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hben\AppData\Local\Temp\Rar$DIa0.096\"/>
    </mc:Choice>
  </mc:AlternateContent>
  <bookViews>
    <workbookView xWindow="0" yWindow="0" windowWidth="20490" windowHeight="7665" activeTab="1"/>
  </bookViews>
  <sheets>
    <sheet name="ALMA MADINAH" sheetId="1" r:id="rId1"/>
    <sheet name="CAPTIN" sheetId="20" r:id="rId2"/>
    <sheet name="A DELIVERY TIME" sheetId="16" r:id="rId3"/>
    <sheet name="الكباتن" sheetId="14" r:id="rId4"/>
  </sheets>
  <definedNames>
    <definedName name="_xlnm._FilterDatabase" localSheetId="0" hidden="1">'ALMA MADINAH'!$A$1:$O$2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4" i="1" l="1"/>
  <c r="O5" i="1"/>
  <c r="O8" i="1" s="1"/>
  <c r="O6" i="1"/>
  <c r="O9" i="1" s="1"/>
  <c r="O7"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1962" i="1"/>
  <c r="O1963" i="1"/>
  <c r="O1964" i="1"/>
  <c r="O1965" i="1"/>
  <c r="O1966" i="1"/>
  <c r="O1967" i="1"/>
  <c r="O1968" i="1"/>
  <c r="O1969" i="1"/>
  <c r="O1970" i="1"/>
  <c r="O1971" i="1"/>
  <c r="O1972" i="1"/>
  <c r="O1973" i="1"/>
  <c r="O1974" i="1"/>
  <c r="O1975" i="1"/>
  <c r="O1976" i="1"/>
  <c r="O1977" i="1"/>
  <c r="O1978" i="1"/>
  <c r="O1979" i="1"/>
  <c r="O1980" i="1"/>
  <c r="O1981" i="1"/>
  <c r="O1982" i="1"/>
  <c r="O1983" i="1"/>
  <c r="O1984" i="1"/>
  <c r="O1985" i="1"/>
  <c r="O1986" i="1"/>
  <c r="O1987" i="1"/>
  <c r="O1988" i="1"/>
  <c r="O1989" i="1"/>
  <c r="O1990" i="1"/>
  <c r="O1991" i="1"/>
  <c r="O1992" i="1"/>
  <c r="O1993" i="1"/>
  <c r="O1994" i="1"/>
  <c r="O1995" i="1"/>
  <c r="O1996" i="1"/>
  <c r="O1997" i="1"/>
  <c r="O1998" i="1"/>
  <c r="O1999" i="1"/>
  <c r="O2000" i="1"/>
  <c r="O2001" i="1"/>
  <c r="O2002" i="1"/>
  <c r="O2003" i="1"/>
  <c r="O2004" i="1"/>
  <c r="O2005" i="1"/>
  <c r="O2006" i="1"/>
  <c r="O2007" i="1"/>
  <c r="O2008" i="1"/>
  <c r="O2009" i="1"/>
  <c r="O2010" i="1"/>
  <c r="O2011" i="1"/>
  <c r="O2012" i="1"/>
  <c r="O2013" i="1"/>
  <c r="O2014" i="1"/>
  <c r="O2015" i="1"/>
  <c r="O2016" i="1"/>
  <c r="O2017" i="1"/>
  <c r="O2018" i="1"/>
  <c r="O2019" i="1"/>
  <c r="O2020" i="1"/>
  <c r="O2021" i="1"/>
  <c r="O2022" i="1"/>
  <c r="O2023" i="1"/>
  <c r="O2024" i="1"/>
  <c r="O2025" i="1"/>
  <c r="O2026" i="1"/>
  <c r="O2027" i="1"/>
  <c r="O2028" i="1"/>
  <c r="O2029" i="1"/>
  <c r="O2030" i="1"/>
  <c r="O2031" i="1"/>
  <c r="O2032" i="1"/>
  <c r="O2033" i="1"/>
  <c r="O2034" i="1"/>
  <c r="O2035" i="1"/>
  <c r="O2036" i="1"/>
  <c r="O2037" i="1"/>
  <c r="O2038" i="1"/>
  <c r="O2039" i="1"/>
  <c r="O2040" i="1"/>
  <c r="O2041" i="1"/>
  <c r="O2042" i="1"/>
  <c r="O2043" i="1"/>
  <c r="O2044" i="1"/>
  <c r="O2045" i="1"/>
  <c r="O2046" i="1"/>
  <c r="O2047" i="1"/>
  <c r="O2048" i="1"/>
  <c r="O2049" i="1"/>
  <c r="O2050" i="1"/>
  <c r="O2051" i="1"/>
  <c r="O2052" i="1"/>
  <c r="O2053" i="1"/>
  <c r="O2054" i="1"/>
  <c r="O2055" i="1"/>
  <c r="O2056" i="1"/>
  <c r="O2057" i="1"/>
  <c r="O2058" i="1"/>
  <c r="O2059" i="1"/>
  <c r="O2060" i="1"/>
  <c r="O2061" i="1"/>
  <c r="O2062" i="1"/>
  <c r="O2063" i="1"/>
  <c r="O2064" i="1"/>
  <c r="O2065" i="1"/>
  <c r="O2066" i="1"/>
  <c r="O2067" i="1"/>
  <c r="O2068" i="1"/>
  <c r="O2069" i="1"/>
  <c r="O2070" i="1"/>
  <c r="O2071" i="1"/>
  <c r="O2072" i="1"/>
  <c r="O2073" i="1"/>
  <c r="O2074" i="1"/>
  <c r="O2075" i="1"/>
  <c r="O2076" i="1"/>
  <c r="O2077" i="1"/>
  <c r="O2078" i="1"/>
  <c r="O2079" i="1"/>
  <c r="O2080" i="1"/>
  <c r="O2081" i="1"/>
  <c r="O2082" i="1"/>
  <c r="O2083" i="1"/>
  <c r="O2084" i="1"/>
  <c r="O2085" i="1"/>
  <c r="O2086" i="1"/>
  <c r="O2087" i="1"/>
  <c r="O2088" i="1"/>
  <c r="O2089" i="1"/>
  <c r="O2090" i="1"/>
  <c r="O2091" i="1"/>
  <c r="O2092" i="1"/>
  <c r="O2093" i="1"/>
  <c r="O2094" i="1"/>
  <c r="O2095" i="1"/>
  <c r="O2096" i="1"/>
  <c r="O2097" i="1"/>
  <c r="O2098" i="1"/>
  <c r="O2099" i="1"/>
  <c r="O2100" i="1"/>
  <c r="O2101" i="1"/>
  <c r="O2102" i="1"/>
  <c r="O2103" i="1"/>
  <c r="O2104" i="1"/>
  <c r="O2105" i="1"/>
  <c r="O2106" i="1"/>
  <c r="O2107" i="1"/>
  <c r="O2108" i="1"/>
  <c r="O2109" i="1"/>
  <c r="O2110" i="1"/>
  <c r="O2111" i="1"/>
  <c r="O2112" i="1"/>
  <c r="O2113" i="1"/>
  <c r="O2114" i="1"/>
  <c r="O2115" i="1"/>
  <c r="O2116" i="1"/>
  <c r="O2117" i="1"/>
  <c r="O2118" i="1"/>
  <c r="O2119" i="1"/>
  <c r="O2120" i="1"/>
  <c r="O2121" i="1"/>
  <c r="O2122" i="1"/>
  <c r="O2123" i="1"/>
  <c r="O2124" i="1"/>
  <c r="O2125" i="1"/>
  <c r="O2126" i="1"/>
  <c r="O2127" i="1"/>
  <c r="O2128" i="1"/>
  <c r="O2129" i="1"/>
  <c r="O2130" i="1"/>
  <c r="O2131" i="1"/>
  <c r="O2132" i="1"/>
  <c r="O2133" i="1"/>
  <c r="O2134" i="1"/>
  <c r="O2135" i="1"/>
  <c r="O2136" i="1"/>
  <c r="O2137" i="1"/>
  <c r="O2138" i="1"/>
  <c r="O2139" i="1"/>
  <c r="O2140" i="1"/>
  <c r="O2141" i="1"/>
  <c r="O2142" i="1"/>
  <c r="O2143" i="1"/>
  <c r="O2144" i="1"/>
  <c r="O2145" i="1"/>
  <c r="O2146" i="1"/>
  <c r="O2147" i="1"/>
  <c r="O2148" i="1"/>
  <c r="O2149" i="1"/>
  <c r="O2150" i="1"/>
  <c r="O2151" i="1"/>
  <c r="O2152" i="1"/>
  <c r="O2153" i="1"/>
  <c r="O2154" i="1"/>
  <c r="O2155" i="1"/>
  <c r="O2156" i="1"/>
  <c r="O2157" i="1"/>
  <c r="O2158" i="1"/>
  <c r="O2159" i="1"/>
  <c r="O2160" i="1"/>
  <c r="O2161" i="1"/>
  <c r="O2162" i="1"/>
  <c r="O2163" i="1"/>
  <c r="O2164" i="1"/>
  <c r="O2165" i="1"/>
  <c r="O2166" i="1"/>
  <c r="O2167" i="1"/>
  <c r="O2168" i="1"/>
  <c r="O2169" i="1"/>
  <c r="O2170" i="1"/>
  <c r="O2171" i="1"/>
  <c r="O2172" i="1"/>
  <c r="O2173" i="1"/>
  <c r="O2174" i="1"/>
  <c r="O2175" i="1"/>
  <c r="O2176" i="1"/>
  <c r="O2177" i="1"/>
  <c r="O2178" i="1"/>
  <c r="O2179" i="1"/>
  <c r="O2180" i="1"/>
  <c r="O2181" i="1"/>
  <c r="O2182" i="1"/>
  <c r="O2183" i="1"/>
  <c r="O2184" i="1"/>
  <c r="O2185" i="1"/>
  <c r="O2186" i="1"/>
  <c r="O2187" i="1"/>
  <c r="O2188" i="1"/>
  <c r="O2189" i="1"/>
  <c r="O2190" i="1"/>
  <c r="O2191" i="1"/>
  <c r="O2192" i="1"/>
  <c r="O2193" i="1"/>
  <c r="O2194" i="1"/>
  <c r="O2195" i="1"/>
  <c r="O2196" i="1"/>
  <c r="O2197" i="1"/>
  <c r="O2198" i="1"/>
  <c r="O2199" i="1"/>
  <c r="O2200" i="1"/>
  <c r="O2201" i="1"/>
  <c r="O2202" i="1"/>
  <c r="O2203" i="1"/>
  <c r="O2204" i="1"/>
  <c r="O2205" i="1"/>
  <c r="O2206" i="1"/>
  <c r="O2207" i="1"/>
  <c r="O2208" i="1"/>
  <c r="O2209" i="1"/>
  <c r="O2210" i="1"/>
  <c r="O2211" i="1"/>
  <c r="O2212" i="1"/>
  <c r="O2213" i="1"/>
  <c r="O2214" i="1"/>
  <c r="O2215" i="1"/>
  <c r="O2216" i="1"/>
  <c r="O2217" i="1"/>
  <c r="O2218" i="1"/>
  <c r="O2219" i="1"/>
  <c r="O2220" i="1"/>
  <c r="O2221" i="1"/>
  <c r="O2222" i="1"/>
  <c r="O2223" i="1"/>
  <c r="O2224" i="1"/>
  <c r="O2225" i="1"/>
  <c r="O2226" i="1"/>
  <c r="O2227" i="1"/>
  <c r="O2228" i="1"/>
  <c r="O2229" i="1"/>
  <c r="O2230" i="1"/>
  <c r="O2231" i="1"/>
  <c r="O2232" i="1"/>
  <c r="O2233" i="1"/>
  <c r="O2234" i="1"/>
  <c r="O2235" i="1"/>
  <c r="O2236" i="1"/>
  <c r="O2237" i="1"/>
  <c r="O2238" i="1"/>
  <c r="O2239" i="1"/>
  <c r="O2240" i="1"/>
  <c r="O2241" i="1"/>
  <c r="O2242" i="1"/>
  <c r="O2243" i="1"/>
  <c r="O2244" i="1"/>
  <c r="O2245" i="1"/>
  <c r="O2246" i="1"/>
  <c r="O2247" i="1"/>
  <c r="O2248" i="1"/>
  <c r="O2249" i="1"/>
  <c r="O2250" i="1"/>
  <c r="O2251" i="1"/>
  <c r="O2252" i="1"/>
  <c r="O2253" i="1"/>
  <c r="O2254" i="1"/>
  <c r="O2255" i="1"/>
  <c r="O2256" i="1"/>
  <c r="O2257" i="1"/>
  <c r="O2258" i="1"/>
  <c r="O2259" i="1"/>
  <c r="O2260" i="1"/>
  <c r="O2261" i="1"/>
  <c r="O2262" i="1"/>
  <c r="O2263" i="1"/>
  <c r="O2264" i="1"/>
  <c r="O2265" i="1"/>
  <c r="O2266" i="1"/>
  <c r="O2267" i="1"/>
  <c r="O2268" i="1"/>
  <c r="O2269" i="1"/>
  <c r="O2270" i="1"/>
  <c r="O2271" i="1"/>
  <c r="O2272" i="1"/>
  <c r="O2273" i="1"/>
  <c r="O2274" i="1"/>
  <c r="O2275" i="1"/>
  <c r="O2276" i="1"/>
  <c r="O2277" i="1"/>
  <c r="O2278" i="1"/>
  <c r="O2279" i="1"/>
  <c r="O2280" i="1"/>
  <c r="O2281" i="1"/>
  <c r="O2282" i="1"/>
  <c r="O2283" i="1"/>
  <c r="O2284" i="1"/>
  <c r="O2285" i="1"/>
  <c r="O2286" i="1"/>
  <c r="O2287" i="1"/>
  <c r="O2288" i="1"/>
  <c r="O2289" i="1"/>
  <c r="O2290" i="1"/>
  <c r="O2291" i="1"/>
  <c r="O2292" i="1"/>
  <c r="O2293" i="1"/>
  <c r="O2294" i="1"/>
  <c r="O2295" i="1"/>
  <c r="O2296" i="1"/>
  <c r="O2297" i="1"/>
  <c r="O2298" i="1"/>
  <c r="O2299" i="1"/>
  <c r="K2300" i="1"/>
  <c r="M2300" i="1"/>
  <c r="M3" i="1"/>
  <c r="M4" i="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7" i="1"/>
  <c r="M1208" i="1"/>
  <c r="M1209" i="1"/>
  <c r="M1210" i="1"/>
  <c r="M1211" i="1"/>
  <c r="M1212" i="1"/>
  <c r="M1213" i="1"/>
  <c r="M1214" i="1"/>
  <c r="M1215" i="1"/>
  <c r="M1216" i="1"/>
  <c r="M1217" i="1"/>
  <c r="M1218" i="1"/>
  <c r="M1219" i="1"/>
  <c r="M1220" i="1"/>
  <c r="M1221" i="1"/>
  <c r="M1222"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0" i="1"/>
  <c r="M1261" i="1"/>
  <c r="M1262" i="1"/>
  <c r="M1263" i="1"/>
  <c r="M1264" i="1"/>
  <c r="M1265" i="1"/>
  <c r="M1266" i="1"/>
  <c r="M1267" i="1"/>
  <c r="M1268" i="1"/>
  <c r="M1269" i="1"/>
  <c r="M1270" i="1"/>
  <c r="M1271" i="1"/>
  <c r="M1272" i="1"/>
  <c r="M1273" i="1"/>
  <c r="M1274" i="1"/>
  <c r="M1275" i="1"/>
  <c r="M1276" i="1"/>
  <c r="M1277" i="1"/>
  <c r="M1278" i="1"/>
  <c r="M1279" i="1"/>
  <c r="M1280" i="1"/>
  <c r="M1281" i="1"/>
  <c r="M1282" i="1"/>
  <c r="M1283" i="1"/>
  <c r="M1284"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392" i="1"/>
  <c r="M1393" i="1"/>
  <c r="M1394" i="1"/>
  <c r="M1395" i="1"/>
  <c r="M1396" i="1"/>
  <c r="M1397" i="1"/>
  <c r="M1398" i="1"/>
  <c r="M1399" i="1"/>
  <c r="M1400" i="1"/>
  <c r="M1401" i="1"/>
  <c r="M1402" i="1"/>
  <c r="M1403" i="1"/>
  <c r="M1404" i="1"/>
  <c r="M1405" i="1"/>
  <c r="M1406" i="1"/>
  <c r="M1407" i="1"/>
  <c r="M1408" i="1"/>
  <c r="M1409" i="1"/>
  <c r="M1410" i="1"/>
  <c r="M1411" i="1"/>
  <c r="M1412" i="1"/>
  <c r="M1413" i="1"/>
  <c r="M1414" i="1"/>
  <c r="M1415" i="1"/>
  <c r="M1416" i="1"/>
  <c r="M1417" i="1"/>
  <c r="M1418" i="1"/>
  <c r="M1419" i="1"/>
  <c r="M1420" i="1"/>
  <c r="M1421" i="1"/>
  <c r="M1422" i="1"/>
  <c r="M1423" i="1"/>
  <c r="M1424" i="1"/>
  <c r="M1425"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458" i="1"/>
  <c r="M1459" i="1"/>
  <c r="M1460" i="1"/>
  <c r="M1461" i="1"/>
  <c r="M1462" i="1"/>
  <c r="M1463" i="1"/>
  <c r="M1464" i="1"/>
  <c r="M1465" i="1"/>
  <c r="M1466" i="1"/>
  <c r="M1467" i="1"/>
  <c r="M1468" i="1"/>
  <c r="M1469" i="1"/>
  <c r="M1470" i="1"/>
  <c r="M1471" i="1"/>
  <c r="M1472" i="1"/>
  <c r="M1473" i="1"/>
  <c r="M1474" i="1"/>
  <c r="M1475" i="1"/>
  <c r="M1476" i="1"/>
  <c r="M1477" i="1"/>
  <c r="M1478" i="1"/>
  <c r="M1479" i="1"/>
  <c r="M1480" i="1"/>
  <c r="M1481" i="1"/>
  <c r="M1482" i="1"/>
  <c r="M1483" i="1"/>
  <c r="M1484" i="1"/>
  <c r="M1485" i="1"/>
  <c r="M1486" i="1"/>
  <c r="M1487" i="1"/>
  <c r="M1488" i="1"/>
  <c r="M1489" i="1"/>
  <c r="M1490" i="1"/>
  <c r="M1491" i="1"/>
  <c r="M1492" i="1"/>
  <c r="M1493" i="1"/>
  <c r="M1494" i="1"/>
  <c r="M1495" i="1"/>
  <c r="M1496" i="1"/>
  <c r="M1497" i="1"/>
  <c r="M1498" i="1"/>
  <c r="M1499" i="1"/>
  <c r="M1500" i="1"/>
  <c r="M1501" i="1"/>
  <c r="M1502" i="1"/>
  <c r="M1503" i="1"/>
  <c r="M1504" i="1"/>
  <c r="M1505" i="1"/>
  <c r="M1506" i="1"/>
  <c r="M1507" i="1"/>
  <c r="M1508" i="1"/>
  <c r="M1509" i="1"/>
  <c r="M1510" i="1"/>
  <c r="M1511" i="1"/>
  <c r="M1512" i="1"/>
  <c r="M1513" i="1"/>
  <c r="M1514" i="1"/>
  <c r="M1515" i="1"/>
  <c r="M1516" i="1"/>
  <c r="M1517" i="1"/>
  <c r="M1518" i="1"/>
  <c r="M1519" i="1"/>
  <c r="M1520" i="1"/>
  <c r="M1521" i="1"/>
  <c r="M1522" i="1"/>
  <c r="M1523" i="1"/>
  <c r="M1524" i="1"/>
  <c r="M1525" i="1"/>
  <c r="M1526" i="1"/>
  <c r="M1527" i="1"/>
  <c r="M1528" i="1"/>
  <c r="M1529" i="1"/>
  <c r="M1530" i="1"/>
  <c r="M1531" i="1"/>
  <c r="M1532" i="1"/>
  <c r="M1533" i="1"/>
  <c r="M1534" i="1"/>
  <c r="M1535" i="1"/>
  <c r="M1536" i="1"/>
  <c r="M1537" i="1"/>
  <c r="M1538" i="1"/>
  <c r="M1539" i="1"/>
  <c r="M1540" i="1"/>
  <c r="M1541" i="1"/>
  <c r="M1542" i="1"/>
  <c r="M1543" i="1"/>
  <c r="M1544" i="1"/>
  <c r="M1545" i="1"/>
  <c r="M1546" i="1"/>
  <c r="M1547" i="1"/>
  <c r="M1548" i="1"/>
  <c r="M1549" i="1"/>
  <c r="M1550" i="1"/>
  <c r="M1551" i="1"/>
  <c r="M1552" i="1"/>
  <c r="M1553" i="1"/>
  <c r="M1554" i="1"/>
  <c r="M1555" i="1"/>
  <c r="M1556" i="1"/>
  <c r="M1557" i="1"/>
  <c r="M1558" i="1"/>
  <c r="M1559" i="1"/>
  <c r="M1560" i="1"/>
  <c r="M1561" i="1"/>
  <c r="M1562" i="1"/>
  <c r="M1563" i="1"/>
  <c r="M1564" i="1"/>
  <c r="M1565" i="1"/>
  <c r="M1566" i="1"/>
  <c r="M1567" i="1"/>
  <c r="M1568" i="1"/>
  <c r="M1569" i="1"/>
  <c r="M1570" i="1"/>
  <c r="M1571" i="1"/>
  <c r="M1572" i="1"/>
  <c r="M1573" i="1"/>
  <c r="M1574" i="1"/>
  <c r="M1575" i="1"/>
  <c r="M1576" i="1"/>
  <c r="M1577" i="1"/>
  <c r="M1578" i="1"/>
  <c r="M1579" i="1"/>
  <c r="M1580" i="1"/>
  <c r="M1581" i="1"/>
  <c r="M1582" i="1"/>
  <c r="M1583" i="1"/>
  <c r="M1584" i="1"/>
  <c r="M1585" i="1"/>
  <c r="M1586" i="1"/>
  <c r="M1587" i="1"/>
  <c r="M1588" i="1"/>
  <c r="M1589" i="1"/>
  <c r="M1590" i="1"/>
  <c r="M1591" i="1"/>
  <c r="M1592" i="1"/>
  <c r="M1593" i="1"/>
  <c r="M1594" i="1"/>
  <c r="M1595" i="1"/>
  <c r="M1596" i="1"/>
  <c r="M1597" i="1"/>
  <c r="M1598" i="1"/>
  <c r="M1599" i="1"/>
  <c r="M1600" i="1"/>
  <c r="M1601" i="1"/>
  <c r="M1602" i="1"/>
  <c r="M1603" i="1"/>
  <c r="M1604" i="1"/>
  <c r="M1605" i="1"/>
  <c r="M1606" i="1"/>
  <c r="M1607" i="1"/>
  <c r="M1608" i="1"/>
  <c r="M1609" i="1"/>
  <c r="M1610" i="1"/>
  <c r="M1611" i="1"/>
  <c r="M1612" i="1"/>
  <c r="M1613" i="1"/>
  <c r="M1614" i="1"/>
  <c r="M1615" i="1"/>
  <c r="M1616" i="1"/>
  <c r="M1617" i="1"/>
  <c r="M1618" i="1"/>
  <c r="M1619" i="1"/>
  <c r="M1620" i="1"/>
  <c r="M1621" i="1"/>
  <c r="M1622" i="1"/>
  <c r="M1623" i="1"/>
  <c r="M1624" i="1"/>
  <c r="M1625" i="1"/>
  <c r="M1626" i="1"/>
  <c r="M1627" i="1"/>
  <c r="M1628" i="1"/>
  <c r="M1629" i="1"/>
  <c r="M1630" i="1"/>
  <c r="M1631" i="1"/>
  <c r="M1632" i="1"/>
  <c r="M1633" i="1"/>
  <c r="M1634" i="1"/>
  <c r="M1635" i="1"/>
  <c r="M1636" i="1"/>
  <c r="M1637" i="1"/>
  <c r="M1638" i="1"/>
  <c r="M1639" i="1"/>
  <c r="M1640" i="1"/>
  <c r="M1641" i="1"/>
  <c r="M1642" i="1"/>
  <c r="M1643" i="1"/>
  <c r="M1644" i="1"/>
  <c r="M1645" i="1"/>
  <c r="M1646" i="1"/>
  <c r="M1647" i="1"/>
  <c r="M1648" i="1"/>
  <c r="M1649" i="1"/>
  <c r="M1650" i="1"/>
  <c r="M1651" i="1"/>
  <c r="M1652" i="1"/>
  <c r="M1653" i="1"/>
  <c r="M1654" i="1"/>
  <c r="M1655" i="1"/>
  <c r="M1656" i="1"/>
  <c r="M1657" i="1"/>
  <c r="M1658" i="1"/>
  <c r="M1659" i="1"/>
  <c r="M1660" i="1"/>
  <c r="M1661" i="1"/>
  <c r="M1662" i="1"/>
  <c r="M1663" i="1"/>
  <c r="M1664" i="1"/>
  <c r="M1665" i="1"/>
  <c r="M1666" i="1"/>
  <c r="M1667" i="1"/>
  <c r="M1668" i="1"/>
  <c r="M1669" i="1"/>
  <c r="M1670" i="1"/>
  <c r="M1671" i="1"/>
  <c r="M1672" i="1"/>
  <c r="M1673" i="1"/>
  <c r="M1674" i="1"/>
  <c r="M1675" i="1"/>
  <c r="M1676" i="1"/>
  <c r="M1677" i="1"/>
  <c r="M1678" i="1"/>
  <c r="M1679" i="1"/>
  <c r="M1680" i="1"/>
  <c r="M1681" i="1"/>
  <c r="M1682" i="1"/>
  <c r="M1683" i="1"/>
  <c r="M1684" i="1"/>
  <c r="M1685" i="1"/>
  <c r="M1686" i="1"/>
  <c r="M1687" i="1"/>
  <c r="M1688" i="1"/>
  <c r="M1689" i="1"/>
  <c r="M1690" i="1"/>
  <c r="M1691" i="1"/>
  <c r="M1692" i="1"/>
  <c r="M1693" i="1"/>
  <c r="M1694" i="1"/>
  <c r="M1695" i="1"/>
  <c r="M1696" i="1"/>
  <c r="M1697" i="1"/>
  <c r="M1698" i="1"/>
  <c r="M1699" i="1"/>
  <c r="M1700" i="1"/>
  <c r="M1701" i="1"/>
  <c r="M1702" i="1"/>
  <c r="M1703" i="1"/>
  <c r="M1704" i="1"/>
  <c r="M1705" i="1"/>
  <c r="M1706" i="1"/>
  <c r="M1707" i="1"/>
  <c r="M1708" i="1"/>
  <c r="M1709" i="1"/>
  <c r="M1710" i="1"/>
  <c r="M1711" i="1"/>
  <c r="M1712" i="1"/>
  <c r="M1713" i="1"/>
  <c r="M1714" i="1"/>
  <c r="M1715" i="1"/>
  <c r="M1716" i="1"/>
  <c r="M1717" i="1"/>
  <c r="M1718" i="1"/>
  <c r="M1719" i="1"/>
  <c r="M1720" i="1"/>
  <c r="M1721" i="1"/>
  <c r="M1722" i="1"/>
  <c r="M1723" i="1"/>
  <c r="M1724" i="1"/>
  <c r="M1725" i="1"/>
  <c r="M1726" i="1"/>
  <c r="M1727" i="1"/>
  <c r="M1728" i="1"/>
  <c r="M1729" i="1"/>
  <c r="M1730" i="1"/>
  <c r="M1731" i="1"/>
  <c r="M1732" i="1"/>
  <c r="M1733" i="1"/>
  <c r="M1734" i="1"/>
  <c r="M1735" i="1"/>
  <c r="M1736" i="1"/>
  <c r="M1737" i="1"/>
  <c r="M1738" i="1"/>
  <c r="M1739" i="1"/>
  <c r="M1740" i="1"/>
  <c r="M1741" i="1"/>
  <c r="M1742" i="1"/>
  <c r="M1743" i="1"/>
  <c r="M1744" i="1"/>
  <c r="M1745" i="1"/>
  <c r="M1746" i="1"/>
  <c r="M1747" i="1"/>
  <c r="M1748" i="1"/>
  <c r="M1749" i="1"/>
  <c r="M1750" i="1"/>
  <c r="M1751" i="1"/>
  <c r="M1752" i="1"/>
  <c r="M1753" i="1"/>
  <c r="M1754" i="1"/>
  <c r="M1755" i="1"/>
  <c r="M1756" i="1"/>
  <c r="M1757" i="1"/>
  <c r="M1758" i="1"/>
  <c r="M1759" i="1"/>
  <c r="M1760" i="1"/>
  <c r="M1761" i="1"/>
  <c r="M1762" i="1"/>
  <c r="M1763" i="1"/>
  <c r="M1764" i="1"/>
  <c r="M1765" i="1"/>
  <c r="M1766" i="1"/>
  <c r="M1767" i="1"/>
  <c r="M1768" i="1"/>
  <c r="M1769" i="1"/>
  <c r="M1770" i="1"/>
  <c r="M1771" i="1"/>
  <c r="M1772" i="1"/>
  <c r="M1773" i="1"/>
  <c r="M1774" i="1"/>
  <c r="M1775" i="1"/>
  <c r="M1776" i="1"/>
  <c r="M1777" i="1"/>
  <c r="M1778" i="1"/>
  <c r="M1779" i="1"/>
  <c r="M1780" i="1"/>
  <c r="M1781" i="1"/>
  <c r="M1782" i="1"/>
  <c r="M1783" i="1"/>
  <c r="M1784" i="1"/>
  <c r="M1785" i="1"/>
  <c r="M1786" i="1"/>
  <c r="M1787" i="1"/>
  <c r="M1788" i="1"/>
  <c r="M1789" i="1"/>
  <c r="M1790" i="1"/>
  <c r="M1791" i="1"/>
  <c r="M1792" i="1"/>
  <c r="M1793" i="1"/>
  <c r="M1794" i="1"/>
  <c r="M1795" i="1"/>
  <c r="M1796" i="1"/>
  <c r="M1797" i="1"/>
  <c r="M1798" i="1"/>
  <c r="M1799" i="1"/>
  <c r="M1800" i="1"/>
  <c r="M1801" i="1"/>
  <c r="M1802" i="1"/>
  <c r="M1803" i="1"/>
  <c r="M1804" i="1"/>
  <c r="M1805" i="1"/>
  <c r="M1806" i="1"/>
  <c r="M1807" i="1"/>
  <c r="M1808" i="1"/>
  <c r="M1809" i="1"/>
  <c r="M1810" i="1"/>
  <c r="M1811" i="1"/>
  <c r="M1812" i="1"/>
  <c r="M1813" i="1"/>
  <c r="M1814" i="1"/>
  <c r="M1815" i="1"/>
  <c r="M1816" i="1"/>
  <c r="M1817" i="1"/>
  <c r="M1818" i="1"/>
  <c r="M1819" i="1"/>
  <c r="M1820" i="1"/>
  <c r="M1821" i="1"/>
  <c r="M1822" i="1"/>
  <c r="M1823" i="1"/>
  <c r="M1824" i="1"/>
  <c r="M1825" i="1"/>
  <c r="M1826" i="1"/>
  <c r="M1827" i="1"/>
  <c r="M1828" i="1"/>
  <c r="M1829" i="1"/>
  <c r="M1830" i="1"/>
  <c r="M1831" i="1"/>
  <c r="M1832" i="1"/>
  <c r="M1833" i="1"/>
  <c r="M1834" i="1"/>
  <c r="M1835" i="1"/>
  <c r="M1836" i="1"/>
  <c r="M1837" i="1"/>
  <c r="M1838" i="1"/>
  <c r="M1839" i="1"/>
  <c r="M1840" i="1"/>
  <c r="M1841" i="1"/>
  <c r="M1842" i="1"/>
  <c r="M1843" i="1"/>
  <c r="M1844" i="1"/>
  <c r="M1845" i="1"/>
  <c r="M1846" i="1"/>
  <c r="M1847" i="1"/>
  <c r="M1848" i="1"/>
  <c r="M1849" i="1"/>
  <c r="M1850" i="1"/>
  <c r="M1851" i="1"/>
  <c r="M1852" i="1"/>
  <c r="M1853" i="1"/>
  <c r="M1854" i="1"/>
  <c r="M1855" i="1"/>
  <c r="M1856" i="1"/>
  <c r="M1857" i="1"/>
  <c r="M1858" i="1"/>
  <c r="M1859" i="1"/>
  <c r="M1860" i="1"/>
  <c r="M1861" i="1"/>
  <c r="M1862" i="1"/>
  <c r="M1863" i="1"/>
  <c r="M1864" i="1"/>
  <c r="M1865" i="1"/>
  <c r="M1866" i="1"/>
  <c r="M1867" i="1"/>
  <c r="M1868" i="1"/>
  <c r="M1869" i="1"/>
  <c r="M1870" i="1"/>
  <c r="M1871" i="1"/>
  <c r="M1872" i="1"/>
  <c r="M1873" i="1"/>
  <c r="M1874" i="1"/>
  <c r="M1875" i="1"/>
  <c r="M1876" i="1"/>
  <c r="M1877" i="1"/>
  <c r="M1878" i="1"/>
  <c r="M1879" i="1"/>
  <c r="M1880" i="1"/>
  <c r="M1881" i="1"/>
  <c r="M1882" i="1"/>
  <c r="M1883" i="1"/>
  <c r="M1884" i="1"/>
  <c r="M1885" i="1"/>
  <c r="M1886" i="1"/>
  <c r="M1887" i="1"/>
  <c r="M1888" i="1"/>
  <c r="M1889" i="1"/>
  <c r="M1890" i="1"/>
  <c r="M1891" i="1"/>
  <c r="M1892" i="1"/>
  <c r="M1893" i="1"/>
  <c r="M1894" i="1"/>
  <c r="M1895" i="1"/>
  <c r="M1896" i="1"/>
  <c r="M1897" i="1"/>
  <c r="M1898" i="1"/>
  <c r="M1899" i="1"/>
  <c r="M1900" i="1"/>
  <c r="M1901" i="1"/>
  <c r="M1902" i="1"/>
  <c r="M1903" i="1"/>
  <c r="M1904" i="1"/>
  <c r="M1905" i="1"/>
  <c r="M1906" i="1"/>
  <c r="M1907" i="1"/>
  <c r="M1908" i="1"/>
  <c r="M1909" i="1"/>
  <c r="M1910" i="1"/>
  <c r="M1911" i="1"/>
  <c r="M1912" i="1"/>
  <c r="M1913" i="1"/>
  <c r="M1914" i="1"/>
  <c r="M1915" i="1"/>
  <c r="M1916" i="1"/>
  <c r="M1917" i="1"/>
  <c r="M1918" i="1"/>
  <c r="M1919" i="1"/>
  <c r="M1920" i="1"/>
  <c r="M1921" i="1"/>
  <c r="M1922" i="1"/>
  <c r="M1923" i="1"/>
  <c r="M1924" i="1"/>
  <c r="M1925" i="1"/>
  <c r="M1926" i="1"/>
  <c r="M1927" i="1"/>
  <c r="M1928" i="1"/>
  <c r="M1929" i="1"/>
  <c r="M1930" i="1"/>
  <c r="M1931" i="1"/>
  <c r="M1932" i="1"/>
  <c r="M1933" i="1"/>
  <c r="M1934" i="1"/>
  <c r="M1935" i="1"/>
  <c r="M1936" i="1"/>
  <c r="M1937" i="1"/>
  <c r="M1938" i="1"/>
  <c r="M1939" i="1"/>
  <c r="M1940" i="1"/>
  <c r="M1941" i="1"/>
  <c r="M1942" i="1"/>
  <c r="M1943" i="1"/>
  <c r="M1944" i="1"/>
  <c r="M1945" i="1"/>
  <c r="M1946" i="1"/>
  <c r="M1947" i="1"/>
  <c r="M1948" i="1"/>
  <c r="M1949" i="1"/>
  <c r="M1950" i="1"/>
  <c r="M1951" i="1"/>
  <c r="M1952" i="1"/>
  <c r="M1953" i="1"/>
  <c r="M1954" i="1"/>
  <c r="M1955" i="1"/>
  <c r="M1956" i="1"/>
  <c r="M1957" i="1"/>
  <c r="M1958" i="1"/>
  <c r="M1959" i="1"/>
  <c r="M1960" i="1"/>
  <c r="M1961" i="1"/>
  <c r="M1962" i="1"/>
  <c r="M1963" i="1"/>
  <c r="M1964" i="1"/>
  <c r="M1965" i="1"/>
  <c r="M1966" i="1"/>
  <c r="M1967" i="1"/>
  <c r="M1968" i="1"/>
  <c r="M1969" i="1"/>
  <c r="M1970" i="1"/>
  <c r="M1971" i="1"/>
  <c r="M1972" i="1"/>
  <c r="M1973" i="1"/>
  <c r="M1974" i="1"/>
  <c r="M1975" i="1"/>
  <c r="M1976" i="1"/>
  <c r="M1977" i="1"/>
  <c r="M1978" i="1"/>
  <c r="M1979" i="1"/>
  <c r="M1980" i="1"/>
  <c r="M1981" i="1"/>
  <c r="M1982" i="1"/>
  <c r="M1983" i="1"/>
  <c r="M1984" i="1"/>
  <c r="M1985" i="1"/>
  <c r="M1986" i="1"/>
  <c r="M1987" i="1"/>
  <c r="M1988" i="1"/>
  <c r="M1989" i="1"/>
  <c r="M1990" i="1"/>
  <c r="M1991" i="1"/>
  <c r="M1992" i="1"/>
  <c r="M1993" i="1"/>
  <c r="M1994" i="1"/>
  <c r="M1995" i="1"/>
  <c r="M1996" i="1"/>
  <c r="M1997" i="1"/>
  <c r="M1998" i="1"/>
  <c r="M1999" i="1"/>
  <c r="M2000" i="1"/>
  <c r="M2001" i="1"/>
  <c r="M2002" i="1"/>
  <c r="M2003" i="1"/>
  <c r="M2004" i="1"/>
  <c r="M2005" i="1"/>
  <c r="M2006" i="1"/>
  <c r="M2007" i="1"/>
  <c r="M2008" i="1"/>
  <c r="M2009" i="1"/>
  <c r="M2010" i="1"/>
  <c r="M2011" i="1"/>
  <c r="M2012" i="1"/>
  <c r="M2013" i="1"/>
  <c r="M2014" i="1"/>
  <c r="M2015" i="1"/>
  <c r="M2016" i="1"/>
  <c r="M2017" i="1"/>
  <c r="M2018" i="1"/>
  <c r="M2019" i="1"/>
  <c r="M2020" i="1"/>
  <c r="M2021" i="1"/>
  <c r="M2022" i="1"/>
  <c r="M2023" i="1"/>
  <c r="M2024" i="1"/>
  <c r="M2025" i="1"/>
  <c r="M2026" i="1"/>
  <c r="M2027" i="1"/>
  <c r="M2028" i="1"/>
  <c r="M2029" i="1"/>
  <c r="M2030" i="1"/>
  <c r="M2031" i="1"/>
  <c r="M2032" i="1"/>
  <c r="M2033" i="1"/>
  <c r="M2034" i="1"/>
  <c r="M2035" i="1"/>
  <c r="M2036" i="1"/>
  <c r="M2037" i="1"/>
  <c r="M2038" i="1"/>
  <c r="M2039" i="1"/>
  <c r="M2040" i="1"/>
  <c r="M2041" i="1"/>
  <c r="M2042" i="1"/>
  <c r="M2043" i="1"/>
  <c r="M2044" i="1"/>
  <c r="M2045" i="1"/>
  <c r="M2046" i="1"/>
  <c r="M2047" i="1"/>
  <c r="M2048" i="1"/>
  <c r="M2049" i="1"/>
  <c r="M2050" i="1"/>
  <c r="M2051" i="1"/>
  <c r="M2052" i="1"/>
  <c r="M2053" i="1"/>
  <c r="M2054" i="1"/>
  <c r="M2055" i="1"/>
  <c r="M2056" i="1"/>
  <c r="M2057" i="1"/>
  <c r="M2058" i="1"/>
  <c r="M2059" i="1"/>
  <c r="M2060" i="1"/>
  <c r="M2061" i="1"/>
  <c r="M2062" i="1"/>
  <c r="M2063" i="1"/>
  <c r="M2064" i="1"/>
  <c r="M2065" i="1"/>
  <c r="M2066" i="1"/>
  <c r="M2067" i="1"/>
  <c r="M2068" i="1"/>
  <c r="M2069" i="1"/>
  <c r="M2070" i="1"/>
  <c r="M2071" i="1"/>
  <c r="M2072" i="1"/>
  <c r="M2073" i="1"/>
  <c r="M2074" i="1"/>
  <c r="M2075" i="1"/>
  <c r="M2076" i="1"/>
  <c r="M2077" i="1"/>
  <c r="M2078" i="1"/>
  <c r="M2079" i="1"/>
  <c r="M2080" i="1"/>
  <c r="M2081" i="1"/>
  <c r="M2082" i="1"/>
  <c r="M2083" i="1"/>
  <c r="M2084" i="1"/>
  <c r="M2085" i="1"/>
  <c r="M2086" i="1"/>
  <c r="M2087" i="1"/>
  <c r="M2088" i="1"/>
  <c r="M2089" i="1"/>
  <c r="M2090" i="1"/>
  <c r="M2091" i="1"/>
  <c r="M2092" i="1"/>
  <c r="M2093" i="1"/>
  <c r="M2094" i="1"/>
  <c r="M2095" i="1"/>
  <c r="M2096" i="1"/>
  <c r="M2097" i="1"/>
  <c r="M2098" i="1"/>
  <c r="M2099" i="1"/>
  <c r="M2100" i="1"/>
  <c r="M2101" i="1"/>
  <c r="M2102" i="1"/>
  <c r="M2103" i="1"/>
  <c r="M2104" i="1"/>
  <c r="M2105" i="1"/>
  <c r="M2106" i="1"/>
  <c r="M2107" i="1"/>
  <c r="M2108" i="1"/>
  <c r="M2109" i="1"/>
  <c r="M2110" i="1"/>
  <c r="M2111" i="1"/>
  <c r="M2112" i="1"/>
  <c r="M2113" i="1"/>
  <c r="M2114" i="1"/>
  <c r="M2115" i="1"/>
  <c r="M2116" i="1"/>
  <c r="M2117" i="1"/>
  <c r="M2118" i="1"/>
  <c r="M2119" i="1"/>
  <c r="M2120" i="1"/>
  <c r="M2121" i="1"/>
  <c r="M2122" i="1"/>
  <c r="M2123" i="1"/>
  <c r="M2124" i="1"/>
  <c r="M2125" i="1"/>
  <c r="M2126" i="1"/>
  <c r="M2127" i="1"/>
  <c r="M2128" i="1"/>
  <c r="M2129" i="1"/>
  <c r="M2130" i="1"/>
  <c r="M2131" i="1"/>
  <c r="M2132" i="1"/>
  <c r="M2133" i="1"/>
  <c r="M2134" i="1"/>
  <c r="M2135" i="1"/>
  <c r="M2136" i="1"/>
  <c r="M2137" i="1"/>
  <c r="M2138" i="1"/>
  <c r="M2139" i="1"/>
  <c r="M2140" i="1"/>
  <c r="M2141" i="1"/>
  <c r="M2142" i="1"/>
  <c r="M2143" i="1"/>
  <c r="M2144" i="1"/>
  <c r="M2145" i="1"/>
  <c r="M2146" i="1"/>
  <c r="M2147" i="1"/>
  <c r="M2148" i="1"/>
  <c r="M2149" i="1"/>
  <c r="M2150" i="1"/>
  <c r="M2151" i="1"/>
  <c r="M2152" i="1"/>
  <c r="M2153" i="1"/>
  <c r="M2154" i="1"/>
  <c r="M2155" i="1"/>
  <c r="M2156" i="1"/>
  <c r="M2157" i="1"/>
  <c r="M2158" i="1"/>
  <c r="M2159" i="1"/>
  <c r="M2160" i="1"/>
  <c r="M2161" i="1"/>
  <c r="M2162" i="1"/>
  <c r="M2163" i="1"/>
  <c r="M2164" i="1"/>
  <c r="M2165" i="1"/>
  <c r="M2166" i="1"/>
  <c r="M2167" i="1"/>
  <c r="M2168" i="1"/>
  <c r="M2169" i="1"/>
  <c r="M2170" i="1"/>
  <c r="M2171" i="1"/>
  <c r="M2172" i="1"/>
  <c r="M2173" i="1"/>
  <c r="M2174" i="1"/>
  <c r="M2175" i="1"/>
  <c r="M2176" i="1"/>
  <c r="M2177" i="1"/>
  <c r="M2178" i="1"/>
  <c r="M2179" i="1"/>
  <c r="M2180" i="1"/>
  <c r="M2181" i="1"/>
  <c r="M2182" i="1"/>
  <c r="M2183" i="1"/>
  <c r="M2184" i="1"/>
  <c r="M2185" i="1"/>
  <c r="M2186" i="1"/>
  <c r="M2187" i="1"/>
  <c r="M2188" i="1"/>
  <c r="M2189" i="1"/>
  <c r="M2190" i="1"/>
  <c r="M2191" i="1"/>
  <c r="M2192" i="1"/>
  <c r="M2193" i="1"/>
  <c r="M2194" i="1"/>
  <c r="M2195" i="1"/>
  <c r="M2196" i="1"/>
  <c r="M2197" i="1"/>
  <c r="M2198" i="1"/>
  <c r="M2199" i="1"/>
  <c r="M2200" i="1"/>
  <c r="M2201" i="1"/>
  <c r="M2202" i="1"/>
  <c r="M2203" i="1"/>
  <c r="M2204" i="1"/>
  <c r="M2205" i="1"/>
  <c r="M2206" i="1"/>
  <c r="M2207" i="1"/>
  <c r="M2208" i="1"/>
  <c r="M2209" i="1"/>
  <c r="M2210" i="1"/>
  <c r="M2211" i="1"/>
  <c r="M2212" i="1"/>
  <c r="M2213" i="1"/>
  <c r="M2214" i="1"/>
  <c r="M2215" i="1"/>
  <c r="M2216" i="1"/>
  <c r="M2217" i="1"/>
  <c r="M2218" i="1"/>
  <c r="M2219" i="1"/>
  <c r="M2220" i="1"/>
  <c r="M2221" i="1"/>
  <c r="M2222" i="1"/>
  <c r="M2223" i="1"/>
  <c r="M2224" i="1"/>
  <c r="M2225" i="1"/>
  <c r="M2226" i="1"/>
  <c r="M2227" i="1"/>
  <c r="M2228" i="1"/>
  <c r="M2229" i="1"/>
  <c r="M2230" i="1"/>
  <c r="M2231" i="1"/>
  <c r="M2232" i="1"/>
  <c r="M2233" i="1"/>
  <c r="M2234" i="1"/>
  <c r="M2235" i="1"/>
  <c r="M2236" i="1"/>
  <c r="M2237" i="1"/>
  <c r="M2238" i="1"/>
  <c r="M2239" i="1"/>
  <c r="M2240" i="1"/>
  <c r="M2241" i="1"/>
  <c r="M2242" i="1"/>
  <c r="M2243" i="1"/>
  <c r="M2244" i="1"/>
  <c r="M2245" i="1"/>
  <c r="M2246" i="1"/>
  <c r="M2247" i="1"/>
  <c r="M2248" i="1"/>
  <c r="M2249" i="1"/>
  <c r="M2250" i="1"/>
  <c r="M2251" i="1"/>
  <c r="M2252" i="1"/>
  <c r="M2253" i="1"/>
  <c r="M2254" i="1"/>
  <c r="M2255" i="1"/>
  <c r="M2256" i="1"/>
  <c r="M2257" i="1"/>
  <c r="M2258" i="1"/>
  <c r="M2259" i="1"/>
  <c r="M2260" i="1"/>
  <c r="M2261" i="1"/>
  <c r="M2262" i="1"/>
  <c r="M2263" i="1"/>
  <c r="M2264" i="1"/>
  <c r="M2265" i="1"/>
  <c r="M2266" i="1"/>
  <c r="M2267" i="1"/>
  <c r="M2268" i="1"/>
  <c r="M2269" i="1"/>
  <c r="M2270" i="1"/>
  <c r="M2271" i="1"/>
  <c r="M2272" i="1"/>
  <c r="M2273" i="1"/>
  <c r="M2274" i="1"/>
  <c r="M2275" i="1"/>
  <c r="M2276" i="1"/>
  <c r="M2277" i="1"/>
  <c r="M2278" i="1"/>
  <c r="M2279" i="1"/>
  <c r="M2280" i="1"/>
  <c r="M2281" i="1"/>
  <c r="M2282" i="1"/>
  <c r="M2283" i="1"/>
  <c r="M2284" i="1"/>
  <c r="M2285" i="1"/>
  <c r="M2286" i="1"/>
  <c r="M2287" i="1"/>
  <c r="M2288" i="1"/>
  <c r="M2289" i="1"/>
  <c r="M2290" i="1"/>
  <c r="M2291" i="1"/>
  <c r="M2292" i="1"/>
  <c r="M2293" i="1"/>
  <c r="M2294" i="1"/>
  <c r="M2295" i="1"/>
  <c r="M2296" i="1"/>
  <c r="M2297" i="1"/>
  <c r="M2298" i="1"/>
  <c r="M2299" i="1"/>
  <c r="M220" i="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44" i="1"/>
  <c r="K845" i="1"/>
  <c r="K846" i="1"/>
  <c r="K847" i="1"/>
  <c r="K848" i="1"/>
  <c r="K849" i="1"/>
  <c r="K850" i="1"/>
  <c r="K851" i="1"/>
  <c r="K852" i="1"/>
  <c r="K853" i="1"/>
  <c r="K854" i="1"/>
  <c r="K855" i="1"/>
  <c r="K856" i="1"/>
  <c r="K857"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K886" i="1"/>
  <c r="K887" i="1"/>
  <c r="K888"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6" i="1"/>
  <c r="K927" i="1"/>
  <c r="K928" i="1"/>
  <c r="K929" i="1"/>
  <c r="K930" i="1"/>
  <c r="K931" i="1"/>
  <c r="K932" i="1"/>
  <c r="K933" i="1"/>
  <c r="K934" i="1"/>
  <c r="K935" i="1"/>
  <c r="K936" i="1"/>
  <c r="K937" i="1"/>
  <c r="K938" i="1"/>
  <c r="K939" i="1"/>
  <c r="K940" i="1"/>
  <c r="K941" i="1"/>
  <c r="K942" i="1"/>
  <c r="K943" i="1"/>
  <c r="K944" i="1"/>
  <c r="K945" i="1"/>
  <c r="K946" i="1"/>
  <c r="K947" i="1"/>
  <c r="K948" i="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0" i="1"/>
  <c r="K981" i="1"/>
  <c r="K982" i="1"/>
  <c r="K983" i="1"/>
  <c r="K984" i="1"/>
  <c r="K985" i="1"/>
  <c r="K986" i="1"/>
  <c r="K987" i="1"/>
  <c r="K988" i="1"/>
  <c r="K989" i="1"/>
  <c r="K990" i="1"/>
  <c r="K991" i="1"/>
  <c r="K992" i="1"/>
  <c r="K993" i="1"/>
  <c r="K994" i="1"/>
  <c r="K995" i="1"/>
  <c r="K996" i="1"/>
  <c r="K997" i="1"/>
  <c r="K998" i="1"/>
  <c r="K999" i="1"/>
  <c r="K1000" i="1"/>
  <c r="K1001" i="1"/>
  <c r="K1002" i="1"/>
  <c r="K1003" i="1"/>
  <c r="K1004" i="1"/>
  <c r="K1005" i="1"/>
  <c r="K1006" i="1"/>
  <c r="K1007" i="1"/>
  <c r="K1008" i="1"/>
  <c r="K1009" i="1"/>
  <c r="K1010" i="1"/>
  <c r="K1011" i="1"/>
  <c r="K1012" i="1"/>
  <c r="K1013" i="1"/>
  <c r="K1014" i="1"/>
  <c r="K1015" i="1"/>
  <c r="K1016" i="1"/>
  <c r="K1017" i="1"/>
  <c r="K1018" i="1"/>
  <c r="K1019" i="1"/>
  <c r="K1020" i="1"/>
  <c r="K1021"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1" i="1"/>
  <c r="K1052" i="1"/>
  <c r="K1053" i="1"/>
  <c r="K1054" i="1"/>
  <c r="K1055" i="1"/>
  <c r="K1056" i="1"/>
  <c r="K1057" i="1"/>
  <c r="K1058" i="1"/>
  <c r="K1059" i="1"/>
  <c r="K1060" i="1"/>
  <c r="K1061" i="1"/>
  <c r="K1062" i="1"/>
  <c r="K1063" i="1"/>
  <c r="K1064" i="1"/>
  <c r="K1065" i="1"/>
  <c r="K1066" i="1"/>
  <c r="K1067" i="1"/>
  <c r="K1068" i="1"/>
  <c r="K1069" i="1"/>
  <c r="K1070" i="1"/>
  <c r="K1071" i="1"/>
  <c r="K1072" i="1"/>
  <c r="K1073" i="1"/>
  <c r="K1074" i="1"/>
  <c r="K1075" i="1"/>
  <c r="K1076" i="1"/>
  <c r="K1077" i="1"/>
  <c r="K1078" i="1"/>
  <c r="K1079" i="1"/>
  <c r="K1080" i="1"/>
  <c r="K1081" i="1"/>
  <c r="K1082" i="1"/>
  <c r="K1083" i="1"/>
  <c r="K1084" i="1"/>
  <c r="K1085" i="1"/>
  <c r="K1086" i="1"/>
  <c r="K1087" i="1"/>
  <c r="K1088" i="1"/>
  <c r="K1089" i="1"/>
  <c r="K1090" i="1"/>
  <c r="K1091" i="1"/>
  <c r="K1092" i="1"/>
  <c r="K1093" i="1"/>
  <c r="K1094" i="1"/>
  <c r="K1095" i="1"/>
  <c r="K1096" i="1"/>
  <c r="K1097" i="1"/>
  <c r="K1098" i="1"/>
  <c r="K1099" i="1"/>
  <c r="K1100" i="1"/>
  <c r="K1101" i="1"/>
  <c r="K1102" i="1"/>
  <c r="K1103" i="1"/>
  <c r="K1104" i="1"/>
  <c r="K1105" i="1"/>
  <c r="K1106" i="1"/>
  <c r="K1107" i="1"/>
  <c r="K1108" i="1"/>
  <c r="K1109" i="1"/>
  <c r="K1110" i="1"/>
  <c r="K1111" i="1"/>
  <c r="K1112" i="1"/>
  <c r="K1113" i="1"/>
  <c r="K1114" i="1"/>
  <c r="K1115" i="1"/>
  <c r="K1116" i="1"/>
  <c r="K1117" i="1"/>
  <c r="K1118" i="1"/>
  <c r="K1119" i="1"/>
  <c r="K1120" i="1"/>
  <c r="K1121" i="1"/>
  <c r="K1122" i="1"/>
  <c r="K1123" i="1"/>
  <c r="K1124" i="1"/>
  <c r="K1125" i="1"/>
  <c r="K1126" i="1"/>
  <c r="K1127" i="1"/>
  <c r="K1128" i="1"/>
  <c r="K1129" i="1"/>
  <c r="K1130" i="1"/>
  <c r="K1131" i="1"/>
  <c r="K1132" i="1"/>
  <c r="K1133" i="1"/>
  <c r="K1134" i="1"/>
  <c r="K1135" i="1"/>
  <c r="K1136" i="1"/>
  <c r="K1137" i="1"/>
  <c r="K1138" i="1"/>
  <c r="K1139" i="1"/>
  <c r="K1140" i="1"/>
  <c r="K1141" i="1"/>
  <c r="K1142" i="1"/>
  <c r="K1143" i="1"/>
  <c r="K1144" i="1"/>
  <c r="K1145" i="1"/>
  <c r="K1146" i="1"/>
  <c r="K1147" i="1"/>
  <c r="K1148" i="1"/>
  <c r="K1149" i="1"/>
  <c r="K1150" i="1"/>
  <c r="K1151" i="1"/>
  <c r="K1152" i="1"/>
  <c r="K1153" i="1"/>
  <c r="K1154" i="1"/>
  <c r="K1155" i="1"/>
  <c r="K1156" i="1"/>
  <c r="K1157" i="1"/>
  <c r="K1158" i="1"/>
  <c r="K1159" i="1"/>
  <c r="K1160" i="1"/>
  <c r="K1161" i="1"/>
  <c r="K1162" i="1"/>
  <c r="K1163" i="1"/>
  <c r="K1164" i="1"/>
  <c r="K1165" i="1"/>
  <c r="K1166" i="1"/>
  <c r="K1167" i="1"/>
  <c r="K1168" i="1"/>
  <c r="K1169" i="1"/>
  <c r="K1170" i="1"/>
  <c r="K1171" i="1"/>
  <c r="K1172" i="1"/>
  <c r="K1173" i="1"/>
  <c r="K1174" i="1"/>
  <c r="K1175" i="1"/>
  <c r="K1176" i="1"/>
  <c r="K1177" i="1"/>
  <c r="K1178" i="1"/>
  <c r="K1179" i="1"/>
  <c r="K1180" i="1"/>
  <c r="K1181" i="1"/>
  <c r="K1182" i="1"/>
  <c r="K1183" i="1"/>
  <c r="K1184" i="1"/>
  <c r="K1185" i="1"/>
  <c r="K1186" i="1"/>
  <c r="K1187" i="1"/>
  <c r="K1188" i="1"/>
  <c r="K1189" i="1"/>
  <c r="K1190" i="1"/>
  <c r="K1191" i="1"/>
  <c r="K1192" i="1"/>
  <c r="K1193" i="1"/>
  <c r="K1194" i="1"/>
  <c r="K1195" i="1"/>
  <c r="K1196" i="1"/>
  <c r="K1197" i="1"/>
  <c r="K1198" i="1"/>
  <c r="K1199" i="1"/>
  <c r="K1200" i="1"/>
  <c r="K1201" i="1"/>
  <c r="K1202" i="1"/>
  <c r="K1203" i="1"/>
  <c r="K1204" i="1"/>
  <c r="K1205" i="1"/>
  <c r="K1206" i="1"/>
  <c r="K1207" i="1"/>
  <c r="K1208" i="1"/>
  <c r="K1209" i="1"/>
  <c r="K1210" i="1"/>
  <c r="K1211" i="1"/>
  <c r="K1212" i="1"/>
  <c r="K1213" i="1"/>
  <c r="K1214" i="1"/>
  <c r="K1215" i="1"/>
  <c r="K1216" i="1"/>
  <c r="K1217" i="1"/>
  <c r="K1218" i="1"/>
  <c r="K1219" i="1"/>
  <c r="K1220" i="1"/>
  <c r="K1221" i="1"/>
  <c r="K1222" i="1"/>
  <c r="K1223" i="1"/>
  <c r="K1224" i="1"/>
  <c r="K1225" i="1"/>
  <c r="K1226" i="1"/>
  <c r="K1227" i="1"/>
  <c r="K1228" i="1"/>
  <c r="K1229" i="1"/>
  <c r="K1230" i="1"/>
  <c r="K1231" i="1"/>
  <c r="K1232" i="1"/>
  <c r="K1233" i="1"/>
  <c r="K1234" i="1"/>
  <c r="K1235" i="1"/>
  <c r="K1236" i="1"/>
  <c r="K1237" i="1"/>
  <c r="K1238" i="1"/>
  <c r="K1239" i="1"/>
  <c r="K1240" i="1"/>
  <c r="K1241" i="1"/>
  <c r="K1242" i="1"/>
  <c r="K1243" i="1"/>
  <c r="K1244" i="1"/>
  <c r="K1245" i="1"/>
  <c r="K1246" i="1"/>
  <c r="K1247" i="1"/>
  <c r="K1248" i="1"/>
  <c r="K1249" i="1"/>
  <c r="K1250" i="1"/>
  <c r="K1251" i="1"/>
  <c r="K1252" i="1"/>
  <c r="K1253" i="1"/>
  <c r="K1254" i="1"/>
  <c r="K1255" i="1"/>
  <c r="K1256" i="1"/>
  <c r="K1257" i="1"/>
  <c r="K1258" i="1"/>
  <c r="K1259" i="1"/>
  <c r="K1260" i="1"/>
  <c r="K1261" i="1"/>
  <c r="K1262" i="1"/>
  <c r="K1263" i="1"/>
  <c r="K1264" i="1"/>
  <c r="K1265" i="1"/>
  <c r="K1266" i="1"/>
  <c r="K1267" i="1"/>
  <c r="K1268" i="1"/>
  <c r="K1269" i="1"/>
  <c r="K1270" i="1"/>
  <c r="K1271" i="1"/>
  <c r="K1272" i="1"/>
  <c r="K1273" i="1"/>
  <c r="K1274" i="1"/>
  <c r="K1275" i="1"/>
  <c r="K1276" i="1"/>
  <c r="K1277" i="1"/>
  <c r="K1278" i="1"/>
  <c r="K1279" i="1"/>
  <c r="K1280" i="1"/>
  <c r="K1281" i="1"/>
  <c r="K1282" i="1"/>
  <c r="K1283" i="1"/>
  <c r="K1284" i="1"/>
  <c r="K1285" i="1"/>
  <c r="K1286" i="1"/>
  <c r="K1287" i="1"/>
  <c r="K1288" i="1"/>
  <c r="K1289" i="1"/>
  <c r="K1290" i="1"/>
  <c r="K1291" i="1"/>
  <c r="K1292" i="1"/>
  <c r="K1293" i="1"/>
  <c r="K1294" i="1"/>
  <c r="K1295" i="1"/>
  <c r="K1296" i="1"/>
  <c r="K1297" i="1"/>
  <c r="K1298" i="1"/>
  <c r="K1299" i="1"/>
  <c r="K1300" i="1"/>
  <c r="K1301" i="1"/>
  <c r="K1302" i="1"/>
  <c r="K1303" i="1"/>
  <c r="K1304" i="1"/>
  <c r="K1305" i="1"/>
  <c r="K1306" i="1"/>
  <c r="K1307" i="1"/>
  <c r="K1308" i="1"/>
  <c r="K1309" i="1"/>
  <c r="K1310" i="1"/>
  <c r="K1311" i="1"/>
  <c r="K1312" i="1"/>
  <c r="K1313" i="1"/>
  <c r="K1314" i="1"/>
  <c r="K1315" i="1"/>
  <c r="K1316" i="1"/>
  <c r="K1317" i="1"/>
  <c r="K1318" i="1"/>
  <c r="K1319" i="1"/>
  <c r="K1320" i="1"/>
  <c r="K1321" i="1"/>
  <c r="K1322" i="1"/>
  <c r="K1323" i="1"/>
  <c r="K1324" i="1"/>
  <c r="K1325" i="1"/>
  <c r="K1326" i="1"/>
  <c r="K1327" i="1"/>
  <c r="K1328" i="1"/>
  <c r="K1329" i="1"/>
  <c r="K1330" i="1"/>
  <c r="K1331" i="1"/>
  <c r="K1332" i="1"/>
  <c r="K1333" i="1"/>
  <c r="K1334" i="1"/>
  <c r="K1335" i="1"/>
  <c r="K1336" i="1"/>
  <c r="K1337" i="1"/>
  <c r="K1338" i="1"/>
  <c r="K1339" i="1"/>
  <c r="K1340" i="1"/>
  <c r="K1341" i="1"/>
  <c r="K1342" i="1"/>
  <c r="K1343" i="1"/>
  <c r="K1344" i="1"/>
  <c r="K1345" i="1"/>
  <c r="K1346" i="1"/>
  <c r="K1347" i="1"/>
  <c r="K1348" i="1"/>
  <c r="K1349" i="1"/>
  <c r="K1350" i="1"/>
  <c r="K1351" i="1"/>
  <c r="K1352" i="1"/>
  <c r="K1353" i="1"/>
  <c r="K1354" i="1"/>
  <c r="K1355" i="1"/>
  <c r="K1356" i="1"/>
  <c r="K1357" i="1"/>
  <c r="K1358" i="1"/>
  <c r="K1359" i="1"/>
  <c r="K1360" i="1"/>
  <c r="K1361" i="1"/>
  <c r="K1362" i="1"/>
  <c r="K1363" i="1"/>
  <c r="K1364" i="1"/>
  <c r="K1365" i="1"/>
  <c r="K1366" i="1"/>
  <c r="K1367" i="1"/>
  <c r="K1368" i="1"/>
  <c r="K1369" i="1"/>
  <c r="K1370" i="1"/>
  <c r="K1371" i="1"/>
  <c r="K1372" i="1"/>
  <c r="K1373" i="1"/>
  <c r="K1374" i="1"/>
  <c r="K1375" i="1"/>
  <c r="K1376" i="1"/>
  <c r="K1377" i="1"/>
  <c r="K1378" i="1"/>
  <c r="K1379" i="1"/>
  <c r="K1380" i="1"/>
  <c r="K1381" i="1"/>
  <c r="K1382" i="1"/>
  <c r="K1383" i="1"/>
  <c r="K1384" i="1"/>
  <c r="K1385" i="1"/>
  <c r="K1386" i="1"/>
  <c r="K1387" i="1"/>
  <c r="K1388" i="1"/>
  <c r="K1389" i="1"/>
  <c r="K1390" i="1"/>
  <c r="K1391" i="1"/>
  <c r="K1392" i="1"/>
  <c r="K1393" i="1"/>
  <c r="K1394" i="1"/>
  <c r="K1395" i="1"/>
  <c r="K1396" i="1"/>
  <c r="K1397" i="1"/>
  <c r="K1398" i="1"/>
  <c r="K1399" i="1"/>
  <c r="K1400" i="1"/>
  <c r="K1401" i="1"/>
  <c r="K1402" i="1"/>
  <c r="K1403" i="1"/>
  <c r="K1404" i="1"/>
  <c r="K1405" i="1"/>
  <c r="K1406" i="1"/>
  <c r="K1407" i="1"/>
  <c r="K1408" i="1"/>
  <c r="K1409" i="1"/>
  <c r="K1410" i="1"/>
  <c r="K1411" i="1"/>
  <c r="K1412" i="1"/>
  <c r="K1413" i="1"/>
  <c r="K1414" i="1"/>
  <c r="K1415" i="1"/>
  <c r="K1416" i="1"/>
  <c r="K1417" i="1"/>
  <c r="K1418" i="1"/>
  <c r="K1419" i="1"/>
  <c r="K1420" i="1"/>
  <c r="K1421" i="1"/>
  <c r="K1422" i="1"/>
  <c r="K1423" i="1"/>
  <c r="K1424" i="1"/>
  <c r="K1425" i="1"/>
  <c r="K1426" i="1"/>
  <c r="K1427" i="1"/>
  <c r="K1428" i="1"/>
  <c r="K1429" i="1"/>
  <c r="K1430" i="1"/>
  <c r="K1431" i="1"/>
  <c r="K1432" i="1"/>
  <c r="K1433" i="1"/>
  <c r="K1434" i="1"/>
  <c r="K1435" i="1"/>
  <c r="K1436" i="1"/>
  <c r="K1437" i="1"/>
  <c r="K1438" i="1"/>
  <c r="K1439" i="1"/>
  <c r="K1440" i="1"/>
  <c r="K1441" i="1"/>
  <c r="K1442" i="1"/>
  <c r="K1443" i="1"/>
  <c r="K1444" i="1"/>
  <c r="K1445" i="1"/>
  <c r="K1446" i="1"/>
  <c r="K1447" i="1"/>
  <c r="K1448" i="1"/>
  <c r="K1449" i="1"/>
  <c r="K1450" i="1"/>
  <c r="K1451" i="1"/>
  <c r="K1452" i="1"/>
  <c r="K1453" i="1"/>
  <c r="K1454" i="1"/>
  <c r="K1455" i="1"/>
  <c r="K1456" i="1"/>
  <c r="K1457" i="1"/>
  <c r="K1458" i="1"/>
  <c r="K1459" i="1"/>
  <c r="K1460" i="1"/>
  <c r="K1461" i="1"/>
  <c r="K1462" i="1"/>
  <c r="K1463" i="1"/>
  <c r="K1464" i="1"/>
  <c r="K1465" i="1"/>
  <c r="K1466" i="1"/>
  <c r="K1467" i="1"/>
  <c r="K1468" i="1"/>
  <c r="K1469" i="1"/>
  <c r="K1470" i="1"/>
  <c r="K1471" i="1"/>
  <c r="K1472" i="1"/>
  <c r="K1473" i="1"/>
  <c r="K1474" i="1"/>
  <c r="K1475" i="1"/>
  <c r="K1476" i="1"/>
  <c r="K1477" i="1"/>
  <c r="K1478" i="1"/>
  <c r="K1479" i="1"/>
  <c r="K1480" i="1"/>
  <c r="K1481" i="1"/>
  <c r="K1482" i="1"/>
  <c r="K1483" i="1"/>
  <c r="K1484" i="1"/>
  <c r="K1485" i="1"/>
  <c r="K1486" i="1"/>
  <c r="K1487" i="1"/>
  <c r="K1488" i="1"/>
  <c r="K1489" i="1"/>
  <c r="K1490" i="1"/>
  <c r="K1491" i="1"/>
  <c r="K1492" i="1"/>
  <c r="K1493" i="1"/>
  <c r="K1494" i="1"/>
  <c r="K1495" i="1"/>
  <c r="K1496" i="1"/>
  <c r="K1497" i="1"/>
  <c r="K1498" i="1"/>
  <c r="K1499" i="1"/>
  <c r="K1500" i="1"/>
  <c r="K1501" i="1"/>
  <c r="K1502" i="1"/>
  <c r="K1503" i="1"/>
  <c r="K1504" i="1"/>
  <c r="K1505" i="1"/>
  <c r="K1506" i="1"/>
  <c r="K1507" i="1"/>
  <c r="K1508" i="1"/>
  <c r="K1509" i="1"/>
  <c r="K1510" i="1"/>
  <c r="K1511" i="1"/>
  <c r="K1512" i="1"/>
  <c r="K1513" i="1"/>
  <c r="K1514" i="1"/>
  <c r="K1515" i="1"/>
  <c r="K1516" i="1"/>
  <c r="K1517" i="1"/>
  <c r="K1518" i="1"/>
  <c r="K1519" i="1"/>
  <c r="K1520" i="1"/>
  <c r="K1521" i="1"/>
  <c r="K1522" i="1"/>
  <c r="K1523" i="1"/>
  <c r="K1524" i="1"/>
  <c r="K1525" i="1"/>
  <c r="K1526" i="1"/>
  <c r="K1527" i="1"/>
  <c r="K1528" i="1"/>
  <c r="K1529" i="1"/>
  <c r="K1530" i="1"/>
  <c r="K1531" i="1"/>
  <c r="K1532" i="1"/>
  <c r="K1533" i="1"/>
  <c r="K1534" i="1"/>
  <c r="K1535" i="1"/>
  <c r="K1536" i="1"/>
  <c r="K1537" i="1"/>
  <c r="K1538" i="1"/>
  <c r="K1539" i="1"/>
  <c r="K1540" i="1"/>
  <c r="K1541" i="1"/>
  <c r="K1542" i="1"/>
  <c r="K1543" i="1"/>
  <c r="K1544" i="1"/>
  <c r="K1545" i="1"/>
  <c r="K1546" i="1"/>
  <c r="K1547" i="1"/>
  <c r="K1548" i="1"/>
  <c r="K1549" i="1"/>
  <c r="K1550" i="1"/>
  <c r="K1551" i="1"/>
  <c r="K1552" i="1"/>
  <c r="K1553" i="1"/>
  <c r="K1554" i="1"/>
  <c r="K1555" i="1"/>
  <c r="K1556" i="1"/>
  <c r="K1557" i="1"/>
  <c r="K1558" i="1"/>
  <c r="K1559" i="1"/>
  <c r="K1560" i="1"/>
  <c r="K1561" i="1"/>
  <c r="K1562" i="1"/>
  <c r="K1563" i="1"/>
  <c r="K1564" i="1"/>
  <c r="K1565" i="1"/>
  <c r="K1566" i="1"/>
  <c r="K1567" i="1"/>
  <c r="K1568" i="1"/>
  <c r="K1569" i="1"/>
  <c r="K1570" i="1"/>
  <c r="K1571" i="1"/>
  <c r="K1572" i="1"/>
  <c r="K1573" i="1"/>
  <c r="K1574" i="1"/>
  <c r="K1575" i="1"/>
  <c r="K1576" i="1"/>
  <c r="K1577" i="1"/>
  <c r="K1578" i="1"/>
  <c r="K1579" i="1"/>
  <c r="K1580" i="1"/>
  <c r="K1581" i="1"/>
  <c r="K1582" i="1"/>
  <c r="K1583" i="1"/>
  <c r="K1584" i="1"/>
  <c r="K1585" i="1"/>
  <c r="K1586" i="1"/>
  <c r="K1587" i="1"/>
  <c r="K1588" i="1"/>
  <c r="K1589" i="1"/>
  <c r="K1590" i="1"/>
  <c r="K1591" i="1"/>
  <c r="K1592" i="1"/>
  <c r="K1593" i="1"/>
  <c r="K1594" i="1"/>
  <c r="K1595" i="1"/>
  <c r="K1596" i="1"/>
  <c r="K1597" i="1"/>
  <c r="K1598" i="1"/>
  <c r="K1599" i="1"/>
  <c r="K1600" i="1"/>
  <c r="K1601" i="1"/>
  <c r="K1602" i="1"/>
  <c r="K1603" i="1"/>
  <c r="K1604" i="1"/>
  <c r="K1605" i="1"/>
  <c r="K1606" i="1"/>
  <c r="K1607" i="1"/>
  <c r="K1608" i="1"/>
  <c r="K1609" i="1"/>
  <c r="K1610" i="1"/>
  <c r="K1611" i="1"/>
  <c r="K1612" i="1"/>
  <c r="K1613" i="1"/>
  <c r="K1614" i="1"/>
  <c r="K1615" i="1"/>
  <c r="K1616" i="1"/>
  <c r="K1617" i="1"/>
  <c r="K1618" i="1"/>
  <c r="K1619" i="1"/>
  <c r="K1620" i="1"/>
  <c r="K1621" i="1"/>
  <c r="K1622" i="1"/>
  <c r="K1623" i="1"/>
  <c r="K1624" i="1"/>
  <c r="K1625" i="1"/>
  <c r="K1626" i="1"/>
  <c r="K1627" i="1"/>
  <c r="K1628" i="1"/>
  <c r="K1629" i="1"/>
  <c r="K1630" i="1"/>
  <c r="K1631" i="1"/>
  <c r="K1632" i="1"/>
  <c r="K1633" i="1"/>
  <c r="K1634" i="1"/>
  <c r="K1635" i="1"/>
  <c r="K1636" i="1"/>
  <c r="K1637" i="1"/>
  <c r="K1638" i="1"/>
  <c r="K1639" i="1"/>
  <c r="K1640" i="1"/>
  <c r="K1641" i="1"/>
  <c r="K1642" i="1"/>
  <c r="K1643" i="1"/>
  <c r="K1644" i="1"/>
  <c r="K1645" i="1"/>
  <c r="K1646" i="1"/>
  <c r="K1647" i="1"/>
  <c r="K1648" i="1"/>
  <c r="K1649" i="1"/>
  <c r="K1650" i="1"/>
  <c r="K1651" i="1"/>
  <c r="K1652" i="1"/>
  <c r="K1653" i="1"/>
  <c r="K1654" i="1"/>
  <c r="K1655" i="1"/>
  <c r="K1656" i="1"/>
  <c r="K1657" i="1"/>
  <c r="K1658" i="1"/>
  <c r="K1659" i="1"/>
  <c r="K1660" i="1"/>
  <c r="K1661" i="1"/>
  <c r="K1662" i="1"/>
  <c r="K1663" i="1"/>
  <c r="K1664" i="1"/>
  <c r="K1665" i="1"/>
  <c r="K1666" i="1"/>
  <c r="K1667" i="1"/>
  <c r="K1668" i="1"/>
  <c r="K1669" i="1"/>
  <c r="K1670" i="1"/>
  <c r="K1671" i="1"/>
  <c r="K1672" i="1"/>
  <c r="K1673" i="1"/>
  <c r="K1674" i="1"/>
  <c r="K1675" i="1"/>
  <c r="K1676" i="1"/>
  <c r="K1677" i="1"/>
  <c r="K1678" i="1"/>
  <c r="K1679" i="1"/>
  <c r="K1680" i="1"/>
  <c r="K1681" i="1"/>
  <c r="K1682" i="1"/>
  <c r="K1683" i="1"/>
  <c r="K1684" i="1"/>
  <c r="K1685" i="1"/>
  <c r="K1686" i="1"/>
  <c r="K1687" i="1"/>
  <c r="K1688" i="1"/>
  <c r="K1689" i="1"/>
  <c r="K1690" i="1"/>
  <c r="K1691" i="1"/>
  <c r="K1692" i="1"/>
  <c r="K1693" i="1"/>
  <c r="K1694" i="1"/>
  <c r="K1695" i="1"/>
  <c r="K1696" i="1"/>
  <c r="K1697" i="1"/>
  <c r="K1698" i="1"/>
  <c r="K1699" i="1"/>
  <c r="K1700" i="1"/>
  <c r="K1701" i="1"/>
  <c r="K1702" i="1"/>
  <c r="K1703" i="1"/>
  <c r="K1704" i="1"/>
  <c r="K1705" i="1"/>
  <c r="K1706" i="1"/>
  <c r="K1707" i="1"/>
  <c r="K1708" i="1"/>
  <c r="K1709" i="1"/>
  <c r="K1710" i="1"/>
  <c r="K1711" i="1"/>
  <c r="K1712" i="1"/>
  <c r="K1713" i="1"/>
  <c r="K1714" i="1"/>
  <c r="K1715" i="1"/>
  <c r="K1716" i="1"/>
  <c r="K1717" i="1"/>
  <c r="K1718" i="1"/>
  <c r="K1719" i="1"/>
  <c r="K1720" i="1"/>
  <c r="K1721" i="1"/>
  <c r="K1722" i="1"/>
  <c r="K1723" i="1"/>
  <c r="K1724" i="1"/>
  <c r="K1725" i="1"/>
  <c r="K1726" i="1"/>
  <c r="K1727" i="1"/>
  <c r="K1728" i="1"/>
  <c r="K1729" i="1"/>
  <c r="K1730" i="1"/>
  <c r="K1731" i="1"/>
  <c r="K1732" i="1"/>
  <c r="K1733" i="1"/>
  <c r="K1734" i="1"/>
  <c r="K1735" i="1"/>
  <c r="K1736" i="1"/>
  <c r="K1737" i="1"/>
  <c r="K1738" i="1"/>
  <c r="K1739" i="1"/>
  <c r="K1740" i="1"/>
  <c r="K1741" i="1"/>
  <c r="K1742" i="1"/>
  <c r="K1743" i="1"/>
  <c r="K1744" i="1"/>
  <c r="K1745" i="1"/>
  <c r="K1746" i="1"/>
  <c r="K1747" i="1"/>
  <c r="K1748" i="1"/>
  <c r="K1749" i="1"/>
  <c r="K1750" i="1"/>
  <c r="K1751" i="1"/>
  <c r="K1752" i="1"/>
  <c r="K1753" i="1"/>
  <c r="K1754" i="1"/>
  <c r="K1755" i="1"/>
  <c r="K1756" i="1"/>
  <c r="K1757" i="1"/>
  <c r="K1758" i="1"/>
  <c r="K1759" i="1"/>
  <c r="K1760" i="1"/>
  <c r="K1761" i="1"/>
  <c r="K1762" i="1"/>
  <c r="K1763" i="1"/>
  <c r="K1764" i="1"/>
  <c r="K1765" i="1"/>
  <c r="K1766" i="1"/>
  <c r="K1767" i="1"/>
  <c r="K1768" i="1"/>
  <c r="K1769" i="1"/>
  <c r="K1770" i="1"/>
  <c r="K1771" i="1"/>
  <c r="K1772" i="1"/>
  <c r="K1773" i="1"/>
  <c r="K1774" i="1"/>
  <c r="K1775" i="1"/>
  <c r="K1776" i="1"/>
  <c r="K1777" i="1"/>
  <c r="K1778" i="1"/>
  <c r="K1779" i="1"/>
  <c r="K1780" i="1"/>
  <c r="K1781" i="1"/>
  <c r="K1782" i="1"/>
  <c r="K1783" i="1"/>
  <c r="K1784" i="1"/>
  <c r="K1785" i="1"/>
  <c r="K1786" i="1"/>
  <c r="K1787" i="1"/>
  <c r="K1788" i="1"/>
  <c r="K1789" i="1"/>
  <c r="K1790" i="1"/>
  <c r="K1791" i="1"/>
  <c r="K1792" i="1"/>
  <c r="K1793" i="1"/>
  <c r="K1794" i="1"/>
  <c r="K1795" i="1"/>
  <c r="K1796" i="1"/>
  <c r="K1797" i="1"/>
  <c r="K1798" i="1"/>
  <c r="K1799" i="1"/>
  <c r="K1800" i="1"/>
  <c r="K1801" i="1"/>
  <c r="K1802" i="1"/>
  <c r="K1803" i="1"/>
  <c r="K1804" i="1"/>
  <c r="K1805" i="1"/>
  <c r="K1806" i="1"/>
  <c r="K1807" i="1"/>
  <c r="K1808" i="1"/>
  <c r="K1809" i="1"/>
  <c r="K1810" i="1"/>
  <c r="K1811" i="1"/>
  <c r="K1812" i="1"/>
  <c r="K1813" i="1"/>
  <c r="K1814" i="1"/>
  <c r="K1815" i="1"/>
  <c r="K1816" i="1"/>
  <c r="K1817" i="1"/>
  <c r="K1818" i="1"/>
  <c r="K1819" i="1"/>
  <c r="K1820" i="1"/>
  <c r="K1821" i="1"/>
  <c r="K1822" i="1"/>
  <c r="K1823" i="1"/>
  <c r="K1824" i="1"/>
  <c r="K1825" i="1"/>
  <c r="K1826" i="1"/>
  <c r="K1827" i="1"/>
  <c r="K1828" i="1"/>
  <c r="K1829" i="1"/>
  <c r="K1830" i="1"/>
  <c r="K1831" i="1"/>
  <c r="K1832" i="1"/>
  <c r="K1833" i="1"/>
  <c r="K1834" i="1"/>
  <c r="K1835" i="1"/>
  <c r="K1836" i="1"/>
  <c r="K1837" i="1"/>
  <c r="K1838" i="1"/>
  <c r="K1839" i="1"/>
  <c r="K1840" i="1"/>
  <c r="K1841" i="1"/>
  <c r="K1842" i="1"/>
  <c r="K1843" i="1"/>
  <c r="K1844" i="1"/>
  <c r="K1845" i="1"/>
  <c r="K1846" i="1"/>
  <c r="K1847" i="1"/>
  <c r="K1848" i="1"/>
  <c r="K1849" i="1"/>
  <c r="K1850" i="1"/>
  <c r="K1851" i="1"/>
  <c r="K1852" i="1"/>
  <c r="K1853" i="1"/>
  <c r="K1854" i="1"/>
  <c r="K1855" i="1"/>
  <c r="K1856" i="1"/>
  <c r="K1857" i="1"/>
  <c r="K1858" i="1"/>
  <c r="K1859" i="1"/>
  <c r="K1860" i="1"/>
  <c r="K1861" i="1"/>
  <c r="K1862" i="1"/>
  <c r="K1863" i="1"/>
  <c r="K1864" i="1"/>
  <c r="K1865" i="1"/>
  <c r="K1866" i="1"/>
  <c r="K1867" i="1"/>
  <c r="K1868" i="1"/>
  <c r="K1869" i="1"/>
  <c r="K1870" i="1"/>
  <c r="K1871" i="1"/>
  <c r="K1872" i="1"/>
  <c r="K1873" i="1"/>
  <c r="K1874" i="1"/>
  <c r="K1875" i="1"/>
  <c r="K1876" i="1"/>
  <c r="K1877" i="1"/>
  <c r="K1878" i="1"/>
  <c r="K1879" i="1"/>
  <c r="K1880" i="1"/>
  <c r="K1881" i="1"/>
  <c r="K1882" i="1"/>
  <c r="K1883" i="1"/>
  <c r="K1884" i="1"/>
  <c r="K1885" i="1"/>
  <c r="K1886" i="1"/>
  <c r="K1887" i="1"/>
  <c r="K1888" i="1"/>
  <c r="K1889" i="1"/>
  <c r="K1890" i="1"/>
  <c r="K1891" i="1"/>
  <c r="K1892" i="1"/>
  <c r="K1893" i="1"/>
  <c r="K1894" i="1"/>
  <c r="K1895" i="1"/>
  <c r="K1896" i="1"/>
  <c r="K1897" i="1"/>
  <c r="K1898" i="1"/>
  <c r="K1899" i="1"/>
  <c r="K1900" i="1"/>
  <c r="K1901" i="1"/>
  <c r="K1902" i="1"/>
  <c r="K1903" i="1"/>
  <c r="K1904" i="1"/>
  <c r="K1905" i="1"/>
  <c r="K1906" i="1"/>
  <c r="K1907" i="1"/>
  <c r="K1908" i="1"/>
  <c r="K1909" i="1"/>
  <c r="K1910" i="1"/>
  <c r="K1911" i="1"/>
  <c r="K1912" i="1"/>
  <c r="K1913" i="1"/>
  <c r="K1914" i="1"/>
  <c r="K1915" i="1"/>
  <c r="K1916" i="1"/>
  <c r="K1917" i="1"/>
  <c r="K1918" i="1"/>
  <c r="K1919" i="1"/>
  <c r="K1920" i="1"/>
  <c r="K1921" i="1"/>
  <c r="K1922" i="1"/>
  <c r="K1923" i="1"/>
  <c r="K1924" i="1"/>
  <c r="K1925" i="1"/>
  <c r="K1926" i="1"/>
  <c r="K1927" i="1"/>
  <c r="K1928" i="1"/>
  <c r="K1929" i="1"/>
  <c r="K1930" i="1"/>
  <c r="K1931" i="1"/>
  <c r="K1932" i="1"/>
  <c r="K1933" i="1"/>
  <c r="K1934" i="1"/>
  <c r="K1935" i="1"/>
  <c r="K1936" i="1"/>
  <c r="K1937" i="1"/>
  <c r="K1938" i="1"/>
  <c r="K1939" i="1"/>
  <c r="K1940" i="1"/>
  <c r="K1941" i="1"/>
  <c r="K1942" i="1"/>
  <c r="K1943" i="1"/>
  <c r="K1944" i="1"/>
  <c r="K1945" i="1"/>
  <c r="K1946" i="1"/>
  <c r="K1947" i="1"/>
  <c r="K1948" i="1"/>
  <c r="K1949" i="1"/>
  <c r="K1950" i="1"/>
  <c r="K1951" i="1"/>
  <c r="K1952" i="1"/>
  <c r="K1953" i="1"/>
  <c r="K1954" i="1"/>
  <c r="K1955" i="1"/>
  <c r="K1956" i="1"/>
  <c r="K1957" i="1"/>
  <c r="K1958" i="1"/>
  <c r="K1959" i="1"/>
  <c r="K1960" i="1"/>
  <c r="K1961" i="1"/>
  <c r="K1962" i="1"/>
  <c r="K1963" i="1"/>
  <c r="K1964" i="1"/>
  <c r="K1965" i="1"/>
  <c r="K1966" i="1"/>
  <c r="K1967" i="1"/>
  <c r="K1968" i="1"/>
  <c r="K1969" i="1"/>
  <c r="K1970" i="1"/>
  <c r="K1971" i="1"/>
  <c r="K1972" i="1"/>
  <c r="K1973" i="1"/>
  <c r="K1974" i="1"/>
  <c r="K1975" i="1"/>
  <c r="K1976" i="1"/>
  <c r="K1977" i="1"/>
  <c r="K1978" i="1"/>
  <c r="K1979" i="1"/>
  <c r="K1980" i="1"/>
  <c r="K1981" i="1"/>
  <c r="K1982" i="1"/>
  <c r="K1983" i="1"/>
  <c r="K1984" i="1"/>
  <c r="K1985" i="1"/>
  <c r="K1986" i="1"/>
  <c r="K1987" i="1"/>
  <c r="K1988" i="1"/>
  <c r="K1989" i="1"/>
  <c r="K1990" i="1"/>
  <c r="K1991" i="1"/>
  <c r="K1992" i="1"/>
  <c r="K1993" i="1"/>
  <c r="K1994" i="1"/>
  <c r="K1995" i="1"/>
  <c r="K1996" i="1"/>
  <c r="K1997" i="1"/>
  <c r="K1998" i="1"/>
  <c r="K1999" i="1"/>
  <c r="K2000" i="1"/>
  <c r="K2001" i="1"/>
  <c r="K2002" i="1"/>
  <c r="K2003" i="1"/>
  <c r="K2004" i="1"/>
  <c r="K2005" i="1"/>
  <c r="K2006" i="1"/>
  <c r="K2007" i="1"/>
  <c r="K2008" i="1"/>
  <c r="K2009" i="1"/>
  <c r="K2010" i="1"/>
  <c r="K2011" i="1"/>
  <c r="K2012" i="1"/>
  <c r="K2013" i="1"/>
  <c r="K2014" i="1"/>
  <c r="K2015" i="1"/>
  <c r="K2016" i="1"/>
  <c r="K2017" i="1"/>
  <c r="K2018" i="1"/>
  <c r="K2019" i="1"/>
  <c r="K2020" i="1"/>
  <c r="K2021" i="1"/>
  <c r="K2022" i="1"/>
  <c r="K2023" i="1"/>
  <c r="K2024" i="1"/>
  <c r="K2025" i="1"/>
  <c r="K2026" i="1"/>
  <c r="K2027" i="1"/>
  <c r="K2028" i="1"/>
  <c r="K2029" i="1"/>
  <c r="K2030" i="1"/>
  <c r="K2031" i="1"/>
  <c r="K2032" i="1"/>
  <c r="K2033" i="1"/>
  <c r="K2034" i="1"/>
  <c r="K2035" i="1"/>
  <c r="K2036" i="1"/>
  <c r="K2037" i="1"/>
  <c r="K2038" i="1"/>
  <c r="K2039" i="1"/>
  <c r="K2040" i="1"/>
  <c r="K2041" i="1"/>
  <c r="K2042" i="1"/>
  <c r="K2043" i="1"/>
  <c r="K2044" i="1"/>
  <c r="K2045" i="1"/>
  <c r="K2046" i="1"/>
  <c r="K2047" i="1"/>
  <c r="K2048" i="1"/>
  <c r="K2049" i="1"/>
  <c r="K2050" i="1"/>
  <c r="K2051" i="1"/>
  <c r="K2052" i="1"/>
  <c r="K2053" i="1"/>
  <c r="K2054" i="1"/>
  <c r="K2055" i="1"/>
  <c r="K2056" i="1"/>
  <c r="K2057" i="1"/>
  <c r="K2058" i="1"/>
  <c r="K2059" i="1"/>
  <c r="K2060" i="1"/>
  <c r="K2061" i="1"/>
  <c r="K2062" i="1"/>
  <c r="K2063" i="1"/>
  <c r="K2064" i="1"/>
  <c r="K2065" i="1"/>
  <c r="K2066" i="1"/>
  <c r="K2067" i="1"/>
  <c r="K2068" i="1"/>
  <c r="K2069" i="1"/>
  <c r="K2070" i="1"/>
  <c r="K2071" i="1"/>
  <c r="K2072" i="1"/>
  <c r="K2073" i="1"/>
  <c r="K2074" i="1"/>
  <c r="K2075" i="1"/>
  <c r="K2076" i="1"/>
  <c r="K2077" i="1"/>
  <c r="K2078" i="1"/>
  <c r="K2079" i="1"/>
  <c r="K2080" i="1"/>
  <c r="K2081" i="1"/>
  <c r="K2082" i="1"/>
  <c r="K2083" i="1"/>
  <c r="K2084" i="1"/>
  <c r="K2085" i="1"/>
  <c r="K2086" i="1"/>
  <c r="K2087" i="1"/>
  <c r="K2088" i="1"/>
  <c r="K2089" i="1"/>
  <c r="K2090" i="1"/>
  <c r="K2091" i="1"/>
  <c r="K2092" i="1"/>
  <c r="K2093" i="1"/>
  <c r="K2094" i="1"/>
  <c r="K2095" i="1"/>
  <c r="K2096" i="1"/>
  <c r="K2097" i="1"/>
  <c r="K2098" i="1"/>
  <c r="K2099" i="1"/>
  <c r="K2100" i="1"/>
  <c r="K2101" i="1"/>
  <c r="K2102" i="1"/>
  <c r="K2103" i="1"/>
  <c r="K2104" i="1"/>
  <c r="K2105" i="1"/>
  <c r="K2106" i="1"/>
  <c r="K2107" i="1"/>
  <c r="K2108" i="1"/>
  <c r="K2109" i="1"/>
  <c r="K2110" i="1"/>
  <c r="K2111" i="1"/>
  <c r="K2112" i="1"/>
  <c r="K2113" i="1"/>
  <c r="K2114" i="1"/>
  <c r="K2115" i="1"/>
  <c r="K2116" i="1"/>
  <c r="K2117" i="1"/>
  <c r="K2118" i="1"/>
  <c r="K2119" i="1"/>
  <c r="K2120" i="1"/>
  <c r="K2121" i="1"/>
  <c r="K2122" i="1"/>
  <c r="K2123" i="1"/>
  <c r="K2124" i="1"/>
  <c r="K2125" i="1"/>
  <c r="K2126" i="1"/>
  <c r="K2127" i="1"/>
  <c r="K2128" i="1"/>
  <c r="K2129" i="1"/>
  <c r="K2130" i="1"/>
  <c r="K2131" i="1"/>
  <c r="K2132" i="1"/>
  <c r="K2133" i="1"/>
  <c r="K2134" i="1"/>
  <c r="K2135" i="1"/>
  <c r="K2136" i="1"/>
  <c r="K2137" i="1"/>
  <c r="K2138" i="1"/>
  <c r="K2139" i="1"/>
  <c r="K2140" i="1"/>
  <c r="K2141" i="1"/>
  <c r="K2142" i="1"/>
  <c r="K2143" i="1"/>
  <c r="K2144" i="1"/>
  <c r="K2145" i="1"/>
  <c r="K2146" i="1"/>
  <c r="K2147" i="1"/>
  <c r="K2148" i="1"/>
  <c r="K2149" i="1"/>
  <c r="K2150" i="1"/>
  <c r="K2151" i="1"/>
  <c r="K2152" i="1"/>
  <c r="K2153" i="1"/>
  <c r="K2154" i="1"/>
  <c r="K2155" i="1"/>
  <c r="K2156" i="1"/>
  <c r="K2157" i="1"/>
  <c r="K2158" i="1"/>
  <c r="K2159" i="1"/>
  <c r="K2160" i="1"/>
  <c r="K2161" i="1"/>
  <c r="K2162" i="1"/>
  <c r="K2163" i="1"/>
  <c r="K2164" i="1"/>
  <c r="K2165" i="1"/>
  <c r="K2166" i="1"/>
  <c r="K2167" i="1"/>
  <c r="K2168" i="1"/>
  <c r="K2169" i="1"/>
  <c r="K2170" i="1"/>
  <c r="K2171" i="1"/>
  <c r="K2172" i="1"/>
  <c r="K2173" i="1"/>
  <c r="K2174" i="1"/>
  <c r="K2175" i="1"/>
  <c r="K2176" i="1"/>
  <c r="K2177" i="1"/>
  <c r="K2178" i="1"/>
  <c r="K2179" i="1"/>
  <c r="K2180" i="1"/>
  <c r="K2181" i="1"/>
  <c r="K2182" i="1"/>
  <c r="K2183" i="1"/>
  <c r="K2184" i="1"/>
  <c r="K2185" i="1"/>
  <c r="K2186" i="1"/>
  <c r="K2187" i="1"/>
  <c r="K2188" i="1"/>
  <c r="K2189" i="1"/>
  <c r="K2190" i="1"/>
  <c r="K2191" i="1"/>
  <c r="K2192" i="1"/>
  <c r="K2193" i="1"/>
  <c r="K2194" i="1"/>
  <c r="K2195" i="1"/>
  <c r="K2196" i="1"/>
  <c r="K2197" i="1"/>
  <c r="K2198" i="1"/>
  <c r="K2199" i="1"/>
  <c r="K2200" i="1"/>
  <c r="K2201" i="1"/>
  <c r="K2202" i="1"/>
  <c r="K2203" i="1"/>
  <c r="K2204" i="1"/>
  <c r="K2205" i="1"/>
  <c r="K2206" i="1"/>
  <c r="K2207" i="1"/>
  <c r="K2208" i="1"/>
  <c r="K2209" i="1"/>
  <c r="K2210" i="1"/>
  <c r="K2211" i="1"/>
  <c r="K2212" i="1"/>
  <c r="K2213" i="1"/>
  <c r="K2214" i="1"/>
  <c r="K2215" i="1"/>
  <c r="K2216" i="1"/>
  <c r="K2217" i="1"/>
  <c r="K2218" i="1"/>
  <c r="K2219" i="1"/>
  <c r="K2220" i="1"/>
  <c r="K2221" i="1"/>
  <c r="K2222" i="1"/>
  <c r="K2223" i="1"/>
  <c r="K2224" i="1"/>
  <c r="K2225" i="1"/>
  <c r="K2226" i="1"/>
  <c r="K2227" i="1"/>
  <c r="K2228" i="1"/>
  <c r="K2229" i="1"/>
  <c r="K2230" i="1"/>
  <c r="K2231" i="1"/>
  <c r="K2232" i="1"/>
  <c r="K2233" i="1"/>
  <c r="K2234" i="1"/>
  <c r="K2235" i="1"/>
  <c r="K2236" i="1"/>
  <c r="K2237" i="1"/>
  <c r="K2238" i="1"/>
  <c r="K2239" i="1"/>
  <c r="K2240" i="1"/>
  <c r="K2241" i="1"/>
  <c r="K2242" i="1"/>
  <c r="K2243" i="1"/>
  <c r="K2244" i="1"/>
  <c r="K2245" i="1"/>
  <c r="K2246" i="1"/>
  <c r="K2247" i="1"/>
  <c r="K2248" i="1"/>
  <c r="K2249" i="1"/>
  <c r="K2250" i="1"/>
  <c r="K2251" i="1"/>
  <c r="K2252" i="1"/>
  <c r="K2253" i="1"/>
  <c r="K2254" i="1"/>
  <c r="K2255" i="1"/>
  <c r="K2256" i="1"/>
  <c r="K2257" i="1"/>
  <c r="K2258" i="1"/>
  <c r="K2259" i="1"/>
  <c r="K2260" i="1"/>
  <c r="K2261" i="1"/>
  <c r="K2262" i="1"/>
  <c r="K2263" i="1"/>
  <c r="K2264" i="1"/>
  <c r="K2265" i="1"/>
  <c r="K2266" i="1"/>
  <c r="K2267" i="1"/>
  <c r="K2268" i="1"/>
  <c r="K2269" i="1"/>
  <c r="K2270" i="1"/>
  <c r="K2271" i="1"/>
  <c r="K2272" i="1"/>
  <c r="K2273" i="1"/>
  <c r="K2274" i="1"/>
  <c r="K2275" i="1"/>
  <c r="K2276" i="1"/>
  <c r="K2277" i="1"/>
  <c r="K2278" i="1"/>
  <c r="K2279" i="1"/>
  <c r="K2280" i="1"/>
  <c r="K2281" i="1"/>
  <c r="K2282" i="1"/>
  <c r="K2283" i="1"/>
  <c r="K2284" i="1"/>
  <c r="K2285" i="1"/>
  <c r="K2286" i="1"/>
  <c r="K2287" i="1"/>
  <c r="K2288" i="1"/>
  <c r="K2289" i="1"/>
  <c r="K2290" i="1"/>
  <c r="K2291" i="1"/>
  <c r="K2292" i="1"/>
  <c r="K2293" i="1"/>
  <c r="K2294" i="1"/>
  <c r="K2295" i="1"/>
  <c r="K2296" i="1"/>
  <c r="K2297" i="1"/>
  <c r="K2298" i="1"/>
  <c r="K2299" i="1"/>
  <c r="K3" i="1"/>
  <c r="O3" i="1"/>
  <c r="AN52" i="1" l="1"/>
  <c r="AN51" i="1"/>
  <c r="AQ50" i="1"/>
  <c r="AP50" i="1"/>
  <c r="AO50" i="1"/>
  <c r="AN50" i="1" l="1"/>
  <c r="AM50" i="1" s="1"/>
  <c r="R350" i="1" l="1"/>
  <c r="S343" i="1" l="1"/>
  <c r="R343" i="1"/>
  <c r="R339" i="1" l="1"/>
  <c r="S324" i="1" l="1"/>
  <c r="O4" i="16" l="1"/>
  <c r="O5" i="16"/>
  <c r="O6" i="16"/>
  <c r="O7" i="16"/>
  <c r="O8" i="16"/>
  <c r="O9" i="16"/>
  <c r="O3" i="16"/>
  <c r="O10" i="16" l="1"/>
  <c r="Q6" i="16" s="1"/>
  <c r="O11" i="16"/>
  <c r="O12" i="16"/>
  <c r="O13" i="16"/>
  <c r="O14" i="16"/>
  <c r="O15" i="16"/>
  <c r="O16" i="16"/>
  <c r="O17" i="16"/>
  <c r="O18" i="16"/>
  <c r="O19" i="16"/>
  <c r="O20" i="16"/>
  <c r="O21" i="16"/>
  <c r="O22" i="16"/>
  <c r="O23" i="16"/>
  <c r="O24" i="16"/>
  <c r="O25" i="16"/>
  <c r="O26" i="16"/>
  <c r="O27" i="16"/>
  <c r="O28" i="16"/>
  <c r="O29" i="16"/>
  <c r="O30" i="16"/>
  <c r="O31" i="16"/>
  <c r="O32" i="16"/>
  <c r="O33" i="16"/>
  <c r="O34" i="16"/>
  <c r="O35" i="16"/>
  <c r="O36" i="16"/>
  <c r="O37" i="16"/>
  <c r="O38" i="16"/>
  <c r="O39" i="16"/>
  <c r="O40" i="16"/>
  <c r="O41" i="16"/>
  <c r="O42" i="16"/>
  <c r="O43" i="16"/>
  <c r="O44" i="16"/>
  <c r="O45" i="16"/>
  <c r="O46" i="16"/>
  <c r="O47" i="16"/>
  <c r="O48" i="16"/>
  <c r="O49" i="16"/>
  <c r="O50" i="16"/>
  <c r="O51" i="16"/>
  <c r="O52" i="16"/>
  <c r="O53" i="16"/>
  <c r="O54" i="16"/>
  <c r="O55" i="16"/>
  <c r="O56" i="16"/>
  <c r="O57" i="16"/>
  <c r="O58" i="16"/>
  <c r="O59" i="16"/>
  <c r="O60" i="16"/>
  <c r="O61" i="16"/>
  <c r="O62" i="16"/>
  <c r="O63" i="16"/>
  <c r="O64" i="16"/>
  <c r="O65" i="16"/>
  <c r="O66" i="16"/>
  <c r="O67" i="16"/>
  <c r="O68" i="16"/>
  <c r="O69" i="16"/>
  <c r="O70" i="16"/>
  <c r="O71" i="16"/>
  <c r="O72" i="16"/>
  <c r="O73" i="16"/>
  <c r="O74" i="16"/>
  <c r="O75" i="16"/>
  <c r="O76" i="16"/>
  <c r="O77" i="16"/>
  <c r="O78" i="16"/>
  <c r="O79" i="16"/>
  <c r="O80" i="16"/>
  <c r="O81" i="16"/>
  <c r="O82" i="16"/>
  <c r="O83" i="16"/>
  <c r="O84" i="16"/>
  <c r="O85" i="16"/>
  <c r="O86" i="16"/>
  <c r="O87" i="16"/>
  <c r="O88" i="16"/>
  <c r="O89" i="16"/>
  <c r="O90" i="16"/>
  <c r="O91" i="16"/>
  <c r="O92" i="16"/>
  <c r="O93" i="16"/>
  <c r="O94" i="16"/>
  <c r="O95" i="16"/>
  <c r="O96" i="16"/>
  <c r="O97" i="16"/>
  <c r="O98" i="16"/>
  <c r="O99" i="16"/>
  <c r="O100" i="16"/>
  <c r="O101" i="16"/>
  <c r="O102" i="16"/>
  <c r="O103" i="16"/>
  <c r="O104" i="16"/>
  <c r="O105" i="16"/>
  <c r="O106" i="16"/>
  <c r="O107" i="16"/>
  <c r="O108" i="16"/>
  <c r="O109" i="16"/>
  <c r="O110" i="16"/>
  <c r="O111" i="16"/>
  <c r="O112" i="16"/>
  <c r="O113" i="16"/>
  <c r="O114" i="16"/>
  <c r="O115" i="16"/>
  <c r="O116" i="16"/>
  <c r="O117" i="16"/>
  <c r="O118" i="16"/>
  <c r="O119" i="16"/>
  <c r="O120" i="16"/>
  <c r="O121" i="16"/>
  <c r="O122" i="16"/>
  <c r="O123" i="16"/>
  <c r="O124" i="16"/>
  <c r="O125" i="16"/>
  <c r="O126" i="16"/>
  <c r="O127" i="16"/>
  <c r="O128" i="16"/>
  <c r="O129" i="16"/>
  <c r="O130" i="16"/>
  <c r="O131" i="16"/>
  <c r="O132" i="16"/>
  <c r="O133" i="16"/>
  <c r="O134" i="16"/>
  <c r="O135" i="16"/>
  <c r="O136" i="16"/>
  <c r="O137" i="16"/>
  <c r="O138" i="16"/>
  <c r="O139" i="16"/>
  <c r="O140" i="16"/>
  <c r="O141" i="16"/>
  <c r="O142" i="16"/>
  <c r="O143" i="16"/>
  <c r="O144" i="16"/>
  <c r="O145" i="16"/>
  <c r="O146" i="16"/>
  <c r="O147" i="16"/>
  <c r="O148" i="16"/>
  <c r="O149" i="16"/>
  <c r="O150" i="16"/>
  <c r="O151" i="16"/>
  <c r="O152" i="16"/>
  <c r="O153" i="16"/>
  <c r="O154" i="16"/>
  <c r="O155" i="16"/>
  <c r="O156" i="16"/>
  <c r="O157" i="16"/>
  <c r="O158" i="16"/>
  <c r="O159" i="16"/>
  <c r="O160" i="16"/>
  <c r="O161" i="16"/>
  <c r="O162" i="16"/>
  <c r="O163" i="16"/>
  <c r="O164" i="16"/>
  <c r="O165" i="16"/>
  <c r="O166" i="16"/>
  <c r="O167" i="16"/>
  <c r="O168" i="16"/>
  <c r="O169" i="16"/>
  <c r="O170" i="16"/>
  <c r="O171" i="16"/>
  <c r="O172" i="16"/>
  <c r="O173" i="16"/>
  <c r="O174" i="16"/>
  <c r="O175" i="16"/>
  <c r="O176" i="16"/>
  <c r="O177" i="16"/>
  <c r="O178" i="16"/>
  <c r="O179" i="16"/>
  <c r="O180" i="16"/>
  <c r="O181" i="16"/>
  <c r="O182" i="16"/>
  <c r="O183" i="16"/>
  <c r="O184" i="16"/>
  <c r="O185" i="16"/>
  <c r="O186" i="16"/>
  <c r="O187" i="16"/>
  <c r="O188" i="16"/>
  <c r="O189" i="16"/>
  <c r="O190" i="16"/>
  <c r="O191" i="16"/>
  <c r="O192" i="16"/>
  <c r="O193" i="16"/>
  <c r="O194" i="16"/>
  <c r="O195" i="16"/>
  <c r="O196" i="16"/>
  <c r="O197" i="16"/>
  <c r="O198" i="16"/>
  <c r="O199" i="16"/>
  <c r="O200" i="16"/>
  <c r="O201" i="16"/>
  <c r="O202" i="16"/>
  <c r="O203" i="16"/>
  <c r="O204" i="16"/>
  <c r="O205" i="16"/>
  <c r="O206" i="16"/>
  <c r="O207" i="16"/>
  <c r="O208" i="16"/>
  <c r="O209" i="16"/>
  <c r="O210" i="16"/>
  <c r="O211" i="16"/>
  <c r="O212" i="16"/>
  <c r="O213" i="16"/>
  <c r="O214" i="16"/>
  <c r="O215" i="16"/>
  <c r="O216" i="16"/>
  <c r="O217" i="16"/>
  <c r="O218" i="16"/>
  <c r="O219" i="16"/>
  <c r="O220" i="16"/>
  <c r="O221" i="16"/>
  <c r="O222" i="16"/>
  <c r="O223" i="16"/>
  <c r="O224" i="16"/>
  <c r="O225" i="16"/>
  <c r="O226" i="16"/>
  <c r="O227" i="16"/>
  <c r="O228" i="16"/>
  <c r="O229" i="16"/>
  <c r="O230" i="16"/>
  <c r="O231" i="16"/>
  <c r="O232" i="16"/>
  <c r="O233" i="16"/>
  <c r="O234" i="16"/>
  <c r="O235" i="16"/>
  <c r="O236" i="16"/>
  <c r="O237" i="16"/>
  <c r="O238" i="16"/>
  <c r="O239" i="16"/>
  <c r="O240" i="16"/>
  <c r="O241" i="16"/>
  <c r="O242" i="16"/>
  <c r="O243" i="16"/>
  <c r="O244" i="16"/>
  <c r="O245" i="16"/>
  <c r="O246" i="16"/>
  <c r="O247" i="16"/>
  <c r="O248" i="16"/>
  <c r="O249" i="16"/>
  <c r="O250" i="16"/>
  <c r="O251" i="16"/>
  <c r="O252" i="16"/>
  <c r="O253" i="16"/>
  <c r="O254" i="16"/>
  <c r="O255" i="16"/>
  <c r="O256" i="16"/>
  <c r="O257" i="16"/>
  <c r="O258" i="16"/>
  <c r="O259" i="16"/>
  <c r="O260" i="16"/>
  <c r="O261" i="16"/>
  <c r="O262" i="16"/>
  <c r="O263" i="16"/>
  <c r="O264" i="16"/>
  <c r="O265" i="16"/>
  <c r="O266" i="16"/>
  <c r="O267" i="16"/>
  <c r="O268" i="16"/>
  <c r="O269" i="16"/>
  <c r="O270" i="16"/>
  <c r="O271" i="16"/>
  <c r="O272" i="16"/>
  <c r="O273" i="16"/>
  <c r="O274" i="16"/>
  <c r="O275" i="16"/>
  <c r="O276" i="16"/>
  <c r="O277" i="16"/>
  <c r="O278" i="16"/>
  <c r="O279" i="16"/>
  <c r="O280" i="16"/>
  <c r="O281" i="16"/>
  <c r="O282" i="16"/>
  <c r="O283" i="16"/>
  <c r="O284" i="16"/>
  <c r="O285" i="16"/>
  <c r="O286" i="16"/>
  <c r="O287" i="16"/>
  <c r="O288" i="16"/>
  <c r="O289" i="16"/>
  <c r="O290" i="16"/>
  <c r="O291" i="16"/>
  <c r="O292" i="16"/>
  <c r="O293" i="16"/>
  <c r="O294" i="16"/>
  <c r="O295" i="16"/>
  <c r="O296" i="16"/>
  <c r="O297" i="16"/>
  <c r="O298" i="16"/>
  <c r="O299" i="16"/>
  <c r="O300" i="16"/>
  <c r="O301" i="16"/>
  <c r="O302" i="16"/>
  <c r="O303" i="16"/>
  <c r="O304" i="16"/>
  <c r="O305" i="16"/>
  <c r="O306" i="16"/>
  <c r="O307" i="16"/>
  <c r="O308" i="16"/>
  <c r="O309" i="16"/>
  <c r="O310" i="16"/>
  <c r="O311" i="16"/>
  <c r="O312" i="16"/>
  <c r="O313" i="16"/>
  <c r="O314" i="16"/>
  <c r="O315" i="16"/>
  <c r="O316" i="16"/>
  <c r="O317" i="16"/>
  <c r="O318" i="16"/>
  <c r="O319" i="16"/>
  <c r="O320" i="16"/>
  <c r="O321" i="16"/>
  <c r="O322" i="16"/>
  <c r="O323" i="16"/>
  <c r="O324" i="16"/>
  <c r="O325" i="16"/>
  <c r="O326" i="16"/>
  <c r="O327" i="16"/>
  <c r="O328" i="16"/>
  <c r="O329" i="16"/>
  <c r="O330" i="16"/>
  <c r="O331" i="16"/>
  <c r="O332" i="16"/>
  <c r="O333" i="16"/>
  <c r="O334" i="16"/>
  <c r="O335" i="16"/>
  <c r="O336" i="16"/>
  <c r="O337" i="16"/>
  <c r="O338" i="16"/>
  <c r="O339" i="16"/>
  <c r="O340" i="16"/>
  <c r="O341" i="16"/>
  <c r="O342" i="16"/>
  <c r="O343" i="16"/>
  <c r="O344" i="16"/>
  <c r="O345" i="16"/>
  <c r="O346" i="16"/>
  <c r="O347" i="16"/>
  <c r="O348" i="16"/>
  <c r="O349" i="16"/>
  <c r="O350" i="16"/>
  <c r="O351" i="16"/>
  <c r="O352" i="16"/>
  <c r="O353" i="16"/>
  <c r="O354" i="16"/>
  <c r="O355" i="16"/>
  <c r="O356" i="16"/>
  <c r="O357" i="16"/>
  <c r="O358" i="16"/>
  <c r="O359" i="16"/>
  <c r="O360" i="16"/>
  <c r="O361" i="16"/>
  <c r="O362" i="16"/>
  <c r="O363" i="16"/>
  <c r="O364" i="16"/>
  <c r="O365" i="16"/>
  <c r="O366" i="16"/>
  <c r="O367" i="16"/>
  <c r="O368" i="16"/>
  <c r="O369" i="16"/>
  <c r="O370" i="16"/>
  <c r="O371" i="16"/>
  <c r="O372" i="16"/>
  <c r="O373" i="16"/>
  <c r="O374" i="16"/>
  <c r="O375" i="16"/>
  <c r="O376" i="16"/>
  <c r="O377" i="16"/>
  <c r="O378" i="16"/>
  <c r="O379" i="16"/>
  <c r="O380" i="16"/>
  <c r="O381" i="16"/>
  <c r="O382" i="16"/>
  <c r="O383" i="16"/>
  <c r="O384" i="16"/>
  <c r="O385" i="16"/>
  <c r="O386" i="16"/>
  <c r="O387" i="16"/>
  <c r="O388" i="16"/>
  <c r="O389" i="16"/>
  <c r="O390" i="16"/>
  <c r="O391" i="16"/>
  <c r="O392" i="16"/>
  <c r="O393" i="16"/>
  <c r="O394" i="16"/>
  <c r="O395" i="16"/>
  <c r="O396" i="16"/>
  <c r="O397" i="16"/>
  <c r="O398" i="16"/>
  <c r="O399" i="16"/>
  <c r="O400" i="16"/>
  <c r="O401" i="16"/>
  <c r="O402" i="16"/>
  <c r="O403" i="16"/>
  <c r="O404" i="16"/>
  <c r="O405" i="16"/>
  <c r="O406" i="16"/>
  <c r="O407" i="16"/>
  <c r="O408" i="16"/>
  <c r="O409" i="16"/>
  <c r="O410" i="16"/>
  <c r="O411" i="16"/>
  <c r="O412" i="16"/>
  <c r="O413" i="16"/>
  <c r="O414" i="16"/>
  <c r="O415" i="16"/>
  <c r="O416" i="16"/>
  <c r="O417" i="16"/>
  <c r="O418" i="16"/>
  <c r="O419" i="16"/>
  <c r="O420" i="16"/>
  <c r="O421" i="16"/>
  <c r="O422" i="16"/>
  <c r="O423" i="16"/>
  <c r="O424" i="16"/>
  <c r="O425" i="16"/>
  <c r="O426" i="16"/>
  <c r="O427" i="16"/>
  <c r="O428" i="16"/>
  <c r="O429" i="16"/>
  <c r="O430" i="16"/>
  <c r="O431" i="16"/>
  <c r="O432" i="16"/>
  <c r="O433" i="16"/>
  <c r="O434" i="16"/>
  <c r="O435" i="16"/>
  <c r="O436" i="16"/>
  <c r="O437" i="16"/>
  <c r="O438" i="16"/>
  <c r="O439" i="16"/>
  <c r="O440" i="16"/>
  <c r="O441" i="16"/>
  <c r="O442" i="16"/>
  <c r="O443" i="16"/>
  <c r="O444" i="16"/>
  <c r="O445" i="16"/>
  <c r="O446" i="16"/>
  <c r="O447" i="16"/>
  <c r="O448" i="16"/>
  <c r="O449" i="16"/>
  <c r="O450" i="16"/>
  <c r="O451" i="16"/>
  <c r="O452" i="16"/>
  <c r="O453" i="16"/>
  <c r="O454" i="16"/>
  <c r="O455" i="16"/>
  <c r="O456" i="16"/>
  <c r="O457" i="16"/>
  <c r="O458" i="16"/>
  <c r="O459" i="16"/>
  <c r="O460" i="16"/>
  <c r="O461" i="16"/>
  <c r="O462" i="16"/>
  <c r="O463" i="16"/>
  <c r="O464" i="16"/>
  <c r="O465" i="16"/>
  <c r="O466" i="16"/>
  <c r="O467" i="16"/>
  <c r="O468" i="16"/>
  <c r="O469" i="16"/>
  <c r="O470" i="16"/>
  <c r="O471" i="16"/>
  <c r="O472" i="16"/>
  <c r="O473" i="16"/>
  <c r="O474" i="16"/>
  <c r="O475" i="16"/>
  <c r="O476" i="16"/>
  <c r="O477" i="16"/>
  <c r="O478" i="16"/>
  <c r="O479" i="16"/>
  <c r="O480" i="16"/>
  <c r="O481" i="16"/>
  <c r="O482" i="16"/>
  <c r="O483" i="16"/>
  <c r="O484" i="16"/>
  <c r="O485" i="16"/>
  <c r="O486" i="16"/>
  <c r="O487" i="16"/>
  <c r="O488" i="16"/>
  <c r="O489" i="16"/>
  <c r="O490" i="16"/>
  <c r="O491" i="16"/>
  <c r="O492" i="16"/>
  <c r="O493" i="16"/>
  <c r="O494" i="16"/>
  <c r="O495" i="16"/>
  <c r="O496" i="16"/>
  <c r="O497" i="16"/>
  <c r="O498" i="16"/>
  <c r="O499" i="16"/>
  <c r="O500" i="16"/>
  <c r="O501" i="16"/>
  <c r="O502" i="16"/>
  <c r="O503" i="16"/>
  <c r="O504" i="16"/>
  <c r="O505" i="16"/>
  <c r="O506" i="16"/>
  <c r="O507" i="16"/>
  <c r="O508" i="16"/>
  <c r="O509" i="16"/>
  <c r="O510" i="16"/>
  <c r="O511" i="16"/>
  <c r="O512" i="16"/>
  <c r="O513" i="16"/>
  <c r="O514" i="16"/>
  <c r="O515" i="16"/>
  <c r="O516" i="16"/>
  <c r="O517" i="16"/>
  <c r="O518" i="16"/>
  <c r="O519" i="16"/>
  <c r="O520" i="16"/>
  <c r="O521" i="16"/>
  <c r="O522" i="16"/>
  <c r="O523" i="16"/>
  <c r="O524" i="16"/>
  <c r="O525" i="16"/>
  <c r="O526" i="16"/>
  <c r="O527" i="16"/>
  <c r="O528" i="16"/>
  <c r="O529" i="16"/>
  <c r="O530" i="16"/>
  <c r="O531" i="16"/>
  <c r="O532" i="16"/>
  <c r="O533" i="16"/>
  <c r="O534" i="16"/>
  <c r="O535" i="16"/>
  <c r="O536" i="16"/>
  <c r="O537" i="16"/>
  <c r="O538" i="16"/>
  <c r="O539" i="16"/>
  <c r="O540" i="16"/>
  <c r="O541" i="16"/>
  <c r="O542" i="16"/>
  <c r="O543" i="16"/>
  <c r="O544" i="16"/>
  <c r="O545" i="16"/>
  <c r="O546" i="16"/>
  <c r="O547" i="16"/>
  <c r="O548" i="16"/>
  <c r="O549" i="16"/>
  <c r="O550" i="16"/>
  <c r="O551" i="16"/>
  <c r="O552" i="16"/>
  <c r="O553" i="16"/>
  <c r="O554" i="16"/>
  <c r="O555" i="16"/>
  <c r="O556" i="16"/>
  <c r="O557" i="16"/>
  <c r="O558" i="16"/>
  <c r="O559" i="16"/>
  <c r="O560" i="16"/>
  <c r="O561" i="16"/>
  <c r="O562" i="16"/>
  <c r="O563" i="16"/>
  <c r="O564" i="16"/>
  <c r="O565" i="16"/>
  <c r="O566" i="16"/>
  <c r="O567" i="16"/>
  <c r="O568" i="16"/>
  <c r="O569" i="16"/>
  <c r="O570" i="16"/>
  <c r="O571" i="16"/>
  <c r="O572" i="16"/>
  <c r="O573" i="16"/>
  <c r="O574" i="16"/>
  <c r="O575" i="16"/>
  <c r="O576" i="16"/>
  <c r="O577" i="16"/>
  <c r="O578" i="16"/>
  <c r="O579" i="16"/>
  <c r="O580" i="16"/>
  <c r="O581" i="16"/>
  <c r="O582" i="16"/>
  <c r="O583" i="16"/>
  <c r="O584" i="16"/>
  <c r="O585" i="16"/>
  <c r="O586" i="16"/>
  <c r="O587" i="16"/>
  <c r="O588" i="16"/>
  <c r="O589" i="16"/>
  <c r="O590" i="16"/>
  <c r="O591" i="16"/>
  <c r="O592" i="16"/>
  <c r="O593" i="16"/>
  <c r="O594" i="16"/>
  <c r="O595" i="16"/>
  <c r="O596" i="16"/>
  <c r="O597" i="16"/>
  <c r="O598" i="16"/>
  <c r="O599" i="16"/>
  <c r="O600" i="16"/>
  <c r="O601" i="16"/>
  <c r="O602" i="16"/>
  <c r="O603" i="16"/>
  <c r="O604" i="16"/>
  <c r="O605" i="16"/>
  <c r="O606" i="16"/>
  <c r="O607" i="16"/>
  <c r="O608" i="16"/>
  <c r="O609" i="16"/>
  <c r="O610" i="16"/>
  <c r="O611" i="16"/>
  <c r="O612" i="16"/>
  <c r="O613" i="16"/>
  <c r="O614" i="16"/>
  <c r="O615" i="16"/>
  <c r="O616" i="16"/>
  <c r="O617" i="16"/>
  <c r="O618" i="16"/>
  <c r="O619" i="16"/>
  <c r="O620" i="16"/>
  <c r="O621" i="16"/>
  <c r="O622" i="16"/>
  <c r="O623" i="16"/>
  <c r="O624" i="16"/>
  <c r="O625" i="16"/>
  <c r="O626" i="16"/>
  <c r="O627" i="16"/>
  <c r="O628" i="16"/>
  <c r="O629" i="16"/>
  <c r="O630" i="16"/>
  <c r="O631" i="16"/>
  <c r="O632" i="16"/>
  <c r="O633" i="16"/>
  <c r="O634" i="16"/>
  <c r="O635" i="16"/>
  <c r="O636" i="16"/>
  <c r="O637" i="16"/>
  <c r="O638" i="16"/>
  <c r="O639" i="16"/>
  <c r="O640" i="16"/>
  <c r="O641" i="16"/>
  <c r="O642" i="16"/>
  <c r="O643" i="16"/>
  <c r="O644" i="16"/>
  <c r="O645" i="16"/>
  <c r="O646" i="16"/>
  <c r="O647" i="16"/>
  <c r="O648" i="16"/>
  <c r="O649" i="16"/>
  <c r="O650" i="16"/>
  <c r="O651" i="16"/>
  <c r="O652" i="16"/>
  <c r="O653" i="16"/>
  <c r="O654" i="16"/>
  <c r="O655" i="16"/>
  <c r="O656" i="16"/>
  <c r="O657" i="16"/>
  <c r="O658" i="16"/>
  <c r="O659" i="16"/>
  <c r="O660" i="16"/>
  <c r="O661" i="16"/>
  <c r="O662" i="16"/>
  <c r="O663" i="16"/>
  <c r="O664" i="16"/>
  <c r="O665" i="16"/>
  <c r="O666" i="16"/>
  <c r="O667" i="16"/>
  <c r="O668" i="16"/>
  <c r="O669" i="16"/>
  <c r="O670" i="16"/>
  <c r="O671" i="16"/>
  <c r="O672" i="16"/>
  <c r="O673" i="16"/>
  <c r="O674" i="16"/>
  <c r="O675" i="16"/>
  <c r="O676" i="16"/>
  <c r="O677" i="16"/>
  <c r="O678" i="16"/>
  <c r="O679" i="16"/>
  <c r="O680" i="16"/>
  <c r="O681" i="16"/>
  <c r="O682" i="16"/>
  <c r="O683" i="16"/>
  <c r="O684" i="16"/>
  <c r="O685" i="16"/>
  <c r="O686" i="16"/>
  <c r="O687" i="16"/>
  <c r="O688" i="16"/>
  <c r="O689" i="16"/>
  <c r="O690" i="16"/>
  <c r="O691" i="16"/>
  <c r="O692" i="16"/>
  <c r="O693" i="16"/>
  <c r="O694" i="16"/>
  <c r="O695" i="16"/>
  <c r="O696" i="16"/>
  <c r="O697" i="16"/>
  <c r="O698" i="16"/>
  <c r="O699" i="16"/>
  <c r="O700" i="16"/>
  <c r="O701" i="16"/>
  <c r="O702" i="16"/>
  <c r="O703" i="16"/>
  <c r="O704" i="16"/>
  <c r="O705" i="16"/>
  <c r="O706" i="16"/>
  <c r="O707" i="16"/>
  <c r="O708" i="16"/>
  <c r="O709" i="16"/>
  <c r="O710" i="16"/>
  <c r="O711" i="16"/>
  <c r="O712" i="16"/>
  <c r="O713" i="16"/>
  <c r="O714" i="16"/>
  <c r="O715" i="16"/>
  <c r="O716" i="16"/>
  <c r="O717" i="16"/>
  <c r="O718" i="16"/>
  <c r="O719" i="16"/>
  <c r="O720" i="16"/>
  <c r="O721" i="16"/>
  <c r="O722" i="16"/>
  <c r="O723" i="16"/>
  <c r="O724" i="16"/>
  <c r="O725" i="16"/>
  <c r="O726" i="16"/>
  <c r="O727" i="16"/>
  <c r="O728" i="16"/>
  <c r="O729" i="16"/>
  <c r="O730" i="16"/>
  <c r="O731" i="16"/>
  <c r="O732" i="16"/>
  <c r="O733" i="16"/>
  <c r="O734" i="16"/>
  <c r="O735" i="16"/>
  <c r="O736" i="16"/>
  <c r="O737" i="16"/>
  <c r="O738" i="16"/>
  <c r="O739" i="16"/>
  <c r="O740" i="16"/>
  <c r="O741" i="16"/>
  <c r="O742" i="16"/>
  <c r="O743" i="16"/>
  <c r="O744" i="16"/>
  <c r="O745" i="16"/>
  <c r="O746" i="16"/>
  <c r="O747" i="16"/>
  <c r="O748" i="16"/>
  <c r="O749" i="16"/>
  <c r="O750" i="16"/>
  <c r="O751" i="16"/>
  <c r="O752" i="16"/>
  <c r="O753" i="16"/>
  <c r="O754" i="16"/>
  <c r="O755" i="16"/>
  <c r="O756" i="16"/>
  <c r="O757" i="16"/>
  <c r="O758" i="16"/>
  <c r="O759" i="16"/>
  <c r="O760" i="16"/>
  <c r="O761" i="16"/>
  <c r="O762" i="16"/>
  <c r="O763" i="16"/>
  <c r="O764" i="16"/>
  <c r="O765" i="16"/>
  <c r="O766" i="16"/>
  <c r="O767" i="16"/>
  <c r="O768" i="16"/>
  <c r="O769" i="16"/>
  <c r="O770" i="16"/>
  <c r="O771" i="16"/>
  <c r="O772" i="16"/>
  <c r="O773" i="16"/>
  <c r="O774" i="16"/>
  <c r="O775" i="16"/>
  <c r="O776" i="16"/>
  <c r="O777" i="16"/>
  <c r="O778" i="16"/>
  <c r="O779" i="16"/>
  <c r="O780" i="16"/>
  <c r="O781" i="16"/>
  <c r="O782" i="16"/>
  <c r="O783" i="16"/>
  <c r="O784" i="16"/>
  <c r="O785" i="16"/>
  <c r="O786" i="16"/>
  <c r="O787" i="16"/>
  <c r="O788" i="16"/>
  <c r="O789" i="16"/>
  <c r="O790" i="16"/>
  <c r="O791" i="16"/>
  <c r="O792" i="16"/>
  <c r="O793" i="16"/>
  <c r="O794" i="16"/>
  <c r="O795" i="16"/>
  <c r="O796" i="16"/>
  <c r="O797" i="16"/>
  <c r="O798" i="16"/>
  <c r="O799" i="16"/>
  <c r="O800" i="16"/>
  <c r="O801" i="16"/>
  <c r="O802" i="16"/>
  <c r="O803" i="16"/>
  <c r="O804" i="16"/>
  <c r="O805" i="16"/>
  <c r="O806" i="16"/>
  <c r="O807" i="16"/>
  <c r="O808" i="16"/>
  <c r="O809" i="16"/>
  <c r="O810" i="16"/>
  <c r="O811" i="16"/>
  <c r="O812" i="16"/>
  <c r="O813" i="16"/>
  <c r="O814" i="16"/>
  <c r="O815" i="16"/>
  <c r="O816" i="16"/>
  <c r="O817" i="16"/>
  <c r="O818" i="16"/>
  <c r="O819" i="16"/>
  <c r="O820" i="16"/>
  <c r="O821" i="16"/>
  <c r="O822" i="16"/>
  <c r="O823" i="16"/>
  <c r="O824" i="16"/>
  <c r="O825" i="16"/>
  <c r="O826" i="16"/>
  <c r="O827" i="16"/>
  <c r="O828" i="16"/>
  <c r="O829" i="16"/>
  <c r="O830" i="16"/>
  <c r="O831" i="16"/>
  <c r="O832" i="16"/>
  <c r="O833" i="16"/>
  <c r="O834" i="16"/>
  <c r="O835" i="16"/>
  <c r="O836" i="16"/>
  <c r="O837" i="16"/>
  <c r="O838" i="16"/>
  <c r="O839" i="16"/>
  <c r="O840" i="16"/>
  <c r="O841" i="16"/>
  <c r="O842" i="16"/>
  <c r="O843" i="16"/>
  <c r="O844" i="16"/>
  <c r="O845" i="16"/>
  <c r="O846" i="16"/>
  <c r="O847" i="16"/>
  <c r="O848" i="16"/>
  <c r="O849" i="16"/>
  <c r="O850" i="16"/>
  <c r="O851" i="16"/>
  <c r="O852" i="16"/>
  <c r="O853" i="16"/>
  <c r="O854" i="16"/>
  <c r="O855" i="16"/>
  <c r="O856" i="16"/>
  <c r="O857" i="16"/>
  <c r="O858" i="16"/>
  <c r="O859" i="16"/>
  <c r="O860" i="16"/>
  <c r="O861" i="16"/>
  <c r="O862" i="16"/>
  <c r="O863" i="16"/>
  <c r="O864" i="16"/>
  <c r="O865" i="16"/>
  <c r="O866" i="16"/>
  <c r="O867" i="16"/>
  <c r="O868" i="16"/>
  <c r="O869" i="16"/>
  <c r="O870" i="16"/>
  <c r="O871" i="16"/>
  <c r="O872" i="16"/>
  <c r="O873" i="16"/>
  <c r="O874" i="16"/>
  <c r="O875" i="16"/>
  <c r="O876" i="16"/>
  <c r="O877" i="16"/>
  <c r="O878" i="16"/>
  <c r="O879" i="16"/>
  <c r="O880" i="16"/>
  <c r="O881" i="16"/>
  <c r="O882" i="16"/>
  <c r="O883" i="16"/>
  <c r="O884" i="16"/>
  <c r="O885" i="16"/>
  <c r="O886" i="16"/>
  <c r="O887" i="16"/>
  <c r="O888" i="16"/>
  <c r="O889" i="16"/>
  <c r="O890" i="16"/>
  <c r="O891" i="16"/>
  <c r="O892" i="16"/>
  <c r="O893" i="16"/>
  <c r="O894" i="16"/>
  <c r="O895" i="16"/>
  <c r="O896" i="16"/>
  <c r="O897" i="16"/>
  <c r="O898" i="16"/>
  <c r="O899" i="16"/>
  <c r="O900" i="16"/>
  <c r="O901" i="16"/>
  <c r="O902" i="16"/>
  <c r="O903" i="16"/>
  <c r="O904" i="16"/>
  <c r="O905" i="16"/>
  <c r="O906" i="16"/>
  <c r="O907" i="16"/>
  <c r="O908" i="16"/>
  <c r="O909" i="16"/>
  <c r="O910" i="16"/>
  <c r="O911" i="16"/>
  <c r="O912" i="16"/>
  <c r="O913" i="16"/>
  <c r="O914" i="16"/>
  <c r="O915" i="16"/>
  <c r="O916" i="16"/>
  <c r="O917" i="16"/>
  <c r="O918" i="16"/>
  <c r="O919" i="16"/>
  <c r="O920" i="16"/>
  <c r="O921" i="16"/>
  <c r="O922" i="16"/>
  <c r="O923" i="16"/>
  <c r="O924" i="16"/>
  <c r="O925" i="16"/>
  <c r="O926" i="16"/>
  <c r="O927" i="16"/>
  <c r="O928" i="16"/>
  <c r="O929" i="16"/>
  <c r="O930" i="16"/>
  <c r="O931" i="16"/>
  <c r="O932" i="16"/>
  <c r="O933" i="16"/>
  <c r="O934" i="16"/>
  <c r="O935" i="16"/>
  <c r="O936" i="16"/>
  <c r="O937" i="16"/>
  <c r="O938" i="16"/>
  <c r="O939" i="16"/>
  <c r="O940" i="16"/>
  <c r="O941" i="16"/>
  <c r="O942" i="16"/>
  <c r="O943" i="16"/>
  <c r="O944" i="16"/>
  <c r="O945" i="16"/>
  <c r="O946" i="16"/>
  <c r="O947" i="16"/>
  <c r="O948" i="16"/>
  <c r="O949" i="16"/>
  <c r="O950" i="16"/>
  <c r="O951" i="16"/>
  <c r="O952" i="16"/>
  <c r="O953" i="16"/>
  <c r="O954" i="16"/>
  <c r="O955" i="16"/>
  <c r="O956" i="16"/>
  <c r="O957" i="16"/>
  <c r="O958" i="16"/>
  <c r="O959" i="16"/>
  <c r="O960" i="16"/>
  <c r="O961" i="16"/>
  <c r="O962" i="16"/>
  <c r="O963" i="16"/>
  <c r="O964" i="16"/>
  <c r="O965" i="16"/>
  <c r="O966" i="16"/>
  <c r="O967" i="16"/>
  <c r="O968" i="16"/>
  <c r="O969" i="16"/>
  <c r="O970" i="16"/>
  <c r="O971" i="16"/>
  <c r="O972" i="16"/>
  <c r="O973" i="16"/>
  <c r="O974" i="16"/>
  <c r="O975" i="16"/>
  <c r="O976" i="16"/>
  <c r="O977" i="16"/>
  <c r="O978" i="16"/>
  <c r="O979" i="16"/>
  <c r="O980" i="16"/>
  <c r="O981" i="16"/>
  <c r="O982" i="16"/>
  <c r="O983" i="16"/>
  <c r="O984" i="16"/>
  <c r="O985" i="16"/>
  <c r="O986" i="16"/>
  <c r="O987" i="16"/>
  <c r="O988" i="16"/>
  <c r="O989" i="16"/>
  <c r="O990" i="16"/>
  <c r="O991" i="16"/>
  <c r="O992" i="16"/>
  <c r="O993" i="16"/>
  <c r="O994" i="16"/>
  <c r="O995" i="16"/>
  <c r="O996" i="16"/>
  <c r="O997" i="16"/>
  <c r="O998" i="16"/>
  <c r="O999" i="16"/>
  <c r="O1000" i="16"/>
  <c r="O1001" i="16"/>
  <c r="O1002" i="16"/>
  <c r="O1003" i="16"/>
  <c r="O1004" i="16"/>
  <c r="O1005" i="16"/>
  <c r="O1006" i="16"/>
  <c r="O1007" i="16"/>
  <c r="O1008" i="16"/>
  <c r="O1009" i="16"/>
  <c r="O1010" i="16"/>
  <c r="O1011" i="16"/>
  <c r="O1012" i="16"/>
  <c r="O1013" i="16"/>
  <c r="O1014" i="16"/>
  <c r="O1015" i="16"/>
  <c r="O1016" i="16"/>
  <c r="O1017" i="16"/>
  <c r="O1018" i="16"/>
  <c r="O1019" i="16"/>
  <c r="O1020" i="16"/>
  <c r="O1021" i="16"/>
  <c r="O1022" i="16"/>
  <c r="O1023" i="16"/>
  <c r="O1024" i="16"/>
  <c r="O1025" i="16"/>
  <c r="O1026" i="16"/>
  <c r="O1027" i="16"/>
  <c r="O1028" i="16"/>
  <c r="O1029" i="16"/>
  <c r="O1030" i="16"/>
  <c r="O1031" i="16"/>
  <c r="O1032" i="16"/>
  <c r="O1033" i="16"/>
  <c r="O1034" i="16"/>
  <c r="O1035" i="16"/>
  <c r="O1036" i="16"/>
  <c r="O1037" i="16"/>
  <c r="O1038" i="16"/>
  <c r="O1039" i="16"/>
  <c r="O1040" i="16"/>
  <c r="O1041" i="16"/>
  <c r="O1042" i="16"/>
  <c r="O1043" i="16"/>
  <c r="O1044" i="16"/>
  <c r="O1045" i="16"/>
  <c r="O1046" i="16"/>
  <c r="O1047" i="16"/>
  <c r="O1048" i="16"/>
  <c r="S314" i="1" l="1"/>
  <c r="R314" i="1"/>
  <c r="R311" i="1" l="1"/>
  <c r="Y98" i="1" l="1"/>
  <c r="Y99" i="1" s="1"/>
  <c r="Z98" i="1"/>
  <c r="Z99" i="1" s="1"/>
  <c r="AA98" i="1"/>
  <c r="AA99" i="1" s="1"/>
  <c r="AJ8" i="1" l="1"/>
  <c r="AI8" i="1"/>
  <c r="AH8" i="1"/>
  <c r="AG8" i="1"/>
  <c r="AF8" i="1"/>
  <c r="AE8" i="1"/>
  <c r="Y94" i="1" l="1"/>
  <c r="Y95" i="1" s="1"/>
  <c r="Z94" i="1"/>
  <c r="Z95" i="1" s="1"/>
  <c r="AA94" i="1"/>
  <c r="AA95" i="1" s="1"/>
  <c r="S300" i="1"/>
  <c r="R292" i="1" l="1"/>
  <c r="AE9" i="1" l="1"/>
  <c r="AI9" i="1"/>
  <c r="AG9" i="1"/>
  <c r="AE10" i="1" l="1"/>
  <c r="Y90" i="1"/>
  <c r="Y91" i="1" s="1"/>
  <c r="Z90" i="1"/>
  <c r="Z91" i="1" s="1"/>
  <c r="AA90" i="1"/>
  <c r="AA91" i="1" s="1"/>
  <c r="S287" i="1" l="1"/>
  <c r="R287" i="1"/>
  <c r="Y86" i="1" l="1"/>
  <c r="Y87" i="1" s="1"/>
  <c r="Z86" i="1"/>
  <c r="Z87" i="1" s="1"/>
  <c r="AA86" i="1"/>
  <c r="AA87" i="1" s="1"/>
  <c r="S277" i="1" l="1"/>
  <c r="R277" i="1"/>
  <c r="Q277" i="1"/>
  <c r="B92" i="20" l="1"/>
  <c r="Y82" i="1"/>
  <c r="Y83" i="1" s="1"/>
  <c r="Z82" i="1"/>
  <c r="Z83" i="1" s="1"/>
  <c r="AA82" i="1"/>
  <c r="AA83" i="1" s="1"/>
  <c r="D92" i="20" l="1"/>
  <c r="E92" i="20"/>
  <c r="C92" i="20"/>
  <c r="F92" i="20"/>
  <c r="B57" i="20"/>
  <c r="B158" i="20"/>
  <c r="B37" i="20"/>
  <c r="B481" i="20"/>
  <c r="B192" i="20"/>
  <c r="B75" i="20"/>
  <c r="B116" i="20"/>
  <c r="B323" i="20"/>
  <c r="B421" i="20"/>
  <c r="B79" i="20"/>
  <c r="B161" i="20"/>
  <c r="B290" i="20"/>
  <c r="B177" i="20"/>
  <c r="B141" i="20"/>
  <c r="B68" i="20"/>
  <c r="B486" i="20"/>
  <c r="B441" i="20"/>
  <c r="B246" i="20"/>
  <c r="B295" i="20"/>
  <c r="B314" i="20"/>
  <c r="B237" i="20"/>
  <c r="B244" i="20"/>
  <c r="B124" i="20"/>
  <c r="B414" i="20"/>
  <c r="B153" i="20"/>
  <c r="B420" i="20"/>
  <c r="B126" i="20"/>
  <c r="B269" i="20"/>
  <c r="B416" i="20"/>
  <c r="B495" i="20"/>
  <c r="B291" i="20"/>
  <c r="B454" i="20"/>
  <c r="B274" i="20"/>
  <c r="B113" i="20"/>
  <c r="B28" i="20"/>
  <c r="B379" i="20"/>
  <c r="B328" i="20"/>
  <c r="B84" i="20"/>
  <c r="B344" i="20"/>
  <c r="B46" i="20"/>
  <c r="B169" i="20"/>
  <c r="B308" i="20"/>
  <c r="B229" i="20"/>
  <c r="B476" i="20"/>
  <c r="B250" i="20"/>
  <c r="B307" i="20"/>
  <c r="B391" i="20"/>
  <c r="B276" i="20"/>
  <c r="B334" i="20"/>
  <c r="B485" i="20"/>
  <c r="B40" i="20"/>
  <c r="B55" i="20"/>
  <c r="B439" i="20"/>
  <c r="B71" i="20"/>
  <c r="B23" i="20"/>
  <c r="B346" i="20"/>
  <c r="B366" i="20"/>
  <c r="B482" i="20"/>
  <c r="B166" i="20"/>
  <c r="B364" i="20"/>
  <c r="B155" i="20"/>
  <c r="B460" i="20"/>
  <c r="B26" i="20"/>
  <c r="B386" i="20"/>
  <c r="B270" i="20"/>
  <c r="B172" i="20"/>
  <c r="B134" i="20"/>
  <c r="B85" i="20"/>
  <c r="B261" i="20"/>
  <c r="B380" i="20"/>
  <c r="B478" i="20"/>
  <c r="B8" i="20"/>
  <c r="B30" i="20"/>
  <c r="B105" i="20"/>
  <c r="B448" i="20"/>
  <c r="B396" i="20"/>
  <c r="B81" i="20"/>
  <c r="B277" i="20"/>
  <c r="B282" i="20"/>
  <c r="B14" i="20"/>
  <c r="B351" i="20"/>
  <c r="B317" i="20"/>
  <c r="B193" i="20"/>
  <c r="B61" i="20"/>
  <c r="B215" i="20"/>
  <c r="B100" i="20"/>
  <c r="B211" i="20"/>
  <c r="B361" i="20"/>
  <c r="B238" i="20"/>
  <c r="B313" i="20"/>
  <c r="B96" i="20"/>
  <c r="B189" i="20"/>
  <c r="B197" i="20"/>
  <c r="B63" i="20"/>
  <c r="B304" i="20"/>
  <c r="B469" i="20"/>
  <c r="B115" i="20"/>
  <c r="B104" i="20"/>
  <c r="B202" i="20"/>
  <c r="B33" i="20"/>
  <c r="B498" i="20"/>
  <c r="B320" i="20"/>
  <c r="B20" i="20"/>
  <c r="B474" i="20"/>
  <c r="B143" i="20"/>
  <c r="B330" i="20"/>
  <c r="B48" i="20"/>
  <c r="B21" i="20"/>
  <c r="B186" i="20"/>
  <c r="B299" i="20"/>
  <c r="B175" i="20"/>
  <c r="B489" i="20"/>
  <c r="B488" i="20"/>
  <c r="B60" i="20"/>
  <c r="B249" i="20"/>
  <c r="B24" i="20"/>
  <c r="B355" i="20"/>
  <c r="B58" i="20"/>
  <c r="B433" i="20"/>
  <c r="B461" i="20"/>
  <c r="B122" i="20"/>
  <c r="B146" i="20"/>
  <c r="B359" i="20"/>
  <c r="B83" i="20"/>
  <c r="B309" i="20"/>
  <c r="B491" i="20"/>
  <c r="B162" i="20"/>
  <c r="B406" i="20"/>
  <c r="B88" i="20"/>
  <c r="B225" i="20"/>
  <c r="B243" i="20"/>
  <c r="B321" i="20"/>
  <c r="B426" i="20"/>
  <c r="B413" i="20"/>
  <c r="B91" i="20"/>
  <c r="B403" i="20"/>
  <c r="B163" i="20"/>
  <c r="B235" i="20"/>
  <c r="B56" i="20"/>
  <c r="B106" i="20"/>
  <c r="B464" i="20"/>
  <c r="B412" i="20"/>
  <c r="B251" i="20"/>
  <c r="B179" i="20"/>
  <c r="B125" i="20"/>
  <c r="B272" i="20"/>
  <c r="B204" i="20"/>
  <c r="B405" i="20"/>
  <c r="B144" i="20"/>
  <c r="B217" i="20"/>
  <c r="B365" i="20"/>
  <c r="B382" i="20"/>
  <c r="B69" i="20"/>
  <c r="B483" i="20"/>
  <c r="B363" i="20"/>
  <c r="B410" i="20"/>
  <c r="B438" i="20"/>
  <c r="B458" i="20"/>
  <c r="B188" i="20"/>
  <c r="B98" i="20"/>
  <c r="B223" i="20"/>
  <c r="B283" i="20"/>
  <c r="B368" i="20"/>
  <c r="B123" i="20"/>
  <c r="B471" i="20"/>
  <c r="B286" i="20"/>
  <c r="B312" i="20"/>
  <c r="B362" i="20"/>
  <c r="B392" i="20"/>
  <c r="B266" i="20"/>
  <c r="B231" i="20"/>
  <c r="B399" i="20"/>
  <c r="B431" i="20"/>
  <c r="B398" i="20"/>
  <c r="B180" i="20"/>
  <c r="B440" i="20"/>
  <c r="B446" i="20"/>
  <c r="B432" i="20"/>
  <c r="B287" i="20"/>
  <c r="B44" i="20"/>
  <c r="B479" i="20"/>
  <c r="B76" i="20"/>
  <c r="B373" i="20"/>
  <c r="B168" i="20"/>
  <c r="B62" i="20"/>
  <c r="B111" i="20"/>
  <c r="B147" i="20"/>
  <c r="B78" i="20"/>
  <c r="B199" i="20"/>
  <c r="B263" i="20"/>
  <c r="B130" i="20"/>
  <c r="B176" i="20"/>
  <c r="B335" i="20"/>
  <c r="B343" i="20"/>
  <c r="B275" i="20"/>
  <c r="B301" i="20"/>
  <c r="B374" i="20"/>
  <c r="B190" i="20"/>
  <c r="B109" i="20"/>
  <c r="B239" i="20"/>
  <c r="B278" i="20"/>
  <c r="B358" i="20"/>
  <c r="B137" i="20"/>
  <c r="B370" i="20"/>
  <c r="B38" i="20"/>
  <c r="B10" i="20"/>
  <c r="B156" i="20"/>
  <c r="B129" i="20"/>
  <c r="B213" i="20"/>
  <c r="B352" i="20"/>
  <c r="B300" i="20"/>
  <c r="B15" i="20"/>
  <c r="B212" i="20"/>
  <c r="B279" i="20"/>
  <c r="B233" i="20"/>
  <c r="B384" i="20"/>
  <c r="B353" i="20"/>
  <c r="B52" i="20"/>
  <c r="B77" i="20"/>
  <c r="B200" i="20"/>
  <c r="B456" i="20"/>
  <c r="B171" i="20"/>
  <c r="B267" i="20"/>
  <c r="B428" i="20"/>
  <c r="B35" i="20"/>
  <c r="B89" i="20"/>
  <c r="B99" i="20"/>
  <c r="B467" i="20"/>
  <c r="B9" i="20"/>
  <c r="B173" i="20"/>
  <c r="B136" i="20"/>
  <c r="B292" i="20"/>
  <c r="B178" i="20"/>
  <c r="B336" i="20"/>
  <c r="B345" i="20"/>
  <c r="B3" i="20"/>
  <c r="B271" i="20"/>
  <c r="B43" i="20"/>
  <c r="B50" i="20"/>
  <c r="B228" i="20"/>
  <c r="B65" i="20"/>
  <c r="B387" i="20"/>
  <c r="B118" i="20"/>
  <c r="B423" i="20"/>
  <c r="B159" i="20"/>
  <c r="B462" i="20"/>
  <c r="B114" i="20"/>
  <c r="B245" i="20"/>
  <c r="B39" i="20"/>
  <c r="B415" i="20"/>
  <c r="B11" i="20"/>
  <c r="B315" i="20"/>
  <c r="B195" i="20"/>
  <c r="B151" i="20"/>
  <c r="B139" i="20"/>
  <c r="B494" i="20"/>
  <c r="B465" i="20"/>
  <c r="B185" i="20"/>
  <c r="B449" i="20"/>
  <c r="B409" i="20"/>
  <c r="B236" i="20"/>
  <c r="B475" i="20"/>
  <c r="B311" i="20"/>
  <c r="B430" i="20"/>
  <c r="B395" i="20"/>
  <c r="B339" i="20"/>
  <c r="B293" i="20"/>
  <c r="B95" i="20"/>
  <c r="B341" i="20"/>
  <c r="B183" i="20"/>
  <c r="B128" i="20"/>
  <c r="B19" i="20"/>
  <c r="B54" i="20"/>
  <c r="B417" i="20"/>
  <c r="B255" i="20"/>
  <c r="B45" i="20"/>
  <c r="B434" i="20"/>
  <c r="B268" i="20"/>
  <c r="B265" i="20"/>
  <c r="B294" i="20"/>
  <c r="B257" i="20"/>
  <c r="B425" i="20"/>
  <c r="B70" i="20"/>
  <c r="B87" i="20"/>
  <c r="B376" i="20"/>
  <c r="B288" i="20"/>
  <c r="B264" i="20"/>
  <c r="B47" i="20"/>
  <c r="B51" i="20"/>
  <c r="B369" i="20"/>
  <c r="B455" i="20"/>
  <c r="B466" i="20"/>
  <c r="B170" i="20"/>
  <c r="B240" i="20"/>
  <c r="B182" i="20"/>
  <c r="B342" i="20"/>
  <c r="B378" i="20"/>
  <c r="B90" i="20"/>
  <c r="B196" i="20"/>
  <c r="B348" i="20"/>
  <c r="B120" i="20"/>
  <c r="B234" i="20"/>
  <c r="B222" i="20"/>
  <c r="B210" i="20"/>
  <c r="B103" i="20"/>
  <c r="B102" i="20"/>
  <c r="B285" i="20"/>
  <c r="B450" i="20"/>
  <c r="B121" i="20"/>
  <c r="B437" i="20"/>
  <c r="B447" i="20"/>
  <c r="B34" i="20"/>
  <c r="B422" i="20"/>
  <c r="B198" i="20"/>
  <c r="B429" i="20"/>
  <c r="B367" i="20"/>
  <c r="B219" i="20"/>
  <c r="B74" i="20"/>
  <c r="B499" i="20"/>
  <c r="B497" i="20"/>
  <c r="B5" i="20"/>
  <c r="B400" i="20"/>
  <c r="B408" i="20"/>
  <c r="B372" i="20"/>
  <c r="B310" i="20"/>
  <c r="B72" i="20"/>
  <c r="B442" i="20"/>
  <c r="B64" i="20"/>
  <c r="B131" i="20"/>
  <c r="B371" i="20"/>
  <c r="B318" i="20"/>
  <c r="B12" i="20"/>
  <c r="B435" i="20"/>
  <c r="B149" i="20"/>
  <c r="B187" i="20"/>
  <c r="B322" i="20"/>
  <c r="B110" i="20"/>
  <c r="B388" i="20"/>
  <c r="B305" i="20"/>
  <c r="B252" i="20"/>
  <c r="B227" i="20"/>
  <c r="B148" i="20"/>
  <c r="B17" i="20"/>
  <c r="B31" i="20"/>
  <c r="B493" i="20"/>
  <c r="B101" i="20"/>
  <c r="B221" i="20"/>
  <c r="B356" i="20"/>
  <c r="B418" i="20"/>
  <c r="B6" i="20"/>
  <c r="B306" i="20"/>
  <c r="B194" i="20"/>
  <c r="B349" i="20"/>
  <c r="B329" i="20"/>
  <c r="B273" i="20"/>
  <c r="B248" i="20"/>
  <c r="B119" i="20"/>
  <c r="B411" i="20"/>
  <c r="B22" i="20"/>
  <c r="B284" i="20"/>
  <c r="B145" i="20"/>
  <c r="B459" i="20"/>
  <c r="B500" i="20"/>
  <c r="B453" i="20"/>
  <c r="B280" i="20"/>
  <c r="B331" i="20"/>
  <c r="B402" i="20"/>
  <c r="B451" i="20"/>
  <c r="B390" i="20"/>
  <c r="B13" i="20"/>
  <c r="B492" i="20"/>
  <c r="B281" i="20"/>
  <c r="B496" i="20"/>
  <c r="B174" i="20"/>
  <c r="B127" i="20"/>
  <c r="B73" i="20"/>
  <c r="B97" i="20"/>
  <c r="B42" i="20"/>
  <c r="B208" i="20"/>
  <c r="B232" i="20"/>
  <c r="B326" i="20"/>
  <c r="B86" i="20"/>
  <c r="B259" i="20"/>
  <c r="B209" i="20"/>
  <c r="B29" i="20"/>
  <c r="B337" i="20"/>
  <c r="B164" i="20"/>
  <c r="B457" i="20"/>
  <c r="B66" i="20"/>
  <c r="B401" i="20"/>
  <c r="B463" i="20"/>
  <c r="B327" i="20"/>
  <c r="B260" i="20"/>
  <c r="B82" i="20"/>
  <c r="B140" i="20"/>
  <c r="B256" i="20"/>
  <c r="B298" i="20"/>
  <c r="B138" i="20"/>
  <c r="B360" i="20"/>
  <c r="B473" i="20"/>
  <c r="B385" i="20"/>
  <c r="B247" i="20"/>
  <c r="B36" i="20"/>
  <c r="B107" i="20"/>
  <c r="B381" i="20"/>
  <c r="B480" i="20"/>
  <c r="B325" i="20"/>
  <c r="B132" i="20"/>
  <c r="B258" i="20"/>
  <c r="B444" i="20"/>
  <c r="B404" i="20"/>
  <c r="B117" i="20"/>
  <c r="B224" i="20"/>
  <c r="B333" i="20"/>
  <c r="B49" i="20"/>
  <c r="B93" i="20"/>
  <c r="B470" i="20"/>
  <c r="B59" i="20"/>
  <c r="B302" i="20"/>
  <c r="B297" i="20"/>
  <c r="B160" i="20"/>
  <c r="B4" i="20"/>
  <c r="B53" i="20"/>
  <c r="B316" i="20"/>
  <c r="B443" i="20"/>
  <c r="B484" i="20"/>
  <c r="B206" i="20"/>
  <c r="B191" i="20"/>
  <c r="B319" i="20"/>
  <c r="B142" i="20"/>
  <c r="B477" i="20"/>
  <c r="B262" i="20"/>
  <c r="B377" i="20"/>
  <c r="B207" i="20"/>
  <c r="B490" i="20"/>
  <c r="B80" i="20"/>
  <c r="B152" i="20"/>
  <c r="B242" i="20"/>
  <c r="B241" i="20"/>
  <c r="B25" i="20"/>
  <c r="B184" i="20"/>
  <c r="B354" i="20"/>
  <c r="B389" i="20"/>
  <c r="B18" i="20"/>
  <c r="B7" i="20"/>
  <c r="B424" i="20"/>
  <c r="B487" i="20"/>
  <c r="B203" i="20"/>
  <c r="B338" i="20"/>
  <c r="B436" i="20"/>
  <c r="B154" i="20"/>
  <c r="B150" i="20"/>
  <c r="B397" i="20"/>
  <c r="B296" i="20"/>
  <c r="B226" i="20"/>
  <c r="B112" i="20"/>
  <c r="B135" i="20"/>
  <c r="B445" i="20"/>
  <c r="B427" i="20"/>
  <c r="B253" i="20"/>
  <c r="B332" i="20"/>
  <c r="B254" i="20"/>
  <c r="B220" i="20"/>
  <c r="B41" i="20"/>
  <c r="B357" i="20"/>
  <c r="B340" i="20"/>
  <c r="B94" i="20"/>
  <c r="B347" i="20"/>
  <c r="B393" i="20"/>
  <c r="B375" i="20"/>
  <c r="B407" i="20"/>
  <c r="B218" i="20"/>
  <c r="B201" i="20"/>
  <c r="B324" i="20"/>
  <c r="B214" i="20"/>
  <c r="B32" i="20"/>
  <c r="B468" i="20"/>
  <c r="B289" i="20"/>
  <c r="B108" i="20"/>
  <c r="B452" i="20"/>
  <c r="B157" i="20"/>
  <c r="B394" i="20"/>
  <c r="B16" i="20"/>
  <c r="B27" i="20"/>
  <c r="B216" i="20"/>
  <c r="B67" i="20"/>
  <c r="B181" i="20"/>
  <c r="B303" i="20"/>
  <c r="B419" i="20"/>
  <c r="B350" i="20"/>
  <c r="B383" i="20"/>
  <c r="B472" i="20"/>
  <c r="B133" i="20"/>
  <c r="B165" i="20"/>
  <c r="B205" i="20"/>
  <c r="B230" i="20"/>
  <c r="B167" i="20"/>
  <c r="Q264" i="1"/>
  <c r="R264" i="1"/>
  <c r="S264" i="1"/>
  <c r="G92" i="20" l="1"/>
  <c r="C205" i="20"/>
  <c r="E205" i="20"/>
  <c r="F205" i="20"/>
  <c r="D205" i="20"/>
  <c r="E383" i="20"/>
  <c r="D383" i="20"/>
  <c r="F383" i="20"/>
  <c r="G383" i="20"/>
  <c r="C383" i="20"/>
  <c r="C181" i="20"/>
  <c r="E181" i="20"/>
  <c r="D181" i="20"/>
  <c r="F181" i="20"/>
  <c r="C16" i="20"/>
  <c r="D16" i="20"/>
  <c r="F16" i="20"/>
  <c r="E16" i="20"/>
  <c r="E108" i="20"/>
  <c r="C108" i="20"/>
  <c r="F108" i="20"/>
  <c r="D108" i="20"/>
  <c r="E214" i="20"/>
  <c r="F214" i="20"/>
  <c r="C214" i="20"/>
  <c r="D214" i="20"/>
  <c r="C407" i="20"/>
  <c r="F407" i="20"/>
  <c r="D407" i="20"/>
  <c r="E407" i="20"/>
  <c r="G407" i="20"/>
  <c r="D94" i="20"/>
  <c r="C94" i="20"/>
  <c r="E94" i="20"/>
  <c r="F94" i="20"/>
  <c r="D220" i="20"/>
  <c r="G220" i="20" s="1"/>
  <c r="F220" i="20"/>
  <c r="E220" i="20"/>
  <c r="C220" i="20"/>
  <c r="D427" i="20"/>
  <c r="G427" i="20"/>
  <c r="C427" i="20"/>
  <c r="E427" i="20"/>
  <c r="F427" i="20"/>
  <c r="F226" i="20"/>
  <c r="C226" i="20"/>
  <c r="D226" i="20"/>
  <c r="E226" i="20"/>
  <c r="C154" i="20"/>
  <c r="E154" i="20"/>
  <c r="D154" i="20"/>
  <c r="F154" i="20"/>
  <c r="E487" i="20"/>
  <c r="G487" i="20"/>
  <c r="C487" i="20"/>
  <c r="F487" i="20"/>
  <c r="D487" i="20"/>
  <c r="D389" i="20"/>
  <c r="E389" i="20"/>
  <c r="C389" i="20"/>
  <c r="F389" i="20"/>
  <c r="G389" i="20"/>
  <c r="C241" i="20"/>
  <c r="E241" i="20"/>
  <c r="F241" i="20"/>
  <c r="D241" i="20"/>
  <c r="E490" i="20"/>
  <c r="F490" i="20"/>
  <c r="C490" i="20"/>
  <c r="D490" i="20"/>
  <c r="G490" i="20"/>
  <c r="C477" i="20"/>
  <c r="D477" i="20"/>
  <c r="G477" i="20"/>
  <c r="E477" i="20"/>
  <c r="F477" i="20"/>
  <c r="D206" i="20"/>
  <c r="C206" i="20"/>
  <c r="F206" i="20"/>
  <c r="E206" i="20"/>
  <c r="F53" i="20"/>
  <c r="D53" i="20"/>
  <c r="C53" i="20"/>
  <c r="E53" i="20"/>
  <c r="C302" i="20"/>
  <c r="D302" i="20"/>
  <c r="F302" i="20"/>
  <c r="E302" i="20"/>
  <c r="E49" i="20"/>
  <c r="F49" i="20"/>
  <c r="D49" i="20"/>
  <c r="C49" i="20"/>
  <c r="G404" i="20"/>
  <c r="E404" i="20"/>
  <c r="F404" i="20"/>
  <c r="D404" i="20"/>
  <c r="C404" i="20"/>
  <c r="D325" i="20"/>
  <c r="F325" i="20"/>
  <c r="C325" i="20"/>
  <c r="E325" i="20"/>
  <c r="D36" i="20"/>
  <c r="C36" i="20"/>
  <c r="E36" i="20"/>
  <c r="F36" i="20"/>
  <c r="C360" i="20"/>
  <c r="E360" i="20"/>
  <c r="F360" i="20"/>
  <c r="D360" i="20"/>
  <c r="G360" i="20"/>
  <c r="F140" i="20"/>
  <c r="C140" i="20"/>
  <c r="E140" i="20"/>
  <c r="D140" i="20"/>
  <c r="E463" i="20"/>
  <c r="G463" i="20"/>
  <c r="F463" i="20"/>
  <c r="C463" i="20"/>
  <c r="D463" i="20"/>
  <c r="C164" i="20"/>
  <c r="D164" i="20"/>
  <c r="F164" i="20"/>
  <c r="E164" i="20"/>
  <c r="D259" i="20"/>
  <c r="E259" i="20"/>
  <c r="F259" i="20"/>
  <c r="C259" i="20"/>
  <c r="G259" i="20"/>
  <c r="F208" i="20"/>
  <c r="C208" i="20"/>
  <c r="D208" i="20"/>
  <c r="E208" i="20"/>
  <c r="C127" i="20"/>
  <c r="F127" i="20"/>
  <c r="E127" i="20"/>
  <c r="D127" i="20"/>
  <c r="F492" i="20"/>
  <c r="D492" i="20"/>
  <c r="C492" i="20"/>
  <c r="E492" i="20"/>
  <c r="G492" i="20"/>
  <c r="C402" i="20"/>
  <c r="F402" i="20"/>
  <c r="E402" i="20"/>
  <c r="G402" i="20"/>
  <c r="D402" i="20"/>
  <c r="G500" i="20"/>
  <c r="E500" i="20"/>
  <c r="F500" i="20"/>
  <c r="D500" i="20"/>
  <c r="C500" i="20"/>
  <c r="D22" i="20"/>
  <c r="E22" i="20"/>
  <c r="F22" i="20"/>
  <c r="C22" i="20"/>
  <c r="E273" i="20"/>
  <c r="C273" i="20"/>
  <c r="F273" i="20"/>
  <c r="D273" i="20"/>
  <c r="D306" i="20"/>
  <c r="G306" i="20" s="1"/>
  <c r="E306" i="20"/>
  <c r="F306" i="20"/>
  <c r="C306" i="20"/>
  <c r="C221" i="20"/>
  <c r="E221" i="20"/>
  <c r="G221" i="20" s="1"/>
  <c r="F221" i="20"/>
  <c r="D221" i="20"/>
  <c r="F17" i="20"/>
  <c r="C17" i="20"/>
  <c r="E17" i="20"/>
  <c r="D17" i="20"/>
  <c r="F305" i="20"/>
  <c r="E305" i="20"/>
  <c r="C305" i="20"/>
  <c r="D305" i="20"/>
  <c r="G305" i="20"/>
  <c r="C187" i="20"/>
  <c r="E187" i="20"/>
  <c r="F187" i="20"/>
  <c r="D187" i="20"/>
  <c r="C318" i="20"/>
  <c r="F318" i="20"/>
  <c r="D318" i="20"/>
  <c r="E318" i="20"/>
  <c r="G318" i="20" s="1"/>
  <c r="D442" i="20"/>
  <c r="G442" i="20"/>
  <c r="C442" i="20"/>
  <c r="F442" i="20"/>
  <c r="E442" i="20"/>
  <c r="G408" i="20"/>
  <c r="D408" i="20"/>
  <c r="E408" i="20"/>
  <c r="C408" i="20"/>
  <c r="F408" i="20"/>
  <c r="G499" i="20"/>
  <c r="D499" i="20"/>
  <c r="C499" i="20"/>
  <c r="E499" i="20"/>
  <c r="F499" i="20"/>
  <c r="E429" i="20"/>
  <c r="D429" i="20"/>
  <c r="C429" i="20"/>
  <c r="F429" i="20"/>
  <c r="G429" i="20"/>
  <c r="F447" i="20"/>
  <c r="C447" i="20"/>
  <c r="G447" i="20"/>
  <c r="E447" i="20"/>
  <c r="D447" i="20"/>
  <c r="D285" i="20"/>
  <c r="C285" i="20"/>
  <c r="E285" i="20"/>
  <c r="G285" i="20" s="1"/>
  <c r="F285" i="20"/>
  <c r="C222" i="20"/>
  <c r="D222" i="20"/>
  <c r="F222" i="20"/>
  <c r="E222" i="20"/>
  <c r="C196" i="20"/>
  <c r="E196" i="20"/>
  <c r="D196" i="20"/>
  <c r="F196" i="20"/>
  <c r="F182" i="20"/>
  <c r="D182" i="20"/>
  <c r="C182" i="20"/>
  <c r="E182" i="20"/>
  <c r="C455" i="20"/>
  <c r="F455" i="20"/>
  <c r="G455" i="20"/>
  <c r="E455" i="20"/>
  <c r="D455" i="20"/>
  <c r="E264" i="20"/>
  <c r="F264" i="20"/>
  <c r="C264" i="20"/>
  <c r="D264" i="20"/>
  <c r="E70" i="20"/>
  <c r="F70" i="20"/>
  <c r="C70" i="20"/>
  <c r="D70" i="20"/>
  <c r="E265" i="20"/>
  <c r="F265" i="20"/>
  <c r="C265" i="20"/>
  <c r="D265" i="20"/>
  <c r="C255" i="20"/>
  <c r="D255" i="20"/>
  <c r="G255" i="20" s="1"/>
  <c r="E255" i="20"/>
  <c r="F255" i="20"/>
  <c r="D128" i="20"/>
  <c r="F128" i="20"/>
  <c r="E128" i="20"/>
  <c r="C128" i="20"/>
  <c r="D293" i="20"/>
  <c r="E293" i="20"/>
  <c r="G293" i="20" s="1"/>
  <c r="C293" i="20"/>
  <c r="F293" i="20"/>
  <c r="E311" i="20"/>
  <c r="D311" i="20"/>
  <c r="F311" i="20"/>
  <c r="C311" i="20"/>
  <c r="G449" i="20"/>
  <c r="F449" i="20"/>
  <c r="D449" i="20"/>
  <c r="C449" i="20"/>
  <c r="E449" i="20"/>
  <c r="E139" i="20"/>
  <c r="D139" i="20"/>
  <c r="C139" i="20"/>
  <c r="F139" i="20"/>
  <c r="F11" i="20"/>
  <c r="E11" i="20"/>
  <c r="D11" i="20"/>
  <c r="C11" i="20"/>
  <c r="F114" i="20"/>
  <c r="E114" i="20"/>
  <c r="D114" i="20"/>
  <c r="C114" i="20"/>
  <c r="E118" i="20"/>
  <c r="C118" i="20"/>
  <c r="F118" i="20"/>
  <c r="D118" i="20"/>
  <c r="D50" i="20"/>
  <c r="F50" i="20"/>
  <c r="E50" i="20"/>
  <c r="C50" i="20"/>
  <c r="C345" i="20"/>
  <c r="D345" i="20"/>
  <c r="E345" i="20"/>
  <c r="F345" i="20"/>
  <c r="D136" i="20"/>
  <c r="C136" i="20"/>
  <c r="E136" i="20"/>
  <c r="F136" i="20"/>
  <c r="D99" i="20"/>
  <c r="C99" i="20"/>
  <c r="E99" i="20"/>
  <c r="F99" i="20"/>
  <c r="E267" i="20"/>
  <c r="C267" i="20"/>
  <c r="F267" i="20"/>
  <c r="D267" i="20"/>
  <c r="E77" i="20"/>
  <c r="F77" i="20"/>
  <c r="D77" i="20"/>
  <c r="C77" i="20"/>
  <c r="E233" i="20"/>
  <c r="D233" i="20"/>
  <c r="C233" i="20"/>
  <c r="F233" i="20"/>
  <c r="C300" i="20"/>
  <c r="E300" i="20"/>
  <c r="D300" i="20"/>
  <c r="F300" i="20"/>
  <c r="F156" i="20"/>
  <c r="E156" i="20"/>
  <c r="C156" i="20"/>
  <c r="D156" i="20"/>
  <c r="F137" i="20"/>
  <c r="D137" i="20"/>
  <c r="E137" i="20"/>
  <c r="C137" i="20"/>
  <c r="F109" i="20"/>
  <c r="D109" i="20"/>
  <c r="E109" i="20"/>
  <c r="C109" i="20"/>
  <c r="E275" i="20"/>
  <c r="F275" i="20"/>
  <c r="C275" i="20"/>
  <c r="D275" i="20"/>
  <c r="E130" i="20"/>
  <c r="C130" i="20"/>
  <c r="F130" i="20"/>
  <c r="D130" i="20"/>
  <c r="C147" i="20"/>
  <c r="E147" i="20"/>
  <c r="F147" i="20"/>
  <c r="D147" i="20"/>
  <c r="D373" i="20"/>
  <c r="E373" i="20"/>
  <c r="C373" i="20"/>
  <c r="F373" i="20"/>
  <c r="G373" i="20"/>
  <c r="D287" i="20"/>
  <c r="C287" i="20"/>
  <c r="E287" i="20"/>
  <c r="F287" i="20"/>
  <c r="E180" i="20"/>
  <c r="D180" i="20"/>
  <c r="F180" i="20"/>
  <c r="C180" i="20"/>
  <c r="F231" i="20"/>
  <c r="E231" i="20"/>
  <c r="C231" i="20"/>
  <c r="D231" i="20"/>
  <c r="G231" i="20" s="1"/>
  <c r="C312" i="20"/>
  <c r="D312" i="20"/>
  <c r="F312" i="20"/>
  <c r="E312" i="20"/>
  <c r="D368" i="20"/>
  <c r="F368" i="20"/>
  <c r="G368" i="20"/>
  <c r="C368" i="20"/>
  <c r="E368" i="20"/>
  <c r="F188" i="20"/>
  <c r="D188" i="20"/>
  <c r="E188" i="20"/>
  <c r="C188" i="20"/>
  <c r="F363" i="20"/>
  <c r="G363" i="20"/>
  <c r="E363" i="20"/>
  <c r="C363" i="20"/>
  <c r="D363" i="20"/>
  <c r="C365" i="20"/>
  <c r="D365" i="20"/>
  <c r="G365" i="20"/>
  <c r="E365" i="20"/>
  <c r="F365" i="20"/>
  <c r="D204" i="20"/>
  <c r="E204" i="20"/>
  <c r="F204" i="20"/>
  <c r="C204" i="20"/>
  <c r="C251" i="20"/>
  <c r="E251" i="20"/>
  <c r="D251" i="20"/>
  <c r="F251" i="20"/>
  <c r="D56" i="20"/>
  <c r="E56" i="20"/>
  <c r="F56" i="20"/>
  <c r="C56" i="20"/>
  <c r="E91" i="20"/>
  <c r="F91" i="20"/>
  <c r="D91" i="20"/>
  <c r="C91" i="20"/>
  <c r="C243" i="20"/>
  <c r="D243" i="20"/>
  <c r="F243" i="20"/>
  <c r="E243" i="20"/>
  <c r="E162" i="20"/>
  <c r="F162" i="20"/>
  <c r="D162" i="20"/>
  <c r="C162" i="20"/>
  <c r="C359" i="20"/>
  <c r="D359" i="20"/>
  <c r="F359" i="20"/>
  <c r="E359" i="20"/>
  <c r="G359" i="20"/>
  <c r="F433" i="20"/>
  <c r="D433" i="20"/>
  <c r="C433" i="20"/>
  <c r="E433" i="20"/>
  <c r="G433" i="20"/>
  <c r="E249" i="20"/>
  <c r="D249" i="20"/>
  <c r="C249" i="20"/>
  <c r="F249" i="20"/>
  <c r="D175" i="20"/>
  <c r="E175" i="20"/>
  <c r="C175" i="20"/>
  <c r="F175" i="20"/>
  <c r="E48" i="20"/>
  <c r="F48" i="20"/>
  <c r="C48" i="20"/>
  <c r="D48" i="20"/>
  <c r="D20" i="20"/>
  <c r="C20" i="20"/>
  <c r="F20" i="20"/>
  <c r="E20" i="20"/>
  <c r="C202" i="20"/>
  <c r="F202" i="20"/>
  <c r="E202" i="20"/>
  <c r="D202" i="20"/>
  <c r="D304" i="20"/>
  <c r="F304" i="20"/>
  <c r="E304" i="20"/>
  <c r="C304" i="20"/>
  <c r="E96" i="20"/>
  <c r="C96" i="20"/>
  <c r="F96" i="20"/>
  <c r="D96" i="20"/>
  <c r="D211" i="20"/>
  <c r="E211" i="20"/>
  <c r="F211" i="20"/>
  <c r="C211" i="20"/>
  <c r="E193" i="20"/>
  <c r="F193" i="20"/>
  <c r="D193" i="20"/>
  <c r="C193" i="20"/>
  <c r="F282" i="20"/>
  <c r="D282" i="20"/>
  <c r="E282" i="20"/>
  <c r="C282" i="20"/>
  <c r="D448" i="20"/>
  <c r="G448" i="20"/>
  <c r="F448" i="20"/>
  <c r="C448" i="20"/>
  <c r="E448" i="20"/>
  <c r="F478" i="20"/>
  <c r="G478" i="20"/>
  <c r="E478" i="20"/>
  <c r="C478" i="20"/>
  <c r="D478" i="20"/>
  <c r="E134" i="20"/>
  <c r="D134" i="20"/>
  <c r="F134" i="20"/>
  <c r="C134" i="20"/>
  <c r="C26" i="20"/>
  <c r="D26" i="20"/>
  <c r="F26" i="20"/>
  <c r="E26" i="20"/>
  <c r="E166" i="20"/>
  <c r="D166" i="20"/>
  <c r="F166" i="20"/>
  <c r="C166" i="20"/>
  <c r="D23" i="20"/>
  <c r="C23" i="20"/>
  <c r="F23" i="20"/>
  <c r="E23" i="20"/>
  <c r="D40" i="20"/>
  <c r="F40" i="20"/>
  <c r="E40" i="20"/>
  <c r="C40" i="20"/>
  <c r="E391" i="20"/>
  <c r="G391" i="20"/>
  <c r="C391" i="20"/>
  <c r="D391" i="20"/>
  <c r="F391" i="20"/>
  <c r="C229" i="20"/>
  <c r="E229" i="20"/>
  <c r="D229" i="20"/>
  <c r="F229" i="20"/>
  <c r="F344" i="20"/>
  <c r="D344" i="20"/>
  <c r="E344" i="20"/>
  <c r="C344" i="20"/>
  <c r="E28" i="20"/>
  <c r="C28" i="20"/>
  <c r="D28" i="20"/>
  <c r="F28" i="20"/>
  <c r="C291" i="20"/>
  <c r="F291" i="20"/>
  <c r="D291" i="20"/>
  <c r="E291" i="20"/>
  <c r="F126" i="20"/>
  <c r="D126" i="20"/>
  <c r="E126" i="20"/>
  <c r="C126" i="20"/>
  <c r="C124" i="20"/>
  <c r="D124" i="20"/>
  <c r="E124" i="20"/>
  <c r="F124" i="20"/>
  <c r="C295" i="20"/>
  <c r="E295" i="20"/>
  <c r="F295" i="20"/>
  <c r="D295" i="20"/>
  <c r="F68" i="20"/>
  <c r="E68" i="20"/>
  <c r="C68" i="20"/>
  <c r="D68" i="20"/>
  <c r="C161" i="20"/>
  <c r="E161" i="20"/>
  <c r="F161" i="20"/>
  <c r="D161" i="20"/>
  <c r="F116" i="20"/>
  <c r="C116" i="20"/>
  <c r="D116" i="20"/>
  <c r="E116" i="20"/>
  <c r="E37" i="20"/>
  <c r="C37" i="20"/>
  <c r="D37" i="20"/>
  <c r="F37" i="20"/>
  <c r="F167" i="20"/>
  <c r="E167" i="20"/>
  <c r="C167" i="20"/>
  <c r="D167" i="20"/>
  <c r="D165" i="20"/>
  <c r="E165" i="20"/>
  <c r="F165" i="20"/>
  <c r="C165" i="20"/>
  <c r="F350" i="20"/>
  <c r="D350" i="20"/>
  <c r="E350" i="20"/>
  <c r="C350" i="20"/>
  <c r="D67" i="20"/>
  <c r="C67" i="20"/>
  <c r="F67" i="20"/>
  <c r="E67" i="20"/>
  <c r="F394" i="20"/>
  <c r="C394" i="20"/>
  <c r="D394" i="20"/>
  <c r="G394" i="20"/>
  <c r="E394" i="20"/>
  <c r="E289" i="20"/>
  <c r="C289" i="20"/>
  <c r="F289" i="20"/>
  <c r="D289" i="20"/>
  <c r="F324" i="20"/>
  <c r="D324" i="20"/>
  <c r="C324" i="20"/>
  <c r="E324" i="20"/>
  <c r="D375" i="20"/>
  <c r="F375" i="20"/>
  <c r="E375" i="20"/>
  <c r="G375" i="20"/>
  <c r="C375" i="20"/>
  <c r="D340" i="20"/>
  <c r="C340" i="20"/>
  <c r="E340" i="20"/>
  <c r="F340" i="20"/>
  <c r="E254" i="20"/>
  <c r="D254" i="20"/>
  <c r="F254" i="20"/>
  <c r="C254" i="20"/>
  <c r="E445" i="20"/>
  <c r="F445" i="20"/>
  <c r="C445" i="20"/>
  <c r="D445" i="20"/>
  <c r="G445" i="20"/>
  <c r="D296" i="20"/>
  <c r="E296" i="20"/>
  <c r="C296" i="20"/>
  <c r="F296" i="20"/>
  <c r="G436" i="20"/>
  <c r="E436" i="20"/>
  <c r="C436" i="20"/>
  <c r="D436" i="20"/>
  <c r="F436" i="20"/>
  <c r="C424" i="20"/>
  <c r="F424" i="20"/>
  <c r="E424" i="20"/>
  <c r="D424" i="20"/>
  <c r="G424" i="20"/>
  <c r="F354" i="20"/>
  <c r="E354" i="20"/>
  <c r="G354" i="20"/>
  <c r="C354" i="20"/>
  <c r="D354" i="20"/>
  <c r="D242" i="20"/>
  <c r="F242" i="20"/>
  <c r="E242" i="20"/>
  <c r="C242" i="20"/>
  <c r="E207" i="20"/>
  <c r="D207" i="20"/>
  <c r="F207" i="20"/>
  <c r="C207" i="20"/>
  <c r="F142" i="20"/>
  <c r="D142" i="20"/>
  <c r="C142" i="20"/>
  <c r="E142" i="20"/>
  <c r="C484" i="20"/>
  <c r="D484" i="20"/>
  <c r="F484" i="20"/>
  <c r="G484" i="20"/>
  <c r="E484" i="20"/>
  <c r="E4" i="20"/>
  <c r="F4" i="20"/>
  <c r="C4" i="20"/>
  <c r="D4" i="20"/>
  <c r="C59" i="20"/>
  <c r="E59" i="20"/>
  <c r="F59" i="20"/>
  <c r="D59" i="20"/>
  <c r="F333" i="20"/>
  <c r="D333" i="20"/>
  <c r="C333" i="20"/>
  <c r="E333" i="20"/>
  <c r="D444" i="20"/>
  <c r="F444" i="20"/>
  <c r="E444" i="20"/>
  <c r="G444" i="20"/>
  <c r="C444" i="20"/>
  <c r="F480" i="20"/>
  <c r="C480" i="20"/>
  <c r="E480" i="20"/>
  <c r="D480" i="20"/>
  <c r="G480" i="20"/>
  <c r="E247" i="20"/>
  <c r="D247" i="20"/>
  <c r="F247" i="20"/>
  <c r="C247" i="20"/>
  <c r="D138" i="20"/>
  <c r="E138" i="20"/>
  <c r="F138" i="20"/>
  <c r="C138" i="20"/>
  <c r="F82" i="20"/>
  <c r="C82" i="20"/>
  <c r="D82" i="20"/>
  <c r="E82" i="20"/>
  <c r="F401" i="20"/>
  <c r="D401" i="20"/>
  <c r="C401" i="20"/>
  <c r="E401" i="20"/>
  <c r="G401" i="20"/>
  <c r="D337" i="20"/>
  <c r="F337" i="20"/>
  <c r="C337" i="20"/>
  <c r="E337" i="20"/>
  <c r="D86" i="20"/>
  <c r="F86" i="20"/>
  <c r="E86" i="20"/>
  <c r="C86" i="20"/>
  <c r="E42" i="20"/>
  <c r="F42" i="20"/>
  <c r="D42" i="20"/>
  <c r="C42" i="20"/>
  <c r="E174" i="20"/>
  <c r="D174" i="20"/>
  <c r="F174" i="20"/>
  <c r="C174" i="20"/>
  <c r="E13" i="20"/>
  <c r="F13" i="20"/>
  <c r="C13" i="20"/>
  <c r="D13" i="20"/>
  <c r="F331" i="20"/>
  <c r="D331" i="20"/>
  <c r="G331" i="20" s="1"/>
  <c r="C331" i="20"/>
  <c r="E331" i="20"/>
  <c r="C459" i="20"/>
  <c r="E459" i="20"/>
  <c r="F459" i="20"/>
  <c r="D459" i="20"/>
  <c r="G459" i="20"/>
  <c r="D411" i="20"/>
  <c r="G411" i="20"/>
  <c r="F411" i="20"/>
  <c r="E411" i="20"/>
  <c r="C411" i="20"/>
  <c r="D329" i="20"/>
  <c r="C329" i="20"/>
  <c r="F329" i="20"/>
  <c r="G329" i="20"/>
  <c r="E329" i="20"/>
  <c r="D6" i="20"/>
  <c r="E6" i="20"/>
  <c r="F6" i="20"/>
  <c r="C6" i="20"/>
  <c r="F101" i="20"/>
  <c r="D101" i="20"/>
  <c r="E101" i="20"/>
  <c r="C101" i="20"/>
  <c r="D148" i="20"/>
  <c r="F148" i="20"/>
  <c r="C148" i="20"/>
  <c r="E148" i="20"/>
  <c r="D388" i="20"/>
  <c r="F388" i="20"/>
  <c r="G388" i="20"/>
  <c r="C388" i="20"/>
  <c r="E388" i="20"/>
  <c r="D149" i="20"/>
  <c r="E149" i="20"/>
  <c r="F149" i="20"/>
  <c r="C149" i="20"/>
  <c r="G371" i="20"/>
  <c r="C371" i="20"/>
  <c r="D371" i="20"/>
  <c r="E371" i="20"/>
  <c r="F371" i="20"/>
  <c r="C72" i="20"/>
  <c r="F72" i="20"/>
  <c r="E72" i="20"/>
  <c r="D72" i="20"/>
  <c r="D400" i="20"/>
  <c r="E400" i="20"/>
  <c r="F400" i="20"/>
  <c r="C400" i="20"/>
  <c r="G400" i="20"/>
  <c r="E74" i="20"/>
  <c r="C74" i="20"/>
  <c r="D74" i="20"/>
  <c r="F74" i="20"/>
  <c r="F198" i="20"/>
  <c r="E198" i="20"/>
  <c r="D198" i="20"/>
  <c r="C198" i="20"/>
  <c r="E437" i="20"/>
  <c r="D437" i="20"/>
  <c r="C437" i="20"/>
  <c r="F437" i="20"/>
  <c r="G437" i="20"/>
  <c r="C102" i="20"/>
  <c r="D102" i="20"/>
  <c r="F102" i="20"/>
  <c r="E102" i="20"/>
  <c r="F234" i="20"/>
  <c r="D234" i="20"/>
  <c r="E234" i="20"/>
  <c r="C234" i="20"/>
  <c r="E90" i="20"/>
  <c r="F90" i="20"/>
  <c r="C90" i="20"/>
  <c r="D90" i="20"/>
  <c r="E240" i="20"/>
  <c r="C240" i="20"/>
  <c r="D240" i="20"/>
  <c r="G240" i="20" s="1"/>
  <c r="F240" i="20"/>
  <c r="D369" i="20"/>
  <c r="C369" i="20"/>
  <c r="E369" i="20"/>
  <c r="G369" i="20"/>
  <c r="F369" i="20"/>
  <c r="F288" i="20"/>
  <c r="E288" i="20"/>
  <c r="G288" i="20" s="1"/>
  <c r="D288" i="20"/>
  <c r="C288" i="20"/>
  <c r="C425" i="20"/>
  <c r="E425" i="20"/>
  <c r="G425" i="20"/>
  <c r="D425" i="20"/>
  <c r="F425" i="20"/>
  <c r="C268" i="20"/>
  <c r="D268" i="20"/>
  <c r="G268" i="20" s="1"/>
  <c r="E268" i="20"/>
  <c r="F268" i="20"/>
  <c r="G417" i="20"/>
  <c r="F417" i="20"/>
  <c r="D417" i="20"/>
  <c r="C417" i="20"/>
  <c r="E417" i="20"/>
  <c r="C183" i="20"/>
  <c r="F183" i="20"/>
  <c r="E183" i="20"/>
  <c r="D183" i="20"/>
  <c r="F339" i="20"/>
  <c r="E339" i="20"/>
  <c r="D339" i="20"/>
  <c r="C339" i="20"/>
  <c r="F475" i="20"/>
  <c r="E475" i="20"/>
  <c r="C475" i="20"/>
  <c r="D475" i="20"/>
  <c r="G475" i="20"/>
  <c r="D185" i="20"/>
  <c r="F185" i="20"/>
  <c r="E185" i="20"/>
  <c r="C185" i="20"/>
  <c r="E151" i="20"/>
  <c r="D151" i="20"/>
  <c r="C151" i="20"/>
  <c r="F151" i="20"/>
  <c r="G415" i="20"/>
  <c r="E415" i="20"/>
  <c r="D415" i="20"/>
  <c r="F415" i="20"/>
  <c r="C415" i="20"/>
  <c r="E462" i="20"/>
  <c r="C462" i="20"/>
  <c r="G462" i="20"/>
  <c r="F462" i="20"/>
  <c r="D462" i="20"/>
  <c r="E387" i="20"/>
  <c r="F387" i="20"/>
  <c r="G387" i="20"/>
  <c r="C387" i="20"/>
  <c r="D387" i="20"/>
  <c r="D43" i="20"/>
  <c r="C43" i="20"/>
  <c r="E43" i="20"/>
  <c r="F43" i="20"/>
  <c r="D336" i="20"/>
  <c r="F336" i="20"/>
  <c r="C336" i="20"/>
  <c r="E336" i="20"/>
  <c r="D173" i="20"/>
  <c r="E173" i="20"/>
  <c r="C173" i="20"/>
  <c r="F173" i="20"/>
  <c r="D89" i="20"/>
  <c r="C89" i="20"/>
  <c r="F89" i="20"/>
  <c r="E89" i="20"/>
  <c r="E171" i="20"/>
  <c r="F171" i="20"/>
  <c r="C171" i="20"/>
  <c r="D171" i="20"/>
  <c r="C52" i="20"/>
  <c r="D52" i="20"/>
  <c r="F52" i="20"/>
  <c r="E52" i="20"/>
  <c r="C279" i="20"/>
  <c r="F279" i="20"/>
  <c r="E279" i="20"/>
  <c r="G279" i="20"/>
  <c r="D279" i="20"/>
  <c r="D352" i="20"/>
  <c r="E352" i="20"/>
  <c r="F352" i="20"/>
  <c r="G352" i="20"/>
  <c r="C352" i="20"/>
  <c r="E10" i="20"/>
  <c r="C10" i="20"/>
  <c r="F10" i="20"/>
  <c r="D10" i="20"/>
  <c r="C358" i="20"/>
  <c r="D358" i="20"/>
  <c r="E358" i="20"/>
  <c r="F358" i="20"/>
  <c r="G358" i="20"/>
  <c r="E190" i="20"/>
  <c r="F190" i="20"/>
  <c r="D190" i="20"/>
  <c r="C190" i="20"/>
  <c r="E343" i="20"/>
  <c r="C343" i="20"/>
  <c r="D343" i="20"/>
  <c r="F343" i="20"/>
  <c r="C263" i="20"/>
  <c r="E263" i="20"/>
  <c r="F263" i="20"/>
  <c r="D263" i="20"/>
  <c r="C111" i="20"/>
  <c r="F111" i="20"/>
  <c r="E111" i="20"/>
  <c r="D111" i="20"/>
  <c r="F76" i="20"/>
  <c r="C76" i="20"/>
  <c r="E76" i="20"/>
  <c r="D76" i="20"/>
  <c r="F432" i="20"/>
  <c r="C432" i="20"/>
  <c r="G432" i="20"/>
  <c r="D432" i="20"/>
  <c r="E432" i="20"/>
  <c r="C398" i="20"/>
  <c r="G398" i="20"/>
  <c r="F398" i="20"/>
  <c r="D398" i="20"/>
  <c r="E398" i="20"/>
  <c r="F266" i="20"/>
  <c r="E266" i="20"/>
  <c r="C266" i="20"/>
  <c r="D266" i="20"/>
  <c r="G266" i="20" s="1"/>
  <c r="C286" i="20"/>
  <c r="E286" i="20"/>
  <c r="F286" i="20"/>
  <c r="D286" i="20"/>
  <c r="C283" i="20"/>
  <c r="D283" i="20"/>
  <c r="E283" i="20"/>
  <c r="F283" i="20"/>
  <c r="D458" i="20"/>
  <c r="G458" i="20"/>
  <c r="E458" i="20"/>
  <c r="F458" i="20"/>
  <c r="C458" i="20"/>
  <c r="G483" i="20"/>
  <c r="D483" i="20"/>
  <c r="F483" i="20"/>
  <c r="E483" i="20"/>
  <c r="C483" i="20"/>
  <c r="F217" i="20"/>
  <c r="C217" i="20"/>
  <c r="D217" i="20"/>
  <c r="E217" i="20"/>
  <c r="E272" i="20"/>
  <c r="D272" i="20"/>
  <c r="F272" i="20"/>
  <c r="C272" i="20"/>
  <c r="C412" i="20"/>
  <c r="D412" i="20"/>
  <c r="F412" i="20"/>
  <c r="E412" i="20"/>
  <c r="G412" i="20"/>
  <c r="E235" i="20"/>
  <c r="C235" i="20"/>
  <c r="F235" i="20"/>
  <c r="D235" i="20"/>
  <c r="F413" i="20"/>
  <c r="C413" i="20"/>
  <c r="D413" i="20"/>
  <c r="G413" i="20"/>
  <c r="E413" i="20"/>
  <c r="C225" i="20"/>
  <c r="E225" i="20"/>
  <c r="F225" i="20"/>
  <c r="D225" i="20"/>
  <c r="G491" i="20"/>
  <c r="C491" i="20"/>
  <c r="E491" i="20"/>
  <c r="F491" i="20"/>
  <c r="D491" i="20"/>
  <c r="E146" i="20"/>
  <c r="D146" i="20"/>
  <c r="F146" i="20"/>
  <c r="C146" i="20"/>
  <c r="E58" i="20"/>
  <c r="C58" i="20"/>
  <c r="F58" i="20"/>
  <c r="D58" i="20"/>
  <c r="E60" i="20"/>
  <c r="F60" i="20"/>
  <c r="D60" i="20"/>
  <c r="C60" i="20"/>
  <c r="F299" i="20"/>
  <c r="C299" i="20"/>
  <c r="E299" i="20"/>
  <c r="D299" i="20"/>
  <c r="E330" i="20"/>
  <c r="C330" i="20"/>
  <c r="D330" i="20"/>
  <c r="F330" i="20"/>
  <c r="C320" i="20"/>
  <c r="F320" i="20"/>
  <c r="D320" i="20"/>
  <c r="E320" i="20"/>
  <c r="F104" i="20"/>
  <c r="C104" i="20"/>
  <c r="E104" i="20"/>
  <c r="D104" i="20"/>
  <c r="F63" i="20"/>
  <c r="E63" i="20"/>
  <c r="D63" i="20"/>
  <c r="C63" i="20"/>
  <c r="E313" i="20"/>
  <c r="D313" i="20"/>
  <c r="C313" i="20"/>
  <c r="F313" i="20"/>
  <c r="E100" i="20"/>
  <c r="D100" i="20"/>
  <c r="F100" i="20"/>
  <c r="C100" i="20"/>
  <c r="C317" i="20"/>
  <c r="E317" i="20"/>
  <c r="F317" i="20"/>
  <c r="D317" i="20"/>
  <c r="D277" i="20"/>
  <c r="E277" i="20"/>
  <c r="C277" i="20"/>
  <c r="F277" i="20"/>
  <c r="F105" i="20"/>
  <c r="C105" i="20"/>
  <c r="E105" i="20"/>
  <c r="D105" i="20"/>
  <c r="G380" i="20"/>
  <c r="D380" i="20"/>
  <c r="C380" i="20"/>
  <c r="E380" i="20"/>
  <c r="F380" i="20"/>
  <c r="D172" i="20"/>
  <c r="C172" i="20"/>
  <c r="E172" i="20"/>
  <c r="F172" i="20"/>
  <c r="F460" i="20"/>
  <c r="D460" i="20"/>
  <c r="C460" i="20"/>
  <c r="E460" i="20"/>
  <c r="G460" i="20"/>
  <c r="F482" i="20"/>
  <c r="E482" i="20"/>
  <c r="G482" i="20"/>
  <c r="D482" i="20"/>
  <c r="C482" i="20"/>
  <c r="D71" i="20"/>
  <c r="C71" i="20"/>
  <c r="F71" i="20"/>
  <c r="E71" i="20"/>
  <c r="F485" i="20"/>
  <c r="C485" i="20"/>
  <c r="D485" i="20"/>
  <c r="G485" i="20"/>
  <c r="E485" i="20"/>
  <c r="C307" i="20"/>
  <c r="D307" i="20"/>
  <c r="G307" i="20" s="1"/>
  <c r="F307" i="20"/>
  <c r="E307" i="20"/>
  <c r="D308" i="20"/>
  <c r="C308" i="20"/>
  <c r="F308" i="20"/>
  <c r="G308" i="20" s="1"/>
  <c r="E308" i="20"/>
  <c r="E84" i="20"/>
  <c r="C84" i="20"/>
  <c r="F84" i="20"/>
  <c r="D84" i="20"/>
  <c r="D113" i="20"/>
  <c r="E113" i="20"/>
  <c r="C113" i="20"/>
  <c r="F113" i="20"/>
  <c r="D495" i="20"/>
  <c r="E495" i="20"/>
  <c r="G495" i="20"/>
  <c r="F495" i="20"/>
  <c r="C495" i="20"/>
  <c r="G420" i="20"/>
  <c r="E420" i="20"/>
  <c r="C420" i="20"/>
  <c r="D420" i="20"/>
  <c r="F420" i="20"/>
  <c r="F244" i="20"/>
  <c r="D244" i="20"/>
  <c r="E244" i="20"/>
  <c r="C244" i="20"/>
  <c r="F246" i="20"/>
  <c r="E246" i="20"/>
  <c r="D246" i="20"/>
  <c r="C246" i="20"/>
  <c r="D141" i="20"/>
  <c r="F141" i="20"/>
  <c r="E141" i="20"/>
  <c r="C141" i="20"/>
  <c r="E79" i="20"/>
  <c r="D79" i="20"/>
  <c r="C79" i="20"/>
  <c r="F79" i="20"/>
  <c r="C75" i="20"/>
  <c r="E75" i="20"/>
  <c r="F75" i="20"/>
  <c r="D75" i="20"/>
  <c r="F158" i="20"/>
  <c r="E158" i="20"/>
  <c r="D158" i="20"/>
  <c r="C158" i="20"/>
  <c r="F133" i="20"/>
  <c r="C133" i="20"/>
  <c r="D133" i="20"/>
  <c r="E133" i="20"/>
  <c r="D419" i="20"/>
  <c r="C419" i="20"/>
  <c r="E419" i="20"/>
  <c r="F419" i="20"/>
  <c r="G419" i="20"/>
  <c r="E216" i="20"/>
  <c r="C216" i="20"/>
  <c r="F216" i="20"/>
  <c r="D216" i="20"/>
  <c r="C157" i="20"/>
  <c r="E157" i="20"/>
  <c r="F157" i="20"/>
  <c r="D157" i="20"/>
  <c r="D468" i="20"/>
  <c r="F468" i="20"/>
  <c r="G468" i="20"/>
  <c r="E468" i="20"/>
  <c r="C468" i="20"/>
  <c r="D201" i="20"/>
  <c r="E201" i="20"/>
  <c r="C201" i="20"/>
  <c r="F201" i="20"/>
  <c r="G393" i="20"/>
  <c r="D393" i="20"/>
  <c r="F393" i="20"/>
  <c r="C393" i="20"/>
  <c r="E393" i="20"/>
  <c r="E357" i="20"/>
  <c r="C357" i="20"/>
  <c r="F357" i="20"/>
  <c r="G357" i="20"/>
  <c r="D357" i="20"/>
  <c r="F332" i="20"/>
  <c r="C332" i="20"/>
  <c r="D332" i="20"/>
  <c r="G332" i="20" s="1"/>
  <c r="E332" i="20"/>
  <c r="E135" i="20"/>
  <c r="F135" i="20"/>
  <c r="D135" i="20"/>
  <c r="C135" i="20"/>
  <c r="G397" i="20"/>
  <c r="E397" i="20"/>
  <c r="D397" i="20"/>
  <c r="C397" i="20"/>
  <c r="F397" i="20"/>
  <c r="E338" i="20"/>
  <c r="D338" i="20"/>
  <c r="F338" i="20"/>
  <c r="C338" i="20"/>
  <c r="D7" i="20"/>
  <c r="C7" i="20"/>
  <c r="F7" i="20"/>
  <c r="E7" i="20"/>
  <c r="E184" i="20"/>
  <c r="F184" i="20"/>
  <c r="C184" i="20"/>
  <c r="D184" i="20"/>
  <c r="F152" i="20"/>
  <c r="E152" i="20"/>
  <c r="C152" i="20"/>
  <c r="D152" i="20"/>
  <c r="D377" i="20"/>
  <c r="E377" i="20"/>
  <c r="C377" i="20"/>
  <c r="F377" i="20"/>
  <c r="G377" i="20"/>
  <c r="D319" i="20"/>
  <c r="E319" i="20"/>
  <c r="F319" i="20"/>
  <c r="C319" i="20"/>
  <c r="F443" i="20"/>
  <c r="E443" i="20"/>
  <c r="C443" i="20"/>
  <c r="D443" i="20"/>
  <c r="G443" i="20"/>
  <c r="D160" i="20"/>
  <c r="C160" i="20"/>
  <c r="F160" i="20"/>
  <c r="E160" i="20"/>
  <c r="F470" i="20"/>
  <c r="D470" i="20"/>
  <c r="C470" i="20"/>
  <c r="E470" i="20"/>
  <c r="G470" i="20"/>
  <c r="F224" i="20"/>
  <c r="C224" i="20"/>
  <c r="D224" i="20"/>
  <c r="E224" i="20"/>
  <c r="D258" i="20"/>
  <c r="F258" i="20"/>
  <c r="E258" i="20"/>
  <c r="C258" i="20"/>
  <c r="F381" i="20"/>
  <c r="C381" i="20"/>
  <c r="D381" i="20"/>
  <c r="G381" i="20"/>
  <c r="E381" i="20"/>
  <c r="G385" i="20"/>
  <c r="F385" i="20"/>
  <c r="D385" i="20"/>
  <c r="C385" i="20"/>
  <c r="E385" i="20"/>
  <c r="F298" i="20"/>
  <c r="D298" i="20"/>
  <c r="E298" i="20"/>
  <c r="C298" i="20"/>
  <c r="F260" i="20"/>
  <c r="D260" i="20"/>
  <c r="C260" i="20"/>
  <c r="E260" i="20"/>
  <c r="D66" i="20"/>
  <c r="C66" i="20"/>
  <c r="F66" i="20"/>
  <c r="E66" i="20"/>
  <c r="E29" i="20"/>
  <c r="D29" i="20"/>
  <c r="C29" i="20"/>
  <c r="F29" i="20"/>
  <c r="F326" i="20"/>
  <c r="G326" i="20" s="1"/>
  <c r="C326" i="20"/>
  <c r="D326" i="20"/>
  <c r="E326" i="20"/>
  <c r="D97" i="20"/>
  <c r="C97" i="20"/>
  <c r="F97" i="20"/>
  <c r="E97" i="20"/>
  <c r="F496" i="20"/>
  <c r="C496" i="20"/>
  <c r="G496" i="20"/>
  <c r="D496" i="20"/>
  <c r="E496" i="20"/>
  <c r="F390" i="20"/>
  <c r="G390" i="20"/>
  <c r="C390" i="20"/>
  <c r="D390" i="20"/>
  <c r="E390" i="20"/>
  <c r="C280" i="20"/>
  <c r="D280" i="20"/>
  <c r="F280" i="20"/>
  <c r="E280" i="20"/>
  <c r="D145" i="20"/>
  <c r="E145" i="20"/>
  <c r="F145" i="20"/>
  <c r="C145" i="20"/>
  <c r="D119" i="20"/>
  <c r="C119" i="20"/>
  <c r="E119" i="20"/>
  <c r="F119" i="20"/>
  <c r="E349" i="20"/>
  <c r="F349" i="20"/>
  <c r="C349" i="20"/>
  <c r="D349" i="20"/>
  <c r="G418" i="20"/>
  <c r="D418" i="20"/>
  <c r="C418" i="20"/>
  <c r="F418" i="20"/>
  <c r="E418" i="20"/>
  <c r="G493" i="20"/>
  <c r="E493" i="20"/>
  <c r="D493" i="20"/>
  <c r="C493" i="20"/>
  <c r="F493" i="20"/>
  <c r="E227" i="20"/>
  <c r="D227" i="20"/>
  <c r="C227" i="20"/>
  <c r="F227" i="20"/>
  <c r="F110" i="20"/>
  <c r="C110" i="20"/>
  <c r="E110" i="20"/>
  <c r="D110" i="20"/>
  <c r="E435" i="20"/>
  <c r="F435" i="20"/>
  <c r="G435" i="20"/>
  <c r="D435" i="20"/>
  <c r="C435" i="20"/>
  <c r="D131" i="20"/>
  <c r="C131" i="20"/>
  <c r="F131" i="20"/>
  <c r="E131" i="20"/>
  <c r="E310" i="20"/>
  <c r="F310" i="20"/>
  <c r="D310" i="20"/>
  <c r="C310" i="20"/>
  <c r="F5" i="20"/>
  <c r="E5" i="20"/>
  <c r="C5" i="20"/>
  <c r="D5" i="20"/>
  <c r="C219" i="20"/>
  <c r="D219" i="20"/>
  <c r="E219" i="20"/>
  <c r="F219" i="20"/>
  <c r="E422" i="20"/>
  <c r="D422" i="20"/>
  <c r="F422" i="20"/>
  <c r="G422" i="20"/>
  <c r="C422" i="20"/>
  <c r="F121" i="20"/>
  <c r="C121" i="20"/>
  <c r="E121" i="20"/>
  <c r="D121" i="20"/>
  <c r="C103" i="20"/>
  <c r="E103" i="20"/>
  <c r="F103" i="20"/>
  <c r="D103" i="20"/>
  <c r="F120" i="20"/>
  <c r="D120" i="20"/>
  <c r="E120" i="20"/>
  <c r="C120" i="20"/>
  <c r="E378" i="20"/>
  <c r="G378" i="20"/>
  <c r="F378" i="20"/>
  <c r="C378" i="20"/>
  <c r="D378" i="20"/>
  <c r="F170" i="20"/>
  <c r="C170" i="20"/>
  <c r="E170" i="20"/>
  <c r="D170" i="20"/>
  <c r="E51" i="20"/>
  <c r="D51" i="20"/>
  <c r="C51" i="20"/>
  <c r="F51" i="20"/>
  <c r="C376" i="20"/>
  <c r="E376" i="20"/>
  <c r="F376" i="20"/>
  <c r="D376" i="20"/>
  <c r="G376" i="20"/>
  <c r="D257" i="20"/>
  <c r="C257" i="20"/>
  <c r="F257" i="20"/>
  <c r="E257" i="20"/>
  <c r="F434" i="20"/>
  <c r="C434" i="20"/>
  <c r="G434" i="20"/>
  <c r="D434" i="20"/>
  <c r="E434" i="20"/>
  <c r="C54" i="20"/>
  <c r="F54" i="20"/>
  <c r="E54" i="20"/>
  <c r="D54" i="20"/>
  <c r="E341" i="20"/>
  <c r="C341" i="20"/>
  <c r="F341" i="20"/>
  <c r="D341" i="20"/>
  <c r="D395" i="20"/>
  <c r="G395" i="20"/>
  <c r="C395" i="20"/>
  <c r="E395" i="20"/>
  <c r="F395" i="20"/>
  <c r="E236" i="20"/>
  <c r="D236" i="20"/>
  <c r="F236" i="20"/>
  <c r="C236" i="20"/>
  <c r="C465" i="20"/>
  <c r="E465" i="20"/>
  <c r="G465" i="20"/>
  <c r="F465" i="20"/>
  <c r="D465" i="20"/>
  <c r="F195" i="20"/>
  <c r="C195" i="20"/>
  <c r="D195" i="20"/>
  <c r="E195" i="20"/>
  <c r="E39" i="20"/>
  <c r="F39" i="20"/>
  <c r="D39" i="20"/>
  <c r="C39" i="20"/>
  <c r="D159" i="20"/>
  <c r="E159" i="20"/>
  <c r="C159" i="20"/>
  <c r="F159" i="20"/>
  <c r="C65" i="20"/>
  <c r="D65" i="20"/>
  <c r="E65" i="20"/>
  <c r="F65" i="20"/>
  <c r="D271" i="20"/>
  <c r="E271" i="20"/>
  <c r="C271" i="20"/>
  <c r="F271" i="20"/>
  <c r="E178" i="20"/>
  <c r="F178" i="20"/>
  <c r="D178" i="20"/>
  <c r="C178" i="20"/>
  <c r="D9" i="20"/>
  <c r="F9" i="20"/>
  <c r="C9" i="20"/>
  <c r="E9" i="20"/>
  <c r="E35" i="20"/>
  <c r="D35" i="20"/>
  <c r="C35" i="20"/>
  <c r="F35" i="20"/>
  <c r="C456" i="20"/>
  <c r="F456" i="20"/>
  <c r="E456" i="20"/>
  <c r="D456" i="20"/>
  <c r="G456" i="20"/>
  <c r="F353" i="20"/>
  <c r="D353" i="20"/>
  <c r="C353" i="20"/>
  <c r="E353" i="20"/>
  <c r="G353" i="20"/>
  <c r="D212" i="20"/>
  <c r="E212" i="20"/>
  <c r="C212" i="20"/>
  <c r="F212" i="20"/>
  <c r="D213" i="20"/>
  <c r="E213" i="20"/>
  <c r="C213" i="20"/>
  <c r="F213" i="20"/>
  <c r="D38" i="20"/>
  <c r="C38" i="20"/>
  <c r="E38" i="20"/>
  <c r="F38" i="20"/>
  <c r="F278" i="20"/>
  <c r="G278" i="20" s="1"/>
  <c r="E278" i="20"/>
  <c r="D278" i="20"/>
  <c r="C278" i="20"/>
  <c r="F374" i="20"/>
  <c r="G374" i="20"/>
  <c r="C374" i="20"/>
  <c r="D374" i="20"/>
  <c r="E374" i="20"/>
  <c r="F335" i="20"/>
  <c r="C335" i="20"/>
  <c r="E335" i="20"/>
  <c r="D335" i="20"/>
  <c r="D199" i="20"/>
  <c r="E199" i="20"/>
  <c r="F199" i="20"/>
  <c r="C199" i="20"/>
  <c r="F62" i="20"/>
  <c r="E62" i="20"/>
  <c r="C62" i="20"/>
  <c r="D62" i="20"/>
  <c r="C479" i="20"/>
  <c r="G479" i="20"/>
  <c r="E479" i="20"/>
  <c r="D479" i="20"/>
  <c r="F479" i="20"/>
  <c r="E446" i="20"/>
  <c r="C446" i="20"/>
  <c r="D446" i="20"/>
  <c r="F446" i="20"/>
  <c r="G446" i="20"/>
  <c r="D431" i="20"/>
  <c r="E431" i="20"/>
  <c r="G431" i="20"/>
  <c r="F431" i="20"/>
  <c r="C431" i="20"/>
  <c r="F392" i="20"/>
  <c r="D392" i="20"/>
  <c r="G392" i="20"/>
  <c r="C392" i="20"/>
  <c r="E392" i="20"/>
  <c r="F471" i="20"/>
  <c r="D471" i="20"/>
  <c r="E471" i="20"/>
  <c r="G471" i="20"/>
  <c r="C471" i="20"/>
  <c r="D223" i="20"/>
  <c r="C223" i="20"/>
  <c r="E223" i="20"/>
  <c r="F223" i="20"/>
  <c r="F438" i="20"/>
  <c r="D438" i="20"/>
  <c r="C438" i="20"/>
  <c r="E438" i="20"/>
  <c r="G438" i="20"/>
  <c r="E69" i="20"/>
  <c r="C69" i="20"/>
  <c r="D69" i="20"/>
  <c r="F69" i="20"/>
  <c r="D144" i="20"/>
  <c r="C144" i="20"/>
  <c r="F144" i="20"/>
  <c r="E144" i="20"/>
  <c r="E125" i="20"/>
  <c r="C125" i="20"/>
  <c r="F125" i="20"/>
  <c r="D125" i="20"/>
  <c r="C464" i="20"/>
  <c r="G464" i="20"/>
  <c r="D464" i="20"/>
  <c r="E464" i="20"/>
  <c r="F464" i="20"/>
  <c r="D163" i="20"/>
  <c r="E163" i="20"/>
  <c r="C163" i="20"/>
  <c r="F163" i="20"/>
  <c r="E426" i="20"/>
  <c r="F426" i="20"/>
  <c r="C426" i="20"/>
  <c r="D426" i="20"/>
  <c r="G426" i="20"/>
  <c r="E88" i="20"/>
  <c r="D88" i="20"/>
  <c r="F88" i="20"/>
  <c r="C88" i="20"/>
  <c r="E309" i="20"/>
  <c r="C309" i="20"/>
  <c r="F309" i="20"/>
  <c r="D309" i="20"/>
  <c r="D122" i="20"/>
  <c r="F122" i="20"/>
  <c r="C122" i="20"/>
  <c r="E122" i="20"/>
  <c r="D355" i="20"/>
  <c r="E355" i="20"/>
  <c r="F355" i="20"/>
  <c r="G355" i="20"/>
  <c r="C355" i="20"/>
  <c r="E488" i="20"/>
  <c r="D488" i="20"/>
  <c r="G488" i="20"/>
  <c r="C488" i="20"/>
  <c r="F488" i="20"/>
  <c r="D186" i="20"/>
  <c r="E186" i="20"/>
  <c r="C186" i="20"/>
  <c r="F186" i="20"/>
  <c r="C143" i="20"/>
  <c r="E143" i="20"/>
  <c r="F143" i="20"/>
  <c r="D143" i="20"/>
  <c r="C498" i="20"/>
  <c r="F498" i="20"/>
  <c r="E498" i="20"/>
  <c r="G498" i="20"/>
  <c r="D498" i="20"/>
  <c r="D115" i="20"/>
  <c r="C115" i="20"/>
  <c r="E115" i="20"/>
  <c r="F115" i="20"/>
  <c r="E197" i="20"/>
  <c r="C197" i="20"/>
  <c r="D197" i="20"/>
  <c r="F197" i="20"/>
  <c r="C238" i="20"/>
  <c r="D238" i="20"/>
  <c r="F238" i="20"/>
  <c r="E238" i="20"/>
  <c r="G238" i="20" s="1"/>
  <c r="E215" i="20"/>
  <c r="D215" i="20"/>
  <c r="C215" i="20"/>
  <c r="F215" i="20"/>
  <c r="C351" i="20"/>
  <c r="E351" i="20"/>
  <c r="D351" i="20"/>
  <c r="G351" i="20" s="1"/>
  <c r="F351" i="20"/>
  <c r="C81" i="20"/>
  <c r="E81" i="20"/>
  <c r="F81" i="20"/>
  <c r="D81" i="20"/>
  <c r="D30" i="20"/>
  <c r="E30" i="20"/>
  <c r="F30" i="20"/>
  <c r="C30" i="20"/>
  <c r="D261" i="20"/>
  <c r="F261" i="20"/>
  <c r="C261" i="20"/>
  <c r="E261" i="20"/>
  <c r="F270" i="20"/>
  <c r="E270" i="20"/>
  <c r="D270" i="20"/>
  <c r="C270" i="20"/>
  <c r="C155" i="20"/>
  <c r="F155" i="20"/>
  <c r="D155" i="20"/>
  <c r="E155" i="20"/>
  <c r="F366" i="20"/>
  <c r="D366" i="20"/>
  <c r="E366" i="20"/>
  <c r="G366" i="20"/>
  <c r="C366" i="20"/>
  <c r="F439" i="20"/>
  <c r="D439" i="20"/>
  <c r="E439" i="20"/>
  <c r="G439" i="20"/>
  <c r="C439" i="20"/>
  <c r="F334" i="20"/>
  <c r="E334" i="20"/>
  <c r="D334" i="20"/>
  <c r="C334" i="20"/>
  <c r="E250" i="20"/>
  <c r="D250" i="20"/>
  <c r="F250" i="20"/>
  <c r="C250" i="20"/>
  <c r="F169" i="20"/>
  <c r="D169" i="20"/>
  <c r="C169" i="20"/>
  <c r="E169" i="20"/>
  <c r="D328" i="20"/>
  <c r="E328" i="20"/>
  <c r="F328" i="20"/>
  <c r="C328" i="20"/>
  <c r="C274" i="20"/>
  <c r="E274" i="20"/>
  <c r="D274" i="20"/>
  <c r="F274" i="20"/>
  <c r="C416" i="20"/>
  <c r="E416" i="20"/>
  <c r="D416" i="20"/>
  <c r="G416" i="20"/>
  <c r="F416" i="20"/>
  <c r="F153" i="20"/>
  <c r="D153" i="20"/>
  <c r="E153" i="20"/>
  <c r="C153" i="20"/>
  <c r="C237" i="20"/>
  <c r="D237" i="20"/>
  <c r="F237" i="20"/>
  <c r="E237" i="20"/>
  <c r="F441" i="20"/>
  <c r="C441" i="20"/>
  <c r="E441" i="20"/>
  <c r="G441" i="20"/>
  <c r="D441" i="20"/>
  <c r="D177" i="20"/>
  <c r="E177" i="20"/>
  <c r="F177" i="20"/>
  <c r="C177" i="20"/>
  <c r="E421" i="20"/>
  <c r="F421" i="20"/>
  <c r="C421" i="20"/>
  <c r="D421" i="20"/>
  <c r="G421" i="20"/>
  <c r="F192" i="20"/>
  <c r="C192" i="20"/>
  <c r="D192" i="20"/>
  <c r="E192" i="20"/>
  <c r="D57" i="20"/>
  <c r="F57" i="20"/>
  <c r="E57" i="20"/>
  <c r="C57" i="20"/>
  <c r="E230" i="20"/>
  <c r="C230" i="20"/>
  <c r="F230" i="20"/>
  <c r="D230" i="20"/>
  <c r="D472" i="20"/>
  <c r="G472" i="20"/>
  <c r="C472" i="20"/>
  <c r="F472" i="20"/>
  <c r="E472" i="20"/>
  <c r="C303" i="20"/>
  <c r="F303" i="20"/>
  <c r="E303" i="20"/>
  <c r="D303" i="20"/>
  <c r="E27" i="20"/>
  <c r="F27" i="20"/>
  <c r="D27" i="20"/>
  <c r="C27" i="20"/>
  <c r="D452" i="20"/>
  <c r="F452" i="20"/>
  <c r="G452" i="20"/>
  <c r="E452" i="20"/>
  <c r="C452" i="20"/>
  <c r="E32" i="20"/>
  <c r="F32" i="20"/>
  <c r="D32" i="20"/>
  <c r="C32" i="20"/>
  <c r="D218" i="20"/>
  <c r="F218" i="20"/>
  <c r="C218" i="20"/>
  <c r="E218" i="20"/>
  <c r="E347" i="20"/>
  <c r="C347" i="20"/>
  <c r="D347" i="20"/>
  <c r="F347" i="20"/>
  <c r="E41" i="20"/>
  <c r="F41" i="20"/>
  <c r="C41" i="20"/>
  <c r="D41" i="20"/>
  <c r="C253" i="20"/>
  <c r="E253" i="20"/>
  <c r="F253" i="20"/>
  <c r="D253" i="20"/>
  <c r="C112" i="20"/>
  <c r="E112" i="20"/>
  <c r="D112" i="20"/>
  <c r="F112" i="20"/>
  <c r="D150" i="20"/>
  <c r="C150" i="20"/>
  <c r="F150" i="20"/>
  <c r="E150" i="20"/>
  <c r="F203" i="20"/>
  <c r="D203" i="20"/>
  <c r="E203" i="20"/>
  <c r="C203" i="20"/>
  <c r="F18" i="20"/>
  <c r="C18" i="20"/>
  <c r="E18" i="20"/>
  <c r="D18" i="20"/>
  <c r="C25" i="20"/>
  <c r="E25" i="20"/>
  <c r="D25" i="20"/>
  <c r="F25" i="20"/>
  <c r="F80" i="20"/>
  <c r="E80" i="20"/>
  <c r="D80" i="20"/>
  <c r="C80" i="20"/>
  <c r="E262" i="20"/>
  <c r="F262" i="20"/>
  <c r="D262" i="20"/>
  <c r="C262" i="20"/>
  <c r="E191" i="20"/>
  <c r="F191" i="20"/>
  <c r="D191" i="20"/>
  <c r="C191" i="20"/>
  <c r="D316" i="20"/>
  <c r="E316" i="20"/>
  <c r="F316" i="20"/>
  <c r="C316" i="20"/>
  <c r="C297" i="20"/>
  <c r="F297" i="20"/>
  <c r="E297" i="20"/>
  <c r="D297" i="20"/>
  <c r="E93" i="20"/>
  <c r="D93" i="20"/>
  <c r="F93" i="20"/>
  <c r="C93" i="20"/>
  <c r="F117" i="20"/>
  <c r="C117" i="20"/>
  <c r="E117" i="20"/>
  <c r="D117" i="20"/>
  <c r="C132" i="20"/>
  <c r="E132" i="20"/>
  <c r="F132" i="20"/>
  <c r="D132" i="20"/>
  <c r="C107" i="20"/>
  <c r="E107" i="20"/>
  <c r="F107" i="20"/>
  <c r="D107" i="20"/>
  <c r="F473" i="20"/>
  <c r="C473" i="20"/>
  <c r="E473" i="20"/>
  <c r="G473" i="20"/>
  <c r="D473" i="20"/>
  <c r="C256" i="20"/>
  <c r="E256" i="20"/>
  <c r="D256" i="20"/>
  <c r="F256" i="20"/>
  <c r="D327" i="20"/>
  <c r="C327" i="20"/>
  <c r="F327" i="20"/>
  <c r="E327" i="20"/>
  <c r="G457" i="20"/>
  <c r="D457" i="20"/>
  <c r="F457" i="20"/>
  <c r="C457" i="20"/>
  <c r="E457" i="20"/>
  <c r="E209" i="20"/>
  <c r="C209" i="20"/>
  <c r="F209" i="20"/>
  <c r="D209" i="20"/>
  <c r="F232" i="20"/>
  <c r="D232" i="20"/>
  <c r="E232" i="20"/>
  <c r="C232" i="20"/>
  <c r="D73" i="20"/>
  <c r="E73" i="20"/>
  <c r="F73" i="20"/>
  <c r="C73" i="20"/>
  <c r="E281" i="20"/>
  <c r="F281" i="20"/>
  <c r="C281" i="20"/>
  <c r="D281" i="20"/>
  <c r="D451" i="20"/>
  <c r="F451" i="20"/>
  <c r="E451" i="20"/>
  <c r="C451" i="20"/>
  <c r="G451" i="20"/>
  <c r="E453" i="20"/>
  <c r="D453" i="20"/>
  <c r="C453" i="20"/>
  <c r="F453" i="20"/>
  <c r="G453" i="20"/>
  <c r="D284" i="20"/>
  <c r="C284" i="20"/>
  <c r="F284" i="20"/>
  <c r="E284" i="20"/>
  <c r="F248" i="20"/>
  <c r="D248" i="20"/>
  <c r="C248" i="20"/>
  <c r="E248" i="20"/>
  <c r="F194" i="20"/>
  <c r="E194" i="20"/>
  <c r="C194" i="20"/>
  <c r="D194" i="20"/>
  <c r="E356" i="20"/>
  <c r="D356" i="20"/>
  <c r="F356" i="20"/>
  <c r="G356" i="20"/>
  <c r="C356" i="20"/>
  <c r="D31" i="20"/>
  <c r="C31" i="20"/>
  <c r="F31" i="20"/>
  <c r="E31" i="20"/>
  <c r="D252" i="20"/>
  <c r="C252" i="20"/>
  <c r="F252" i="20"/>
  <c r="E252" i="20"/>
  <c r="E322" i="20"/>
  <c r="F322" i="20"/>
  <c r="D322" i="20"/>
  <c r="C322" i="20"/>
  <c r="F12" i="20"/>
  <c r="E12" i="20"/>
  <c r="D12" i="20"/>
  <c r="C12" i="20"/>
  <c r="F64" i="20"/>
  <c r="D64" i="20"/>
  <c r="E64" i="20"/>
  <c r="C64" i="20"/>
  <c r="E372" i="20"/>
  <c r="D372" i="20"/>
  <c r="F372" i="20"/>
  <c r="G372" i="20"/>
  <c r="C372" i="20"/>
  <c r="G497" i="20"/>
  <c r="F497" i="20"/>
  <c r="D497" i="20"/>
  <c r="C497" i="20"/>
  <c r="E497" i="20"/>
  <c r="G367" i="20"/>
  <c r="C367" i="20"/>
  <c r="E367" i="20"/>
  <c r="D367" i="20"/>
  <c r="F367" i="20"/>
  <c r="C34" i="20"/>
  <c r="E34" i="20"/>
  <c r="F34" i="20"/>
  <c r="D34" i="20"/>
  <c r="D450" i="20"/>
  <c r="C450" i="20"/>
  <c r="F450" i="20"/>
  <c r="E450" i="20"/>
  <c r="G450" i="20"/>
  <c r="E210" i="20"/>
  <c r="F210" i="20"/>
  <c r="D210" i="20"/>
  <c r="C210" i="20"/>
  <c r="E348" i="20"/>
  <c r="F348" i="20"/>
  <c r="D348" i="20"/>
  <c r="C348" i="20"/>
  <c r="C342" i="20"/>
  <c r="F342" i="20"/>
  <c r="E342" i="20"/>
  <c r="D342" i="20"/>
  <c r="E466" i="20"/>
  <c r="F466" i="20"/>
  <c r="C466" i="20"/>
  <c r="G466" i="20"/>
  <c r="D466" i="20"/>
  <c r="E47" i="20"/>
  <c r="D47" i="20"/>
  <c r="C47" i="20"/>
  <c r="F47" i="20"/>
  <c r="E87" i="20"/>
  <c r="D87" i="20"/>
  <c r="C87" i="20"/>
  <c r="F87" i="20"/>
  <c r="E294" i="20"/>
  <c r="C294" i="20"/>
  <c r="F294" i="20"/>
  <c r="D294" i="20"/>
  <c r="E45" i="20"/>
  <c r="C45" i="20"/>
  <c r="D45" i="20"/>
  <c r="F45" i="20"/>
  <c r="D19" i="20"/>
  <c r="C19" i="20"/>
  <c r="E19" i="20"/>
  <c r="F19" i="20"/>
  <c r="D95" i="20"/>
  <c r="C95" i="20"/>
  <c r="F95" i="20"/>
  <c r="E95" i="20"/>
  <c r="G430" i="20"/>
  <c r="F430" i="20"/>
  <c r="D430" i="20"/>
  <c r="E430" i="20"/>
  <c r="C430" i="20"/>
  <c r="G409" i="20"/>
  <c r="D409" i="20"/>
  <c r="F409" i="20"/>
  <c r="C409" i="20"/>
  <c r="E409" i="20"/>
  <c r="G494" i="20"/>
  <c r="F494" i="20"/>
  <c r="D494" i="20"/>
  <c r="E494" i="20"/>
  <c r="C494" i="20"/>
  <c r="C315" i="20"/>
  <c r="E315" i="20"/>
  <c r="D315" i="20"/>
  <c r="F315" i="20"/>
  <c r="D245" i="20"/>
  <c r="E245" i="20"/>
  <c r="C245" i="20"/>
  <c r="F245" i="20"/>
  <c r="E423" i="20"/>
  <c r="G423" i="20"/>
  <c r="C423" i="20"/>
  <c r="F423" i="20"/>
  <c r="D423" i="20"/>
  <c r="E228" i="20"/>
  <c r="D228" i="20"/>
  <c r="F228" i="20"/>
  <c r="C228" i="20"/>
  <c r="D3" i="20"/>
  <c r="C3" i="20"/>
  <c r="F3" i="20"/>
  <c r="E3" i="20"/>
  <c r="D292" i="20"/>
  <c r="F292" i="20"/>
  <c r="C292" i="20"/>
  <c r="E292" i="20"/>
  <c r="D467" i="20"/>
  <c r="C467" i="20"/>
  <c r="E467" i="20"/>
  <c r="F467" i="20"/>
  <c r="G467" i="20"/>
  <c r="E428" i="20"/>
  <c r="G428" i="20"/>
  <c r="F428" i="20"/>
  <c r="D428" i="20"/>
  <c r="C428" i="20"/>
  <c r="E200" i="20"/>
  <c r="D200" i="20"/>
  <c r="C200" i="20"/>
  <c r="F200" i="20"/>
  <c r="G384" i="20"/>
  <c r="C384" i="20"/>
  <c r="D384" i="20"/>
  <c r="E384" i="20"/>
  <c r="F384" i="20"/>
  <c r="F15" i="20"/>
  <c r="E15" i="20"/>
  <c r="D15" i="20"/>
  <c r="C15" i="20"/>
  <c r="F129" i="20"/>
  <c r="C129" i="20"/>
  <c r="E129" i="20"/>
  <c r="D129" i="20"/>
  <c r="G370" i="20"/>
  <c r="C370" i="20"/>
  <c r="D370" i="20"/>
  <c r="F370" i="20"/>
  <c r="E370" i="20"/>
  <c r="D239" i="20"/>
  <c r="E239" i="20"/>
  <c r="F239" i="20"/>
  <c r="C239" i="20"/>
  <c r="F301" i="20"/>
  <c r="E301" i="20"/>
  <c r="C301" i="20"/>
  <c r="D301" i="20"/>
  <c r="D176" i="20"/>
  <c r="F176" i="20"/>
  <c r="C176" i="20"/>
  <c r="E176" i="20"/>
  <c r="C78" i="20"/>
  <c r="F78" i="20"/>
  <c r="E78" i="20"/>
  <c r="D78" i="20"/>
  <c r="C168" i="20"/>
  <c r="F168" i="20"/>
  <c r="E168" i="20"/>
  <c r="D168" i="20"/>
  <c r="E44" i="20"/>
  <c r="D44" i="20"/>
  <c r="C44" i="20"/>
  <c r="F44" i="20"/>
  <c r="C440" i="20"/>
  <c r="F440" i="20"/>
  <c r="E440" i="20"/>
  <c r="D440" i="20"/>
  <c r="G440" i="20"/>
  <c r="F399" i="20"/>
  <c r="C399" i="20"/>
  <c r="D399" i="20"/>
  <c r="E399" i="20"/>
  <c r="G399" i="20"/>
  <c r="G362" i="20"/>
  <c r="F362" i="20"/>
  <c r="C362" i="20"/>
  <c r="D362" i="20"/>
  <c r="E362" i="20"/>
  <c r="E123" i="20"/>
  <c r="F123" i="20"/>
  <c r="D123" i="20"/>
  <c r="C123" i="20"/>
  <c r="E98" i="20"/>
  <c r="C98" i="20"/>
  <c r="F98" i="20"/>
  <c r="D98" i="20"/>
  <c r="G410" i="20"/>
  <c r="C410" i="20"/>
  <c r="F410" i="20"/>
  <c r="E410" i="20"/>
  <c r="D410" i="20"/>
  <c r="C382" i="20"/>
  <c r="F382" i="20"/>
  <c r="D382" i="20"/>
  <c r="E382" i="20"/>
  <c r="G382" i="20"/>
  <c r="D405" i="20"/>
  <c r="C405" i="20"/>
  <c r="F405" i="20"/>
  <c r="G405" i="20"/>
  <c r="E405" i="20"/>
  <c r="C179" i="20"/>
  <c r="D179" i="20"/>
  <c r="F179" i="20"/>
  <c r="E179" i="20"/>
  <c r="D106" i="20"/>
  <c r="C106" i="20"/>
  <c r="F106" i="20"/>
  <c r="E106" i="20"/>
  <c r="G403" i="20"/>
  <c r="D403" i="20"/>
  <c r="C403" i="20"/>
  <c r="E403" i="20"/>
  <c r="F403" i="20"/>
  <c r="D321" i="20"/>
  <c r="C321" i="20"/>
  <c r="F321" i="20"/>
  <c r="E321" i="20"/>
  <c r="F406" i="20"/>
  <c r="G406" i="20"/>
  <c r="C406" i="20"/>
  <c r="E406" i="20"/>
  <c r="D406" i="20"/>
  <c r="D83" i="20"/>
  <c r="C83" i="20"/>
  <c r="E83" i="20"/>
  <c r="F83" i="20"/>
  <c r="G461" i="20"/>
  <c r="E461" i="20"/>
  <c r="D461" i="20"/>
  <c r="C461" i="20"/>
  <c r="F461" i="20"/>
  <c r="F24" i="20"/>
  <c r="D24" i="20"/>
  <c r="E24" i="20"/>
  <c r="C24" i="20"/>
  <c r="C489" i="20"/>
  <c r="E489" i="20"/>
  <c r="G489" i="20"/>
  <c r="D489" i="20"/>
  <c r="F489" i="20"/>
  <c r="E21" i="20"/>
  <c r="F21" i="20"/>
  <c r="C21" i="20"/>
  <c r="D21" i="20"/>
  <c r="D474" i="20"/>
  <c r="G474" i="20"/>
  <c r="C474" i="20"/>
  <c r="F474" i="20"/>
  <c r="E474" i="20"/>
  <c r="F33" i="20"/>
  <c r="E33" i="20"/>
  <c r="C33" i="20"/>
  <c r="D33" i="20"/>
  <c r="G469" i="20"/>
  <c r="E469" i="20"/>
  <c r="D469" i="20"/>
  <c r="C469" i="20"/>
  <c r="F469" i="20"/>
  <c r="D189" i="20"/>
  <c r="F189" i="20"/>
  <c r="E189" i="20"/>
  <c r="C189" i="20"/>
  <c r="C361" i="20"/>
  <c r="F361" i="20"/>
  <c r="G361" i="20"/>
  <c r="D361" i="20"/>
  <c r="E361" i="20"/>
  <c r="D61" i="20"/>
  <c r="C61" i="20"/>
  <c r="F61" i="20"/>
  <c r="E61" i="20"/>
  <c r="D14" i="20"/>
  <c r="F14" i="20"/>
  <c r="E14" i="20"/>
  <c r="C14" i="20"/>
  <c r="E396" i="20"/>
  <c r="G396" i="20"/>
  <c r="F396" i="20"/>
  <c r="D396" i="20"/>
  <c r="C396" i="20"/>
  <c r="F8" i="20"/>
  <c r="E8" i="20"/>
  <c r="C8" i="20"/>
  <c r="D8" i="20"/>
  <c r="C85" i="20"/>
  <c r="D85" i="20"/>
  <c r="F85" i="20"/>
  <c r="E85" i="20"/>
  <c r="F386" i="20"/>
  <c r="E386" i="20"/>
  <c r="G386" i="20"/>
  <c r="C386" i="20"/>
  <c r="D386" i="20"/>
  <c r="G364" i="20"/>
  <c r="D364" i="20"/>
  <c r="C364" i="20"/>
  <c r="E364" i="20"/>
  <c r="F364" i="20"/>
  <c r="D346" i="20"/>
  <c r="F346" i="20"/>
  <c r="E346" i="20"/>
  <c r="C346" i="20"/>
  <c r="C55" i="20"/>
  <c r="F55" i="20"/>
  <c r="E55" i="20"/>
  <c r="D55" i="20"/>
  <c r="E276" i="20"/>
  <c r="D276" i="20"/>
  <c r="F276" i="20"/>
  <c r="C276" i="20"/>
  <c r="G476" i="20"/>
  <c r="C476" i="20"/>
  <c r="D476" i="20"/>
  <c r="F476" i="20"/>
  <c r="E476" i="20"/>
  <c r="E46" i="20"/>
  <c r="D46" i="20"/>
  <c r="C46" i="20"/>
  <c r="F46" i="20"/>
  <c r="E379" i="20"/>
  <c r="C379" i="20"/>
  <c r="D379" i="20"/>
  <c r="F379" i="20"/>
  <c r="G379" i="20"/>
  <c r="F454" i="20"/>
  <c r="G454" i="20"/>
  <c r="C454" i="20"/>
  <c r="E454" i="20"/>
  <c r="D454" i="20"/>
  <c r="E269" i="20"/>
  <c r="C269" i="20"/>
  <c r="D269" i="20"/>
  <c r="F269" i="20"/>
  <c r="D414" i="20"/>
  <c r="F414" i="20"/>
  <c r="G414" i="20"/>
  <c r="E414" i="20"/>
  <c r="C414" i="20"/>
  <c r="F314" i="20"/>
  <c r="E314" i="20"/>
  <c r="D314" i="20"/>
  <c r="G314" i="20" s="1"/>
  <c r="C314" i="20"/>
  <c r="E486" i="20"/>
  <c r="D486" i="20"/>
  <c r="F486" i="20"/>
  <c r="G486" i="20"/>
  <c r="C486" i="20"/>
  <c r="E290" i="20"/>
  <c r="F290" i="20"/>
  <c r="C290" i="20"/>
  <c r="D290" i="20"/>
  <c r="D323" i="20"/>
  <c r="F323" i="20"/>
  <c r="E323" i="20"/>
  <c r="C323" i="20"/>
  <c r="F481" i="20"/>
  <c r="D481" i="20"/>
  <c r="C481" i="20"/>
  <c r="E481" i="20"/>
  <c r="G481" i="20"/>
  <c r="Y78" i="1"/>
  <c r="Y79" i="1" s="1"/>
  <c r="Z78" i="1"/>
  <c r="Z79" i="1" s="1"/>
  <c r="AA78" i="1"/>
  <c r="AA79" i="1" s="1"/>
  <c r="Q261" i="1"/>
  <c r="R261" i="1"/>
  <c r="S261" i="1"/>
  <c r="S255" i="1"/>
  <c r="R255" i="1"/>
  <c r="Q255" i="1"/>
  <c r="G219" i="20" l="1"/>
  <c r="G310" i="20"/>
  <c r="G349" i="20"/>
  <c r="G280" i="20"/>
  <c r="G338" i="20"/>
  <c r="G246" i="20"/>
  <c r="G225" i="20"/>
  <c r="G217" i="20"/>
  <c r="G243" i="20"/>
  <c r="G275" i="20"/>
  <c r="G267" i="20"/>
  <c r="G342" i="20"/>
  <c r="G346" i="20"/>
  <c r="G239" i="20"/>
  <c r="G210" i="20"/>
  <c r="G262" i="20"/>
  <c r="G321" i="20"/>
  <c r="G168" i="20"/>
  <c r="G245" i="20"/>
  <c r="G237" i="20"/>
  <c r="G257" i="20"/>
  <c r="G298" i="20"/>
  <c r="G258" i="20"/>
  <c r="G244" i="20"/>
  <c r="G317" i="20"/>
  <c r="G320" i="20"/>
  <c r="G299" i="20"/>
  <c r="G337" i="20"/>
  <c r="G350" i="20"/>
  <c r="G344" i="20"/>
  <c r="G211" i="20"/>
  <c r="G304" i="20"/>
  <c r="G249" i="20"/>
  <c r="G218" i="20"/>
  <c r="G250" i="20"/>
  <c r="G334" i="20"/>
  <c r="G309" i="20"/>
  <c r="G335" i="20"/>
  <c r="G212" i="20"/>
  <c r="G260" i="20"/>
  <c r="G333" i="20"/>
  <c r="G242" i="20"/>
  <c r="G325" i="20"/>
  <c r="G269" i="20"/>
  <c r="G276" i="20"/>
  <c r="G248" i="20"/>
  <c r="G281" i="20"/>
  <c r="G327" i="20"/>
  <c r="G236" i="20"/>
  <c r="G341" i="20"/>
  <c r="G216" i="20"/>
  <c r="G277" i="20"/>
  <c r="G330" i="20"/>
  <c r="G283" i="20"/>
  <c r="G263" i="20"/>
  <c r="G343" i="20"/>
  <c r="G339" i="20"/>
  <c r="G234" i="20"/>
  <c r="G247" i="20"/>
  <c r="G207" i="20"/>
  <c r="G340" i="20"/>
  <c r="G289" i="20"/>
  <c r="G312" i="20"/>
  <c r="G300" i="20"/>
  <c r="G128" i="20"/>
  <c r="G222" i="20"/>
  <c r="G273" i="20"/>
  <c r="G226" i="20"/>
  <c r="G323" i="20"/>
  <c r="G294" i="20"/>
  <c r="G348" i="20"/>
  <c r="G253" i="20"/>
  <c r="G347" i="20"/>
  <c r="G328" i="20"/>
  <c r="G270" i="20"/>
  <c r="G290" i="20"/>
  <c r="G292" i="20"/>
  <c r="G228" i="20"/>
  <c r="G315" i="20"/>
  <c r="G252" i="20"/>
  <c r="G232" i="20"/>
  <c r="G316" i="20"/>
  <c r="G303" i="20"/>
  <c r="G215" i="20"/>
  <c r="G223" i="20"/>
  <c r="G271" i="20"/>
  <c r="G227" i="20"/>
  <c r="G224" i="20"/>
  <c r="G319" i="20"/>
  <c r="G272" i="20"/>
  <c r="G296" i="20"/>
  <c r="G254" i="20"/>
  <c r="G295" i="20"/>
  <c r="G229" i="20"/>
  <c r="G251" i="20"/>
  <c r="G287" i="20"/>
  <c r="G233" i="20"/>
  <c r="G345" i="20"/>
  <c r="G265" i="20"/>
  <c r="G264" i="20"/>
  <c r="G302" i="20"/>
  <c r="G241" i="20"/>
  <c r="G214" i="20"/>
  <c r="G301" i="20"/>
  <c r="G322" i="20"/>
  <c r="G284" i="20"/>
  <c r="G256" i="20"/>
  <c r="G297" i="20"/>
  <c r="G230" i="20"/>
  <c r="G274" i="20"/>
  <c r="G261" i="20"/>
  <c r="G213" i="20"/>
  <c r="G313" i="20"/>
  <c r="G235" i="20"/>
  <c r="G286" i="20"/>
  <c r="G336" i="20"/>
  <c r="G324" i="20"/>
  <c r="G291" i="20"/>
  <c r="G282" i="20"/>
  <c r="G311" i="20"/>
  <c r="G3" i="20"/>
  <c r="G206" i="20"/>
  <c r="G21" i="20"/>
  <c r="G24" i="20"/>
  <c r="G179" i="20"/>
  <c r="G15" i="20"/>
  <c r="G209" i="20"/>
  <c r="G188" i="20"/>
  <c r="G117" i="20"/>
  <c r="G203" i="20"/>
  <c r="G104" i="20"/>
  <c r="G60" i="20"/>
  <c r="G10" i="20"/>
  <c r="G109" i="20"/>
  <c r="G88" i="20"/>
  <c r="G125" i="20"/>
  <c r="G137" i="20"/>
  <c r="G77" i="20"/>
  <c r="G208" i="20"/>
  <c r="G181" i="20"/>
  <c r="G205" i="20"/>
  <c r="G62" i="20"/>
  <c r="G38" i="20"/>
  <c r="G178" i="20"/>
  <c r="G103" i="20"/>
  <c r="G121" i="20"/>
  <c r="G110" i="20"/>
  <c r="G29" i="20"/>
  <c r="G79" i="20"/>
  <c r="G113" i="20"/>
  <c r="G102" i="20"/>
  <c r="G74" i="20"/>
  <c r="G72" i="20"/>
  <c r="G101" i="20"/>
  <c r="G37" i="20"/>
  <c r="G116" i="20"/>
  <c r="G154" i="20"/>
  <c r="G108" i="20"/>
  <c r="G73" i="20"/>
  <c r="G132" i="20"/>
  <c r="G32" i="20"/>
  <c r="G171" i="20"/>
  <c r="G43" i="20"/>
  <c r="G90" i="20"/>
  <c r="G6" i="20"/>
  <c r="G40" i="20"/>
  <c r="G202" i="20"/>
  <c r="G204" i="20"/>
  <c r="G140" i="20"/>
  <c r="G25" i="20"/>
  <c r="G112" i="20"/>
  <c r="G169" i="20"/>
  <c r="G30" i="20"/>
  <c r="G172" i="20"/>
  <c r="G58" i="20"/>
  <c r="G13" i="20"/>
  <c r="G59" i="20"/>
  <c r="G28" i="20"/>
  <c r="G26" i="20"/>
  <c r="G134" i="20"/>
  <c r="G99" i="20"/>
  <c r="G139" i="20"/>
  <c r="G49" i="20"/>
  <c r="G61" i="20"/>
  <c r="G18" i="20"/>
  <c r="G36" i="20"/>
  <c r="G34" i="20"/>
  <c r="G12" i="20"/>
  <c r="G31" i="20"/>
  <c r="G194" i="20"/>
  <c r="G107" i="20"/>
  <c r="G150" i="20"/>
  <c r="G9" i="20"/>
  <c r="G39" i="20"/>
  <c r="G195" i="20"/>
  <c r="G51" i="20"/>
  <c r="G135" i="20"/>
  <c r="G158" i="20"/>
  <c r="G105" i="20"/>
  <c r="G100" i="20"/>
  <c r="G185" i="20"/>
  <c r="G42" i="20"/>
  <c r="G138" i="20"/>
  <c r="G68" i="20"/>
  <c r="G23" i="20"/>
  <c r="G162" i="20"/>
  <c r="G91" i="20"/>
  <c r="G94" i="20"/>
  <c r="G85" i="20"/>
  <c r="G14" i="20"/>
  <c r="G189" i="20"/>
  <c r="G33" i="20"/>
  <c r="G123" i="20"/>
  <c r="G44" i="20"/>
  <c r="G200" i="20"/>
  <c r="G64" i="20"/>
  <c r="G93" i="20"/>
  <c r="G115" i="20"/>
  <c r="G186" i="20"/>
  <c r="G163" i="20"/>
  <c r="G65" i="20"/>
  <c r="G5" i="20"/>
  <c r="G145" i="20"/>
  <c r="G152" i="20"/>
  <c r="G184" i="20"/>
  <c r="G75" i="20"/>
  <c r="G84" i="20"/>
  <c r="G76" i="20"/>
  <c r="G111" i="20"/>
  <c r="G52" i="20"/>
  <c r="G148" i="20"/>
  <c r="G96" i="20"/>
  <c r="G48" i="20"/>
  <c r="G57" i="20"/>
  <c r="G170" i="20"/>
  <c r="G66" i="20"/>
  <c r="G141" i="20"/>
  <c r="G146" i="20"/>
  <c r="G198" i="20"/>
  <c r="G67" i="20"/>
  <c r="G165" i="20"/>
  <c r="G20" i="20"/>
  <c r="G114" i="20"/>
  <c r="G70" i="20"/>
  <c r="G187" i="20"/>
  <c r="G22" i="20"/>
  <c r="G53" i="20"/>
  <c r="G83" i="20"/>
  <c r="G106" i="20"/>
  <c r="G98" i="20"/>
  <c r="G176" i="20"/>
  <c r="G129" i="20"/>
  <c r="G95" i="20"/>
  <c r="G87" i="20"/>
  <c r="G47" i="20"/>
  <c r="G27" i="20"/>
  <c r="G153" i="20"/>
  <c r="G81" i="20"/>
  <c r="G143" i="20"/>
  <c r="G144" i="20"/>
  <c r="G54" i="20"/>
  <c r="G190" i="20"/>
  <c r="G89" i="20"/>
  <c r="G173" i="20"/>
  <c r="G151" i="20"/>
  <c r="G161" i="20"/>
  <c r="G166" i="20"/>
  <c r="G56" i="20"/>
  <c r="G118" i="20"/>
  <c r="G182" i="20"/>
  <c r="G78" i="20"/>
  <c r="G19" i="20"/>
  <c r="G45" i="20"/>
  <c r="G191" i="20"/>
  <c r="G192" i="20"/>
  <c r="G155" i="20"/>
  <c r="G122" i="20"/>
  <c r="G69" i="20"/>
  <c r="G35" i="20"/>
  <c r="G131" i="20"/>
  <c r="G119" i="20"/>
  <c r="G97" i="20"/>
  <c r="G201" i="20"/>
  <c r="G133" i="20"/>
  <c r="G63" i="20"/>
  <c r="G149" i="20"/>
  <c r="G174" i="20"/>
  <c r="G124" i="20"/>
  <c r="G126" i="20"/>
  <c r="G156" i="20"/>
  <c r="G136" i="20"/>
  <c r="G11" i="20"/>
  <c r="G127" i="20"/>
  <c r="G164" i="20"/>
  <c r="G46" i="20"/>
  <c r="G55" i="20"/>
  <c r="G8" i="20"/>
  <c r="G80" i="20"/>
  <c r="G41" i="20"/>
  <c r="G177" i="20"/>
  <c r="G197" i="20"/>
  <c r="G199" i="20"/>
  <c r="G159" i="20"/>
  <c r="G120" i="20"/>
  <c r="G160" i="20"/>
  <c r="G7" i="20"/>
  <c r="G157" i="20"/>
  <c r="G71" i="20"/>
  <c r="G183" i="20"/>
  <c r="G86" i="20"/>
  <c r="G82" i="20"/>
  <c r="G4" i="20"/>
  <c r="G142" i="20"/>
  <c r="G167" i="20"/>
  <c r="G193" i="20"/>
  <c r="G175" i="20"/>
  <c r="G180" i="20"/>
  <c r="G147" i="20"/>
  <c r="G130" i="20"/>
  <c r="G50" i="20"/>
  <c r="G196" i="20"/>
  <c r="G17" i="20"/>
  <c r="G16" i="20"/>
  <c r="Y74" i="1"/>
  <c r="Y75" i="1" s="1"/>
  <c r="Z74" i="1"/>
  <c r="Z75" i="1" s="1"/>
  <c r="AA74" i="1"/>
  <c r="AA75" i="1" s="1"/>
  <c r="Y70" i="1" l="1"/>
  <c r="Y71" i="1" s="1"/>
  <c r="Z70" i="1"/>
  <c r="Z71" i="1" s="1"/>
  <c r="AA70" i="1"/>
  <c r="AA71" i="1" s="1"/>
  <c r="Y66" i="1"/>
  <c r="Y67" i="1" s="1"/>
  <c r="Z66" i="1"/>
  <c r="Z67" i="1" s="1"/>
  <c r="AA66" i="1"/>
  <c r="AA67" i="1" s="1"/>
  <c r="AQ28" i="1"/>
  <c r="AP28" i="1"/>
  <c r="AP32" i="1" s="1"/>
  <c r="AO28" i="1"/>
  <c r="Y62" i="1"/>
  <c r="Y63" i="1" s="1"/>
  <c r="Z62" i="1"/>
  <c r="Z63" i="1" s="1"/>
  <c r="AA62" i="1"/>
  <c r="AA63" i="1" s="1"/>
  <c r="Y58" i="1"/>
  <c r="Y59" i="1" s="1"/>
  <c r="Z58" i="1"/>
  <c r="Z59" i="1" s="1"/>
  <c r="AA58" i="1"/>
  <c r="AA59" i="1" s="1"/>
  <c r="Y54" i="1"/>
  <c r="Y55" i="1" s="1"/>
  <c r="Z54" i="1"/>
  <c r="Z55" i="1" s="1"/>
  <c r="AA54" i="1"/>
  <c r="AA55" i="1" s="1"/>
  <c r="Q210" i="1"/>
  <c r="R210" i="1"/>
  <c r="S210" i="1"/>
  <c r="Y50" i="1"/>
  <c r="Y51" i="1" s="1"/>
  <c r="Z50" i="1"/>
  <c r="Z51" i="1" s="1"/>
  <c r="AA50" i="1"/>
  <c r="AA51" i="1" s="1"/>
  <c r="V190" i="1"/>
  <c r="U190" i="1"/>
  <c r="U191" i="1"/>
  <c r="Q190" i="1"/>
  <c r="Q191" i="1"/>
  <c r="R190" i="1"/>
  <c r="R191" i="1"/>
  <c r="S190" i="1"/>
  <c r="S191" i="1"/>
  <c r="Y46" i="1"/>
  <c r="Y47" i="1" s="1"/>
  <c r="Z46" i="1"/>
  <c r="Z47" i="1" s="1"/>
  <c r="AA46" i="1"/>
  <c r="AA47" i="1" s="1"/>
  <c r="Y42" i="1"/>
  <c r="Y43" i="1" s="1"/>
  <c r="Z42" i="1"/>
  <c r="Z43" i="1" s="1"/>
  <c r="AA42" i="1"/>
  <c r="AA43" i="1" s="1"/>
  <c r="S173" i="1"/>
  <c r="S174" i="1"/>
  <c r="S175" i="1"/>
  <c r="U173" i="1"/>
  <c r="U174" i="1"/>
  <c r="U175" i="1"/>
  <c r="V173" i="1"/>
  <c r="V174" i="1"/>
  <c r="V175" i="1"/>
  <c r="W173" i="1"/>
  <c r="W174" i="1"/>
  <c r="Q173" i="1"/>
  <c r="Y38" i="1"/>
  <c r="Y39" i="1" s="1"/>
  <c r="Z38" i="1"/>
  <c r="Z39" i="1" s="1"/>
  <c r="AA38" i="1"/>
  <c r="AA39" i="1" s="1"/>
  <c r="Y34" i="1"/>
  <c r="Y35" i="1" s="1"/>
  <c r="Z34" i="1"/>
  <c r="Z35" i="1" s="1"/>
  <c r="AA34" i="1"/>
  <c r="AA35" i="1" s="1"/>
  <c r="G19" i="14"/>
  <c r="G20" i="14"/>
  <c r="G21" i="14"/>
  <c r="G22" i="14"/>
  <c r="G23" i="14"/>
  <c r="G24" i="14"/>
  <c r="G25" i="14"/>
  <c r="G26" i="14"/>
  <c r="G27" i="14"/>
  <c r="G28" i="14"/>
  <c r="G29" i="14"/>
  <c r="G30" i="14"/>
  <c r="G31" i="14"/>
  <c r="G32" i="14"/>
  <c r="G4" i="14"/>
  <c r="G5" i="14"/>
  <c r="G6" i="14"/>
  <c r="G7" i="14"/>
  <c r="G8" i="14"/>
  <c r="G9" i="14"/>
  <c r="G10" i="14"/>
  <c r="G11" i="14"/>
  <c r="G12" i="14"/>
  <c r="G13" i="14"/>
  <c r="G14" i="14"/>
  <c r="G15" i="14"/>
  <c r="G16" i="14"/>
  <c r="G17" i="14"/>
  <c r="G18" i="14"/>
  <c r="G3" i="14"/>
  <c r="Y30" i="1"/>
  <c r="Y31" i="1" s="1"/>
  <c r="Z30" i="1"/>
  <c r="Z31" i="1" s="1"/>
  <c r="AA30" i="1"/>
  <c r="AA31" i="1" s="1"/>
  <c r="W139" i="1"/>
  <c r="V139" i="1"/>
  <c r="U139" i="1"/>
  <c r="S139" i="1"/>
  <c r="R139" i="1"/>
  <c r="Q139" i="1"/>
  <c r="W137" i="1"/>
  <c r="V137" i="1"/>
  <c r="U137" i="1"/>
  <c r="S137" i="1"/>
  <c r="R137" i="1"/>
  <c r="Q137" i="1"/>
  <c r="W142" i="1"/>
  <c r="V142" i="1"/>
  <c r="U142" i="1"/>
  <c r="S142" i="1"/>
  <c r="R142" i="1"/>
  <c r="Q142" i="1"/>
  <c r="Y26" i="1"/>
  <c r="Y27" i="1" s="1"/>
  <c r="Z26" i="1"/>
  <c r="Z27" i="1" s="1"/>
  <c r="AA26" i="1"/>
  <c r="AA27" i="1" s="1"/>
  <c r="Y22" i="1"/>
  <c r="Y23" i="1" s="1"/>
  <c r="Z22" i="1"/>
  <c r="Z23" i="1" s="1"/>
  <c r="AA22" i="1"/>
  <c r="AA23" i="1" s="1"/>
  <c r="Q128" i="1"/>
  <c r="Q129" i="1"/>
  <c r="R128" i="1"/>
  <c r="R129" i="1"/>
  <c r="R130" i="1"/>
  <c r="S128" i="1"/>
  <c r="S129" i="1"/>
  <c r="S130" i="1"/>
  <c r="U128" i="1"/>
  <c r="U129" i="1"/>
  <c r="V128" i="1"/>
  <c r="V129" i="1"/>
  <c r="W128" i="1"/>
  <c r="W129" i="1"/>
  <c r="AA15" i="1"/>
  <c r="AA16" i="1" s="1"/>
  <c r="AA18" i="1" s="1"/>
  <c r="Y15" i="1"/>
  <c r="Y16" i="1" s="1"/>
  <c r="Y18" i="1" s="1"/>
  <c r="Z15" i="1"/>
  <c r="Z16" i="1" s="1"/>
  <c r="Z18" i="1" s="1"/>
  <c r="Q81" i="1"/>
  <c r="R81" i="1"/>
  <c r="S81" i="1"/>
  <c r="U81" i="1"/>
  <c r="V81" i="1"/>
  <c r="W81" i="1"/>
  <c r="W224" i="1"/>
  <c r="W225" i="1"/>
  <c r="W226" i="1"/>
  <c r="W227" i="1"/>
  <c r="W228" i="1"/>
  <c r="W229" i="1"/>
  <c r="W230" i="1"/>
  <c r="W231" i="1"/>
  <c r="W232" i="1"/>
  <c r="W233" i="1"/>
  <c r="W234"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3" i="1"/>
  <c r="W264" i="1"/>
  <c r="W265" i="1"/>
  <c r="W266" i="1"/>
  <c r="W267" i="1"/>
  <c r="W268" i="1"/>
  <c r="W269" i="1"/>
  <c r="W270" i="1"/>
  <c r="W271" i="1"/>
  <c r="W272" i="1"/>
  <c r="W273" i="1"/>
  <c r="W274" i="1"/>
  <c r="W275" i="1"/>
  <c r="W276" i="1"/>
  <c r="W277" i="1"/>
  <c r="W278" i="1"/>
  <c r="W279" i="1"/>
  <c r="W280" i="1"/>
  <c r="W281" i="1"/>
  <c r="W282" i="1"/>
  <c r="W283" i="1"/>
  <c r="W284" i="1"/>
  <c r="W285" i="1"/>
  <c r="W286" i="1"/>
  <c r="W287" i="1"/>
  <c r="W288" i="1"/>
  <c r="W289" i="1"/>
  <c r="W290" i="1"/>
  <c r="W291" i="1"/>
  <c r="W292" i="1"/>
  <c r="W293" i="1"/>
  <c r="W294" i="1"/>
  <c r="W295" i="1"/>
  <c r="W296" i="1"/>
  <c r="W297" i="1"/>
  <c r="W298" i="1"/>
  <c r="W299" i="1"/>
  <c r="W300" i="1"/>
  <c r="W301" i="1"/>
  <c r="W302" i="1"/>
  <c r="W303" i="1"/>
  <c r="W304" i="1"/>
  <c r="W305" i="1"/>
  <c r="W306" i="1"/>
  <c r="W307" i="1"/>
  <c r="W308" i="1"/>
  <c r="W309" i="1"/>
  <c r="W310" i="1"/>
  <c r="W311" i="1"/>
  <c r="W312" i="1"/>
  <c r="W313" i="1"/>
  <c r="W314" i="1"/>
  <c r="W315" i="1"/>
  <c r="W316" i="1"/>
  <c r="W317" i="1"/>
  <c r="W318" i="1"/>
  <c r="W319" i="1"/>
  <c r="W320" i="1"/>
  <c r="W321" i="1"/>
  <c r="W322" i="1"/>
  <c r="W323" i="1"/>
  <c r="W324" i="1"/>
  <c r="W325" i="1"/>
  <c r="W326" i="1"/>
  <c r="W327" i="1"/>
  <c r="W328" i="1"/>
  <c r="W329" i="1"/>
  <c r="W330" i="1"/>
  <c r="W331" i="1"/>
  <c r="W332" i="1"/>
  <c r="W333" i="1"/>
  <c r="W334" i="1"/>
  <c r="W335" i="1"/>
  <c r="W336" i="1"/>
  <c r="W337" i="1"/>
  <c r="W338" i="1"/>
  <c r="W339" i="1"/>
  <c r="W340" i="1"/>
  <c r="W341" i="1"/>
  <c r="W342" i="1"/>
  <c r="W343" i="1"/>
  <c r="W344" i="1"/>
  <c r="W345" i="1"/>
  <c r="W346" i="1"/>
  <c r="W347" i="1"/>
  <c r="W348" i="1"/>
  <c r="W349" i="1"/>
  <c r="W350" i="1"/>
  <c r="W351" i="1"/>
  <c r="W352" i="1"/>
  <c r="W353" i="1"/>
  <c r="W354" i="1"/>
  <c r="W355" i="1"/>
  <c r="W356" i="1"/>
  <c r="W357" i="1"/>
  <c r="W358" i="1"/>
  <c r="W359" i="1"/>
  <c r="W360" i="1"/>
  <c r="W361" i="1"/>
  <c r="W362" i="1"/>
  <c r="W363" i="1"/>
  <c r="W364" i="1"/>
  <c r="W365" i="1"/>
  <c r="W366" i="1"/>
  <c r="W367" i="1"/>
  <c r="W368" i="1"/>
  <c r="W369" i="1"/>
  <c r="W370" i="1"/>
  <c r="W371" i="1"/>
  <c r="W372" i="1"/>
  <c r="W373" i="1"/>
  <c r="W374" i="1"/>
  <c r="W375" i="1"/>
  <c r="W376" i="1"/>
  <c r="W377" i="1"/>
  <c r="W378" i="1"/>
  <c r="W379" i="1"/>
  <c r="W380" i="1"/>
  <c r="W381" i="1"/>
  <c r="W382" i="1"/>
  <c r="W383" i="1"/>
  <c r="W384" i="1"/>
  <c r="W385" i="1"/>
  <c r="W386" i="1"/>
  <c r="W387" i="1"/>
  <c r="W388" i="1"/>
  <c r="W389" i="1"/>
  <c r="W390" i="1"/>
  <c r="W391" i="1"/>
  <c r="W392" i="1"/>
  <c r="W393" i="1"/>
  <c r="W394" i="1"/>
  <c r="W395" i="1"/>
  <c r="W396" i="1"/>
  <c r="W397" i="1"/>
  <c r="W398" i="1"/>
  <c r="W399" i="1"/>
  <c r="W400" i="1"/>
  <c r="W401" i="1"/>
  <c r="W402" i="1"/>
  <c r="W403" i="1"/>
  <c r="W404" i="1"/>
  <c r="W405" i="1"/>
  <c r="W406" i="1"/>
  <c r="W407" i="1"/>
  <c r="W408" i="1"/>
  <c r="W409" i="1"/>
  <c r="W410" i="1"/>
  <c r="W411" i="1"/>
  <c r="W412" i="1"/>
  <c r="W413" i="1"/>
  <c r="W414" i="1"/>
  <c r="W415" i="1"/>
  <c r="W416" i="1"/>
  <c r="W417" i="1"/>
  <c r="W418" i="1"/>
  <c r="W419" i="1"/>
  <c r="W420" i="1"/>
  <c r="W421" i="1"/>
  <c r="W422" i="1"/>
  <c r="W423" i="1"/>
  <c r="W424" i="1"/>
  <c r="W425" i="1"/>
  <c r="W426" i="1"/>
  <c r="W427" i="1"/>
  <c r="W428" i="1"/>
  <c r="W429" i="1"/>
  <c r="W430" i="1"/>
  <c r="W431" i="1"/>
  <c r="W432" i="1"/>
  <c r="W433" i="1"/>
  <c r="W434" i="1"/>
  <c r="W435" i="1"/>
  <c r="W436" i="1"/>
  <c r="W437" i="1"/>
  <c r="W438" i="1"/>
  <c r="W439" i="1"/>
  <c r="W440" i="1"/>
  <c r="W441" i="1"/>
  <c r="W442" i="1"/>
  <c r="W443" i="1"/>
  <c r="W444" i="1"/>
  <c r="W445" i="1"/>
  <c r="W446" i="1"/>
  <c r="W447" i="1"/>
  <c r="W448" i="1"/>
  <c r="W449" i="1"/>
  <c r="W450" i="1"/>
  <c r="W451" i="1"/>
  <c r="W452" i="1"/>
  <c r="W453" i="1"/>
  <c r="W454" i="1"/>
  <c r="W455" i="1"/>
  <c r="W456" i="1"/>
  <c r="W457" i="1"/>
  <c r="W458" i="1"/>
  <c r="W459" i="1"/>
  <c r="W460" i="1"/>
  <c r="W461" i="1"/>
  <c r="W462" i="1"/>
  <c r="W463" i="1"/>
  <c r="W464" i="1"/>
  <c r="W465" i="1"/>
  <c r="W466" i="1"/>
  <c r="W467" i="1"/>
  <c r="W468" i="1"/>
  <c r="W469" i="1"/>
  <c r="W470" i="1"/>
  <c r="W471" i="1"/>
  <c r="W472" i="1"/>
  <c r="W473" i="1"/>
  <c r="W474" i="1"/>
  <c r="W475" i="1"/>
  <c r="W476" i="1"/>
  <c r="W477" i="1"/>
  <c r="W478" i="1"/>
  <c r="W479" i="1"/>
  <c r="W480" i="1"/>
  <c r="W481" i="1"/>
  <c r="W482" i="1"/>
  <c r="W483" i="1"/>
  <c r="W484" i="1"/>
  <c r="W485" i="1"/>
  <c r="W486" i="1"/>
  <c r="W487" i="1"/>
  <c r="W488" i="1"/>
  <c r="W489" i="1"/>
  <c r="W490" i="1"/>
  <c r="W491" i="1"/>
  <c r="W492" i="1"/>
  <c r="W493" i="1"/>
  <c r="W494" i="1"/>
  <c r="W495" i="1"/>
  <c r="W496" i="1"/>
  <c r="W497" i="1"/>
  <c r="W498" i="1"/>
  <c r="W499" i="1"/>
  <c r="W500" i="1"/>
  <c r="W501" i="1"/>
  <c r="W502" i="1"/>
  <c r="W503" i="1"/>
  <c r="W504" i="1"/>
  <c r="W505" i="1"/>
  <c r="W506" i="1"/>
  <c r="W507" i="1"/>
  <c r="W508" i="1"/>
  <c r="W509" i="1"/>
  <c r="W510" i="1"/>
  <c r="W511" i="1"/>
  <c r="W512" i="1"/>
  <c r="W513" i="1"/>
  <c r="W514" i="1"/>
  <c r="W515" i="1"/>
  <c r="W516" i="1"/>
  <c r="W517" i="1"/>
  <c r="W518" i="1"/>
  <c r="W519" i="1"/>
  <c r="W520" i="1"/>
  <c r="W521" i="1"/>
  <c r="W522" i="1"/>
  <c r="W523" i="1"/>
  <c r="W524" i="1"/>
  <c r="W525" i="1"/>
  <c r="W526" i="1"/>
  <c r="W527" i="1"/>
  <c r="W528" i="1"/>
  <c r="W529" i="1"/>
  <c r="W530" i="1"/>
  <c r="W531" i="1"/>
  <c r="W532" i="1"/>
  <c r="W533" i="1"/>
  <c r="W534" i="1"/>
  <c r="W535" i="1"/>
  <c r="W536" i="1"/>
  <c r="W537" i="1"/>
  <c r="W538" i="1"/>
  <c r="W539" i="1"/>
  <c r="W540" i="1"/>
  <c r="W541" i="1"/>
  <c r="W542" i="1"/>
  <c r="W543" i="1"/>
  <c r="W544" i="1"/>
  <c r="W545" i="1"/>
  <c r="W546" i="1"/>
  <c r="W547" i="1"/>
  <c r="W548" i="1"/>
  <c r="W549" i="1"/>
  <c r="W550" i="1"/>
  <c r="W551" i="1"/>
  <c r="W552" i="1"/>
  <c r="W553" i="1"/>
  <c r="W554" i="1"/>
  <c r="W555" i="1"/>
  <c r="W556" i="1"/>
  <c r="W557" i="1"/>
  <c r="W558" i="1"/>
  <c r="W559" i="1"/>
  <c r="W560" i="1"/>
  <c r="W561" i="1"/>
  <c r="W562" i="1"/>
  <c r="W563" i="1"/>
  <c r="W564" i="1"/>
  <c r="W565" i="1"/>
  <c r="W566" i="1"/>
  <c r="W567" i="1"/>
  <c r="W568" i="1"/>
  <c r="W569" i="1"/>
  <c r="W570" i="1"/>
  <c r="W571" i="1"/>
  <c r="W572" i="1"/>
  <c r="W573" i="1"/>
  <c r="W574" i="1"/>
  <c r="W575" i="1"/>
  <c r="W576" i="1"/>
  <c r="W577" i="1"/>
  <c r="W578" i="1"/>
  <c r="W579" i="1"/>
  <c r="W580" i="1"/>
  <c r="W581" i="1"/>
  <c r="W582" i="1"/>
  <c r="W583" i="1"/>
  <c r="W584" i="1"/>
  <c r="W585" i="1"/>
  <c r="W586" i="1"/>
  <c r="W587" i="1"/>
  <c r="W588" i="1"/>
  <c r="W589" i="1"/>
  <c r="W590" i="1"/>
  <c r="W591" i="1"/>
  <c r="W592" i="1"/>
  <c r="W593" i="1"/>
  <c r="W594" i="1"/>
  <c r="W595" i="1"/>
  <c r="W596" i="1"/>
  <c r="W597" i="1"/>
  <c r="W598" i="1"/>
  <c r="W599" i="1"/>
  <c r="W600" i="1"/>
  <c r="W601" i="1"/>
  <c r="W602" i="1"/>
  <c r="W603" i="1"/>
  <c r="W604" i="1"/>
  <c r="W605" i="1"/>
  <c r="W606" i="1"/>
  <c r="W607" i="1"/>
  <c r="W608" i="1"/>
  <c r="W609" i="1"/>
  <c r="W610" i="1"/>
  <c r="W611" i="1"/>
  <c r="W612" i="1"/>
  <c r="W613" i="1"/>
  <c r="W614" i="1"/>
  <c r="W615" i="1"/>
  <c r="W616" i="1"/>
  <c r="W617" i="1"/>
  <c r="W618" i="1"/>
  <c r="W619" i="1"/>
  <c r="W620" i="1"/>
  <c r="W621" i="1"/>
  <c r="W622" i="1"/>
  <c r="W623" i="1"/>
  <c r="W624" i="1"/>
  <c r="W625" i="1"/>
  <c r="W626" i="1"/>
  <c r="W627" i="1"/>
  <c r="W628" i="1"/>
  <c r="W629" i="1"/>
  <c r="W630" i="1"/>
  <c r="W631" i="1"/>
  <c r="W632" i="1"/>
  <c r="W633" i="1"/>
  <c r="W634" i="1"/>
  <c r="W635" i="1"/>
  <c r="W636" i="1"/>
  <c r="W637" i="1"/>
  <c r="W638" i="1"/>
  <c r="W639" i="1"/>
  <c r="W640" i="1"/>
  <c r="W641" i="1"/>
  <c r="W642" i="1"/>
  <c r="W643" i="1"/>
  <c r="W644" i="1"/>
  <c r="W645" i="1"/>
  <c r="W646" i="1"/>
  <c r="W647" i="1"/>
  <c r="W648" i="1"/>
  <c r="W649" i="1"/>
  <c r="W650" i="1"/>
  <c r="W651" i="1"/>
  <c r="W652" i="1"/>
  <c r="W653" i="1"/>
  <c r="W654" i="1"/>
  <c r="W655" i="1"/>
  <c r="W656" i="1"/>
  <c r="W657" i="1"/>
  <c r="W658" i="1"/>
  <c r="W659" i="1"/>
  <c r="W660" i="1"/>
  <c r="W661" i="1"/>
  <c r="W662" i="1"/>
  <c r="W663" i="1"/>
  <c r="W664" i="1"/>
  <c r="W665" i="1"/>
  <c r="W666" i="1"/>
  <c r="W667" i="1"/>
  <c r="W668" i="1"/>
  <c r="W669" i="1"/>
  <c r="W670" i="1"/>
  <c r="W671" i="1"/>
  <c r="W672" i="1"/>
  <c r="W673" i="1"/>
  <c r="W674" i="1"/>
  <c r="W675" i="1"/>
  <c r="W676" i="1"/>
  <c r="W677" i="1"/>
  <c r="W678" i="1"/>
  <c r="W679" i="1"/>
  <c r="W680" i="1"/>
  <c r="W681" i="1"/>
  <c r="W682" i="1"/>
  <c r="W683" i="1"/>
  <c r="W684" i="1"/>
  <c r="W685" i="1"/>
  <c r="W686" i="1"/>
  <c r="W687" i="1"/>
  <c r="W688" i="1"/>
  <c r="W689" i="1"/>
  <c r="W690" i="1"/>
  <c r="W691" i="1"/>
  <c r="W692" i="1"/>
  <c r="W693" i="1"/>
  <c r="W694" i="1"/>
  <c r="W695" i="1"/>
  <c r="W696" i="1"/>
  <c r="W697" i="1"/>
  <c r="W698" i="1"/>
  <c r="W699" i="1"/>
  <c r="W700" i="1"/>
  <c r="W701" i="1"/>
  <c r="W702" i="1"/>
  <c r="W703" i="1"/>
  <c r="W704" i="1"/>
  <c r="W705" i="1"/>
  <c r="W706" i="1"/>
  <c r="W707" i="1"/>
  <c r="W708" i="1"/>
  <c r="W709" i="1"/>
  <c r="W710" i="1"/>
  <c r="W711" i="1"/>
  <c r="W712" i="1"/>
  <c r="W713" i="1"/>
  <c r="W714" i="1"/>
  <c r="W715" i="1"/>
  <c r="W716" i="1"/>
  <c r="W717" i="1"/>
  <c r="W718" i="1"/>
  <c r="W719" i="1"/>
  <c r="W720" i="1"/>
  <c r="W721" i="1"/>
  <c r="W722" i="1"/>
  <c r="W723" i="1"/>
  <c r="W724" i="1"/>
  <c r="W725" i="1"/>
  <c r="W726" i="1"/>
  <c r="W727" i="1"/>
  <c r="W728" i="1"/>
  <c r="W729" i="1"/>
  <c r="W730" i="1"/>
  <c r="W731" i="1"/>
  <c r="W732" i="1"/>
  <c r="W733" i="1"/>
  <c r="W734" i="1"/>
  <c r="W735" i="1"/>
  <c r="W736" i="1"/>
  <c r="W737" i="1"/>
  <c r="W738" i="1"/>
  <c r="W739" i="1"/>
  <c r="W740" i="1"/>
  <c r="W741" i="1"/>
  <c r="W742" i="1"/>
  <c r="W743" i="1"/>
  <c r="W744" i="1"/>
  <c r="W745" i="1"/>
  <c r="W746" i="1"/>
  <c r="W747" i="1"/>
  <c r="W748" i="1"/>
  <c r="W749" i="1"/>
  <c r="W750" i="1"/>
  <c r="W751" i="1"/>
  <c r="W752" i="1"/>
  <c r="W753" i="1"/>
  <c r="W754" i="1"/>
  <c r="W755" i="1"/>
  <c r="W756" i="1"/>
  <c r="W757" i="1"/>
  <c r="W758" i="1"/>
  <c r="W759" i="1"/>
  <c r="W760" i="1"/>
  <c r="W761" i="1"/>
  <c r="W762" i="1"/>
  <c r="W763" i="1"/>
  <c r="W764" i="1"/>
  <c r="W765" i="1"/>
  <c r="W766" i="1"/>
  <c r="W767" i="1"/>
  <c r="W768" i="1"/>
  <c r="W769" i="1"/>
  <c r="W770" i="1"/>
  <c r="W771" i="1"/>
  <c r="W772" i="1"/>
  <c r="W773" i="1"/>
  <c r="W774" i="1"/>
  <c r="W775" i="1"/>
  <c r="W776" i="1"/>
  <c r="W777" i="1"/>
  <c r="W778" i="1"/>
  <c r="W779" i="1"/>
  <c r="W780" i="1"/>
  <c r="W781" i="1"/>
  <c r="W782" i="1"/>
  <c r="W783" i="1"/>
  <c r="W784" i="1"/>
  <c r="W785" i="1"/>
  <c r="W786" i="1"/>
  <c r="W787" i="1"/>
  <c r="W788" i="1"/>
  <c r="W789" i="1"/>
  <c r="W790" i="1"/>
  <c r="W791" i="1"/>
  <c r="W792" i="1"/>
  <c r="W793" i="1"/>
  <c r="W794" i="1"/>
  <c r="W795" i="1"/>
  <c r="W796" i="1"/>
  <c r="W797" i="1"/>
  <c r="W798" i="1"/>
  <c r="W799" i="1"/>
  <c r="W800" i="1"/>
  <c r="W801" i="1"/>
  <c r="W802" i="1"/>
  <c r="W803" i="1"/>
  <c r="W804" i="1"/>
  <c r="W805" i="1"/>
  <c r="W806" i="1"/>
  <c r="W807" i="1"/>
  <c r="W808" i="1"/>
  <c r="W809" i="1"/>
  <c r="W810" i="1"/>
  <c r="W811" i="1"/>
  <c r="W812" i="1"/>
  <c r="W813" i="1"/>
  <c r="W814" i="1"/>
  <c r="W815" i="1"/>
  <c r="W816" i="1"/>
  <c r="W817" i="1"/>
  <c r="W818" i="1"/>
  <c r="W819" i="1"/>
  <c r="W820" i="1"/>
  <c r="W821" i="1"/>
  <c r="W822" i="1"/>
  <c r="W823" i="1"/>
  <c r="W824" i="1"/>
  <c r="W825" i="1"/>
  <c r="W826" i="1"/>
  <c r="W827" i="1"/>
  <c r="W828" i="1"/>
  <c r="W829" i="1"/>
  <c r="W830" i="1"/>
  <c r="W831" i="1"/>
  <c r="W832" i="1"/>
  <c r="W833" i="1"/>
  <c r="W834" i="1"/>
  <c r="W835" i="1"/>
  <c r="W836" i="1"/>
  <c r="W837" i="1"/>
  <c r="W838" i="1"/>
  <c r="W839" i="1"/>
  <c r="W840" i="1"/>
  <c r="W841" i="1"/>
  <c r="W842" i="1"/>
  <c r="W843" i="1"/>
  <c r="W844" i="1"/>
  <c r="W845" i="1"/>
  <c r="W846" i="1"/>
  <c r="W847" i="1"/>
  <c r="W848" i="1"/>
  <c r="W849" i="1"/>
  <c r="W850" i="1"/>
  <c r="W851" i="1"/>
  <c r="W852" i="1"/>
  <c r="W853" i="1"/>
  <c r="W854" i="1"/>
  <c r="W855" i="1"/>
  <c r="W856" i="1"/>
  <c r="W857" i="1"/>
  <c r="W858" i="1"/>
  <c r="W859" i="1"/>
  <c r="W860" i="1"/>
  <c r="W861" i="1"/>
  <c r="W862" i="1"/>
  <c r="W863" i="1"/>
  <c r="W864" i="1"/>
  <c r="W865" i="1"/>
  <c r="W866" i="1"/>
  <c r="W867" i="1"/>
  <c r="W868" i="1"/>
  <c r="W869" i="1"/>
  <c r="W870" i="1"/>
  <c r="W871" i="1"/>
  <c r="W872" i="1"/>
  <c r="W873" i="1"/>
  <c r="W874" i="1"/>
  <c r="W875" i="1"/>
  <c r="W876" i="1"/>
  <c r="W877" i="1"/>
  <c r="W878" i="1"/>
  <c r="W879" i="1"/>
  <c r="W880" i="1"/>
  <c r="W881" i="1"/>
  <c r="W882" i="1"/>
  <c r="W883" i="1"/>
  <c r="W884" i="1"/>
  <c r="W885" i="1"/>
  <c r="W886" i="1"/>
  <c r="W887" i="1"/>
  <c r="W888" i="1"/>
  <c r="W889" i="1"/>
  <c r="W890" i="1"/>
  <c r="W891" i="1"/>
  <c r="W892" i="1"/>
  <c r="W893" i="1"/>
  <c r="W894" i="1"/>
  <c r="W895" i="1"/>
  <c r="W896" i="1"/>
  <c r="W897" i="1"/>
  <c r="W898" i="1"/>
  <c r="W899" i="1"/>
  <c r="W900" i="1"/>
  <c r="W901" i="1"/>
  <c r="W902" i="1"/>
  <c r="W903" i="1"/>
  <c r="W904" i="1"/>
  <c r="W905" i="1"/>
  <c r="W906" i="1"/>
  <c r="W907" i="1"/>
  <c r="W908" i="1"/>
  <c r="W909" i="1"/>
  <c r="W910" i="1"/>
  <c r="W911" i="1"/>
  <c r="W912" i="1"/>
  <c r="W913" i="1"/>
  <c r="W914" i="1"/>
  <c r="W915" i="1"/>
  <c r="W916" i="1"/>
  <c r="W917" i="1"/>
  <c r="W918" i="1"/>
  <c r="W919" i="1"/>
  <c r="W920" i="1"/>
  <c r="W921" i="1"/>
  <c r="W922" i="1"/>
  <c r="W923" i="1"/>
  <c r="W924" i="1"/>
  <c r="W925" i="1"/>
  <c r="W926" i="1"/>
  <c r="W927" i="1"/>
  <c r="W928" i="1"/>
  <c r="W929" i="1"/>
  <c r="W930" i="1"/>
  <c r="W931" i="1"/>
  <c r="W932" i="1"/>
  <c r="W933" i="1"/>
  <c r="W934" i="1"/>
  <c r="W935" i="1"/>
  <c r="W936" i="1"/>
  <c r="W937" i="1"/>
  <c r="W938" i="1"/>
  <c r="W939" i="1"/>
  <c r="W940" i="1"/>
  <c r="W941" i="1"/>
  <c r="W942" i="1"/>
  <c r="W943" i="1"/>
  <c r="W944" i="1"/>
  <c r="W945" i="1"/>
  <c r="W946" i="1"/>
  <c r="W947" i="1"/>
  <c r="W948" i="1"/>
  <c r="W949" i="1"/>
  <c r="W950" i="1"/>
  <c r="W951" i="1"/>
  <c r="W952" i="1"/>
  <c r="W953" i="1"/>
  <c r="W954" i="1"/>
  <c r="W955" i="1"/>
  <c r="W956" i="1"/>
  <c r="W957" i="1"/>
  <c r="W958" i="1"/>
  <c r="W959" i="1"/>
  <c r="W960" i="1"/>
  <c r="W961" i="1"/>
  <c r="W962" i="1"/>
  <c r="W963" i="1"/>
  <c r="W964" i="1"/>
  <c r="W965" i="1"/>
  <c r="W966" i="1"/>
  <c r="W967" i="1"/>
  <c r="W968" i="1"/>
  <c r="W969" i="1"/>
  <c r="W970" i="1"/>
  <c r="W971" i="1"/>
  <c r="W972" i="1"/>
  <c r="W973" i="1"/>
  <c r="W974" i="1"/>
  <c r="W975" i="1"/>
  <c r="W976" i="1"/>
  <c r="W977" i="1"/>
  <c r="W978" i="1"/>
  <c r="W979" i="1"/>
  <c r="W980" i="1"/>
  <c r="W981" i="1"/>
  <c r="W982" i="1"/>
  <c r="W983" i="1"/>
  <c r="W984" i="1"/>
  <c r="W985" i="1"/>
  <c r="W986" i="1"/>
  <c r="W987" i="1"/>
  <c r="W988" i="1"/>
  <c r="W989" i="1"/>
  <c r="W990" i="1"/>
  <c r="W991" i="1"/>
  <c r="W992" i="1"/>
  <c r="W993" i="1"/>
  <c r="W994" i="1"/>
  <c r="W995" i="1"/>
  <c r="W996" i="1"/>
  <c r="W997" i="1"/>
  <c r="W998" i="1"/>
  <c r="W999" i="1"/>
  <c r="W1000" i="1"/>
  <c r="W1001" i="1"/>
  <c r="W1002" i="1"/>
  <c r="W1003" i="1"/>
  <c r="W1004" i="1"/>
  <c r="W1005" i="1"/>
  <c r="W1006" i="1"/>
  <c r="W1007" i="1"/>
  <c r="W1008" i="1"/>
  <c r="W1009" i="1"/>
  <c r="W1010" i="1"/>
  <c r="W1011" i="1"/>
  <c r="W1012" i="1"/>
  <c r="W1013" i="1"/>
  <c r="W1014" i="1"/>
  <c r="W1015" i="1"/>
  <c r="W1016" i="1"/>
  <c r="W1017" i="1"/>
  <c r="W1018" i="1"/>
  <c r="W1019" i="1"/>
  <c r="W1020" i="1"/>
  <c r="W1021" i="1"/>
  <c r="W1022" i="1"/>
  <c r="W1023" i="1"/>
  <c r="W1024" i="1"/>
  <c r="W1025" i="1"/>
  <c r="W1026" i="1"/>
  <c r="W1027" i="1"/>
  <c r="W1028" i="1"/>
  <c r="W1029" i="1"/>
  <c r="W1030" i="1"/>
  <c r="W1031" i="1"/>
  <c r="W1032" i="1"/>
  <c r="W1033" i="1"/>
  <c r="W1034" i="1"/>
  <c r="W1035" i="1"/>
  <c r="W1036" i="1"/>
  <c r="W1037" i="1"/>
  <c r="W1038" i="1"/>
  <c r="W1039" i="1"/>
  <c r="W1040" i="1"/>
  <c r="W1041" i="1"/>
  <c r="W1042" i="1"/>
  <c r="W1043" i="1"/>
  <c r="W1044" i="1"/>
  <c r="W1045" i="1"/>
  <c r="W1046" i="1"/>
  <c r="W1047" i="1"/>
  <c r="W1048" i="1"/>
  <c r="W1049" i="1"/>
  <c r="W1050" i="1"/>
  <c r="W1051" i="1"/>
  <c r="W1052" i="1"/>
  <c r="W1053" i="1"/>
  <c r="W1054" i="1"/>
  <c r="W1055" i="1"/>
  <c r="W1056" i="1"/>
  <c r="W1057" i="1"/>
  <c r="W1058" i="1"/>
  <c r="W1059" i="1"/>
  <c r="W1060" i="1"/>
  <c r="W1061" i="1"/>
  <c r="W1062" i="1"/>
  <c r="W1063" i="1"/>
  <c r="W1064" i="1"/>
  <c r="W1065" i="1"/>
  <c r="W1066" i="1"/>
  <c r="W1067" i="1"/>
  <c r="W1068" i="1"/>
  <c r="W1069" i="1"/>
  <c r="W1070" i="1"/>
  <c r="W1071" i="1"/>
  <c r="W1072" i="1"/>
  <c r="W1073" i="1"/>
  <c r="W1074" i="1"/>
  <c r="W1075" i="1"/>
  <c r="W1076" i="1"/>
  <c r="W1077" i="1"/>
  <c r="W1078" i="1"/>
  <c r="W1079" i="1"/>
  <c r="W1080" i="1"/>
  <c r="W1081" i="1"/>
  <c r="W1082" i="1"/>
  <c r="W1083" i="1"/>
  <c r="W1084" i="1"/>
  <c r="W1085" i="1"/>
  <c r="W1086" i="1"/>
  <c r="W1087" i="1"/>
  <c r="W1088" i="1"/>
  <c r="W1089" i="1"/>
  <c r="W1090" i="1"/>
  <c r="W1091" i="1"/>
  <c r="W1092" i="1"/>
  <c r="W1093" i="1"/>
  <c r="W1094" i="1"/>
  <c r="W1095" i="1"/>
  <c r="W1096" i="1"/>
  <c r="W1097" i="1"/>
  <c r="W1098" i="1"/>
  <c r="W1099" i="1"/>
  <c r="W1100" i="1"/>
  <c r="W1101" i="1"/>
  <c r="W1102" i="1"/>
  <c r="W1103" i="1"/>
  <c r="W1104" i="1"/>
  <c r="W1105" i="1"/>
  <c r="W1106" i="1"/>
  <c r="W1107" i="1"/>
  <c r="W1108" i="1"/>
  <c r="W1109" i="1"/>
  <c r="W1110" i="1"/>
  <c r="W1111" i="1"/>
  <c r="W1112" i="1"/>
  <c r="W1113" i="1"/>
  <c r="W1114" i="1"/>
  <c r="W1115" i="1"/>
  <c r="W1116" i="1"/>
  <c r="W1117" i="1"/>
  <c r="W1118" i="1"/>
  <c r="W1119" i="1"/>
  <c r="W1120" i="1"/>
  <c r="W1121" i="1"/>
  <c r="W1122" i="1"/>
  <c r="W1123" i="1"/>
  <c r="W1124" i="1"/>
  <c r="W1125" i="1"/>
  <c r="W1126" i="1"/>
  <c r="W1127" i="1"/>
  <c r="W1128" i="1"/>
  <c r="W1129" i="1"/>
  <c r="W1130" i="1"/>
  <c r="W1131" i="1"/>
  <c r="W1132" i="1"/>
  <c r="W1133" i="1"/>
  <c r="W1134" i="1"/>
  <c r="W1135" i="1"/>
  <c r="W1136" i="1"/>
  <c r="W1137" i="1"/>
  <c r="W1138" i="1"/>
  <c r="W1139" i="1"/>
  <c r="W1140" i="1"/>
  <c r="W1141" i="1"/>
  <c r="W1142" i="1"/>
  <c r="W1143" i="1"/>
  <c r="W1144" i="1"/>
  <c r="W1145" i="1"/>
  <c r="W1146" i="1"/>
  <c r="W1147" i="1"/>
  <c r="W1148" i="1"/>
  <c r="W1149" i="1"/>
  <c r="W1150" i="1"/>
  <c r="W1151" i="1"/>
  <c r="W1152" i="1"/>
  <c r="W1153" i="1"/>
  <c r="W1154" i="1"/>
  <c r="W1155" i="1"/>
  <c r="W1156" i="1"/>
  <c r="W1157" i="1"/>
  <c r="W1158" i="1"/>
  <c r="W1159" i="1"/>
  <c r="W1160" i="1"/>
  <c r="W1161" i="1"/>
  <c r="W1162" i="1"/>
  <c r="W1163" i="1"/>
  <c r="W1164" i="1"/>
  <c r="W1165" i="1"/>
  <c r="W1166" i="1"/>
  <c r="W1167" i="1"/>
  <c r="W1168" i="1"/>
  <c r="W1169" i="1"/>
  <c r="W1170" i="1"/>
  <c r="W1171" i="1"/>
  <c r="W1172" i="1"/>
  <c r="W1173" i="1"/>
  <c r="W1174" i="1"/>
  <c r="W1175" i="1"/>
  <c r="W1176" i="1"/>
  <c r="W1177" i="1"/>
  <c r="W1178" i="1"/>
  <c r="W1179" i="1"/>
  <c r="W1180" i="1"/>
  <c r="W1181" i="1"/>
  <c r="W1182" i="1"/>
  <c r="W1183" i="1"/>
  <c r="W1184" i="1"/>
  <c r="W1185" i="1"/>
  <c r="W1186" i="1"/>
  <c r="W1187" i="1"/>
  <c r="W1188" i="1"/>
  <c r="W1189" i="1"/>
  <c r="W1190" i="1"/>
  <c r="W1191" i="1"/>
  <c r="W1192" i="1"/>
  <c r="W1193" i="1"/>
  <c r="W1194" i="1"/>
  <c r="W1195" i="1"/>
  <c r="W1196" i="1"/>
  <c r="W1197" i="1"/>
  <c r="W1198" i="1"/>
  <c r="W1199" i="1"/>
  <c r="W1200" i="1"/>
  <c r="W1201" i="1"/>
  <c r="W1202" i="1"/>
  <c r="W1203" i="1"/>
  <c r="W1204" i="1"/>
  <c r="W1205" i="1"/>
  <c r="W1206" i="1"/>
  <c r="W1207" i="1"/>
  <c r="W1208" i="1"/>
  <c r="W1209" i="1"/>
  <c r="W1210" i="1"/>
  <c r="W1211" i="1"/>
  <c r="W1212" i="1"/>
  <c r="W1213" i="1"/>
  <c r="W1214" i="1"/>
  <c r="W1215" i="1"/>
  <c r="W1216" i="1"/>
  <c r="W1217" i="1"/>
  <c r="W1218" i="1"/>
  <c r="W1219" i="1"/>
  <c r="W1220" i="1"/>
  <c r="W1221" i="1"/>
  <c r="W1222" i="1"/>
  <c r="W1223" i="1"/>
  <c r="W1224" i="1"/>
  <c r="W1225" i="1"/>
  <c r="W1226" i="1"/>
  <c r="W1227" i="1"/>
  <c r="W1228" i="1"/>
  <c r="W1229" i="1"/>
  <c r="W1230" i="1"/>
  <c r="W1231" i="1"/>
  <c r="W1232" i="1"/>
  <c r="W1233" i="1"/>
  <c r="W1234" i="1"/>
  <c r="W1235" i="1"/>
  <c r="W1236" i="1"/>
  <c r="W1237" i="1"/>
  <c r="W1238" i="1"/>
  <c r="W1239" i="1"/>
  <c r="W1240" i="1"/>
  <c r="W1241" i="1"/>
  <c r="W1242" i="1"/>
  <c r="W1243" i="1"/>
  <c r="W1244" i="1"/>
  <c r="W1245" i="1"/>
  <c r="W1246" i="1"/>
  <c r="W1247" i="1"/>
  <c r="W1248" i="1"/>
  <c r="W1249" i="1"/>
  <c r="W1250" i="1"/>
  <c r="W1251" i="1"/>
  <c r="W1252" i="1"/>
  <c r="W1253" i="1"/>
  <c r="W1254" i="1"/>
  <c r="W1255" i="1"/>
  <c r="W1256" i="1"/>
  <c r="W1257" i="1"/>
  <c r="W1258" i="1"/>
  <c r="W1259" i="1"/>
  <c r="W1260" i="1"/>
  <c r="W1261" i="1"/>
  <c r="W1262" i="1"/>
  <c r="W1263" i="1"/>
  <c r="W1264" i="1"/>
  <c r="W1265" i="1"/>
  <c r="W1266" i="1"/>
  <c r="W1267" i="1"/>
  <c r="W1268" i="1"/>
  <c r="W1269" i="1"/>
  <c r="W1270" i="1"/>
  <c r="W1271" i="1"/>
  <c r="W1272" i="1"/>
  <c r="W1273" i="1"/>
  <c r="W1274" i="1"/>
  <c r="W1275" i="1"/>
  <c r="W1276" i="1"/>
  <c r="W1277" i="1"/>
  <c r="W1278" i="1"/>
  <c r="W1279" i="1"/>
  <c r="W1280" i="1"/>
  <c r="W1281" i="1"/>
  <c r="W1282" i="1"/>
  <c r="W1283" i="1"/>
  <c r="W1284" i="1"/>
  <c r="W1285" i="1"/>
  <c r="W1286" i="1"/>
  <c r="W1287" i="1"/>
  <c r="W1288" i="1"/>
  <c r="W1289" i="1"/>
  <c r="W1290" i="1"/>
  <c r="W1291" i="1"/>
  <c r="W1292" i="1"/>
  <c r="W1293" i="1"/>
  <c r="W1294" i="1"/>
  <c r="W1295" i="1"/>
  <c r="W1296" i="1"/>
  <c r="W1297" i="1"/>
  <c r="W1298" i="1"/>
  <c r="W1299" i="1"/>
  <c r="W1300" i="1"/>
  <c r="W1301" i="1"/>
  <c r="W1302" i="1"/>
  <c r="W1303" i="1"/>
  <c r="W1304" i="1"/>
  <c r="W1305" i="1"/>
  <c r="W1306" i="1"/>
  <c r="W1307" i="1"/>
  <c r="W1308" i="1"/>
  <c r="W1309" i="1"/>
  <c r="W1310" i="1"/>
  <c r="W1311" i="1"/>
  <c r="W1312" i="1"/>
  <c r="W1313" i="1"/>
  <c r="W1314" i="1"/>
  <c r="W1315" i="1"/>
  <c r="W1316" i="1"/>
  <c r="W1317" i="1"/>
  <c r="W1318" i="1"/>
  <c r="W1319" i="1"/>
  <c r="W1320" i="1"/>
  <c r="W1321" i="1"/>
  <c r="W1322" i="1"/>
  <c r="W1323" i="1"/>
  <c r="W1324" i="1"/>
  <c r="W1325" i="1"/>
  <c r="W1326" i="1"/>
  <c r="W1327" i="1"/>
  <c r="W1328" i="1"/>
  <c r="W1329" i="1"/>
  <c r="W1330" i="1"/>
  <c r="W1331" i="1"/>
  <c r="W1332" i="1"/>
  <c r="W1333" i="1"/>
  <c r="W1334" i="1"/>
  <c r="W1335" i="1"/>
  <c r="W1336" i="1"/>
  <c r="W1337" i="1"/>
  <c r="W1338" i="1"/>
  <c r="W1339" i="1"/>
  <c r="W1340" i="1"/>
  <c r="W1341" i="1"/>
  <c r="W1342" i="1"/>
  <c r="W1343" i="1"/>
  <c r="W1344" i="1"/>
  <c r="W1345" i="1"/>
  <c r="W1346" i="1"/>
  <c r="W1347" i="1"/>
  <c r="W1348" i="1"/>
  <c r="W1349" i="1"/>
  <c r="W1350" i="1"/>
  <c r="W1351" i="1"/>
  <c r="W1352" i="1"/>
  <c r="W1353" i="1"/>
  <c r="W1354" i="1"/>
  <c r="W1355" i="1"/>
  <c r="W1356" i="1"/>
  <c r="W1357" i="1"/>
  <c r="W1358" i="1"/>
  <c r="W1359" i="1"/>
  <c r="W1360" i="1"/>
  <c r="W1361" i="1"/>
  <c r="W1362" i="1"/>
  <c r="W1363" i="1"/>
  <c r="W1364" i="1"/>
  <c r="W1365" i="1"/>
  <c r="W1366" i="1"/>
  <c r="W1367" i="1"/>
  <c r="W1368" i="1"/>
  <c r="W1369" i="1"/>
  <c r="W1370" i="1"/>
  <c r="W1371" i="1"/>
  <c r="W1372" i="1"/>
  <c r="W1373" i="1"/>
  <c r="W1374" i="1"/>
  <c r="W1375" i="1"/>
  <c r="W1376" i="1"/>
  <c r="W1377" i="1"/>
  <c r="W1378" i="1"/>
  <c r="W1379" i="1"/>
  <c r="W1380" i="1"/>
  <c r="W1381" i="1"/>
  <c r="W1382" i="1"/>
  <c r="W1383" i="1"/>
  <c r="W1384" i="1"/>
  <c r="W1385" i="1"/>
  <c r="W1386" i="1"/>
  <c r="W1387" i="1"/>
  <c r="W1388" i="1"/>
  <c r="W1389" i="1"/>
  <c r="W1390" i="1"/>
  <c r="W1391" i="1"/>
  <c r="W1392" i="1"/>
  <c r="W1393" i="1"/>
  <c r="W1394" i="1"/>
  <c r="W1395" i="1"/>
  <c r="W1396" i="1"/>
  <c r="W1397" i="1"/>
  <c r="W1398" i="1"/>
  <c r="W1399" i="1"/>
  <c r="W1400" i="1"/>
  <c r="W1401" i="1"/>
  <c r="W1402" i="1"/>
  <c r="W1403" i="1"/>
  <c r="W1404" i="1"/>
  <c r="W1405" i="1"/>
  <c r="W1406" i="1"/>
  <c r="W1407" i="1"/>
  <c r="W1408" i="1"/>
  <c r="W1409" i="1"/>
  <c r="W1410" i="1"/>
  <c r="W1411" i="1"/>
  <c r="W1412" i="1"/>
  <c r="W1413" i="1"/>
  <c r="W1414" i="1"/>
  <c r="W1415" i="1"/>
  <c r="W1416" i="1"/>
  <c r="W1417" i="1"/>
  <c r="W1418" i="1"/>
  <c r="W1419" i="1"/>
  <c r="W1420" i="1"/>
  <c r="W1421" i="1"/>
  <c r="W1422" i="1"/>
  <c r="W1423" i="1"/>
  <c r="W1424" i="1"/>
  <c r="W1425" i="1"/>
  <c r="W1426" i="1"/>
  <c r="W1427" i="1"/>
  <c r="W1428" i="1"/>
  <c r="W1429" i="1"/>
  <c r="W1430" i="1"/>
  <c r="W1431" i="1"/>
  <c r="W1432" i="1"/>
  <c r="W1433" i="1"/>
  <c r="W1434" i="1"/>
  <c r="W1435" i="1"/>
  <c r="W1436" i="1"/>
  <c r="W1437" i="1"/>
  <c r="W1438" i="1"/>
  <c r="W1439" i="1"/>
  <c r="W1440" i="1"/>
  <c r="W1441" i="1"/>
  <c r="W1442" i="1"/>
  <c r="W1443" i="1"/>
  <c r="W1444" i="1"/>
  <c r="W1445" i="1"/>
  <c r="W1446" i="1"/>
  <c r="W1447" i="1"/>
  <c r="W1448" i="1"/>
  <c r="W1449" i="1"/>
  <c r="W1450" i="1"/>
  <c r="W1451" i="1"/>
  <c r="W1452" i="1"/>
  <c r="W1453" i="1"/>
  <c r="W1454" i="1"/>
  <c r="W1455" i="1"/>
  <c r="W1456" i="1"/>
  <c r="W1457" i="1"/>
  <c r="W1458" i="1"/>
  <c r="W1459" i="1"/>
  <c r="W1460" i="1"/>
  <c r="W1461" i="1"/>
  <c r="W1462" i="1"/>
  <c r="W1463" i="1"/>
  <c r="W1464" i="1"/>
  <c r="W1465" i="1"/>
  <c r="W1466" i="1"/>
  <c r="W1467" i="1"/>
  <c r="W1468" i="1"/>
  <c r="W1469" i="1"/>
  <c r="W1470" i="1"/>
  <c r="W1471" i="1"/>
  <c r="W1472" i="1"/>
  <c r="W1473" i="1"/>
  <c r="W1474" i="1"/>
  <c r="W1475" i="1"/>
  <c r="W1476" i="1"/>
  <c r="W1477" i="1"/>
  <c r="W1478" i="1"/>
  <c r="W1479" i="1"/>
  <c r="W1480" i="1"/>
  <c r="W1481" i="1"/>
  <c r="W1482" i="1"/>
  <c r="W1483" i="1"/>
  <c r="W1484" i="1"/>
  <c r="W1485" i="1"/>
  <c r="W1486" i="1"/>
  <c r="W1487" i="1"/>
  <c r="W1488" i="1"/>
  <c r="W1489" i="1"/>
  <c r="W1490" i="1"/>
  <c r="W1491" i="1"/>
  <c r="W1492" i="1"/>
  <c r="W1493" i="1"/>
  <c r="W1494" i="1"/>
  <c r="W1495" i="1"/>
  <c r="W1496" i="1"/>
  <c r="W1497" i="1"/>
  <c r="W1498" i="1"/>
  <c r="W1499" i="1"/>
  <c r="W1500" i="1"/>
  <c r="W1501" i="1"/>
  <c r="W1502" i="1"/>
  <c r="W1503" i="1"/>
  <c r="W1504" i="1"/>
  <c r="W1505" i="1"/>
  <c r="W1506" i="1"/>
  <c r="W1507" i="1"/>
  <c r="W1508" i="1"/>
  <c r="W1509" i="1"/>
  <c r="W1510" i="1"/>
  <c r="W1511" i="1"/>
  <c r="W1512" i="1"/>
  <c r="W1513" i="1"/>
  <c r="W1514" i="1"/>
  <c r="W1515" i="1"/>
  <c r="W1516" i="1"/>
  <c r="W1517" i="1"/>
  <c r="W1518" i="1"/>
  <c r="W1519" i="1"/>
  <c r="W1520" i="1"/>
  <c r="W1521" i="1"/>
  <c r="W1522" i="1"/>
  <c r="W1523" i="1"/>
  <c r="W1524" i="1"/>
  <c r="W1525" i="1"/>
  <c r="W1526" i="1"/>
  <c r="W1527" i="1"/>
  <c r="W1528" i="1"/>
  <c r="W1529" i="1"/>
  <c r="W1530" i="1"/>
  <c r="W1531" i="1"/>
  <c r="W1532" i="1"/>
  <c r="W1533" i="1"/>
  <c r="W1534" i="1"/>
  <c r="W1535" i="1"/>
  <c r="W1536" i="1"/>
  <c r="W1537" i="1"/>
  <c r="W1538" i="1"/>
  <c r="W1539" i="1"/>
  <c r="W1540" i="1"/>
  <c r="W1541" i="1"/>
  <c r="W1542" i="1"/>
  <c r="W1543" i="1"/>
  <c r="W1544" i="1"/>
  <c r="W1545" i="1"/>
  <c r="W1546" i="1"/>
  <c r="W1547" i="1"/>
  <c r="W1548" i="1"/>
  <c r="W1549" i="1"/>
  <c r="W1550" i="1"/>
  <c r="W1551" i="1"/>
  <c r="W1552" i="1"/>
  <c r="W1553" i="1"/>
  <c r="W1554" i="1"/>
  <c r="W1555" i="1"/>
  <c r="W1556" i="1"/>
  <c r="W1557" i="1"/>
  <c r="W1558" i="1"/>
  <c r="W1559" i="1"/>
  <c r="W1560" i="1"/>
  <c r="W1561" i="1"/>
  <c r="W1562" i="1"/>
  <c r="W1563" i="1"/>
  <c r="W1564" i="1"/>
  <c r="W1565" i="1"/>
  <c r="W1566" i="1"/>
  <c r="W1567" i="1"/>
  <c r="W1568" i="1"/>
  <c r="W1569" i="1"/>
  <c r="W1570" i="1"/>
  <c r="W1571" i="1"/>
  <c r="W1572" i="1"/>
  <c r="W1573" i="1"/>
  <c r="W1574" i="1"/>
  <c r="W1575" i="1"/>
  <c r="W1576" i="1"/>
  <c r="W1577" i="1"/>
  <c r="W1578" i="1"/>
  <c r="W1579" i="1"/>
  <c r="W1580" i="1"/>
  <c r="W1581" i="1"/>
  <c r="W1582" i="1"/>
  <c r="W1583" i="1"/>
  <c r="W1584" i="1"/>
  <c r="W1585" i="1"/>
  <c r="W1586" i="1"/>
  <c r="W1587" i="1"/>
  <c r="W1588" i="1"/>
  <c r="W1589" i="1"/>
  <c r="W1590" i="1"/>
  <c r="W1591" i="1"/>
  <c r="W1592" i="1"/>
  <c r="W1593" i="1"/>
  <c r="W1594" i="1"/>
  <c r="W1595" i="1"/>
  <c r="W1596" i="1"/>
  <c r="W1597" i="1"/>
  <c r="W1598" i="1"/>
  <c r="W1599" i="1"/>
  <c r="W1600" i="1"/>
  <c r="W1601" i="1"/>
  <c r="W1602" i="1"/>
  <c r="W1603" i="1"/>
  <c r="W1604" i="1"/>
  <c r="W1605" i="1"/>
  <c r="W1606" i="1"/>
  <c r="W1607" i="1"/>
  <c r="W1608" i="1"/>
  <c r="W1609" i="1"/>
  <c r="W1610" i="1"/>
  <c r="W1611" i="1"/>
  <c r="W1612" i="1"/>
  <c r="W1613" i="1"/>
  <c r="W1614" i="1"/>
  <c r="W1615" i="1"/>
  <c r="W1616" i="1"/>
  <c r="W1617" i="1"/>
  <c r="W1618" i="1"/>
  <c r="W1619" i="1"/>
  <c r="W1620" i="1"/>
  <c r="W1621" i="1"/>
  <c r="W1622" i="1"/>
  <c r="W1623" i="1"/>
  <c r="W1624" i="1"/>
  <c r="W1625" i="1"/>
  <c r="W1626" i="1"/>
  <c r="W1627" i="1"/>
  <c r="W1628" i="1"/>
  <c r="W1629" i="1"/>
  <c r="W1630" i="1"/>
  <c r="W1631" i="1"/>
  <c r="W1632" i="1"/>
  <c r="W1633" i="1"/>
  <c r="W1634" i="1"/>
  <c r="W1635" i="1"/>
  <c r="W1636" i="1"/>
  <c r="W1637" i="1"/>
  <c r="W1638" i="1"/>
  <c r="W1639" i="1"/>
  <c r="W1640" i="1"/>
  <c r="W1641" i="1"/>
  <c r="W1642" i="1"/>
  <c r="W1643" i="1"/>
  <c r="W1644" i="1"/>
  <c r="W1645" i="1"/>
  <c r="W1646" i="1"/>
  <c r="W1647" i="1"/>
  <c r="W1648" i="1"/>
  <c r="W1649" i="1"/>
  <c r="W1650" i="1"/>
  <c r="W1651" i="1"/>
  <c r="W1652" i="1"/>
  <c r="W1653" i="1"/>
  <c r="W1654" i="1"/>
  <c r="W1655" i="1"/>
  <c r="W1656" i="1"/>
  <c r="W1657" i="1"/>
  <c r="W1658" i="1"/>
  <c r="W1659" i="1"/>
  <c r="W1660" i="1"/>
  <c r="W1661" i="1"/>
  <c r="W1662" i="1"/>
  <c r="W1663" i="1"/>
  <c r="W1664" i="1"/>
  <c r="W1665" i="1"/>
  <c r="W1666" i="1"/>
  <c r="W1667" i="1"/>
  <c r="W1668" i="1"/>
  <c r="W1669" i="1"/>
  <c r="W1670" i="1"/>
  <c r="W1671" i="1"/>
  <c r="W1672" i="1"/>
  <c r="W1673" i="1"/>
  <c r="W1674" i="1"/>
  <c r="W1675" i="1"/>
  <c r="W1676" i="1"/>
  <c r="W1677" i="1"/>
  <c r="W1678" i="1"/>
  <c r="W1679" i="1"/>
  <c r="W1680" i="1"/>
  <c r="W1681" i="1"/>
  <c r="W1682" i="1"/>
  <c r="W1683" i="1"/>
  <c r="W1684" i="1"/>
  <c r="W1685" i="1"/>
  <c r="W1686" i="1"/>
  <c r="W1687" i="1"/>
  <c r="W1688" i="1"/>
  <c r="W1689" i="1"/>
  <c r="W1690" i="1"/>
  <c r="W1691" i="1"/>
  <c r="W1692" i="1"/>
  <c r="W1693" i="1"/>
  <c r="W1694" i="1"/>
  <c r="W1695" i="1"/>
  <c r="W1696" i="1"/>
  <c r="W1697" i="1"/>
  <c r="W1698" i="1"/>
  <c r="W1699" i="1"/>
  <c r="W1700" i="1"/>
  <c r="W1701" i="1"/>
  <c r="W1702" i="1"/>
  <c r="W1703" i="1"/>
  <c r="W1704" i="1"/>
  <c r="W1705" i="1"/>
  <c r="W1706" i="1"/>
  <c r="W1707" i="1"/>
  <c r="W1708" i="1"/>
  <c r="W1709" i="1"/>
  <c r="W1710" i="1"/>
  <c r="W1711" i="1"/>
  <c r="W1712" i="1"/>
  <c r="W1713" i="1"/>
  <c r="W1714" i="1"/>
  <c r="W1715" i="1"/>
  <c r="W1716" i="1"/>
  <c r="W1717" i="1"/>
  <c r="W1718" i="1"/>
  <c r="W1719" i="1"/>
  <c r="W1720" i="1"/>
  <c r="W1721" i="1"/>
  <c r="W1722" i="1"/>
  <c r="W1723" i="1"/>
  <c r="W1724" i="1"/>
  <c r="W1725" i="1"/>
  <c r="W1726" i="1"/>
  <c r="W1727" i="1"/>
  <c r="W1728" i="1"/>
  <c r="W1729" i="1"/>
  <c r="W1730" i="1"/>
  <c r="W1731" i="1"/>
  <c r="W1732" i="1"/>
  <c r="W1733" i="1"/>
  <c r="W1734" i="1"/>
  <c r="W1735" i="1"/>
  <c r="W1736" i="1"/>
  <c r="W1737" i="1"/>
  <c r="W1738" i="1"/>
  <c r="W1739" i="1"/>
  <c r="W1740" i="1"/>
  <c r="W1741" i="1"/>
  <c r="W1742" i="1"/>
  <c r="W1743" i="1"/>
  <c r="W1744" i="1"/>
  <c r="W1745" i="1"/>
  <c r="W1746" i="1"/>
  <c r="W1747" i="1"/>
  <c r="W1748" i="1"/>
  <c r="W1749" i="1"/>
  <c r="W1750" i="1"/>
  <c r="W1751" i="1"/>
  <c r="W1752" i="1"/>
  <c r="W1753" i="1"/>
  <c r="W1754" i="1"/>
  <c r="W1755" i="1"/>
  <c r="W1756" i="1"/>
  <c r="W1757" i="1"/>
  <c r="W1758" i="1"/>
  <c r="W1759" i="1"/>
  <c r="W1760" i="1"/>
  <c r="W1761" i="1"/>
  <c r="W1762" i="1"/>
  <c r="W1763" i="1"/>
  <c r="W1764" i="1"/>
  <c r="W1765" i="1"/>
  <c r="W1766" i="1"/>
  <c r="W1767" i="1"/>
  <c r="W1768" i="1"/>
  <c r="W1769" i="1"/>
  <c r="W1770" i="1"/>
  <c r="W1771" i="1"/>
  <c r="W1772" i="1"/>
  <c r="W1773" i="1"/>
  <c r="W1774" i="1"/>
  <c r="W1775" i="1"/>
  <c r="W1776" i="1"/>
  <c r="W1777" i="1"/>
  <c r="W1778" i="1"/>
  <c r="W1779" i="1"/>
  <c r="W1780" i="1"/>
  <c r="W1781" i="1"/>
  <c r="W1782" i="1"/>
  <c r="W1783" i="1"/>
  <c r="W1784" i="1"/>
  <c r="W1785" i="1"/>
  <c r="W1786" i="1"/>
  <c r="W1787" i="1"/>
  <c r="W1788" i="1"/>
  <c r="W1789" i="1"/>
  <c r="W1790" i="1"/>
  <c r="W1791" i="1"/>
  <c r="W1792" i="1"/>
  <c r="W1793" i="1"/>
  <c r="W1794" i="1"/>
  <c r="W1795" i="1"/>
  <c r="W1796" i="1"/>
  <c r="W1797" i="1"/>
  <c r="W1798" i="1"/>
  <c r="W1799" i="1"/>
  <c r="W1800" i="1"/>
  <c r="W1801" i="1"/>
  <c r="W1802" i="1"/>
  <c r="W1803" i="1"/>
  <c r="W1804" i="1"/>
  <c r="W1805" i="1"/>
  <c r="W1806" i="1"/>
  <c r="W1807" i="1"/>
  <c r="W1808" i="1"/>
  <c r="W1809" i="1"/>
  <c r="W1810" i="1"/>
  <c r="W1811" i="1"/>
  <c r="W1812" i="1"/>
  <c r="W1813" i="1"/>
  <c r="W1814" i="1"/>
  <c r="W1815" i="1"/>
  <c r="W1816" i="1"/>
  <c r="W1817" i="1"/>
  <c r="W1818" i="1"/>
  <c r="W1819" i="1"/>
  <c r="W1820" i="1"/>
  <c r="W1821" i="1"/>
  <c r="W1822" i="1"/>
  <c r="W1823" i="1"/>
  <c r="W1824" i="1"/>
  <c r="W1825" i="1"/>
  <c r="W1826" i="1"/>
  <c r="W1827" i="1"/>
  <c r="W1828" i="1"/>
  <c r="W1829" i="1"/>
  <c r="W1830" i="1"/>
  <c r="W1831" i="1"/>
  <c r="W1832" i="1"/>
  <c r="W1833" i="1"/>
  <c r="W1834" i="1"/>
  <c r="W1835" i="1"/>
  <c r="W1836" i="1"/>
  <c r="W1837" i="1"/>
  <c r="W1838" i="1"/>
  <c r="W1839" i="1"/>
  <c r="W1840" i="1"/>
  <c r="W1841" i="1"/>
  <c r="W1842" i="1"/>
  <c r="W1843" i="1"/>
  <c r="W1844" i="1"/>
  <c r="W1845" i="1"/>
  <c r="W1846" i="1"/>
  <c r="W1847" i="1"/>
  <c r="W1848" i="1"/>
  <c r="W1849" i="1"/>
  <c r="W1850" i="1"/>
  <c r="W1851" i="1"/>
  <c r="W1852" i="1"/>
  <c r="W1853" i="1"/>
  <c r="W1854" i="1"/>
  <c r="W1855" i="1"/>
  <c r="W1856" i="1"/>
  <c r="W1857" i="1"/>
  <c r="W1858" i="1"/>
  <c r="W1859" i="1"/>
  <c r="W1860" i="1"/>
  <c r="W1861" i="1"/>
  <c r="W1862" i="1"/>
  <c r="W1863" i="1"/>
  <c r="W1864" i="1"/>
  <c r="W1865" i="1"/>
  <c r="W1866" i="1"/>
  <c r="W1867" i="1"/>
  <c r="W1868" i="1"/>
  <c r="W1869" i="1"/>
  <c r="W1870" i="1"/>
  <c r="W1871" i="1"/>
  <c r="W1872" i="1"/>
  <c r="W1873" i="1"/>
  <c r="W1874" i="1"/>
  <c r="W1875" i="1"/>
  <c r="W1876" i="1"/>
  <c r="W1877" i="1"/>
  <c r="W1878" i="1"/>
  <c r="W1879" i="1"/>
  <c r="W1880" i="1"/>
  <c r="W1881" i="1"/>
  <c r="W1882" i="1"/>
  <c r="W1883" i="1"/>
  <c r="W1884" i="1"/>
  <c r="W1885" i="1"/>
  <c r="W1886" i="1"/>
  <c r="W1887" i="1"/>
  <c r="W1888" i="1"/>
  <c r="W1889" i="1"/>
  <c r="W1890" i="1"/>
  <c r="W1891" i="1"/>
  <c r="W1892" i="1"/>
  <c r="W1893" i="1"/>
  <c r="W1894" i="1"/>
  <c r="W1895" i="1"/>
  <c r="W1896" i="1"/>
  <c r="W1897" i="1"/>
  <c r="W1898" i="1"/>
  <c r="W1899" i="1"/>
  <c r="W1900" i="1"/>
  <c r="W1901" i="1"/>
  <c r="W1902" i="1"/>
  <c r="W1903" i="1"/>
  <c r="W1904" i="1"/>
  <c r="W1905" i="1"/>
  <c r="W1906" i="1"/>
  <c r="W1907" i="1"/>
  <c r="W1908" i="1"/>
  <c r="W1909" i="1"/>
  <c r="W1910" i="1"/>
  <c r="W1911" i="1"/>
  <c r="W1912" i="1"/>
  <c r="W1913" i="1"/>
  <c r="W1914" i="1"/>
  <c r="W1915" i="1"/>
  <c r="W1916" i="1"/>
  <c r="W1917" i="1"/>
  <c r="W1918" i="1"/>
  <c r="W1919" i="1"/>
  <c r="W1920" i="1"/>
  <c r="W1921" i="1"/>
  <c r="W1922" i="1"/>
  <c r="W1923" i="1"/>
  <c r="W1924" i="1"/>
  <c r="W1925" i="1"/>
  <c r="W1926" i="1"/>
  <c r="W1927" i="1"/>
  <c r="W1928" i="1"/>
  <c r="W1929" i="1"/>
  <c r="W1930" i="1"/>
  <c r="W1931" i="1"/>
  <c r="W1932" i="1"/>
  <c r="W1933" i="1"/>
  <c r="W1934" i="1"/>
  <c r="W1935" i="1"/>
  <c r="W1936" i="1"/>
  <c r="W1937" i="1"/>
  <c r="W1938" i="1"/>
  <c r="W1939" i="1"/>
  <c r="W1940" i="1"/>
  <c r="W1941" i="1"/>
  <c r="W1942" i="1"/>
  <c r="W1943" i="1"/>
  <c r="W1944" i="1"/>
  <c r="W1945" i="1"/>
  <c r="W1946" i="1"/>
  <c r="W1947" i="1"/>
  <c r="W1948" i="1"/>
  <c r="W1949" i="1"/>
  <c r="W1950" i="1"/>
  <c r="W1951" i="1"/>
  <c r="W1952" i="1"/>
  <c r="W1953" i="1"/>
  <c r="W1954" i="1"/>
  <c r="W1955" i="1"/>
  <c r="W1956" i="1"/>
  <c r="W1957" i="1"/>
  <c r="W1958" i="1"/>
  <c r="W1959" i="1"/>
  <c r="W1960" i="1"/>
  <c r="W1961" i="1"/>
  <c r="W1962" i="1"/>
  <c r="W1963" i="1"/>
  <c r="W1964" i="1"/>
  <c r="W1965" i="1"/>
  <c r="W1966" i="1"/>
  <c r="W1967" i="1"/>
  <c r="W1968" i="1"/>
  <c r="W1969" i="1"/>
  <c r="W1970" i="1"/>
  <c r="W1971" i="1"/>
  <c r="W1972" i="1"/>
  <c r="W1973" i="1"/>
  <c r="W1974" i="1"/>
  <c r="W1975" i="1"/>
  <c r="W1976" i="1"/>
  <c r="W1977" i="1"/>
  <c r="W1978" i="1"/>
  <c r="W1979" i="1"/>
  <c r="W1980" i="1"/>
  <c r="W1981" i="1"/>
  <c r="W1982" i="1"/>
  <c r="W1983" i="1"/>
  <c r="W1984" i="1"/>
  <c r="W1985" i="1"/>
  <c r="W1986" i="1"/>
  <c r="W1987" i="1"/>
  <c r="W1988" i="1"/>
  <c r="W1989" i="1"/>
  <c r="W1990" i="1"/>
  <c r="W1991" i="1"/>
  <c r="W1992" i="1"/>
  <c r="W1993" i="1"/>
  <c r="W1994" i="1"/>
  <c r="W1995" i="1"/>
  <c r="W1996" i="1"/>
  <c r="W1997" i="1"/>
  <c r="W1998" i="1"/>
  <c r="W1999" i="1"/>
  <c r="W2000" i="1"/>
  <c r="W2001" i="1"/>
  <c r="W2002" i="1"/>
  <c r="W2003" i="1"/>
  <c r="W2004" i="1"/>
  <c r="W2005" i="1"/>
  <c r="W2006" i="1"/>
  <c r="W2007" i="1"/>
  <c r="W2008" i="1"/>
  <c r="W2009" i="1"/>
  <c r="W2010" i="1"/>
  <c r="W2011" i="1"/>
  <c r="W2012" i="1"/>
  <c r="W2013" i="1"/>
  <c r="W2014" i="1"/>
  <c r="W2015" i="1"/>
  <c r="W2016" i="1"/>
  <c r="W2017" i="1"/>
  <c r="W2018" i="1"/>
  <c r="W2019" i="1"/>
  <c r="W2020" i="1"/>
  <c r="W2021" i="1"/>
  <c r="W2022" i="1"/>
  <c r="W2023" i="1"/>
  <c r="W2024" i="1"/>
  <c r="W2025" i="1"/>
  <c r="W2026" i="1"/>
  <c r="W2027" i="1"/>
  <c r="W2028" i="1"/>
  <c r="W2029" i="1"/>
  <c r="W2030" i="1"/>
  <c r="W2031" i="1"/>
  <c r="W2032" i="1"/>
  <c r="W2033" i="1"/>
  <c r="W2034" i="1"/>
  <c r="W2035" i="1"/>
  <c r="W2036" i="1"/>
  <c r="W2037" i="1"/>
  <c r="W2038" i="1"/>
  <c r="W2039" i="1"/>
  <c r="W2040" i="1"/>
  <c r="W2041" i="1"/>
  <c r="W2042" i="1"/>
  <c r="W2043" i="1"/>
  <c r="W2044" i="1"/>
  <c r="W2045" i="1"/>
  <c r="W2046" i="1"/>
  <c r="W2047" i="1"/>
  <c r="W2048" i="1"/>
  <c r="W2049" i="1"/>
  <c r="W2050" i="1"/>
  <c r="W2051" i="1"/>
  <c r="W2052" i="1"/>
  <c r="W2053" i="1"/>
  <c r="W2054" i="1"/>
  <c r="W2055" i="1"/>
  <c r="W2056" i="1"/>
  <c r="W2057" i="1"/>
  <c r="W2058" i="1"/>
  <c r="W2059" i="1"/>
  <c r="W2060" i="1"/>
  <c r="W2061" i="1"/>
  <c r="W2062" i="1"/>
  <c r="W2063" i="1"/>
  <c r="W2064" i="1"/>
  <c r="W2065" i="1"/>
  <c r="W2066" i="1"/>
  <c r="W2067" i="1"/>
  <c r="W2068" i="1"/>
  <c r="W2069" i="1"/>
  <c r="W2070" i="1"/>
  <c r="W2071" i="1"/>
  <c r="W2072" i="1"/>
  <c r="W2073" i="1"/>
  <c r="W2074" i="1"/>
  <c r="W2075" i="1"/>
  <c r="W2076" i="1"/>
  <c r="W2077" i="1"/>
  <c r="W2078" i="1"/>
  <c r="W2079" i="1"/>
  <c r="W2080" i="1"/>
  <c r="W2081" i="1"/>
  <c r="W2082" i="1"/>
  <c r="W2083" i="1"/>
  <c r="W2084" i="1"/>
  <c r="W2085" i="1"/>
  <c r="W2086" i="1"/>
  <c r="W2087" i="1"/>
  <c r="W2088" i="1"/>
  <c r="W2089" i="1"/>
  <c r="W2090" i="1"/>
  <c r="W2091" i="1"/>
  <c r="W2092" i="1"/>
  <c r="W2093" i="1"/>
  <c r="W2094" i="1"/>
  <c r="W2095" i="1"/>
  <c r="W2096" i="1"/>
  <c r="W2097" i="1"/>
  <c r="W2098" i="1"/>
  <c r="W2099" i="1"/>
  <c r="W2100" i="1"/>
  <c r="W2101" i="1"/>
  <c r="W2102" i="1"/>
  <c r="W2103" i="1"/>
  <c r="W2104" i="1"/>
  <c r="W2105" i="1"/>
  <c r="W2106" i="1"/>
  <c r="W2107" i="1"/>
  <c r="W2108" i="1"/>
  <c r="W2109" i="1"/>
  <c r="W2110" i="1"/>
  <c r="W2111" i="1"/>
  <c r="W2112" i="1"/>
  <c r="W2113" i="1"/>
  <c r="W2114" i="1"/>
  <c r="W2115" i="1"/>
  <c r="W2116" i="1"/>
  <c r="W2117" i="1"/>
  <c r="W2118" i="1"/>
  <c r="W2119" i="1"/>
  <c r="W2120" i="1"/>
  <c r="W2121" i="1"/>
  <c r="W2122" i="1"/>
  <c r="W2123" i="1"/>
  <c r="W2124" i="1"/>
  <c r="W2125" i="1"/>
  <c r="W2126" i="1"/>
  <c r="W2127" i="1"/>
  <c r="W2128" i="1"/>
  <c r="W2129" i="1"/>
  <c r="W2130" i="1"/>
  <c r="W2131" i="1"/>
  <c r="W2132" i="1"/>
  <c r="W2133" i="1"/>
  <c r="W2134" i="1"/>
  <c r="W2135" i="1"/>
  <c r="W2136" i="1"/>
  <c r="W2137" i="1"/>
  <c r="W2138" i="1"/>
  <c r="W2139" i="1"/>
  <c r="W2140" i="1"/>
  <c r="W2141" i="1"/>
  <c r="W2142" i="1"/>
  <c r="W2143" i="1"/>
  <c r="W2144" i="1"/>
  <c r="W2145" i="1"/>
  <c r="W2146" i="1"/>
  <c r="W2147" i="1"/>
  <c r="W2148" i="1"/>
  <c r="W2149" i="1"/>
  <c r="W2150" i="1"/>
  <c r="W2151" i="1"/>
  <c r="W2152" i="1"/>
  <c r="W2153" i="1"/>
  <c r="W2154" i="1"/>
  <c r="W2155" i="1"/>
  <c r="W2156" i="1"/>
  <c r="W2157" i="1"/>
  <c r="W2158" i="1"/>
  <c r="W2159" i="1"/>
  <c r="W2160" i="1"/>
  <c r="W2161" i="1"/>
  <c r="W2162" i="1"/>
  <c r="W2163" i="1"/>
  <c r="W2164" i="1"/>
  <c r="W2165" i="1"/>
  <c r="W2166" i="1"/>
  <c r="W2167" i="1"/>
  <c r="W2168" i="1"/>
  <c r="W2169" i="1"/>
  <c r="W2170" i="1"/>
  <c r="W2171" i="1"/>
  <c r="W2172" i="1"/>
  <c r="W2173" i="1"/>
  <c r="W2174" i="1"/>
  <c r="W2175" i="1"/>
  <c r="W2176" i="1"/>
  <c r="W2177" i="1"/>
  <c r="W2178" i="1"/>
  <c r="W2179" i="1"/>
  <c r="W2180" i="1"/>
  <c r="W2181" i="1"/>
  <c r="W2182" i="1"/>
  <c r="W2183" i="1"/>
  <c r="W2184" i="1"/>
  <c r="W2185" i="1"/>
  <c r="W2186" i="1"/>
  <c r="W2187" i="1"/>
  <c r="W2188" i="1"/>
  <c r="W2189" i="1"/>
  <c r="W2190" i="1"/>
  <c r="W2191" i="1"/>
  <c r="W2192" i="1"/>
  <c r="W2193" i="1"/>
  <c r="W2194" i="1"/>
  <c r="W2195" i="1"/>
  <c r="W2196" i="1"/>
  <c r="W2197" i="1"/>
  <c r="W2198" i="1"/>
  <c r="W2199" i="1"/>
  <c r="W2200" i="1"/>
  <c r="W2201" i="1"/>
  <c r="W2202" i="1"/>
  <c r="W2203" i="1"/>
  <c r="W2204" i="1"/>
  <c r="W2205" i="1"/>
  <c r="W2206" i="1"/>
  <c r="W2207" i="1"/>
  <c r="W2208" i="1"/>
  <c r="W2209" i="1"/>
  <c r="W2210" i="1"/>
  <c r="W2211" i="1"/>
  <c r="W2212" i="1"/>
  <c r="W2213" i="1"/>
  <c r="W2214" i="1"/>
  <c r="W2215" i="1"/>
  <c r="W2216" i="1"/>
  <c r="W2217" i="1"/>
  <c r="W2218" i="1"/>
  <c r="W2219" i="1"/>
  <c r="W2220" i="1"/>
  <c r="W2221" i="1"/>
  <c r="W2222" i="1"/>
  <c r="W2223" i="1"/>
  <c r="W2224" i="1"/>
  <c r="W2225" i="1"/>
  <c r="W2226" i="1"/>
  <c r="W2227" i="1"/>
  <c r="W2228" i="1"/>
  <c r="W2229" i="1"/>
  <c r="W2230" i="1"/>
  <c r="W2231" i="1"/>
  <c r="W2232" i="1"/>
  <c r="W2233" i="1"/>
  <c r="W2234" i="1"/>
  <c r="W2235" i="1"/>
  <c r="W2236" i="1"/>
  <c r="W2237" i="1"/>
  <c r="W2238" i="1"/>
  <c r="W2239" i="1"/>
  <c r="W2240" i="1"/>
  <c r="W2241" i="1"/>
  <c r="W2242" i="1"/>
  <c r="W2243" i="1"/>
  <c r="W2244" i="1"/>
  <c r="W2245" i="1"/>
  <c r="W2246" i="1"/>
  <c r="W2247" i="1"/>
  <c r="W2248" i="1"/>
  <c r="W2249" i="1"/>
  <c r="W2250" i="1"/>
  <c r="W2251" i="1"/>
  <c r="W2252" i="1"/>
  <c r="W2253" i="1"/>
  <c r="W2254" i="1"/>
  <c r="W2255" i="1"/>
  <c r="W2256" i="1"/>
  <c r="W2257" i="1"/>
  <c r="W2258" i="1"/>
  <c r="W2259" i="1"/>
  <c r="W2260" i="1"/>
  <c r="W2261" i="1"/>
  <c r="W2262" i="1"/>
  <c r="W2263" i="1"/>
  <c r="W2264" i="1"/>
  <c r="W2265" i="1"/>
  <c r="W2266" i="1"/>
  <c r="W2267" i="1"/>
  <c r="W2268" i="1"/>
  <c r="W2269" i="1"/>
  <c r="W2270" i="1"/>
  <c r="W2271" i="1"/>
  <c r="W2272" i="1"/>
  <c r="W2273" i="1"/>
  <c r="W2274" i="1"/>
  <c r="W2275" i="1"/>
  <c r="W2276" i="1"/>
  <c r="W2277" i="1"/>
  <c r="W2278" i="1"/>
  <c r="W2279" i="1"/>
  <c r="W2280" i="1"/>
  <c r="W2281" i="1"/>
  <c r="W2282" i="1"/>
  <c r="W2283" i="1"/>
  <c r="W2284" i="1"/>
  <c r="W2285" i="1"/>
  <c r="W2286" i="1"/>
  <c r="W2287" i="1"/>
  <c r="W2288" i="1"/>
  <c r="W2289" i="1"/>
  <c r="W2290" i="1"/>
  <c r="W2291" i="1"/>
  <c r="W2292" i="1"/>
  <c r="W2293" i="1"/>
  <c r="W2294" i="1"/>
  <c r="W2295" i="1"/>
  <c r="W2296" i="1"/>
  <c r="W2297" i="1"/>
  <c r="W2298" i="1"/>
  <c r="W2299" i="1"/>
  <c r="W2300" i="1"/>
  <c r="U1095" i="1"/>
  <c r="U1096" i="1"/>
  <c r="U1097" i="1"/>
  <c r="U1098" i="1"/>
  <c r="U1099" i="1"/>
  <c r="U1100" i="1"/>
  <c r="U1101" i="1"/>
  <c r="U1102" i="1"/>
  <c r="U1103" i="1"/>
  <c r="U1104" i="1"/>
  <c r="U1105" i="1"/>
  <c r="U1106" i="1"/>
  <c r="U1107" i="1"/>
  <c r="U1108" i="1"/>
  <c r="U1109" i="1"/>
  <c r="U1110" i="1"/>
  <c r="U1111" i="1"/>
  <c r="U1112" i="1"/>
  <c r="U1113" i="1"/>
  <c r="U1114" i="1"/>
  <c r="U1115" i="1"/>
  <c r="U1116" i="1"/>
  <c r="U1117" i="1"/>
  <c r="U1118" i="1"/>
  <c r="U1119" i="1"/>
  <c r="U1120" i="1"/>
  <c r="U1121" i="1"/>
  <c r="U1122" i="1"/>
  <c r="U1123" i="1"/>
  <c r="U1124" i="1"/>
  <c r="U1125" i="1"/>
  <c r="U1126" i="1"/>
  <c r="U1127" i="1"/>
  <c r="U1128" i="1"/>
  <c r="U1129" i="1"/>
  <c r="U1130" i="1"/>
  <c r="U1131" i="1"/>
  <c r="U1132" i="1"/>
  <c r="U1133" i="1"/>
  <c r="U1134" i="1"/>
  <c r="U1135" i="1"/>
  <c r="U1136" i="1"/>
  <c r="U1137" i="1"/>
  <c r="U1138" i="1"/>
  <c r="U1139" i="1"/>
  <c r="U1140" i="1"/>
  <c r="U1141" i="1"/>
  <c r="U1142" i="1"/>
  <c r="U1143" i="1"/>
  <c r="U1144" i="1"/>
  <c r="U1145" i="1"/>
  <c r="U1146" i="1"/>
  <c r="U1147" i="1"/>
  <c r="U1148" i="1"/>
  <c r="U1149" i="1"/>
  <c r="U1150" i="1"/>
  <c r="U1151" i="1"/>
  <c r="U1152" i="1"/>
  <c r="U1153" i="1"/>
  <c r="U1154" i="1"/>
  <c r="U1155" i="1"/>
  <c r="U1156" i="1"/>
  <c r="U1157" i="1"/>
  <c r="U1158" i="1"/>
  <c r="U1159" i="1"/>
  <c r="U1160" i="1"/>
  <c r="U1161" i="1"/>
  <c r="U1162" i="1"/>
  <c r="U1163" i="1"/>
  <c r="U1164" i="1"/>
  <c r="U1165" i="1"/>
  <c r="U1166" i="1"/>
  <c r="U1167" i="1"/>
  <c r="U1168" i="1"/>
  <c r="U1169" i="1"/>
  <c r="U1170" i="1"/>
  <c r="U1171" i="1"/>
  <c r="U1172" i="1"/>
  <c r="U1173" i="1"/>
  <c r="U1174" i="1"/>
  <c r="U1175" i="1"/>
  <c r="U1176" i="1"/>
  <c r="U1177" i="1"/>
  <c r="U1178" i="1"/>
  <c r="U1179" i="1"/>
  <c r="U1180" i="1"/>
  <c r="U1181" i="1"/>
  <c r="U1182" i="1"/>
  <c r="U1183" i="1"/>
  <c r="U1184" i="1"/>
  <c r="U1185" i="1"/>
  <c r="U1186" i="1"/>
  <c r="U1187" i="1"/>
  <c r="U1188" i="1"/>
  <c r="U1189" i="1"/>
  <c r="U1190" i="1"/>
  <c r="U1191" i="1"/>
  <c r="U1192" i="1"/>
  <c r="U1193" i="1"/>
  <c r="U1194" i="1"/>
  <c r="U1195" i="1"/>
  <c r="U1196" i="1"/>
  <c r="U1197" i="1"/>
  <c r="U1198" i="1"/>
  <c r="U1199" i="1"/>
  <c r="U1200" i="1"/>
  <c r="U1201" i="1"/>
  <c r="U1202" i="1"/>
  <c r="U1203" i="1"/>
  <c r="U1204" i="1"/>
  <c r="U1205" i="1"/>
  <c r="U1206" i="1"/>
  <c r="U1207" i="1"/>
  <c r="U1208" i="1"/>
  <c r="U1209" i="1"/>
  <c r="U1210" i="1"/>
  <c r="U1211" i="1"/>
  <c r="U1212" i="1"/>
  <c r="U1213" i="1"/>
  <c r="U1214" i="1"/>
  <c r="U1215" i="1"/>
  <c r="U1216" i="1"/>
  <c r="U1217" i="1"/>
  <c r="U1218" i="1"/>
  <c r="U1219" i="1"/>
  <c r="U1220" i="1"/>
  <c r="U1221" i="1"/>
  <c r="U1222" i="1"/>
  <c r="U1223" i="1"/>
  <c r="U1224" i="1"/>
  <c r="U1225" i="1"/>
  <c r="U1226" i="1"/>
  <c r="U1227" i="1"/>
  <c r="U1228" i="1"/>
  <c r="U1229" i="1"/>
  <c r="U1230" i="1"/>
  <c r="U1231" i="1"/>
  <c r="U1232" i="1"/>
  <c r="U1233" i="1"/>
  <c r="U1234" i="1"/>
  <c r="U1235" i="1"/>
  <c r="U1236" i="1"/>
  <c r="U1237" i="1"/>
  <c r="U1238" i="1"/>
  <c r="U1239" i="1"/>
  <c r="U1240" i="1"/>
  <c r="U1241" i="1"/>
  <c r="U1242" i="1"/>
  <c r="U1243" i="1"/>
  <c r="U1244" i="1"/>
  <c r="U1245" i="1"/>
  <c r="U1246" i="1"/>
  <c r="U1247" i="1"/>
  <c r="U1248" i="1"/>
  <c r="U1249" i="1"/>
  <c r="U1250" i="1"/>
  <c r="U1251" i="1"/>
  <c r="U1252" i="1"/>
  <c r="U1253" i="1"/>
  <c r="U1254" i="1"/>
  <c r="U1255" i="1"/>
  <c r="U1256" i="1"/>
  <c r="U1257" i="1"/>
  <c r="U1258" i="1"/>
  <c r="U1259" i="1"/>
  <c r="U1260" i="1"/>
  <c r="U1261" i="1"/>
  <c r="U1262" i="1"/>
  <c r="U1263" i="1"/>
  <c r="U1264" i="1"/>
  <c r="U1265" i="1"/>
  <c r="U1266" i="1"/>
  <c r="U1267" i="1"/>
  <c r="U1268" i="1"/>
  <c r="U1269" i="1"/>
  <c r="U1270" i="1"/>
  <c r="U1271" i="1"/>
  <c r="U1272" i="1"/>
  <c r="U1273" i="1"/>
  <c r="U1274" i="1"/>
  <c r="U1275" i="1"/>
  <c r="U1276" i="1"/>
  <c r="U1277" i="1"/>
  <c r="U1278" i="1"/>
  <c r="U1279" i="1"/>
  <c r="U1280" i="1"/>
  <c r="U1281" i="1"/>
  <c r="U1282" i="1"/>
  <c r="U1283" i="1"/>
  <c r="U1284" i="1"/>
  <c r="U1285" i="1"/>
  <c r="U1286" i="1"/>
  <c r="U1287" i="1"/>
  <c r="U1288" i="1"/>
  <c r="U1289" i="1"/>
  <c r="U1290" i="1"/>
  <c r="U1291" i="1"/>
  <c r="U1292" i="1"/>
  <c r="U1293" i="1"/>
  <c r="U1294" i="1"/>
  <c r="U1295" i="1"/>
  <c r="U1296" i="1"/>
  <c r="U1297" i="1"/>
  <c r="U1298" i="1"/>
  <c r="U1299" i="1"/>
  <c r="U1300" i="1"/>
  <c r="U1301" i="1"/>
  <c r="U1302" i="1"/>
  <c r="U1303" i="1"/>
  <c r="U1304" i="1"/>
  <c r="U1305" i="1"/>
  <c r="U1306" i="1"/>
  <c r="U1307" i="1"/>
  <c r="U1308" i="1"/>
  <c r="U1309" i="1"/>
  <c r="U1310" i="1"/>
  <c r="U1311" i="1"/>
  <c r="U1312" i="1"/>
  <c r="U1313" i="1"/>
  <c r="U1314" i="1"/>
  <c r="U1315" i="1"/>
  <c r="U1316" i="1"/>
  <c r="U1317" i="1"/>
  <c r="U1318" i="1"/>
  <c r="U1319" i="1"/>
  <c r="U1320" i="1"/>
  <c r="U1321" i="1"/>
  <c r="U1322" i="1"/>
  <c r="U1323" i="1"/>
  <c r="U1324" i="1"/>
  <c r="U1325" i="1"/>
  <c r="U1326" i="1"/>
  <c r="U1327" i="1"/>
  <c r="U1328" i="1"/>
  <c r="U1329" i="1"/>
  <c r="U1330" i="1"/>
  <c r="U1331" i="1"/>
  <c r="U1332" i="1"/>
  <c r="U1333" i="1"/>
  <c r="U1334" i="1"/>
  <c r="U1335" i="1"/>
  <c r="U1336" i="1"/>
  <c r="U1337" i="1"/>
  <c r="U1338" i="1"/>
  <c r="U1339" i="1"/>
  <c r="U1340" i="1"/>
  <c r="U1341" i="1"/>
  <c r="U1342" i="1"/>
  <c r="U1343" i="1"/>
  <c r="U1344" i="1"/>
  <c r="U1345" i="1"/>
  <c r="U1346" i="1"/>
  <c r="U1347" i="1"/>
  <c r="U1348" i="1"/>
  <c r="U1349" i="1"/>
  <c r="U1350" i="1"/>
  <c r="U1351" i="1"/>
  <c r="U1352" i="1"/>
  <c r="U1353" i="1"/>
  <c r="U1354" i="1"/>
  <c r="U1355" i="1"/>
  <c r="U1356" i="1"/>
  <c r="U1357" i="1"/>
  <c r="U1358" i="1"/>
  <c r="U1359" i="1"/>
  <c r="U1360" i="1"/>
  <c r="U1361" i="1"/>
  <c r="U1362" i="1"/>
  <c r="U1363" i="1"/>
  <c r="U1364" i="1"/>
  <c r="U1365" i="1"/>
  <c r="U1366" i="1"/>
  <c r="U1367" i="1"/>
  <c r="U1368" i="1"/>
  <c r="U1369" i="1"/>
  <c r="U1370" i="1"/>
  <c r="U1371" i="1"/>
  <c r="U1372" i="1"/>
  <c r="U1373" i="1"/>
  <c r="U1374" i="1"/>
  <c r="U1375" i="1"/>
  <c r="U1376" i="1"/>
  <c r="U1377" i="1"/>
  <c r="U1378" i="1"/>
  <c r="U1379" i="1"/>
  <c r="U1380" i="1"/>
  <c r="U1381" i="1"/>
  <c r="U1382" i="1"/>
  <c r="U1383" i="1"/>
  <c r="U1384" i="1"/>
  <c r="U1385" i="1"/>
  <c r="U1386" i="1"/>
  <c r="U1387" i="1"/>
  <c r="U1388" i="1"/>
  <c r="U1389" i="1"/>
  <c r="U1390" i="1"/>
  <c r="U1391" i="1"/>
  <c r="U1392" i="1"/>
  <c r="U1393" i="1"/>
  <c r="U1394" i="1"/>
  <c r="U1395" i="1"/>
  <c r="U1396" i="1"/>
  <c r="U1397" i="1"/>
  <c r="U1398" i="1"/>
  <c r="U1399" i="1"/>
  <c r="U1400" i="1"/>
  <c r="U1401" i="1"/>
  <c r="U1402" i="1"/>
  <c r="U1403" i="1"/>
  <c r="U1404" i="1"/>
  <c r="U1405" i="1"/>
  <c r="U1406" i="1"/>
  <c r="U1407" i="1"/>
  <c r="U1408" i="1"/>
  <c r="U1409" i="1"/>
  <c r="U1410" i="1"/>
  <c r="U1411" i="1"/>
  <c r="U1412" i="1"/>
  <c r="U1413" i="1"/>
  <c r="U1414" i="1"/>
  <c r="U1415" i="1"/>
  <c r="U1416" i="1"/>
  <c r="U1417" i="1"/>
  <c r="U1418" i="1"/>
  <c r="U1419" i="1"/>
  <c r="U1420" i="1"/>
  <c r="U1421" i="1"/>
  <c r="U1422" i="1"/>
  <c r="U1423" i="1"/>
  <c r="U1424" i="1"/>
  <c r="U1425" i="1"/>
  <c r="U1426" i="1"/>
  <c r="U1427" i="1"/>
  <c r="U1428" i="1"/>
  <c r="U1429" i="1"/>
  <c r="U1430" i="1"/>
  <c r="U1431" i="1"/>
  <c r="U1432" i="1"/>
  <c r="U1433" i="1"/>
  <c r="U1434" i="1"/>
  <c r="U1435" i="1"/>
  <c r="U1436" i="1"/>
  <c r="U1437" i="1"/>
  <c r="U1438" i="1"/>
  <c r="U1439" i="1"/>
  <c r="U1440" i="1"/>
  <c r="U1441" i="1"/>
  <c r="U1442" i="1"/>
  <c r="U1443" i="1"/>
  <c r="U1444" i="1"/>
  <c r="U1445" i="1"/>
  <c r="U1446" i="1"/>
  <c r="U1447" i="1"/>
  <c r="U1448" i="1"/>
  <c r="U1449" i="1"/>
  <c r="U1450" i="1"/>
  <c r="U1451" i="1"/>
  <c r="U1452" i="1"/>
  <c r="U1453" i="1"/>
  <c r="U1454" i="1"/>
  <c r="U1455" i="1"/>
  <c r="U1456" i="1"/>
  <c r="U1457" i="1"/>
  <c r="U1458" i="1"/>
  <c r="U1459" i="1"/>
  <c r="U1460" i="1"/>
  <c r="U1461" i="1"/>
  <c r="U1462" i="1"/>
  <c r="U1463" i="1"/>
  <c r="U1464" i="1"/>
  <c r="U1465" i="1"/>
  <c r="U1466" i="1"/>
  <c r="U1467" i="1"/>
  <c r="U1468" i="1"/>
  <c r="U1469" i="1"/>
  <c r="U1470" i="1"/>
  <c r="U1471" i="1"/>
  <c r="U1472" i="1"/>
  <c r="U1473" i="1"/>
  <c r="U1474" i="1"/>
  <c r="U1475" i="1"/>
  <c r="U1476" i="1"/>
  <c r="U1477" i="1"/>
  <c r="U1478" i="1"/>
  <c r="U1479" i="1"/>
  <c r="U1480" i="1"/>
  <c r="U1481" i="1"/>
  <c r="U1482" i="1"/>
  <c r="U1483" i="1"/>
  <c r="U1484" i="1"/>
  <c r="U1485" i="1"/>
  <c r="U1486" i="1"/>
  <c r="U1487" i="1"/>
  <c r="U1488" i="1"/>
  <c r="U1489" i="1"/>
  <c r="U1490" i="1"/>
  <c r="U1491" i="1"/>
  <c r="U1492" i="1"/>
  <c r="U1493" i="1"/>
  <c r="U1494" i="1"/>
  <c r="U1495" i="1"/>
  <c r="U1496" i="1"/>
  <c r="U1497" i="1"/>
  <c r="U1498" i="1"/>
  <c r="U1499" i="1"/>
  <c r="U1500" i="1"/>
  <c r="U1501" i="1"/>
  <c r="U1502" i="1"/>
  <c r="U1503" i="1"/>
  <c r="U1504" i="1"/>
  <c r="U1505" i="1"/>
  <c r="U1506" i="1"/>
  <c r="U1507" i="1"/>
  <c r="U1508" i="1"/>
  <c r="U1509" i="1"/>
  <c r="U1510" i="1"/>
  <c r="U1511" i="1"/>
  <c r="U1512" i="1"/>
  <c r="U1513" i="1"/>
  <c r="U1514" i="1"/>
  <c r="U1515" i="1"/>
  <c r="U1516" i="1"/>
  <c r="U1517" i="1"/>
  <c r="U1518" i="1"/>
  <c r="U1519" i="1"/>
  <c r="U1520" i="1"/>
  <c r="U1521" i="1"/>
  <c r="U1522" i="1"/>
  <c r="U1523" i="1"/>
  <c r="U1524" i="1"/>
  <c r="U1525" i="1"/>
  <c r="U1526" i="1"/>
  <c r="U1527" i="1"/>
  <c r="U1528" i="1"/>
  <c r="U1529" i="1"/>
  <c r="U1530" i="1"/>
  <c r="U1531" i="1"/>
  <c r="U1532" i="1"/>
  <c r="U1533" i="1"/>
  <c r="U1534" i="1"/>
  <c r="U1535" i="1"/>
  <c r="U1536" i="1"/>
  <c r="U1537" i="1"/>
  <c r="U1538" i="1"/>
  <c r="U1539" i="1"/>
  <c r="U1540" i="1"/>
  <c r="U1541" i="1"/>
  <c r="U1542" i="1"/>
  <c r="U1543" i="1"/>
  <c r="U1544" i="1"/>
  <c r="U1545" i="1"/>
  <c r="U1546" i="1"/>
  <c r="U1547" i="1"/>
  <c r="U1548" i="1"/>
  <c r="U1549" i="1"/>
  <c r="U1550" i="1"/>
  <c r="U1551" i="1"/>
  <c r="U1552" i="1"/>
  <c r="U1553" i="1"/>
  <c r="U1554" i="1"/>
  <c r="U1555" i="1"/>
  <c r="U1556" i="1"/>
  <c r="U1557" i="1"/>
  <c r="U1558" i="1"/>
  <c r="U1559" i="1"/>
  <c r="U1560" i="1"/>
  <c r="U1561" i="1"/>
  <c r="U1562" i="1"/>
  <c r="U1563" i="1"/>
  <c r="U1564" i="1"/>
  <c r="U1565" i="1"/>
  <c r="U1566" i="1"/>
  <c r="U1567" i="1"/>
  <c r="U1568" i="1"/>
  <c r="U1569" i="1"/>
  <c r="U1570" i="1"/>
  <c r="U1571" i="1"/>
  <c r="U1572" i="1"/>
  <c r="U1573" i="1"/>
  <c r="U1574" i="1"/>
  <c r="U1575" i="1"/>
  <c r="U1576" i="1"/>
  <c r="U1577" i="1"/>
  <c r="U1578" i="1"/>
  <c r="U1579" i="1"/>
  <c r="U1580" i="1"/>
  <c r="U1581" i="1"/>
  <c r="U1582" i="1"/>
  <c r="U1583" i="1"/>
  <c r="U1584" i="1"/>
  <c r="U1585" i="1"/>
  <c r="U1586" i="1"/>
  <c r="U1587" i="1"/>
  <c r="U1588" i="1"/>
  <c r="U1589" i="1"/>
  <c r="U1590" i="1"/>
  <c r="U1591" i="1"/>
  <c r="U1592" i="1"/>
  <c r="U1593" i="1"/>
  <c r="U1594" i="1"/>
  <c r="U1595" i="1"/>
  <c r="U1596" i="1"/>
  <c r="U1597" i="1"/>
  <c r="U1598" i="1"/>
  <c r="U1599" i="1"/>
  <c r="U1600" i="1"/>
  <c r="U1601" i="1"/>
  <c r="U1602" i="1"/>
  <c r="U1603" i="1"/>
  <c r="U1604" i="1"/>
  <c r="U1605" i="1"/>
  <c r="U1606" i="1"/>
  <c r="U1607" i="1"/>
  <c r="U1608" i="1"/>
  <c r="U1609" i="1"/>
  <c r="U1610" i="1"/>
  <c r="U1611" i="1"/>
  <c r="U1612" i="1"/>
  <c r="U1613" i="1"/>
  <c r="U1614" i="1"/>
  <c r="U1615" i="1"/>
  <c r="U1616" i="1"/>
  <c r="U1617" i="1"/>
  <c r="U1618" i="1"/>
  <c r="U1619" i="1"/>
  <c r="U1620" i="1"/>
  <c r="U1621" i="1"/>
  <c r="U1622" i="1"/>
  <c r="U1623" i="1"/>
  <c r="U1624" i="1"/>
  <c r="U1625" i="1"/>
  <c r="U1626" i="1"/>
  <c r="U1627" i="1"/>
  <c r="U1628" i="1"/>
  <c r="U1629" i="1"/>
  <c r="U1630" i="1"/>
  <c r="U1631" i="1"/>
  <c r="U1632" i="1"/>
  <c r="U1633" i="1"/>
  <c r="U1634" i="1"/>
  <c r="U1635" i="1"/>
  <c r="U1636" i="1"/>
  <c r="U1637" i="1"/>
  <c r="U1638" i="1"/>
  <c r="U1639" i="1"/>
  <c r="U1640" i="1"/>
  <c r="U1641" i="1"/>
  <c r="U1642" i="1"/>
  <c r="U1643" i="1"/>
  <c r="U1644" i="1"/>
  <c r="U1645" i="1"/>
  <c r="U1646" i="1"/>
  <c r="U1647" i="1"/>
  <c r="U1648" i="1"/>
  <c r="U1649" i="1"/>
  <c r="U1650" i="1"/>
  <c r="U1651" i="1"/>
  <c r="U1652" i="1"/>
  <c r="U1653" i="1"/>
  <c r="U1654" i="1"/>
  <c r="U1655" i="1"/>
  <c r="U1656" i="1"/>
  <c r="U1657" i="1"/>
  <c r="U1658" i="1"/>
  <c r="U1659" i="1"/>
  <c r="U1660" i="1"/>
  <c r="U1661" i="1"/>
  <c r="U1662" i="1"/>
  <c r="U1663" i="1"/>
  <c r="U1664" i="1"/>
  <c r="U1665" i="1"/>
  <c r="U1666" i="1"/>
  <c r="U1667" i="1"/>
  <c r="U1668" i="1"/>
  <c r="U1669" i="1"/>
  <c r="U1670" i="1"/>
  <c r="U1671" i="1"/>
  <c r="U1672" i="1"/>
  <c r="U1673" i="1"/>
  <c r="U1674" i="1"/>
  <c r="U1675" i="1"/>
  <c r="U1676" i="1"/>
  <c r="U1677" i="1"/>
  <c r="U1678" i="1"/>
  <c r="U1679" i="1"/>
  <c r="U1680" i="1"/>
  <c r="U1681" i="1"/>
  <c r="U1682" i="1"/>
  <c r="U1683" i="1"/>
  <c r="U1684" i="1"/>
  <c r="U1685" i="1"/>
  <c r="U1686" i="1"/>
  <c r="U1687" i="1"/>
  <c r="U1688" i="1"/>
  <c r="U1689" i="1"/>
  <c r="U1690" i="1"/>
  <c r="U1691" i="1"/>
  <c r="U1692" i="1"/>
  <c r="U1693" i="1"/>
  <c r="U1694" i="1"/>
  <c r="U1695" i="1"/>
  <c r="U1696" i="1"/>
  <c r="U1697" i="1"/>
  <c r="U1698" i="1"/>
  <c r="U1699" i="1"/>
  <c r="U1700" i="1"/>
  <c r="U1701" i="1"/>
  <c r="U1702" i="1"/>
  <c r="U1703" i="1"/>
  <c r="U1704" i="1"/>
  <c r="U1705" i="1"/>
  <c r="U1706" i="1"/>
  <c r="U1707" i="1"/>
  <c r="U1708" i="1"/>
  <c r="U1709" i="1"/>
  <c r="U1710" i="1"/>
  <c r="U1711" i="1"/>
  <c r="U1712" i="1"/>
  <c r="U1713" i="1"/>
  <c r="U1714" i="1"/>
  <c r="U1715" i="1"/>
  <c r="U1716" i="1"/>
  <c r="U1717" i="1"/>
  <c r="U1718" i="1"/>
  <c r="U1719" i="1"/>
  <c r="U1720" i="1"/>
  <c r="U1721" i="1"/>
  <c r="U1722" i="1"/>
  <c r="U1723" i="1"/>
  <c r="U1724" i="1"/>
  <c r="U1725" i="1"/>
  <c r="U1726" i="1"/>
  <c r="U1727" i="1"/>
  <c r="U1728" i="1"/>
  <c r="U1729" i="1"/>
  <c r="U1730" i="1"/>
  <c r="U1731" i="1"/>
  <c r="U1732" i="1"/>
  <c r="U1733" i="1"/>
  <c r="U1734" i="1"/>
  <c r="U1735" i="1"/>
  <c r="U1736" i="1"/>
  <c r="U1737" i="1"/>
  <c r="U1738" i="1"/>
  <c r="U1739" i="1"/>
  <c r="U1740" i="1"/>
  <c r="U1741" i="1"/>
  <c r="U1742" i="1"/>
  <c r="U1743" i="1"/>
  <c r="U1744" i="1"/>
  <c r="U1745" i="1"/>
  <c r="U1746" i="1"/>
  <c r="U1747" i="1"/>
  <c r="U1748" i="1"/>
  <c r="U1749" i="1"/>
  <c r="U1750" i="1"/>
  <c r="U1751" i="1"/>
  <c r="U1752" i="1"/>
  <c r="U1753" i="1"/>
  <c r="U1754" i="1"/>
  <c r="U1755" i="1"/>
  <c r="U1756" i="1"/>
  <c r="U1757" i="1"/>
  <c r="U1758" i="1"/>
  <c r="U1759" i="1"/>
  <c r="U1760" i="1"/>
  <c r="U1761" i="1"/>
  <c r="U1762" i="1"/>
  <c r="U1763" i="1"/>
  <c r="U1764" i="1"/>
  <c r="U1765" i="1"/>
  <c r="U1766" i="1"/>
  <c r="U1767" i="1"/>
  <c r="U1768" i="1"/>
  <c r="U1769" i="1"/>
  <c r="U1770" i="1"/>
  <c r="U1771" i="1"/>
  <c r="U1772" i="1"/>
  <c r="U1773" i="1"/>
  <c r="U1774" i="1"/>
  <c r="U1775" i="1"/>
  <c r="U1776" i="1"/>
  <c r="U1777" i="1"/>
  <c r="U1778" i="1"/>
  <c r="U1779" i="1"/>
  <c r="U1780" i="1"/>
  <c r="U1781" i="1"/>
  <c r="U1782" i="1"/>
  <c r="U1783" i="1"/>
  <c r="U1784" i="1"/>
  <c r="U1785" i="1"/>
  <c r="U1786" i="1"/>
  <c r="U1787" i="1"/>
  <c r="U1788" i="1"/>
  <c r="U1789" i="1"/>
  <c r="U1790" i="1"/>
  <c r="U1791" i="1"/>
  <c r="U1792" i="1"/>
  <c r="U1793" i="1"/>
  <c r="U1794" i="1"/>
  <c r="U1795" i="1"/>
  <c r="U1796" i="1"/>
  <c r="U1797" i="1"/>
  <c r="U1798" i="1"/>
  <c r="U1799" i="1"/>
  <c r="U1800" i="1"/>
  <c r="U1801" i="1"/>
  <c r="U1802" i="1"/>
  <c r="U1803" i="1"/>
  <c r="U1804" i="1"/>
  <c r="U1805" i="1"/>
  <c r="U1806" i="1"/>
  <c r="U1807" i="1"/>
  <c r="U1808" i="1"/>
  <c r="U1809" i="1"/>
  <c r="U1810" i="1"/>
  <c r="U1811" i="1"/>
  <c r="U1812" i="1"/>
  <c r="U1813" i="1"/>
  <c r="U1814" i="1"/>
  <c r="U1815" i="1"/>
  <c r="U1816" i="1"/>
  <c r="U1817" i="1"/>
  <c r="U1818" i="1"/>
  <c r="U1819" i="1"/>
  <c r="U1820" i="1"/>
  <c r="U1821" i="1"/>
  <c r="U1822" i="1"/>
  <c r="U1823" i="1"/>
  <c r="U1824" i="1"/>
  <c r="U1825" i="1"/>
  <c r="U1826" i="1"/>
  <c r="U1827" i="1"/>
  <c r="U1828" i="1"/>
  <c r="U1829" i="1"/>
  <c r="U1830" i="1"/>
  <c r="U1831" i="1"/>
  <c r="U1832" i="1"/>
  <c r="U1833" i="1"/>
  <c r="U1834" i="1"/>
  <c r="U1835" i="1"/>
  <c r="U1836" i="1"/>
  <c r="U1837" i="1"/>
  <c r="U1838" i="1"/>
  <c r="U1839" i="1"/>
  <c r="U1840" i="1"/>
  <c r="U1841" i="1"/>
  <c r="U1842" i="1"/>
  <c r="U1843" i="1"/>
  <c r="U1844" i="1"/>
  <c r="U1845" i="1"/>
  <c r="U1846" i="1"/>
  <c r="U1847" i="1"/>
  <c r="U1848" i="1"/>
  <c r="U1849" i="1"/>
  <c r="U1850" i="1"/>
  <c r="U1851" i="1"/>
  <c r="U1852" i="1"/>
  <c r="U1853" i="1"/>
  <c r="U1854" i="1"/>
  <c r="U1855" i="1"/>
  <c r="U1856" i="1"/>
  <c r="U1857" i="1"/>
  <c r="U1858" i="1"/>
  <c r="U1859" i="1"/>
  <c r="U1860" i="1"/>
  <c r="U1861" i="1"/>
  <c r="U1862" i="1"/>
  <c r="U1863" i="1"/>
  <c r="U1864" i="1"/>
  <c r="U1865" i="1"/>
  <c r="U1866" i="1"/>
  <c r="U1867" i="1"/>
  <c r="U1868" i="1"/>
  <c r="U1869" i="1"/>
  <c r="U1870" i="1"/>
  <c r="U1871" i="1"/>
  <c r="U1872" i="1"/>
  <c r="U1873" i="1"/>
  <c r="U1874" i="1"/>
  <c r="U1875" i="1"/>
  <c r="U1876" i="1"/>
  <c r="U1877" i="1"/>
  <c r="U1878" i="1"/>
  <c r="U1879" i="1"/>
  <c r="U1880" i="1"/>
  <c r="U1881" i="1"/>
  <c r="U1882" i="1"/>
  <c r="U1883" i="1"/>
  <c r="U1884" i="1"/>
  <c r="U1885" i="1"/>
  <c r="U1886" i="1"/>
  <c r="U1887" i="1"/>
  <c r="U1888" i="1"/>
  <c r="U1889" i="1"/>
  <c r="U1890" i="1"/>
  <c r="U1891" i="1"/>
  <c r="U1892" i="1"/>
  <c r="U1893" i="1"/>
  <c r="U1894" i="1"/>
  <c r="U1895" i="1"/>
  <c r="U1896" i="1"/>
  <c r="U1897" i="1"/>
  <c r="U1898" i="1"/>
  <c r="U1899" i="1"/>
  <c r="U1900" i="1"/>
  <c r="U1901" i="1"/>
  <c r="U1902" i="1"/>
  <c r="U1903" i="1"/>
  <c r="U1904" i="1"/>
  <c r="U1905" i="1"/>
  <c r="U1906" i="1"/>
  <c r="U1907" i="1"/>
  <c r="U1908" i="1"/>
  <c r="U1909" i="1"/>
  <c r="U1910" i="1"/>
  <c r="U1911" i="1"/>
  <c r="U1912" i="1"/>
  <c r="U1913" i="1"/>
  <c r="U1914" i="1"/>
  <c r="U1915" i="1"/>
  <c r="U1916" i="1"/>
  <c r="U1917" i="1"/>
  <c r="U1918" i="1"/>
  <c r="U1919" i="1"/>
  <c r="U1920" i="1"/>
  <c r="U1921" i="1"/>
  <c r="U1922" i="1"/>
  <c r="U1923" i="1"/>
  <c r="U1924" i="1"/>
  <c r="U1925" i="1"/>
  <c r="U1926" i="1"/>
  <c r="U1927" i="1"/>
  <c r="U1928" i="1"/>
  <c r="U1929" i="1"/>
  <c r="U1930" i="1"/>
  <c r="U1931" i="1"/>
  <c r="U1932" i="1"/>
  <c r="U1933" i="1"/>
  <c r="U1934" i="1"/>
  <c r="U1935" i="1"/>
  <c r="U1936" i="1"/>
  <c r="U1937" i="1"/>
  <c r="U1938" i="1"/>
  <c r="U1939" i="1"/>
  <c r="U1940" i="1"/>
  <c r="U1941" i="1"/>
  <c r="U1942" i="1"/>
  <c r="U1943" i="1"/>
  <c r="U1944" i="1"/>
  <c r="U1945" i="1"/>
  <c r="U1946" i="1"/>
  <c r="U1947" i="1"/>
  <c r="U1948" i="1"/>
  <c r="U1949" i="1"/>
  <c r="U1950" i="1"/>
  <c r="U1951" i="1"/>
  <c r="U1952" i="1"/>
  <c r="U1953" i="1"/>
  <c r="U1954" i="1"/>
  <c r="U1955" i="1"/>
  <c r="U1956" i="1"/>
  <c r="U1957" i="1"/>
  <c r="U1958" i="1"/>
  <c r="U1959" i="1"/>
  <c r="U1960" i="1"/>
  <c r="U1961" i="1"/>
  <c r="U1962" i="1"/>
  <c r="U1963" i="1"/>
  <c r="U1964" i="1"/>
  <c r="U1965" i="1"/>
  <c r="U1966" i="1"/>
  <c r="U1967" i="1"/>
  <c r="U1968" i="1"/>
  <c r="U1969" i="1"/>
  <c r="U1970" i="1"/>
  <c r="U1971" i="1"/>
  <c r="U1972" i="1"/>
  <c r="U1973" i="1"/>
  <c r="U1974" i="1"/>
  <c r="U1975" i="1"/>
  <c r="U1976" i="1"/>
  <c r="U1977" i="1"/>
  <c r="U1978" i="1"/>
  <c r="U1979" i="1"/>
  <c r="U1980" i="1"/>
  <c r="U1981" i="1"/>
  <c r="U1982" i="1"/>
  <c r="U1983" i="1"/>
  <c r="U1984" i="1"/>
  <c r="U1985" i="1"/>
  <c r="U1986" i="1"/>
  <c r="U1987" i="1"/>
  <c r="U1988" i="1"/>
  <c r="U1989" i="1"/>
  <c r="U1990" i="1"/>
  <c r="U1991" i="1"/>
  <c r="U1992" i="1"/>
  <c r="U1993" i="1"/>
  <c r="U1994" i="1"/>
  <c r="U1995" i="1"/>
  <c r="U1996" i="1"/>
  <c r="U1997" i="1"/>
  <c r="U1998" i="1"/>
  <c r="U1999" i="1"/>
  <c r="U2000" i="1"/>
  <c r="U2001" i="1"/>
  <c r="U2002" i="1"/>
  <c r="U2003" i="1"/>
  <c r="U2004" i="1"/>
  <c r="U2005" i="1"/>
  <c r="U2006" i="1"/>
  <c r="U2007" i="1"/>
  <c r="U2008" i="1"/>
  <c r="U2009" i="1"/>
  <c r="U2010" i="1"/>
  <c r="U2011" i="1"/>
  <c r="U2012" i="1"/>
  <c r="U2013" i="1"/>
  <c r="U2014" i="1"/>
  <c r="U2015" i="1"/>
  <c r="U2016" i="1"/>
  <c r="U2017" i="1"/>
  <c r="U2018" i="1"/>
  <c r="U2019" i="1"/>
  <c r="U2020" i="1"/>
  <c r="U2021" i="1"/>
  <c r="U2022" i="1"/>
  <c r="U2023" i="1"/>
  <c r="U2024" i="1"/>
  <c r="U2025" i="1"/>
  <c r="U2026" i="1"/>
  <c r="U2027" i="1"/>
  <c r="U2028" i="1"/>
  <c r="U2029" i="1"/>
  <c r="U2030" i="1"/>
  <c r="U2031" i="1"/>
  <c r="U2032" i="1"/>
  <c r="U2033" i="1"/>
  <c r="U2034" i="1"/>
  <c r="U2035" i="1"/>
  <c r="U2036" i="1"/>
  <c r="U2037" i="1"/>
  <c r="U2038" i="1"/>
  <c r="U2039" i="1"/>
  <c r="U2040" i="1"/>
  <c r="U2041" i="1"/>
  <c r="U2042" i="1"/>
  <c r="U2043" i="1"/>
  <c r="U2044" i="1"/>
  <c r="U2045" i="1"/>
  <c r="U2046" i="1"/>
  <c r="U2047" i="1"/>
  <c r="U2048" i="1"/>
  <c r="U2049" i="1"/>
  <c r="U2050" i="1"/>
  <c r="U2051" i="1"/>
  <c r="U2052" i="1"/>
  <c r="U2053" i="1"/>
  <c r="U2054" i="1"/>
  <c r="U2055" i="1"/>
  <c r="U2056" i="1"/>
  <c r="U2057" i="1"/>
  <c r="U2058" i="1"/>
  <c r="U2059" i="1"/>
  <c r="U2060" i="1"/>
  <c r="U2061" i="1"/>
  <c r="U2062" i="1"/>
  <c r="U2063" i="1"/>
  <c r="U2064" i="1"/>
  <c r="U2065" i="1"/>
  <c r="U2066" i="1"/>
  <c r="U2067" i="1"/>
  <c r="U2068" i="1"/>
  <c r="U2069" i="1"/>
  <c r="U2070" i="1"/>
  <c r="U2071" i="1"/>
  <c r="U2072" i="1"/>
  <c r="U2073" i="1"/>
  <c r="U2074" i="1"/>
  <c r="U2075" i="1"/>
  <c r="U2076" i="1"/>
  <c r="U2077" i="1"/>
  <c r="U2078" i="1"/>
  <c r="U2079" i="1"/>
  <c r="U2080" i="1"/>
  <c r="U2081" i="1"/>
  <c r="U2082" i="1"/>
  <c r="U2083" i="1"/>
  <c r="U2084" i="1"/>
  <c r="U2085" i="1"/>
  <c r="U2086" i="1"/>
  <c r="U2087" i="1"/>
  <c r="U2088" i="1"/>
  <c r="U2089" i="1"/>
  <c r="U2090" i="1"/>
  <c r="U2091" i="1"/>
  <c r="U2092" i="1"/>
  <c r="U2093" i="1"/>
  <c r="U2094" i="1"/>
  <c r="U2095" i="1"/>
  <c r="U2096" i="1"/>
  <c r="U2097" i="1"/>
  <c r="U2098" i="1"/>
  <c r="U2099" i="1"/>
  <c r="U2100" i="1"/>
  <c r="U2101" i="1"/>
  <c r="U2102" i="1"/>
  <c r="U2103" i="1"/>
  <c r="U2104" i="1"/>
  <c r="U2105" i="1"/>
  <c r="U2106" i="1"/>
  <c r="U2107" i="1"/>
  <c r="U2108" i="1"/>
  <c r="U2109" i="1"/>
  <c r="U2110" i="1"/>
  <c r="U2111" i="1"/>
  <c r="U2112" i="1"/>
  <c r="U2113" i="1"/>
  <c r="U2114" i="1"/>
  <c r="U2115" i="1"/>
  <c r="U2116" i="1"/>
  <c r="U2117" i="1"/>
  <c r="U2118" i="1"/>
  <c r="U2119" i="1"/>
  <c r="U2120" i="1"/>
  <c r="U2121" i="1"/>
  <c r="U2122" i="1"/>
  <c r="U2123" i="1"/>
  <c r="U2124" i="1"/>
  <c r="U2125" i="1"/>
  <c r="U2126" i="1"/>
  <c r="U2127" i="1"/>
  <c r="U2128" i="1"/>
  <c r="U2129" i="1"/>
  <c r="U2130" i="1"/>
  <c r="U2131" i="1"/>
  <c r="U2132" i="1"/>
  <c r="U2133" i="1"/>
  <c r="U2134" i="1"/>
  <c r="U2135" i="1"/>
  <c r="U2136" i="1"/>
  <c r="U2137" i="1"/>
  <c r="U2138" i="1"/>
  <c r="U2139" i="1"/>
  <c r="U2140" i="1"/>
  <c r="U2141" i="1"/>
  <c r="U2142" i="1"/>
  <c r="U2143" i="1"/>
  <c r="U2144" i="1"/>
  <c r="U2145" i="1"/>
  <c r="U2146" i="1"/>
  <c r="U2147" i="1"/>
  <c r="U2148" i="1"/>
  <c r="U2149" i="1"/>
  <c r="U2150" i="1"/>
  <c r="U2151" i="1"/>
  <c r="U2152" i="1"/>
  <c r="U2153" i="1"/>
  <c r="U2154" i="1"/>
  <c r="U2155" i="1"/>
  <c r="U2156" i="1"/>
  <c r="U2157" i="1"/>
  <c r="U2158" i="1"/>
  <c r="U2159" i="1"/>
  <c r="U2160" i="1"/>
  <c r="U2161" i="1"/>
  <c r="U2162" i="1"/>
  <c r="U2163" i="1"/>
  <c r="U2164" i="1"/>
  <c r="U2165" i="1"/>
  <c r="U2166" i="1"/>
  <c r="U2167" i="1"/>
  <c r="U2168" i="1"/>
  <c r="U2169" i="1"/>
  <c r="U2170" i="1"/>
  <c r="U2171" i="1"/>
  <c r="U2172" i="1"/>
  <c r="U2173" i="1"/>
  <c r="U2174" i="1"/>
  <c r="U2175" i="1"/>
  <c r="U2176" i="1"/>
  <c r="U2177" i="1"/>
  <c r="U2178" i="1"/>
  <c r="U2179" i="1"/>
  <c r="U2180" i="1"/>
  <c r="U2181" i="1"/>
  <c r="U2182" i="1"/>
  <c r="U2183" i="1"/>
  <c r="U2184" i="1"/>
  <c r="U2185" i="1"/>
  <c r="U2186" i="1"/>
  <c r="U2187" i="1"/>
  <c r="U2188" i="1"/>
  <c r="U2189" i="1"/>
  <c r="U2190" i="1"/>
  <c r="U2191" i="1"/>
  <c r="U2192" i="1"/>
  <c r="U2193" i="1"/>
  <c r="U2194" i="1"/>
  <c r="U2195" i="1"/>
  <c r="U2196" i="1"/>
  <c r="U2197" i="1"/>
  <c r="U2198" i="1"/>
  <c r="U2199" i="1"/>
  <c r="U2200" i="1"/>
  <c r="U2201" i="1"/>
  <c r="U2202" i="1"/>
  <c r="U2203" i="1"/>
  <c r="U2204" i="1"/>
  <c r="U2205" i="1"/>
  <c r="U2206" i="1"/>
  <c r="U2207" i="1"/>
  <c r="U2208" i="1"/>
  <c r="U2209" i="1"/>
  <c r="U2210" i="1"/>
  <c r="U2211" i="1"/>
  <c r="U2212" i="1"/>
  <c r="U2213" i="1"/>
  <c r="U2214" i="1"/>
  <c r="U2215" i="1"/>
  <c r="U2216" i="1"/>
  <c r="U2217" i="1"/>
  <c r="U2218" i="1"/>
  <c r="U2219" i="1"/>
  <c r="U2220" i="1"/>
  <c r="U2221" i="1"/>
  <c r="U2222" i="1"/>
  <c r="U2223" i="1"/>
  <c r="U2224" i="1"/>
  <c r="U2225" i="1"/>
  <c r="U2226" i="1"/>
  <c r="U2227" i="1"/>
  <c r="U2228" i="1"/>
  <c r="U2229" i="1"/>
  <c r="U2230" i="1"/>
  <c r="U2231" i="1"/>
  <c r="U2232" i="1"/>
  <c r="U2233" i="1"/>
  <c r="U2234" i="1"/>
  <c r="U2235" i="1"/>
  <c r="U2236" i="1"/>
  <c r="U2237" i="1"/>
  <c r="U2238" i="1"/>
  <c r="U2239" i="1"/>
  <c r="U2240" i="1"/>
  <c r="U2241" i="1"/>
  <c r="U2242" i="1"/>
  <c r="U2243" i="1"/>
  <c r="U2244" i="1"/>
  <c r="U2245" i="1"/>
  <c r="U2246" i="1"/>
  <c r="U2247" i="1"/>
  <c r="U2248" i="1"/>
  <c r="U2249" i="1"/>
  <c r="U2250" i="1"/>
  <c r="U2251" i="1"/>
  <c r="U2252" i="1"/>
  <c r="U2253" i="1"/>
  <c r="U2254" i="1"/>
  <c r="U2255" i="1"/>
  <c r="U2256" i="1"/>
  <c r="U2257" i="1"/>
  <c r="U2258" i="1"/>
  <c r="U2259" i="1"/>
  <c r="U2260" i="1"/>
  <c r="U2261" i="1"/>
  <c r="U2262" i="1"/>
  <c r="U2263" i="1"/>
  <c r="U2264" i="1"/>
  <c r="U2265" i="1"/>
  <c r="U2266" i="1"/>
  <c r="U2267" i="1"/>
  <c r="U2268" i="1"/>
  <c r="U2269" i="1"/>
  <c r="U2270" i="1"/>
  <c r="U2271" i="1"/>
  <c r="U2272" i="1"/>
  <c r="U2273" i="1"/>
  <c r="U2274" i="1"/>
  <c r="U2275" i="1"/>
  <c r="U2276" i="1"/>
  <c r="U2277" i="1"/>
  <c r="U2278" i="1"/>
  <c r="U2279" i="1"/>
  <c r="U2280" i="1"/>
  <c r="U2281" i="1"/>
  <c r="U2282" i="1"/>
  <c r="U2283" i="1"/>
  <c r="U2284" i="1"/>
  <c r="U2285" i="1"/>
  <c r="U2286" i="1"/>
  <c r="U2287" i="1"/>
  <c r="U2288" i="1"/>
  <c r="U2289" i="1"/>
  <c r="U2290" i="1"/>
  <c r="U2291" i="1"/>
  <c r="U2292" i="1"/>
  <c r="U2293" i="1"/>
  <c r="U2294" i="1"/>
  <c r="U2295" i="1"/>
  <c r="U2296" i="1"/>
  <c r="U2297" i="1"/>
  <c r="U2298" i="1"/>
  <c r="U2299" i="1"/>
  <c r="U2300"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V997" i="1"/>
  <c r="V998" i="1"/>
  <c r="V999" i="1"/>
  <c r="V1000" i="1"/>
  <c r="V1001" i="1"/>
  <c r="V1002" i="1"/>
  <c r="V1003" i="1"/>
  <c r="V1004" i="1"/>
  <c r="V1005" i="1"/>
  <c r="V1006" i="1"/>
  <c r="V1007" i="1"/>
  <c r="V1008" i="1"/>
  <c r="V1009" i="1"/>
  <c r="V1010" i="1"/>
  <c r="V1011" i="1"/>
  <c r="V1012" i="1"/>
  <c r="V1013" i="1"/>
  <c r="V1014" i="1"/>
  <c r="V1015" i="1"/>
  <c r="V1016" i="1"/>
  <c r="V1017" i="1"/>
  <c r="V1018" i="1"/>
  <c r="V1019" i="1"/>
  <c r="V1020" i="1"/>
  <c r="V1021" i="1"/>
  <c r="V1022" i="1"/>
  <c r="V1023" i="1"/>
  <c r="V1024" i="1"/>
  <c r="V1025" i="1"/>
  <c r="V1026" i="1"/>
  <c r="V1027" i="1"/>
  <c r="V1028" i="1"/>
  <c r="V1029" i="1"/>
  <c r="V1030" i="1"/>
  <c r="V1031" i="1"/>
  <c r="V1032" i="1"/>
  <c r="V1033" i="1"/>
  <c r="V1034" i="1"/>
  <c r="V1035" i="1"/>
  <c r="V1036" i="1"/>
  <c r="V1037" i="1"/>
  <c r="V1038" i="1"/>
  <c r="V1039" i="1"/>
  <c r="V1040" i="1"/>
  <c r="V1041" i="1"/>
  <c r="V1042" i="1"/>
  <c r="V1043" i="1"/>
  <c r="V1044" i="1"/>
  <c r="V1045" i="1"/>
  <c r="V1046" i="1"/>
  <c r="V1047" i="1"/>
  <c r="V1048" i="1"/>
  <c r="V1049" i="1"/>
  <c r="V1050" i="1"/>
  <c r="V1051" i="1"/>
  <c r="V1052" i="1"/>
  <c r="V1053" i="1"/>
  <c r="V1054" i="1"/>
  <c r="V1055" i="1"/>
  <c r="V1056" i="1"/>
  <c r="V1057" i="1"/>
  <c r="V1058" i="1"/>
  <c r="V1059" i="1"/>
  <c r="V1060" i="1"/>
  <c r="V1061" i="1"/>
  <c r="V1062" i="1"/>
  <c r="V1063" i="1"/>
  <c r="V1064" i="1"/>
  <c r="V1065" i="1"/>
  <c r="V1066" i="1"/>
  <c r="V1067" i="1"/>
  <c r="V1068" i="1"/>
  <c r="V1069" i="1"/>
  <c r="V1070" i="1"/>
  <c r="V1071" i="1"/>
  <c r="V1072" i="1"/>
  <c r="V1073" i="1"/>
  <c r="V1074" i="1"/>
  <c r="V1075" i="1"/>
  <c r="V1076" i="1"/>
  <c r="V1077" i="1"/>
  <c r="V1078" i="1"/>
  <c r="V1079" i="1"/>
  <c r="V1080" i="1"/>
  <c r="V1081" i="1"/>
  <c r="V1082" i="1"/>
  <c r="V1083" i="1"/>
  <c r="V1084" i="1"/>
  <c r="V1085" i="1"/>
  <c r="V1086" i="1"/>
  <c r="V1087" i="1"/>
  <c r="V1088" i="1"/>
  <c r="V1089" i="1"/>
  <c r="V1090" i="1"/>
  <c r="V1091" i="1"/>
  <c r="V1092" i="1"/>
  <c r="V1093" i="1"/>
  <c r="V1094" i="1"/>
  <c r="V1095" i="1"/>
  <c r="V1096" i="1"/>
  <c r="V1097" i="1"/>
  <c r="V1098" i="1"/>
  <c r="V1099" i="1"/>
  <c r="V1100" i="1"/>
  <c r="V1101" i="1"/>
  <c r="V1102" i="1"/>
  <c r="V1103" i="1"/>
  <c r="V1104" i="1"/>
  <c r="V1105" i="1"/>
  <c r="V1106" i="1"/>
  <c r="V1107" i="1"/>
  <c r="V1108" i="1"/>
  <c r="V1109" i="1"/>
  <c r="V1110" i="1"/>
  <c r="V1111" i="1"/>
  <c r="V1112" i="1"/>
  <c r="V1113" i="1"/>
  <c r="V1114" i="1"/>
  <c r="V1115" i="1"/>
  <c r="V1116" i="1"/>
  <c r="V1117" i="1"/>
  <c r="V1118" i="1"/>
  <c r="V1119" i="1"/>
  <c r="V1120" i="1"/>
  <c r="V1121" i="1"/>
  <c r="V1122" i="1"/>
  <c r="V1123" i="1"/>
  <c r="V1124" i="1"/>
  <c r="V1125" i="1"/>
  <c r="V1126" i="1"/>
  <c r="V1127" i="1"/>
  <c r="V1128" i="1"/>
  <c r="V1129" i="1"/>
  <c r="V1130" i="1"/>
  <c r="V1131" i="1"/>
  <c r="V1132" i="1"/>
  <c r="V1133" i="1"/>
  <c r="V1134" i="1"/>
  <c r="V1135" i="1"/>
  <c r="V1136" i="1"/>
  <c r="V1137" i="1"/>
  <c r="V1138" i="1"/>
  <c r="V1139" i="1"/>
  <c r="V1140" i="1"/>
  <c r="V1141" i="1"/>
  <c r="V1142" i="1"/>
  <c r="V1143" i="1"/>
  <c r="V1144" i="1"/>
  <c r="V1145" i="1"/>
  <c r="V1146" i="1"/>
  <c r="V1147" i="1"/>
  <c r="V1148" i="1"/>
  <c r="V1149" i="1"/>
  <c r="V1150" i="1"/>
  <c r="V1151" i="1"/>
  <c r="V1152" i="1"/>
  <c r="V1153" i="1"/>
  <c r="V1154" i="1"/>
  <c r="V1155" i="1"/>
  <c r="V1156" i="1"/>
  <c r="V1157" i="1"/>
  <c r="V1158" i="1"/>
  <c r="V1159" i="1"/>
  <c r="V1160" i="1"/>
  <c r="V1161" i="1"/>
  <c r="V1162" i="1"/>
  <c r="V1163" i="1"/>
  <c r="V1164" i="1"/>
  <c r="V1165" i="1"/>
  <c r="V1166" i="1"/>
  <c r="V1167" i="1"/>
  <c r="V1168" i="1"/>
  <c r="V1169" i="1"/>
  <c r="V1170" i="1"/>
  <c r="V1171" i="1"/>
  <c r="V1172" i="1"/>
  <c r="V1173" i="1"/>
  <c r="V1174" i="1"/>
  <c r="V1175" i="1"/>
  <c r="V1176" i="1"/>
  <c r="V1177" i="1"/>
  <c r="V1178" i="1"/>
  <c r="V1179" i="1"/>
  <c r="V1180" i="1"/>
  <c r="V1181" i="1"/>
  <c r="V1182" i="1"/>
  <c r="V1183" i="1"/>
  <c r="V1184" i="1"/>
  <c r="V1185" i="1"/>
  <c r="V1186" i="1"/>
  <c r="V1187" i="1"/>
  <c r="V1188" i="1"/>
  <c r="V1189" i="1"/>
  <c r="V1190" i="1"/>
  <c r="V1191" i="1"/>
  <c r="V1192" i="1"/>
  <c r="V1193" i="1"/>
  <c r="V1194" i="1"/>
  <c r="V1195" i="1"/>
  <c r="V1196" i="1"/>
  <c r="V1197" i="1"/>
  <c r="V1198" i="1"/>
  <c r="V1199" i="1"/>
  <c r="V1200" i="1"/>
  <c r="V1201" i="1"/>
  <c r="V1202" i="1"/>
  <c r="V1203" i="1"/>
  <c r="V1204" i="1"/>
  <c r="V1205" i="1"/>
  <c r="V1206" i="1"/>
  <c r="V1207" i="1"/>
  <c r="V1208" i="1"/>
  <c r="V1209" i="1"/>
  <c r="V1210" i="1"/>
  <c r="V1211" i="1"/>
  <c r="V1212" i="1"/>
  <c r="V1213" i="1"/>
  <c r="V1214" i="1"/>
  <c r="V1215" i="1"/>
  <c r="V1216" i="1"/>
  <c r="V1217" i="1"/>
  <c r="V1218" i="1"/>
  <c r="V1219" i="1"/>
  <c r="V1220" i="1"/>
  <c r="V1221" i="1"/>
  <c r="V1222" i="1"/>
  <c r="V1223" i="1"/>
  <c r="V1224" i="1"/>
  <c r="V1225" i="1"/>
  <c r="V1226" i="1"/>
  <c r="V1227" i="1"/>
  <c r="V1228" i="1"/>
  <c r="V1229" i="1"/>
  <c r="V1230" i="1"/>
  <c r="V1231" i="1"/>
  <c r="V1232" i="1"/>
  <c r="V1233" i="1"/>
  <c r="V1234" i="1"/>
  <c r="V1235" i="1"/>
  <c r="V1236" i="1"/>
  <c r="V1237" i="1"/>
  <c r="V1238" i="1"/>
  <c r="V1239" i="1"/>
  <c r="V1240" i="1"/>
  <c r="V1241" i="1"/>
  <c r="V1242" i="1"/>
  <c r="V1243" i="1"/>
  <c r="V1244" i="1"/>
  <c r="V1245" i="1"/>
  <c r="V1246" i="1"/>
  <c r="V1247" i="1"/>
  <c r="V1248" i="1"/>
  <c r="V1249" i="1"/>
  <c r="V1250" i="1"/>
  <c r="V1251" i="1"/>
  <c r="V1252" i="1"/>
  <c r="V1253" i="1"/>
  <c r="V1254" i="1"/>
  <c r="V1255" i="1"/>
  <c r="V1256" i="1"/>
  <c r="V1257" i="1"/>
  <c r="V1258" i="1"/>
  <c r="V1259" i="1"/>
  <c r="V1260" i="1"/>
  <c r="V1261" i="1"/>
  <c r="V1262" i="1"/>
  <c r="V1263" i="1"/>
  <c r="V1264" i="1"/>
  <c r="V1265" i="1"/>
  <c r="V1266" i="1"/>
  <c r="V1267" i="1"/>
  <c r="V1268" i="1"/>
  <c r="V1269" i="1"/>
  <c r="V1270" i="1"/>
  <c r="V1271" i="1"/>
  <c r="V1272" i="1"/>
  <c r="V1273" i="1"/>
  <c r="V1274" i="1"/>
  <c r="V1275" i="1"/>
  <c r="V1276" i="1"/>
  <c r="V1277" i="1"/>
  <c r="V1278" i="1"/>
  <c r="V1279" i="1"/>
  <c r="V1280" i="1"/>
  <c r="V1281" i="1"/>
  <c r="V1282" i="1"/>
  <c r="V1283" i="1"/>
  <c r="V1284" i="1"/>
  <c r="V1285" i="1"/>
  <c r="V1286" i="1"/>
  <c r="V1287" i="1"/>
  <c r="V1288" i="1"/>
  <c r="V1289" i="1"/>
  <c r="V1290" i="1"/>
  <c r="V1291" i="1"/>
  <c r="V1292" i="1"/>
  <c r="V1293" i="1"/>
  <c r="V1294" i="1"/>
  <c r="V1295" i="1"/>
  <c r="V1296" i="1"/>
  <c r="V1297" i="1"/>
  <c r="V1298" i="1"/>
  <c r="V1299" i="1"/>
  <c r="V1300" i="1"/>
  <c r="V1301" i="1"/>
  <c r="V1302" i="1"/>
  <c r="V1303" i="1"/>
  <c r="V1304" i="1"/>
  <c r="V1305" i="1"/>
  <c r="V1306" i="1"/>
  <c r="V1307" i="1"/>
  <c r="V1308" i="1"/>
  <c r="V1309" i="1"/>
  <c r="V1310" i="1"/>
  <c r="V1311" i="1"/>
  <c r="V1312" i="1"/>
  <c r="V1313" i="1"/>
  <c r="V1314" i="1"/>
  <c r="V1315" i="1"/>
  <c r="V1316" i="1"/>
  <c r="V1317" i="1"/>
  <c r="V1318" i="1"/>
  <c r="V1319" i="1"/>
  <c r="V1320" i="1"/>
  <c r="V1321" i="1"/>
  <c r="V1322" i="1"/>
  <c r="V1323" i="1"/>
  <c r="V1324" i="1"/>
  <c r="V1325" i="1"/>
  <c r="V1326" i="1"/>
  <c r="V1327" i="1"/>
  <c r="V1328" i="1"/>
  <c r="V1329" i="1"/>
  <c r="V1330" i="1"/>
  <c r="V1331" i="1"/>
  <c r="V1332" i="1"/>
  <c r="V1333" i="1"/>
  <c r="V1334" i="1"/>
  <c r="V1335" i="1"/>
  <c r="V1336" i="1"/>
  <c r="V1337" i="1"/>
  <c r="V1338" i="1"/>
  <c r="V1339" i="1"/>
  <c r="V1340" i="1"/>
  <c r="V1341" i="1"/>
  <c r="V1342" i="1"/>
  <c r="V1343" i="1"/>
  <c r="V1344" i="1"/>
  <c r="V1345" i="1"/>
  <c r="V1346" i="1"/>
  <c r="V1347" i="1"/>
  <c r="V1348" i="1"/>
  <c r="V1349" i="1"/>
  <c r="V1350" i="1"/>
  <c r="V1351" i="1"/>
  <c r="V1352" i="1"/>
  <c r="V1353" i="1"/>
  <c r="V1354" i="1"/>
  <c r="V1355" i="1"/>
  <c r="V1356" i="1"/>
  <c r="V1357" i="1"/>
  <c r="V1358" i="1"/>
  <c r="V1359" i="1"/>
  <c r="V1360" i="1"/>
  <c r="V1361" i="1"/>
  <c r="V1362" i="1"/>
  <c r="V1363" i="1"/>
  <c r="V1364" i="1"/>
  <c r="V1365" i="1"/>
  <c r="V1366" i="1"/>
  <c r="V1367" i="1"/>
  <c r="V1368" i="1"/>
  <c r="V1369" i="1"/>
  <c r="V1370" i="1"/>
  <c r="V1371" i="1"/>
  <c r="V1372" i="1"/>
  <c r="V1373" i="1"/>
  <c r="V1374" i="1"/>
  <c r="V1375" i="1"/>
  <c r="V1376" i="1"/>
  <c r="V1377" i="1"/>
  <c r="V1378" i="1"/>
  <c r="V1379" i="1"/>
  <c r="V1380" i="1"/>
  <c r="V1381" i="1"/>
  <c r="V1382" i="1"/>
  <c r="V1383" i="1"/>
  <c r="V1384" i="1"/>
  <c r="V1385" i="1"/>
  <c r="V1386" i="1"/>
  <c r="V1387" i="1"/>
  <c r="V1388" i="1"/>
  <c r="V1389" i="1"/>
  <c r="V1390" i="1"/>
  <c r="V1391" i="1"/>
  <c r="V1392" i="1"/>
  <c r="V1393" i="1"/>
  <c r="V1394" i="1"/>
  <c r="V1395" i="1"/>
  <c r="V1396" i="1"/>
  <c r="V1397" i="1"/>
  <c r="V1398" i="1"/>
  <c r="V1399" i="1"/>
  <c r="V1400" i="1"/>
  <c r="V1401" i="1"/>
  <c r="V1402" i="1"/>
  <c r="V1403" i="1"/>
  <c r="V1404" i="1"/>
  <c r="V1405" i="1"/>
  <c r="V1406" i="1"/>
  <c r="V1407" i="1"/>
  <c r="V1408" i="1"/>
  <c r="V1409" i="1"/>
  <c r="V1410" i="1"/>
  <c r="V1411" i="1"/>
  <c r="V1412" i="1"/>
  <c r="V1413" i="1"/>
  <c r="V1414" i="1"/>
  <c r="V1415" i="1"/>
  <c r="V1416" i="1"/>
  <c r="V1417" i="1"/>
  <c r="V1418" i="1"/>
  <c r="V1419" i="1"/>
  <c r="V1420" i="1"/>
  <c r="V1421" i="1"/>
  <c r="V1422" i="1"/>
  <c r="V1423" i="1"/>
  <c r="V1424" i="1"/>
  <c r="V1425" i="1"/>
  <c r="V1426" i="1"/>
  <c r="V1427" i="1"/>
  <c r="V1428" i="1"/>
  <c r="V1429" i="1"/>
  <c r="V1430" i="1"/>
  <c r="V1431" i="1"/>
  <c r="V1432" i="1"/>
  <c r="V1433" i="1"/>
  <c r="V1434" i="1"/>
  <c r="V1435" i="1"/>
  <c r="V1436" i="1"/>
  <c r="V1437" i="1"/>
  <c r="V1438" i="1"/>
  <c r="V1439" i="1"/>
  <c r="V1440" i="1"/>
  <c r="V1441" i="1"/>
  <c r="V1442" i="1"/>
  <c r="V1443" i="1"/>
  <c r="V1444" i="1"/>
  <c r="V1445" i="1"/>
  <c r="V1446" i="1"/>
  <c r="V1447" i="1"/>
  <c r="V1448" i="1"/>
  <c r="V1449" i="1"/>
  <c r="V1450" i="1"/>
  <c r="V1451" i="1"/>
  <c r="V1452" i="1"/>
  <c r="V1453" i="1"/>
  <c r="V1454" i="1"/>
  <c r="V1455" i="1"/>
  <c r="V1456" i="1"/>
  <c r="V1457" i="1"/>
  <c r="V1458" i="1"/>
  <c r="V1459" i="1"/>
  <c r="V1460" i="1"/>
  <c r="V1461" i="1"/>
  <c r="V1462" i="1"/>
  <c r="V1463" i="1"/>
  <c r="V1464" i="1"/>
  <c r="V1465" i="1"/>
  <c r="V1466" i="1"/>
  <c r="V1467" i="1"/>
  <c r="V1468" i="1"/>
  <c r="V1469" i="1"/>
  <c r="V1470" i="1"/>
  <c r="V1471" i="1"/>
  <c r="V1472" i="1"/>
  <c r="V1473" i="1"/>
  <c r="V1474" i="1"/>
  <c r="V1475" i="1"/>
  <c r="V1476" i="1"/>
  <c r="V1477" i="1"/>
  <c r="V1478" i="1"/>
  <c r="V1479" i="1"/>
  <c r="V1480" i="1"/>
  <c r="V1481" i="1"/>
  <c r="V1482" i="1"/>
  <c r="V1483" i="1"/>
  <c r="V1484" i="1"/>
  <c r="V1485" i="1"/>
  <c r="V1486" i="1"/>
  <c r="V1487" i="1"/>
  <c r="V1488" i="1"/>
  <c r="V1489" i="1"/>
  <c r="V1490" i="1"/>
  <c r="V1491" i="1"/>
  <c r="V1492" i="1"/>
  <c r="V1493" i="1"/>
  <c r="V1494" i="1"/>
  <c r="V1495" i="1"/>
  <c r="V1496" i="1"/>
  <c r="V1497" i="1"/>
  <c r="V1498" i="1"/>
  <c r="V1499" i="1"/>
  <c r="V1500" i="1"/>
  <c r="V1501" i="1"/>
  <c r="V1502" i="1"/>
  <c r="V1503" i="1"/>
  <c r="V1504" i="1"/>
  <c r="V1505" i="1"/>
  <c r="V1506" i="1"/>
  <c r="V1507" i="1"/>
  <c r="V1508" i="1"/>
  <c r="V1509" i="1"/>
  <c r="V1510" i="1"/>
  <c r="V1511" i="1"/>
  <c r="V1512" i="1"/>
  <c r="V1513" i="1"/>
  <c r="V1514" i="1"/>
  <c r="V1515" i="1"/>
  <c r="V1516" i="1"/>
  <c r="V1517" i="1"/>
  <c r="V1518" i="1"/>
  <c r="V1519" i="1"/>
  <c r="V1520" i="1"/>
  <c r="V1521" i="1"/>
  <c r="V1522" i="1"/>
  <c r="V1523" i="1"/>
  <c r="V1524" i="1"/>
  <c r="V1525" i="1"/>
  <c r="V1526" i="1"/>
  <c r="V1527" i="1"/>
  <c r="V1528" i="1"/>
  <c r="V1529" i="1"/>
  <c r="V1530" i="1"/>
  <c r="V1531" i="1"/>
  <c r="V1532" i="1"/>
  <c r="V1533" i="1"/>
  <c r="V1534" i="1"/>
  <c r="V1535" i="1"/>
  <c r="V1536" i="1"/>
  <c r="V1537" i="1"/>
  <c r="V1538" i="1"/>
  <c r="V1539" i="1"/>
  <c r="V1540" i="1"/>
  <c r="V1541" i="1"/>
  <c r="V1542" i="1"/>
  <c r="V1543" i="1"/>
  <c r="V1544" i="1"/>
  <c r="V1545" i="1"/>
  <c r="V1546" i="1"/>
  <c r="V1547" i="1"/>
  <c r="V1548" i="1"/>
  <c r="V1549" i="1"/>
  <c r="V1550" i="1"/>
  <c r="V1551" i="1"/>
  <c r="V1552" i="1"/>
  <c r="V1553" i="1"/>
  <c r="V1554" i="1"/>
  <c r="V1555" i="1"/>
  <c r="V1556" i="1"/>
  <c r="V1557" i="1"/>
  <c r="V1558" i="1"/>
  <c r="V1559" i="1"/>
  <c r="V1560" i="1"/>
  <c r="V1561" i="1"/>
  <c r="V1562" i="1"/>
  <c r="V1563" i="1"/>
  <c r="V1564" i="1"/>
  <c r="V1565" i="1"/>
  <c r="V1566" i="1"/>
  <c r="V1567" i="1"/>
  <c r="V1568" i="1"/>
  <c r="V1569" i="1"/>
  <c r="V1570" i="1"/>
  <c r="V1571" i="1"/>
  <c r="V1572" i="1"/>
  <c r="V1573" i="1"/>
  <c r="V1574" i="1"/>
  <c r="V1575" i="1"/>
  <c r="V1576" i="1"/>
  <c r="V1577" i="1"/>
  <c r="V1578" i="1"/>
  <c r="V1579" i="1"/>
  <c r="V1580" i="1"/>
  <c r="V1581" i="1"/>
  <c r="V1582" i="1"/>
  <c r="V1583" i="1"/>
  <c r="V1584" i="1"/>
  <c r="V1585" i="1"/>
  <c r="V1586" i="1"/>
  <c r="V1587" i="1"/>
  <c r="V1588" i="1"/>
  <c r="V1589" i="1"/>
  <c r="V1590" i="1"/>
  <c r="V1591" i="1"/>
  <c r="V1592" i="1"/>
  <c r="V1593" i="1"/>
  <c r="V1594" i="1"/>
  <c r="V1595" i="1"/>
  <c r="V1596" i="1"/>
  <c r="V1597" i="1"/>
  <c r="V1598" i="1"/>
  <c r="V1599" i="1"/>
  <c r="V1600" i="1"/>
  <c r="V1601" i="1"/>
  <c r="V1602" i="1"/>
  <c r="V1603" i="1"/>
  <c r="V1604" i="1"/>
  <c r="V1605" i="1"/>
  <c r="V1606" i="1"/>
  <c r="V1607" i="1"/>
  <c r="V1608" i="1"/>
  <c r="V1609" i="1"/>
  <c r="V1610" i="1"/>
  <c r="V1611" i="1"/>
  <c r="V1612" i="1"/>
  <c r="V1613" i="1"/>
  <c r="V1614" i="1"/>
  <c r="V1615" i="1"/>
  <c r="V1616" i="1"/>
  <c r="V1617" i="1"/>
  <c r="V1618" i="1"/>
  <c r="V1619" i="1"/>
  <c r="V1620" i="1"/>
  <c r="V1621" i="1"/>
  <c r="V1622" i="1"/>
  <c r="V1623" i="1"/>
  <c r="V1624" i="1"/>
  <c r="V1625" i="1"/>
  <c r="V1626" i="1"/>
  <c r="V1627" i="1"/>
  <c r="V1628" i="1"/>
  <c r="V1629" i="1"/>
  <c r="V1630" i="1"/>
  <c r="V1631" i="1"/>
  <c r="V1632" i="1"/>
  <c r="V1633" i="1"/>
  <c r="V1634" i="1"/>
  <c r="V1635" i="1"/>
  <c r="V1636" i="1"/>
  <c r="V1637" i="1"/>
  <c r="V1638" i="1"/>
  <c r="V1639" i="1"/>
  <c r="V1640" i="1"/>
  <c r="V1641" i="1"/>
  <c r="V1642" i="1"/>
  <c r="V1643" i="1"/>
  <c r="V1644" i="1"/>
  <c r="V1645" i="1"/>
  <c r="V1646" i="1"/>
  <c r="V1647" i="1"/>
  <c r="V1648" i="1"/>
  <c r="V1649" i="1"/>
  <c r="V1650" i="1"/>
  <c r="V1651" i="1"/>
  <c r="V1652" i="1"/>
  <c r="V1653" i="1"/>
  <c r="V1654" i="1"/>
  <c r="V1655" i="1"/>
  <c r="V1656" i="1"/>
  <c r="V1657" i="1"/>
  <c r="V1658" i="1"/>
  <c r="V1659" i="1"/>
  <c r="V1660" i="1"/>
  <c r="V1661" i="1"/>
  <c r="V1662" i="1"/>
  <c r="V1663" i="1"/>
  <c r="V1664" i="1"/>
  <c r="V1665" i="1"/>
  <c r="V1666" i="1"/>
  <c r="V1667" i="1"/>
  <c r="V1668" i="1"/>
  <c r="V1669" i="1"/>
  <c r="V1670" i="1"/>
  <c r="V1671" i="1"/>
  <c r="V1672" i="1"/>
  <c r="V1673" i="1"/>
  <c r="V1674" i="1"/>
  <c r="V1675" i="1"/>
  <c r="V1676" i="1"/>
  <c r="V1677" i="1"/>
  <c r="V1678" i="1"/>
  <c r="V1679" i="1"/>
  <c r="V1680" i="1"/>
  <c r="V1681" i="1"/>
  <c r="V1682" i="1"/>
  <c r="V1683" i="1"/>
  <c r="V1684" i="1"/>
  <c r="V1685" i="1"/>
  <c r="V1686" i="1"/>
  <c r="V1687" i="1"/>
  <c r="V1688" i="1"/>
  <c r="V1689" i="1"/>
  <c r="V1690" i="1"/>
  <c r="V1691" i="1"/>
  <c r="V1692" i="1"/>
  <c r="V1693" i="1"/>
  <c r="V1694" i="1"/>
  <c r="V1695" i="1"/>
  <c r="V1696" i="1"/>
  <c r="V1697" i="1"/>
  <c r="V1698" i="1"/>
  <c r="V1699" i="1"/>
  <c r="V1700" i="1"/>
  <c r="V1701" i="1"/>
  <c r="V1702" i="1"/>
  <c r="V1703" i="1"/>
  <c r="V1704" i="1"/>
  <c r="V1705" i="1"/>
  <c r="V1706" i="1"/>
  <c r="V1707" i="1"/>
  <c r="V1708" i="1"/>
  <c r="V1709" i="1"/>
  <c r="V1710" i="1"/>
  <c r="V1711" i="1"/>
  <c r="V1712" i="1"/>
  <c r="V1713" i="1"/>
  <c r="V1714" i="1"/>
  <c r="V1715" i="1"/>
  <c r="V1716" i="1"/>
  <c r="V1717" i="1"/>
  <c r="V1718" i="1"/>
  <c r="V1719" i="1"/>
  <c r="V1720" i="1"/>
  <c r="V1721" i="1"/>
  <c r="V1722" i="1"/>
  <c r="V1723" i="1"/>
  <c r="V1724" i="1"/>
  <c r="V1725" i="1"/>
  <c r="V1726" i="1"/>
  <c r="V1727" i="1"/>
  <c r="V1728" i="1"/>
  <c r="V1729" i="1"/>
  <c r="V1730" i="1"/>
  <c r="V1731" i="1"/>
  <c r="V1732" i="1"/>
  <c r="V1733" i="1"/>
  <c r="V1734" i="1"/>
  <c r="V1735" i="1"/>
  <c r="V1736" i="1"/>
  <c r="V1737" i="1"/>
  <c r="V1738" i="1"/>
  <c r="V1739" i="1"/>
  <c r="V1740" i="1"/>
  <c r="V1741" i="1"/>
  <c r="V1742" i="1"/>
  <c r="V1743" i="1"/>
  <c r="V1744" i="1"/>
  <c r="V1745" i="1"/>
  <c r="V1746" i="1"/>
  <c r="V1747" i="1"/>
  <c r="V1748" i="1"/>
  <c r="V1749" i="1"/>
  <c r="V1750" i="1"/>
  <c r="V1751" i="1"/>
  <c r="V1752" i="1"/>
  <c r="V1753" i="1"/>
  <c r="V1754" i="1"/>
  <c r="V1755" i="1"/>
  <c r="V1756" i="1"/>
  <c r="V1757" i="1"/>
  <c r="V1758" i="1"/>
  <c r="V1759" i="1"/>
  <c r="V1760" i="1"/>
  <c r="V1761" i="1"/>
  <c r="V1762" i="1"/>
  <c r="V1763" i="1"/>
  <c r="V1764" i="1"/>
  <c r="V1765" i="1"/>
  <c r="V1766" i="1"/>
  <c r="V1767" i="1"/>
  <c r="V1768" i="1"/>
  <c r="V1769" i="1"/>
  <c r="V1770" i="1"/>
  <c r="V1771" i="1"/>
  <c r="V1772" i="1"/>
  <c r="V1773" i="1"/>
  <c r="V1774" i="1"/>
  <c r="V1775" i="1"/>
  <c r="V1776" i="1"/>
  <c r="V1777" i="1"/>
  <c r="V1778" i="1"/>
  <c r="V1779" i="1"/>
  <c r="V1780" i="1"/>
  <c r="V1781" i="1"/>
  <c r="V1782" i="1"/>
  <c r="V1783" i="1"/>
  <c r="V1784" i="1"/>
  <c r="V1785" i="1"/>
  <c r="V1786" i="1"/>
  <c r="V1787" i="1"/>
  <c r="V1788" i="1"/>
  <c r="V1789" i="1"/>
  <c r="V1790" i="1"/>
  <c r="V1791" i="1"/>
  <c r="V1792" i="1"/>
  <c r="V1793" i="1"/>
  <c r="V1794" i="1"/>
  <c r="V1795" i="1"/>
  <c r="V1796" i="1"/>
  <c r="V1797" i="1"/>
  <c r="V1798" i="1"/>
  <c r="V1799" i="1"/>
  <c r="V1800" i="1"/>
  <c r="V1801" i="1"/>
  <c r="V1802" i="1"/>
  <c r="V1803" i="1"/>
  <c r="V1804" i="1"/>
  <c r="V1805" i="1"/>
  <c r="V1806" i="1"/>
  <c r="V1807" i="1"/>
  <c r="V1808" i="1"/>
  <c r="V1809" i="1"/>
  <c r="V1810" i="1"/>
  <c r="V1811" i="1"/>
  <c r="V1812" i="1"/>
  <c r="V1813" i="1"/>
  <c r="V1814" i="1"/>
  <c r="V1815" i="1"/>
  <c r="V1816" i="1"/>
  <c r="V1817" i="1"/>
  <c r="V1818" i="1"/>
  <c r="V1819" i="1"/>
  <c r="V1820" i="1"/>
  <c r="V1821" i="1"/>
  <c r="V1822" i="1"/>
  <c r="V1823" i="1"/>
  <c r="V1824" i="1"/>
  <c r="V1825" i="1"/>
  <c r="V1826" i="1"/>
  <c r="V1827" i="1"/>
  <c r="V1828" i="1"/>
  <c r="V1829" i="1"/>
  <c r="V1830" i="1"/>
  <c r="V1831" i="1"/>
  <c r="V1832" i="1"/>
  <c r="V1833" i="1"/>
  <c r="V1834" i="1"/>
  <c r="V1835" i="1"/>
  <c r="V1836" i="1"/>
  <c r="V1837" i="1"/>
  <c r="V1838" i="1"/>
  <c r="V1839" i="1"/>
  <c r="V1840" i="1"/>
  <c r="V1841" i="1"/>
  <c r="V1842" i="1"/>
  <c r="V1843" i="1"/>
  <c r="V1844" i="1"/>
  <c r="V1845" i="1"/>
  <c r="V1846" i="1"/>
  <c r="V1847" i="1"/>
  <c r="V1848" i="1"/>
  <c r="V1849" i="1"/>
  <c r="V1850" i="1"/>
  <c r="V1851" i="1"/>
  <c r="V1852" i="1"/>
  <c r="V1853" i="1"/>
  <c r="V1854" i="1"/>
  <c r="V1855" i="1"/>
  <c r="V1856" i="1"/>
  <c r="V1857" i="1"/>
  <c r="V1858" i="1"/>
  <c r="V1859" i="1"/>
  <c r="V1860" i="1"/>
  <c r="V1861" i="1"/>
  <c r="V1862" i="1"/>
  <c r="V1863" i="1"/>
  <c r="V1864" i="1"/>
  <c r="V1865" i="1"/>
  <c r="V1866" i="1"/>
  <c r="V1867" i="1"/>
  <c r="V1868" i="1"/>
  <c r="V1869" i="1"/>
  <c r="V1870" i="1"/>
  <c r="V1871" i="1"/>
  <c r="V1872" i="1"/>
  <c r="V1873" i="1"/>
  <c r="V1874" i="1"/>
  <c r="V1875" i="1"/>
  <c r="V1876" i="1"/>
  <c r="V1877" i="1"/>
  <c r="V1878" i="1"/>
  <c r="V1879" i="1"/>
  <c r="V1880" i="1"/>
  <c r="V1881" i="1"/>
  <c r="V1882" i="1"/>
  <c r="V1883" i="1"/>
  <c r="V1884" i="1"/>
  <c r="V1885" i="1"/>
  <c r="V1886" i="1"/>
  <c r="V1887" i="1"/>
  <c r="V1888" i="1"/>
  <c r="V1889" i="1"/>
  <c r="V1890" i="1"/>
  <c r="V1891" i="1"/>
  <c r="V1892" i="1"/>
  <c r="V1893" i="1"/>
  <c r="V1894" i="1"/>
  <c r="V1895" i="1"/>
  <c r="V1896" i="1"/>
  <c r="V1897" i="1"/>
  <c r="V1898" i="1"/>
  <c r="V1899" i="1"/>
  <c r="V1900" i="1"/>
  <c r="V1901" i="1"/>
  <c r="V1902" i="1"/>
  <c r="V1903" i="1"/>
  <c r="V1904" i="1"/>
  <c r="V1905" i="1"/>
  <c r="V1906" i="1"/>
  <c r="V1907" i="1"/>
  <c r="V1908" i="1"/>
  <c r="V1909" i="1"/>
  <c r="V1910" i="1"/>
  <c r="V1911" i="1"/>
  <c r="V1912" i="1"/>
  <c r="V1913" i="1"/>
  <c r="V1914" i="1"/>
  <c r="V1915" i="1"/>
  <c r="V1916" i="1"/>
  <c r="V1917" i="1"/>
  <c r="V1918" i="1"/>
  <c r="V1919" i="1"/>
  <c r="V1920" i="1"/>
  <c r="V1921" i="1"/>
  <c r="V1922" i="1"/>
  <c r="V1923" i="1"/>
  <c r="V1924" i="1"/>
  <c r="V1925" i="1"/>
  <c r="V1926" i="1"/>
  <c r="V1927" i="1"/>
  <c r="V1928" i="1"/>
  <c r="V1929" i="1"/>
  <c r="V1930" i="1"/>
  <c r="V1931" i="1"/>
  <c r="V1932" i="1"/>
  <c r="V1933" i="1"/>
  <c r="V1934" i="1"/>
  <c r="V1935" i="1"/>
  <c r="V1936" i="1"/>
  <c r="V1937" i="1"/>
  <c r="V1938" i="1"/>
  <c r="V1939" i="1"/>
  <c r="V1940" i="1"/>
  <c r="V1941" i="1"/>
  <c r="V1942" i="1"/>
  <c r="V1943" i="1"/>
  <c r="V1944" i="1"/>
  <c r="V1945" i="1"/>
  <c r="V1946" i="1"/>
  <c r="V1947" i="1"/>
  <c r="V1948" i="1"/>
  <c r="V1949" i="1"/>
  <c r="V1950" i="1"/>
  <c r="V1951" i="1"/>
  <c r="V1952" i="1"/>
  <c r="V1953" i="1"/>
  <c r="V1954" i="1"/>
  <c r="V1955" i="1"/>
  <c r="V1956" i="1"/>
  <c r="V1957" i="1"/>
  <c r="V1958" i="1"/>
  <c r="V1959" i="1"/>
  <c r="V1960" i="1"/>
  <c r="V1961" i="1"/>
  <c r="V1962" i="1"/>
  <c r="V1963" i="1"/>
  <c r="V1964" i="1"/>
  <c r="V1965" i="1"/>
  <c r="V1966" i="1"/>
  <c r="V1967" i="1"/>
  <c r="V1968" i="1"/>
  <c r="V1969" i="1"/>
  <c r="V1970" i="1"/>
  <c r="V1971" i="1"/>
  <c r="V1972" i="1"/>
  <c r="V1973" i="1"/>
  <c r="V1974" i="1"/>
  <c r="V1975" i="1"/>
  <c r="V1976" i="1"/>
  <c r="V1977" i="1"/>
  <c r="V1978" i="1"/>
  <c r="V1979" i="1"/>
  <c r="V1980" i="1"/>
  <c r="V1981" i="1"/>
  <c r="V1982" i="1"/>
  <c r="V1983" i="1"/>
  <c r="V1984" i="1"/>
  <c r="V1985" i="1"/>
  <c r="V1986" i="1"/>
  <c r="V1987" i="1"/>
  <c r="V1988" i="1"/>
  <c r="V1989" i="1"/>
  <c r="V1990" i="1"/>
  <c r="V1991" i="1"/>
  <c r="V1992" i="1"/>
  <c r="V1993" i="1"/>
  <c r="V1994" i="1"/>
  <c r="V1995" i="1"/>
  <c r="V1996" i="1"/>
  <c r="V1997" i="1"/>
  <c r="V1998" i="1"/>
  <c r="V1999" i="1"/>
  <c r="V2000" i="1"/>
  <c r="V2001" i="1"/>
  <c r="V2002" i="1"/>
  <c r="V2003" i="1"/>
  <c r="V2004" i="1"/>
  <c r="V2005" i="1"/>
  <c r="V2006" i="1"/>
  <c r="V2007" i="1"/>
  <c r="V2008" i="1"/>
  <c r="V2009" i="1"/>
  <c r="V2010" i="1"/>
  <c r="V2011" i="1"/>
  <c r="V2012" i="1"/>
  <c r="V2013" i="1"/>
  <c r="V2014" i="1"/>
  <c r="V2015" i="1"/>
  <c r="V2016" i="1"/>
  <c r="V2017" i="1"/>
  <c r="V2018" i="1"/>
  <c r="V2019" i="1"/>
  <c r="V2020" i="1"/>
  <c r="V2021" i="1"/>
  <c r="V2022" i="1"/>
  <c r="V2023" i="1"/>
  <c r="V2024" i="1"/>
  <c r="V2025" i="1"/>
  <c r="V2026" i="1"/>
  <c r="V2027" i="1"/>
  <c r="V2028" i="1"/>
  <c r="V2029" i="1"/>
  <c r="V2030" i="1"/>
  <c r="V2031" i="1"/>
  <c r="V2032" i="1"/>
  <c r="V2033" i="1"/>
  <c r="V2034" i="1"/>
  <c r="V2035" i="1"/>
  <c r="V2036" i="1"/>
  <c r="V2037" i="1"/>
  <c r="V2038" i="1"/>
  <c r="V2039" i="1"/>
  <c r="V2040" i="1"/>
  <c r="V2041" i="1"/>
  <c r="V2042" i="1"/>
  <c r="V2043" i="1"/>
  <c r="V2044" i="1"/>
  <c r="V2045" i="1"/>
  <c r="V2046" i="1"/>
  <c r="V2047" i="1"/>
  <c r="V2048" i="1"/>
  <c r="V2049" i="1"/>
  <c r="V2050" i="1"/>
  <c r="V2051" i="1"/>
  <c r="V2052" i="1"/>
  <c r="V2053" i="1"/>
  <c r="V2054" i="1"/>
  <c r="V2055" i="1"/>
  <c r="V2056" i="1"/>
  <c r="V2057" i="1"/>
  <c r="V2058" i="1"/>
  <c r="V2059" i="1"/>
  <c r="V2060" i="1"/>
  <c r="V2061" i="1"/>
  <c r="V2062" i="1"/>
  <c r="V2063" i="1"/>
  <c r="V2064" i="1"/>
  <c r="V2065" i="1"/>
  <c r="V2066" i="1"/>
  <c r="V2067" i="1"/>
  <c r="V2068" i="1"/>
  <c r="V2069" i="1"/>
  <c r="V2070" i="1"/>
  <c r="V2071" i="1"/>
  <c r="V2072" i="1"/>
  <c r="V2073" i="1"/>
  <c r="V2074" i="1"/>
  <c r="V2075" i="1"/>
  <c r="V2076" i="1"/>
  <c r="V2077" i="1"/>
  <c r="V2078" i="1"/>
  <c r="V2079" i="1"/>
  <c r="V2080" i="1"/>
  <c r="V2081" i="1"/>
  <c r="V2082" i="1"/>
  <c r="V2083" i="1"/>
  <c r="V2084" i="1"/>
  <c r="V2085" i="1"/>
  <c r="V2086" i="1"/>
  <c r="V2087" i="1"/>
  <c r="V2088" i="1"/>
  <c r="V2089" i="1"/>
  <c r="V2090" i="1"/>
  <c r="V2091" i="1"/>
  <c r="V2092" i="1"/>
  <c r="V2093" i="1"/>
  <c r="V2094" i="1"/>
  <c r="V2095" i="1"/>
  <c r="V2096" i="1"/>
  <c r="V2097" i="1"/>
  <c r="V2098" i="1"/>
  <c r="V2099" i="1"/>
  <c r="V2100" i="1"/>
  <c r="V2101" i="1"/>
  <c r="V2102" i="1"/>
  <c r="V2103" i="1"/>
  <c r="V2104" i="1"/>
  <c r="V2105" i="1"/>
  <c r="V2106" i="1"/>
  <c r="V2107" i="1"/>
  <c r="V2108" i="1"/>
  <c r="V2109" i="1"/>
  <c r="V2110" i="1"/>
  <c r="V2111" i="1"/>
  <c r="V2112" i="1"/>
  <c r="V2113" i="1"/>
  <c r="V2114" i="1"/>
  <c r="V2115" i="1"/>
  <c r="V2116" i="1"/>
  <c r="V2117" i="1"/>
  <c r="V2118" i="1"/>
  <c r="V2119" i="1"/>
  <c r="V2120" i="1"/>
  <c r="V2121" i="1"/>
  <c r="V2122" i="1"/>
  <c r="V2123" i="1"/>
  <c r="V2124" i="1"/>
  <c r="V2125" i="1"/>
  <c r="V2126" i="1"/>
  <c r="V2127" i="1"/>
  <c r="V2128" i="1"/>
  <c r="V2129" i="1"/>
  <c r="V2130" i="1"/>
  <c r="V2131" i="1"/>
  <c r="V2132" i="1"/>
  <c r="V2133" i="1"/>
  <c r="V2134" i="1"/>
  <c r="V2135" i="1"/>
  <c r="V2136" i="1"/>
  <c r="V2137" i="1"/>
  <c r="V2138" i="1"/>
  <c r="V2139" i="1"/>
  <c r="V2140" i="1"/>
  <c r="V2141" i="1"/>
  <c r="V2142" i="1"/>
  <c r="V2143" i="1"/>
  <c r="V2144" i="1"/>
  <c r="V2145" i="1"/>
  <c r="V2146" i="1"/>
  <c r="V2147" i="1"/>
  <c r="V2148" i="1"/>
  <c r="V2149" i="1"/>
  <c r="V2150" i="1"/>
  <c r="V2151" i="1"/>
  <c r="V2152" i="1"/>
  <c r="V2153" i="1"/>
  <c r="V2154" i="1"/>
  <c r="V2155" i="1"/>
  <c r="V2156" i="1"/>
  <c r="V2157" i="1"/>
  <c r="V2158" i="1"/>
  <c r="V2159" i="1"/>
  <c r="V2160" i="1"/>
  <c r="V2161" i="1"/>
  <c r="V2162" i="1"/>
  <c r="V2163" i="1"/>
  <c r="V2164" i="1"/>
  <c r="V2165" i="1"/>
  <c r="V2166" i="1"/>
  <c r="V2167" i="1"/>
  <c r="V2168" i="1"/>
  <c r="V2169" i="1"/>
  <c r="V2170" i="1"/>
  <c r="V2171" i="1"/>
  <c r="V2172" i="1"/>
  <c r="V2173" i="1"/>
  <c r="V2174" i="1"/>
  <c r="V2175" i="1"/>
  <c r="V2176" i="1"/>
  <c r="V2177" i="1"/>
  <c r="V2178" i="1"/>
  <c r="V2179" i="1"/>
  <c r="V2180" i="1"/>
  <c r="V2181" i="1"/>
  <c r="V2182" i="1"/>
  <c r="V2183" i="1"/>
  <c r="V2184" i="1"/>
  <c r="V2185" i="1"/>
  <c r="V2186" i="1"/>
  <c r="V2187" i="1"/>
  <c r="V2188" i="1"/>
  <c r="V2189" i="1"/>
  <c r="V2190" i="1"/>
  <c r="V2191" i="1"/>
  <c r="V2192" i="1"/>
  <c r="V2193" i="1"/>
  <c r="V2194" i="1"/>
  <c r="V2195" i="1"/>
  <c r="V2196" i="1"/>
  <c r="V2197" i="1"/>
  <c r="V2198" i="1"/>
  <c r="V2199" i="1"/>
  <c r="V2200" i="1"/>
  <c r="V2201" i="1"/>
  <c r="V2202" i="1"/>
  <c r="V2203" i="1"/>
  <c r="V2204" i="1"/>
  <c r="V2205" i="1"/>
  <c r="V2206" i="1"/>
  <c r="V2207" i="1"/>
  <c r="V2208" i="1"/>
  <c r="V2209" i="1"/>
  <c r="V2210" i="1"/>
  <c r="V2211" i="1"/>
  <c r="V2212" i="1"/>
  <c r="V2213" i="1"/>
  <c r="V2214" i="1"/>
  <c r="V2215" i="1"/>
  <c r="V2216" i="1"/>
  <c r="V2217" i="1"/>
  <c r="V2218" i="1"/>
  <c r="V2219" i="1"/>
  <c r="V2220" i="1"/>
  <c r="V2221" i="1"/>
  <c r="V2222" i="1"/>
  <c r="V2223" i="1"/>
  <c r="V2224" i="1"/>
  <c r="V2225" i="1"/>
  <c r="V2226" i="1"/>
  <c r="V2227" i="1"/>
  <c r="V2228" i="1"/>
  <c r="V2229" i="1"/>
  <c r="V2230" i="1"/>
  <c r="V2231" i="1"/>
  <c r="V2232" i="1"/>
  <c r="V2233" i="1"/>
  <c r="V2234" i="1"/>
  <c r="V2235" i="1"/>
  <c r="V2236" i="1"/>
  <c r="V2237" i="1"/>
  <c r="V2238" i="1"/>
  <c r="V2239" i="1"/>
  <c r="V2240" i="1"/>
  <c r="V2241" i="1"/>
  <c r="V2242" i="1"/>
  <c r="V2243" i="1"/>
  <c r="V2244" i="1"/>
  <c r="V2245" i="1"/>
  <c r="V2246" i="1"/>
  <c r="V2247" i="1"/>
  <c r="V2248" i="1"/>
  <c r="V2249" i="1"/>
  <c r="V2250" i="1"/>
  <c r="V2251" i="1"/>
  <c r="V2252" i="1"/>
  <c r="V2253" i="1"/>
  <c r="V2254" i="1"/>
  <c r="V2255" i="1"/>
  <c r="V2256" i="1"/>
  <c r="V2257" i="1"/>
  <c r="V2258" i="1"/>
  <c r="V2259" i="1"/>
  <c r="V2260" i="1"/>
  <c r="V2261" i="1"/>
  <c r="V2262" i="1"/>
  <c r="V2263" i="1"/>
  <c r="V2264" i="1"/>
  <c r="V2265" i="1"/>
  <c r="V2266" i="1"/>
  <c r="V2267" i="1"/>
  <c r="V2268" i="1"/>
  <c r="V2269" i="1"/>
  <c r="V2270" i="1"/>
  <c r="V2271" i="1"/>
  <c r="V2272" i="1"/>
  <c r="V2273" i="1"/>
  <c r="V2274" i="1"/>
  <c r="V2275" i="1"/>
  <c r="V2276" i="1"/>
  <c r="V2277" i="1"/>
  <c r="V2278" i="1"/>
  <c r="V2279" i="1"/>
  <c r="V2280" i="1"/>
  <c r="V2281" i="1"/>
  <c r="V2282" i="1"/>
  <c r="V2283" i="1"/>
  <c r="V2284" i="1"/>
  <c r="V2285" i="1"/>
  <c r="V2286" i="1"/>
  <c r="V2287" i="1"/>
  <c r="V2288" i="1"/>
  <c r="V2289" i="1"/>
  <c r="V2290" i="1"/>
  <c r="V2291" i="1"/>
  <c r="V2292" i="1"/>
  <c r="V2293" i="1"/>
  <c r="V2294" i="1"/>
  <c r="V2295" i="1"/>
  <c r="V2296" i="1"/>
  <c r="V2297" i="1"/>
  <c r="V2298" i="1"/>
  <c r="V2299" i="1"/>
  <c r="V2300" i="1"/>
  <c r="U224" i="1"/>
  <c r="U225" i="1"/>
  <c r="U226" i="1"/>
  <c r="U227" i="1"/>
  <c r="U228" i="1"/>
  <c r="U229" i="1"/>
  <c r="U230" i="1"/>
  <c r="U231" i="1"/>
  <c r="U232" i="1"/>
  <c r="U233" i="1"/>
  <c r="U234" i="1"/>
  <c r="U235" i="1"/>
  <c r="U236" i="1"/>
  <c r="U237" i="1"/>
  <c r="U238" i="1"/>
  <c r="U239" i="1"/>
  <c r="U240" i="1"/>
  <c r="U241" i="1"/>
  <c r="U242" i="1"/>
  <c r="U243" i="1"/>
  <c r="U244" i="1"/>
  <c r="U245" i="1"/>
  <c r="U246" i="1"/>
  <c r="U247" i="1"/>
  <c r="U248" i="1"/>
  <c r="U249" i="1"/>
  <c r="U250" i="1"/>
  <c r="U251" i="1"/>
  <c r="U252" i="1"/>
  <c r="U253" i="1"/>
  <c r="U254" i="1"/>
  <c r="U255" i="1"/>
  <c r="U256" i="1"/>
  <c r="U257" i="1"/>
  <c r="U258" i="1"/>
  <c r="U259" i="1"/>
  <c r="U260" i="1"/>
  <c r="U261" i="1"/>
  <c r="U262" i="1"/>
  <c r="U263" i="1"/>
  <c r="U264" i="1"/>
  <c r="U265" i="1"/>
  <c r="U266" i="1"/>
  <c r="U267" i="1"/>
  <c r="U268" i="1"/>
  <c r="U269" i="1"/>
  <c r="U270" i="1"/>
  <c r="U271" i="1"/>
  <c r="U272" i="1"/>
  <c r="U273" i="1"/>
  <c r="U274" i="1"/>
  <c r="U275" i="1"/>
  <c r="U276" i="1"/>
  <c r="U277" i="1"/>
  <c r="U278" i="1"/>
  <c r="U279" i="1"/>
  <c r="U280" i="1"/>
  <c r="U281" i="1"/>
  <c r="U282" i="1"/>
  <c r="U283" i="1"/>
  <c r="U284" i="1"/>
  <c r="U285" i="1"/>
  <c r="U286" i="1"/>
  <c r="U287" i="1"/>
  <c r="U288" i="1"/>
  <c r="U289" i="1"/>
  <c r="U290" i="1"/>
  <c r="U291" i="1"/>
  <c r="U292" i="1"/>
  <c r="U293" i="1"/>
  <c r="U294" i="1"/>
  <c r="U295" i="1"/>
  <c r="U296" i="1"/>
  <c r="U297" i="1"/>
  <c r="U298" i="1"/>
  <c r="U299" i="1"/>
  <c r="U300" i="1"/>
  <c r="U301" i="1"/>
  <c r="U302" i="1"/>
  <c r="U303" i="1"/>
  <c r="U304" i="1"/>
  <c r="U305" i="1"/>
  <c r="U306" i="1"/>
  <c r="U307" i="1"/>
  <c r="U308" i="1"/>
  <c r="U309" i="1"/>
  <c r="U310" i="1"/>
  <c r="U311" i="1"/>
  <c r="U312" i="1"/>
  <c r="U313" i="1"/>
  <c r="U314" i="1"/>
  <c r="U315" i="1"/>
  <c r="U316" i="1"/>
  <c r="U317" i="1"/>
  <c r="U318" i="1"/>
  <c r="U319" i="1"/>
  <c r="U320" i="1"/>
  <c r="U321" i="1"/>
  <c r="U322" i="1"/>
  <c r="U323" i="1"/>
  <c r="U324" i="1"/>
  <c r="U325" i="1"/>
  <c r="U326" i="1"/>
  <c r="U327" i="1"/>
  <c r="U328" i="1"/>
  <c r="U329" i="1"/>
  <c r="U330" i="1"/>
  <c r="U331" i="1"/>
  <c r="U332" i="1"/>
  <c r="U333" i="1"/>
  <c r="U334" i="1"/>
  <c r="U335" i="1"/>
  <c r="U336" i="1"/>
  <c r="U337" i="1"/>
  <c r="U338" i="1"/>
  <c r="U339" i="1"/>
  <c r="U340" i="1"/>
  <c r="U341" i="1"/>
  <c r="U342" i="1"/>
  <c r="U343" i="1"/>
  <c r="U344" i="1"/>
  <c r="U345" i="1"/>
  <c r="U346" i="1"/>
  <c r="U347" i="1"/>
  <c r="U348" i="1"/>
  <c r="U349" i="1"/>
  <c r="U350" i="1"/>
  <c r="U351" i="1"/>
  <c r="U352" i="1"/>
  <c r="U353" i="1"/>
  <c r="U354" i="1"/>
  <c r="U355" i="1"/>
  <c r="U356" i="1"/>
  <c r="U357" i="1"/>
  <c r="U358" i="1"/>
  <c r="U359" i="1"/>
  <c r="U360" i="1"/>
  <c r="U361" i="1"/>
  <c r="U362" i="1"/>
  <c r="U363" i="1"/>
  <c r="U364" i="1"/>
  <c r="U365" i="1"/>
  <c r="U366" i="1"/>
  <c r="U367" i="1"/>
  <c r="U368" i="1"/>
  <c r="U369" i="1"/>
  <c r="U370" i="1"/>
  <c r="U371" i="1"/>
  <c r="U372" i="1"/>
  <c r="U373" i="1"/>
  <c r="U374" i="1"/>
  <c r="U375" i="1"/>
  <c r="U376" i="1"/>
  <c r="U377" i="1"/>
  <c r="U378" i="1"/>
  <c r="U379" i="1"/>
  <c r="U380" i="1"/>
  <c r="U381" i="1"/>
  <c r="U382" i="1"/>
  <c r="U383" i="1"/>
  <c r="U384" i="1"/>
  <c r="U385" i="1"/>
  <c r="U386" i="1"/>
  <c r="U387" i="1"/>
  <c r="U388" i="1"/>
  <c r="U389" i="1"/>
  <c r="U390" i="1"/>
  <c r="U391" i="1"/>
  <c r="U392" i="1"/>
  <c r="U393" i="1"/>
  <c r="U394" i="1"/>
  <c r="U395" i="1"/>
  <c r="U396" i="1"/>
  <c r="U397" i="1"/>
  <c r="U398" i="1"/>
  <c r="U399" i="1"/>
  <c r="U400" i="1"/>
  <c r="U401" i="1"/>
  <c r="U402" i="1"/>
  <c r="U403" i="1"/>
  <c r="U404" i="1"/>
  <c r="U405" i="1"/>
  <c r="U406" i="1"/>
  <c r="U407" i="1"/>
  <c r="U408" i="1"/>
  <c r="U409" i="1"/>
  <c r="U410" i="1"/>
  <c r="U411" i="1"/>
  <c r="U412" i="1"/>
  <c r="U413" i="1"/>
  <c r="U414" i="1"/>
  <c r="U415" i="1"/>
  <c r="U416" i="1"/>
  <c r="U417" i="1"/>
  <c r="U418" i="1"/>
  <c r="U419" i="1"/>
  <c r="U420" i="1"/>
  <c r="U421" i="1"/>
  <c r="U422" i="1"/>
  <c r="U423" i="1"/>
  <c r="U424" i="1"/>
  <c r="U425" i="1"/>
  <c r="U426" i="1"/>
  <c r="U427" i="1"/>
  <c r="U428" i="1"/>
  <c r="U429" i="1"/>
  <c r="U430" i="1"/>
  <c r="U431" i="1"/>
  <c r="U432" i="1"/>
  <c r="U433" i="1"/>
  <c r="U434" i="1"/>
  <c r="U435" i="1"/>
  <c r="U436" i="1"/>
  <c r="U437" i="1"/>
  <c r="U438" i="1"/>
  <c r="U439" i="1"/>
  <c r="U440" i="1"/>
  <c r="U441" i="1"/>
  <c r="U442" i="1"/>
  <c r="U443" i="1"/>
  <c r="U444" i="1"/>
  <c r="U445" i="1"/>
  <c r="U446" i="1"/>
  <c r="U447" i="1"/>
  <c r="U448" i="1"/>
  <c r="U449" i="1"/>
  <c r="U450" i="1"/>
  <c r="U451" i="1"/>
  <c r="U452" i="1"/>
  <c r="U453" i="1"/>
  <c r="U454" i="1"/>
  <c r="U455" i="1"/>
  <c r="U456" i="1"/>
  <c r="U457" i="1"/>
  <c r="U458" i="1"/>
  <c r="U459" i="1"/>
  <c r="U460" i="1"/>
  <c r="U461" i="1"/>
  <c r="U462" i="1"/>
  <c r="U463" i="1"/>
  <c r="U464" i="1"/>
  <c r="U465" i="1"/>
  <c r="U466" i="1"/>
  <c r="U467" i="1"/>
  <c r="U468" i="1"/>
  <c r="U469" i="1"/>
  <c r="U470" i="1"/>
  <c r="U471" i="1"/>
  <c r="U472" i="1"/>
  <c r="U473" i="1"/>
  <c r="U474" i="1"/>
  <c r="U475" i="1"/>
  <c r="U476" i="1"/>
  <c r="U477" i="1"/>
  <c r="U478" i="1"/>
  <c r="U479" i="1"/>
  <c r="U480" i="1"/>
  <c r="U481" i="1"/>
  <c r="U482" i="1"/>
  <c r="U483" i="1"/>
  <c r="U484" i="1"/>
  <c r="U485" i="1"/>
  <c r="U486" i="1"/>
  <c r="U487" i="1"/>
  <c r="U488" i="1"/>
  <c r="U489" i="1"/>
  <c r="U490" i="1"/>
  <c r="U491" i="1"/>
  <c r="U492" i="1"/>
  <c r="U493" i="1"/>
  <c r="U494" i="1"/>
  <c r="U495" i="1"/>
  <c r="U496" i="1"/>
  <c r="U497" i="1"/>
  <c r="U498" i="1"/>
  <c r="U499" i="1"/>
  <c r="U500" i="1"/>
  <c r="U501" i="1"/>
  <c r="U502" i="1"/>
  <c r="U503" i="1"/>
  <c r="U504" i="1"/>
  <c r="U505" i="1"/>
  <c r="U506" i="1"/>
  <c r="U507" i="1"/>
  <c r="U508" i="1"/>
  <c r="U509" i="1"/>
  <c r="U510" i="1"/>
  <c r="U511" i="1"/>
  <c r="U512" i="1"/>
  <c r="U513" i="1"/>
  <c r="U514" i="1"/>
  <c r="U515" i="1"/>
  <c r="U516" i="1"/>
  <c r="U517" i="1"/>
  <c r="U518" i="1"/>
  <c r="U519" i="1"/>
  <c r="U520" i="1"/>
  <c r="U521" i="1"/>
  <c r="U522" i="1"/>
  <c r="U523" i="1"/>
  <c r="U524" i="1"/>
  <c r="U525" i="1"/>
  <c r="U526" i="1"/>
  <c r="U527" i="1"/>
  <c r="U528" i="1"/>
  <c r="U529" i="1"/>
  <c r="U530" i="1"/>
  <c r="U531" i="1"/>
  <c r="U532" i="1"/>
  <c r="U533" i="1"/>
  <c r="U534" i="1"/>
  <c r="U535" i="1"/>
  <c r="U536" i="1"/>
  <c r="U537" i="1"/>
  <c r="U538" i="1"/>
  <c r="U539" i="1"/>
  <c r="U540" i="1"/>
  <c r="U541" i="1"/>
  <c r="U542" i="1"/>
  <c r="U543" i="1"/>
  <c r="U544" i="1"/>
  <c r="U545" i="1"/>
  <c r="U546" i="1"/>
  <c r="U547" i="1"/>
  <c r="U548" i="1"/>
  <c r="U549" i="1"/>
  <c r="U550" i="1"/>
  <c r="U551" i="1"/>
  <c r="U552" i="1"/>
  <c r="U553" i="1"/>
  <c r="U554" i="1"/>
  <c r="U555" i="1"/>
  <c r="U556" i="1"/>
  <c r="U557" i="1"/>
  <c r="U558" i="1"/>
  <c r="U559" i="1"/>
  <c r="U560" i="1"/>
  <c r="U561" i="1"/>
  <c r="U562" i="1"/>
  <c r="U563" i="1"/>
  <c r="U564" i="1"/>
  <c r="U565" i="1"/>
  <c r="U566" i="1"/>
  <c r="U567" i="1"/>
  <c r="U568" i="1"/>
  <c r="U569" i="1"/>
  <c r="U570" i="1"/>
  <c r="U571" i="1"/>
  <c r="U572" i="1"/>
  <c r="U573" i="1"/>
  <c r="U574" i="1"/>
  <c r="U575" i="1"/>
  <c r="U576" i="1"/>
  <c r="U577" i="1"/>
  <c r="U578" i="1"/>
  <c r="U579" i="1"/>
  <c r="U580" i="1"/>
  <c r="U581" i="1"/>
  <c r="U582" i="1"/>
  <c r="U583" i="1"/>
  <c r="U584" i="1"/>
  <c r="U585" i="1"/>
  <c r="U586" i="1"/>
  <c r="U587" i="1"/>
  <c r="U588" i="1"/>
  <c r="U589" i="1"/>
  <c r="U590" i="1"/>
  <c r="U591" i="1"/>
  <c r="U592" i="1"/>
  <c r="U593" i="1"/>
  <c r="U594" i="1"/>
  <c r="U595" i="1"/>
  <c r="U596" i="1"/>
  <c r="U597" i="1"/>
  <c r="U598" i="1"/>
  <c r="U599" i="1"/>
  <c r="U600" i="1"/>
  <c r="U601" i="1"/>
  <c r="U602" i="1"/>
  <c r="U603" i="1"/>
  <c r="U604" i="1"/>
  <c r="U605" i="1"/>
  <c r="U606" i="1"/>
  <c r="U607" i="1"/>
  <c r="U608" i="1"/>
  <c r="U609" i="1"/>
  <c r="U610" i="1"/>
  <c r="U611" i="1"/>
  <c r="U612" i="1"/>
  <c r="U613" i="1"/>
  <c r="U614" i="1"/>
  <c r="U615" i="1"/>
  <c r="U616" i="1"/>
  <c r="U617" i="1"/>
  <c r="U618" i="1"/>
  <c r="U619" i="1"/>
  <c r="U620" i="1"/>
  <c r="U621" i="1"/>
  <c r="U622" i="1"/>
  <c r="U623" i="1"/>
  <c r="U624" i="1"/>
  <c r="U625" i="1"/>
  <c r="U626" i="1"/>
  <c r="U627" i="1"/>
  <c r="U628" i="1"/>
  <c r="U629" i="1"/>
  <c r="U630" i="1"/>
  <c r="U631" i="1"/>
  <c r="U632" i="1"/>
  <c r="U633" i="1"/>
  <c r="U634" i="1"/>
  <c r="U635" i="1"/>
  <c r="U636" i="1"/>
  <c r="U637" i="1"/>
  <c r="U638" i="1"/>
  <c r="U639" i="1"/>
  <c r="U640" i="1"/>
  <c r="U641" i="1"/>
  <c r="U642" i="1"/>
  <c r="U643" i="1"/>
  <c r="U644" i="1"/>
  <c r="U645" i="1"/>
  <c r="U646" i="1"/>
  <c r="U647" i="1"/>
  <c r="U648" i="1"/>
  <c r="U649" i="1"/>
  <c r="U650" i="1"/>
  <c r="U651" i="1"/>
  <c r="U652" i="1"/>
  <c r="U653" i="1"/>
  <c r="U654" i="1"/>
  <c r="U655" i="1"/>
  <c r="U656" i="1"/>
  <c r="U657" i="1"/>
  <c r="U658" i="1"/>
  <c r="U659" i="1"/>
  <c r="U660" i="1"/>
  <c r="U661" i="1"/>
  <c r="U662" i="1"/>
  <c r="U663" i="1"/>
  <c r="U664" i="1"/>
  <c r="U665" i="1"/>
  <c r="U666" i="1"/>
  <c r="U667" i="1"/>
  <c r="U668" i="1"/>
  <c r="U669" i="1"/>
  <c r="U670" i="1"/>
  <c r="U671" i="1"/>
  <c r="U672" i="1"/>
  <c r="U673" i="1"/>
  <c r="U674" i="1"/>
  <c r="U675" i="1"/>
  <c r="U676" i="1"/>
  <c r="U677" i="1"/>
  <c r="U678" i="1"/>
  <c r="U679" i="1"/>
  <c r="U680" i="1"/>
  <c r="U681" i="1"/>
  <c r="U682" i="1"/>
  <c r="U683" i="1"/>
  <c r="U684" i="1"/>
  <c r="U685" i="1"/>
  <c r="U686" i="1"/>
  <c r="U687" i="1"/>
  <c r="U688" i="1"/>
  <c r="U689" i="1"/>
  <c r="U690" i="1"/>
  <c r="U691" i="1"/>
  <c r="U692" i="1"/>
  <c r="U693" i="1"/>
  <c r="U694" i="1"/>
  <c r="U695" i="1"/>
  <c r="U696" i="1"/>
  <c r="U697" i="1"/>
  <c r="U698" i="1"/>
  <c r="U699" i="1"/>
  <c r="U700" i="1"/>
  <c r="U701" i="1"/>
  <c r="U702" i="1"/>
  <c r="U703" i="1"/>
  <c r="U704" i="1"/>
  <c r="U705" i="1"/>
  <c r="U706" i="1"/>
  <c r="U707" i="1"/>
  <c r="U708" i="1"/>
  <c r="U709" i="1"/>
  <c r="U710" i="1"/>
  <c r="U711" i="1"/>
  <c r="U712" i="1"/>
  <c r="U713" i="1"/>
  <c r="U714" i="1"/>
  <c r="U715" i="1"/>
  <c r="U716" i="1"/>
  <c r="U717" i="1"/>
  <c r="U718" i="1"/>
  <c r="U719" i="1"/>
  <c r="U720" i="1"/>
  <c r="U721" i="1"/>
  <c r="U722" i="1"/>
  <c r="U723" i="1"/>
  <c r="U724" i="1"/>
  <c r="U725" i="1"/>
  <c r="U726" i="1"/>
  <c r="U727" i="1"/>
  <c r="U728" i="1"/>
  <c r="U729" i="1"/>
  <c r="U730" i="1"/>
  <c r="U731" i="1"/>
  <c r="U732" i="1"/>
  <c r="U733" i="1"/>
  <c r="U734" i="1"/>
  <c r="U735" i="1"/>
  <c r="U736" i="1"/>
  <c r="U737" i="1"/>
  <c r="U738" i="1"/>
  <c r="U739" i="1"/>
  <c r="U740" i="1"/>
  <c r="U741" i="1"/>
  <c r="U742" i="1"/>
  <c r="U743" i="1"/>
  <c r="U744" i="1"/>
  <c r="U745" i="1"/>
  <c r="U746" i="1"/>
  <c r="U747" i="1"/>
  <c r="U748" i="1"/>
  <c r="U749" i="1"/>
  <c r="U750" i="1"/>
  <c r="U751" i="1"/>
  <c r="U752" i="1"/>
  <c r="U753" i="1"/>
  <c r="U754" i="1"/>
  <c r="U755" i="1"/>
  <c r="U756" i="1"/>
  <c r="U757" i="1"/>
  <c r="U758" i="1"/>
  <c r="U759" i="1"/>
  <c r="U760" i="1"/>
  <c r="U761" i="1"/>
  <c r="U762" i="1"/>
  <c r="U763" i="1"/>
  <c r="U764" i="1"/>
  <c r="U765" i="1"/>
  <c r="U766" i="1"/>
  <c r="U767" i="1"/>
  <c r="U768" i="1"/>
  <c r="U769" i="1"/>
  <c r="U770" i="1"/>
  <c r="U771" i="1"/>
  <c r="U772" i="1"/>
  <c r="U773" i="1"/>
  <c r="U774" i="1"/>
  <c r="U775" i="1"/>
  <c r="U776" i="1"/>
  <c r="U777" i="1"/>
  <c r="U778" i="1"/>
  <c r="U779" i="1"/>
  <c r="U780" i="1"/>
  <c r="U781" i="1"/>
  <c r="U782" i="1"/>
  <c r="U783" i="1"/>
  <c r="U784" i="1"/>
  <c r="U785" i="1"/>
  <c r="U786" i="1"/>
  <c r="U787" i="1"/>
  <c r="U788" i="1"/>
  <c r="U789" i="1"/>
  <c r="U790" i="1"/>
  <c r="U791" i="1"/>
  <c r="U792" i="1"/>
  <c r="U793" i="1"/>
  <c r="U794" i="1"/>
  <c r="U795" i="1"/>
  <c r="U796" i="1"/>
  <c r="U797" i="1"/>
  <c r="U798" i="1"/>
  <c r="U799" i="1"/>
  <c r="U800" i="1"/>
  <c r="U801" i="1"/>
  <c r="U802" i="1"/>
  <c r="U803" i="1"/>
  <c r="U804" i="1"/>
  <c r="U805" i="1"/>
  <c r="U806" i="1"/>
  <c r="U807" i="1"/>
  <c r="U808" i="1"/>
  <c r="U809" i="1"/>
  <c r="U810" i="1"/>
  <c r="U811" i="1"/>
  <c r="U812" i="1"/>
  <c r="U813" i="1"/>
  <c r="U814" i="1"/>
  <c r="U815" i="1"/>
  <c r="U816" i="1"/>
  <c r="U817" i="1"/>
  <c r="U818" i="1"/>
  <c r="U819" i="1"/>
  <c r="U820" i="1"/>
  <c r="U821" i="1"/>
  <c r="U822" i="1"/>
  <c r="U823" i="1"/>
  <c r="U824" i="1"/>
  <c r="U825" i="1"/>
  <c r="U826" i="1"/>
  <c r="U827" i="1"/>
  <c r="U828" i="1"/>
  <c r="U829" i="1"/>
  <c r="U830" i="1"/>
  <c r="U831" i="1"/>
  <c r="U832" i="1"/>
  <c r="U833" i="1"/>
  <c r="U834" i="1"/>
  <c r="U835" i="1"/>
  <c r="U836" i="1"/>
  <c r="U837" i="1"/>
  <c r="U838" i="1"/>
  <c r="U839" i="1"/>
  <c r="U840" i="1"/>
  <c r="U841" i="1"/>
  <c r="U842" i="1"/>
  <c r="U843" i="1"/>
  <c r="U844" i="1"/>
  <c r="U845" i="1"/>
  <c r="U846" i="1"/>
  <c r="U847" i="1"/>
  <c r="U848" i="1"/>
  <c r="U849" i="1"/>
  <c r="U850" i="1"/>
  <c r="U851" i="1"/>
  <c r="U852" i="1"/>
  <c r="U853" i="1"/>
  <c r="U854" i="1"/>
  <c r="U855" i="1"/>
  <c r="U856" i="1"/>
  <c r="U857" i="1"/>
  <c r="U858" i="1"/>
  <c r="U859" i="1"/>
  <c r="U860" i="1"/>
  <c r="U861" i="1"/>
  <c r="U862" i="1"/>
  <c r="U863" i="1"/>
  <c r="U864" i="1"/>
  <c r="U865" i="1"/>
  <c r="U866" i="1"/>
  <c r="U867" i="1"/>
  <c r="U868" i="1"/>
  <c r="U869" i="1"/>
  <c r="U870" i="1"/>
  <c r="U871" i="1"/>
  <c r="U872" i="1"/>
  <c r="U873" i="1"/>
  <c r="U874" i="1"/>
  <c r="U875" i="1"/>
  <c r="U876" i="1"/>
  <c r="U877" i="1"/>
  <c r="U878" i="1"/>
  <c r="U879" i="1"/>
  <c r="U880" i="1"/>
  <c r="U881" i="1"/>
  <c r="U882" i="1"/>
  <c r="U883" i="1"/>
  <c r="U884" i="1"/>
  <c r="U885" i="1"/>
  <c r="U886" i="1"/>
  <c r="U887" i="1"/>
  <c r="U888" i="1"/>
  <c r="U889" i="1"/>
  <c r="U890" i="1"/>
  <c r="U891" i="1"/>
  <c r="U892" i="1"/>
  <c r="U893" i="1"/>
  <c r="U894" i="1"/>
  <c r="U895" i="1"/>
  <c r="U896" i="1"/>
  <c r="U897" i="1"/>
  <c r="U898" i="1"/>
  <c r="U899" i="1"/>
  <c r="U900" i="1"/>
  <c r="U901" i="1"/>
  <c r="U902" i="1"/>
  <c r="U903" i="1"/>
  <c r="U904" i="1"/>
  <c r="U905" i="1"/>
  <c r="U906" i="1"/>
  <c r="U907" i="1"/>
  <c r="U908" i="1"/>
  <c r="U909" i="1"/>
  <c r="U910" i="1"/>
  <c r="U911" i="1"/>
  <c r="U912" i="1"/>
  <c r="U913" i="1"/>
  <c r="U914" i="1"/>
  <c r="U915" i="1"/>
  <c r="U916" i="1"/>
  <c r="U917" i="1"/>
  <c r="U918" i="1"/>
  <c r="U919" i="1"/>
  <c r="U920" i="1"/>
  <c r="U921" i="1"/>
  <c r="U922" i="1"/>
  <c r="U923" i="1"/>
  <c r="U924" i="1"/>
  <c r="U925" i="1"/>
  <c r="U926" i="1"/>
  <c r="U927" i="1"/>
  <c r="U928" i="1"/>
  <c r="U929" i="1"/>
  <c r="U930" i="1"/>
  <c r="U931" i="1"/>
  <c r="U932" i="1"/>
  <c r="U933" i="1"/>
  <c r="U934" i="1"/>
  <c r="U935" i="1"/>
  <c r="U936" i="1"/>
  <c r="U937" i="1"/>
  <c r="U938" i="1"/>
  <c r="U939" i="1"/>
  <c r="U940" i="1"/>
  <c r="U941" i="1"/>
  <c r="U942" i="1"/>
  <c r="U943" i="1"/>
  <c r="U944" i="1"/>
  <c r="U945" i="1"/>
  <c r="U946" i="1"/>
  <c r="U947" i="1"/>
  <c r="U948" i="1"/>
  <c r="U949" i="1"/>
  <c r="U950" i="1"/>
  <c r="U951" i="1"/>
  <c r="U952" i="1"/>
  <c r="U953" i="1"/>
  <c r="U954" i="1"/>
  <c r="U955" i="1"/>
  <c r="U956" i="1"/>
  <c r="U957" i="1"/>
  <c r="U958" i="1"/>
  <c r="U959" i="1"/>
  <c r="U960" i="1"/>
  <c r="U961" i="1"/>
  <c r="U962" i="1"/>
  <c r="U963" i="1"/>
  <c r="U964" i="1"/>
  <c r="U965" i="1"/>
  <c r="U966" i="1"/>
  <c r="U967" i="1"/>
  <c r="U968" i="1"/>
  <c r="U969" i="1"/>
  <c r="U970" i="1"/>
  <c r="U971" i="1"/>
  <c r="U972" i="1"/>
  <c r="U973" i="1"/>
  <c r="U974" i="1"/>
  <c r="U975" i="1"/>
  <c r="U976" i="1"/>
  <c r="U977" i="1"/>
  <c r="U978" i="1"/>
  <c r="U979" i="1"/>
  <c r="U980" i="1"/>
  <c r="U981" i="1"/>
  <c r="U982" i="1"/>
  <c r="U983" i="1"/>
  <c r="U984" i="1"/>
  <c r="U985" i="1"/>
  <c r="U986" i="1"/>
  <c r="U987" i="1"/>
  <c r="U988" i="1"/>
  <c r="U989" i="1"/>
  <c r="U990" i="1"/>
  <c r="U991" i="1"/>
  <c r="U992" i="1"/>
  <c r="U993" i="1"/>
  <c r="U994" i="1"/>
  <c r="U995" i="1"/>
  <c r="U996" i="1"/>
  <c r="U997" i="1"/>
  <c r="U998" i="1"/>
  <c r="U999" i="1"/>
  <c r="U1000" i="1"/>
  <c r="U1001" i="1"/>
  <c r="U1002" i="1"/>
  <c r="U1003" i="1"/>
  <c r="U1004" i="1"/>
  <c r="U1005" i="1"/>
  <c r="U1006" i="1"/>
  <c r="U1007" i="1"/>
  <c r="U1008" i="1"/>
  <c r="U1009" i="1"/>
  <c r="U1010" i="1"/>
  <c r="U1011" i="1"/>
  <c r="U1012" i="1"/>
  <c r="U1013" i="1"/>
  <c r="U1014" i="1"/>
  <c r="U1015" i="1"/>
  <c r="U1016" i="1"/>
  <c r="U1017" i="1"/>
  <c r="U1018" i="1"/>
  <c r="U1019" i="1"/>
  <c r="U1020" i="1"/>
  <c r="U1021" i="1"/>
  <c r="U1022" i="1"/>
  <c r="U1023" i="1"/>
  <c r="U1024" i="1"/>
  <c r="U1025" i="1"/>
  <c r="U1026" i="1"/>
  <c r="U1027" i="1"/>
  <c r="U1028" i="1"/>
  <c r="U1029" i="1"/>
  <c r="U1030" i="1"/>
  <c r="U1031" i="1"/>
  <c r="U1032" i="1"/>
  <c r="U1033" i="1"/>
  <c r="U1034" i="1"/>
  <c r="U1035" i="1"/>
  <c r="U1036" i="1"/>
  <c r="U1037" i="1"/>
  <c r="U1038" i="1"/>
  <c r="U1039" i="1"/>
  <c r="U1040" i="1"/>
  <c r="U1041" i="1"/>
  <c r="U1042" i="1"/>
  <c r="U1043" i="1"/>
  <c r="U1044" i="1"/>
  <c r="U1045" i="1"/>
  <c r="U1046" i="1"/>
  <c r="U1047" i="1"/>
  <c r="U1048" i="1"/>
  <c r="U1049" i="1"/>
  <c r="U1050" i="1"/>
  <c r="U1051" i="1"/>
  <c r="U1052" i="1"/>
  <c r="U1053" i="1"/>
  <c r="U1054" i="1"/>
  <c r="U1055" i="1"/>
  <c r="U1056" i="1"/>
  <c r="U1057" i="1"/>
  <c r="U1058" i="1"/>
  <c r="U1059" i="1"/>
  <c r="U1060" i="1"/>
  <c r="U1061" i="1"/>
  <c r="U1062" i="1"/>
  <c r="U1063" i="1"/>
  <c r="U1064" i="1"/>
  <c r="U1065" i="1"/>
  <c r="U1066" i="1"/>
  <c r="U1067" i="1"/>
  <c r="U1068" i="1"/>
  <c r="U1069" i="1"/>
  <c r="U1070" i="1"/>
  <c r="U1071" i="1"/>
  <c r="U1072" i="1"/>
  <c r="U1073" i="1"/>
  <c r="U1074" i="1"/>
  <c r="U1075" i="1"/>
  <c r="U1076" i="1"/>
  <c r="U1077" i="1"/>
  <c r="U1078" i="1"/>
  <c r="U1079" i="1"/>
  <c r="U1080" i="1"/>
  <c r="U1081" i="1"/>
  <c r="U1082" i="1"/>
  <c r="U1083" i="1"/>
  <c r="U1084" i="1"/>
  <c r="U1085" i="1"/>
  <c r="U1086" i="1"/>
  <c r="U1087" i="1"/>
  <c r="U1088" i="1"/>
  <c r="U1089" i="1"/>
  <c r="U1090" i="1"/>
  <c r="U1091" i="1"/>
  <c r="U1092" i="1"/>
  <c r="U1093" i="1"/>
  <c r="U1094" i="1"/>
  <c r="Q3" i="1"/>
  <c r="R3" i="1"/>
  <c r="S3" i="1"/>
  <c r="U3" i="1"/>
  <c r="V3" i="1"/>
  <c r="W3" i="1"/>
  <c r="Q4" i="1"/>
  <c r="R4" i="1"/>
  <c r="S4" i="1"/>
  <c r="U4" i="1"/>
  <c r="V4" i="1"/>
  <c r="W4" i="1"/>
  <c r="Q5" i="1"/>
  <c r="R5" i="1"/>
  <c r="S5" i="1"/>
  <c r="U5" i="1"/>
  <c r="V5" i="1"/>
  <c r="W5" i="1"/>
  <c r="Q6" i="1"/>
  <c r="R6" i="1"/>
  <c r="S6" i="1"/>
  <c r="U6" i="1"/>
  <c r="V6" i="1"/>
  <c r="W6" i="1"/>
  <c r="Q7" i="1"/>
  <c r="R7" i="1"/>
  <c r="S7" i="1"/>
  <c r="U7" i="1"/>
  <c r="V7" i="1"/>
  <c r="W7" i="1"/>
  <c r="Q8" i="1"/>
  <c r="R8" i="1"/>
  <c r="S8" i="1"/>
  <c r="U8" i="1"/>
  <c r="V8" i="1"/>
  <c r="W8" i="1"/>
  <c r="Q9" i="1"/>
  <c r="R9" i="1"/>
  <c r="S9" i="1"/>
  <c r="U9" i="1"/>
  <c r="V9" i="1"/>
  <c r="W9" i="1"/>
  <c r="Q10" i="1"/>
  <c r="R10" i="1"/>
  <c r="S10" i="1"/>
  <c r="U10" i="1"/>
  <c r="V10" i="1"/>
  <c r="W10" i="1"/>
  <c r="Q11" i="1"/>
  <c r="R11" i="1"/>
  <c r="S11" i="1"/>
  <c r="U11" i="1"/>
  <c r="V11" i="1"/>
  <c r="W11" i="1"/>
  <c r="Q12" i="1"/>
  <c r="R12" i="1"/>
  <c r="S12" i="1"/>
  <c r="U12" i="1"/>
  <c r="V12" i="1"/>
  <c r="W12" i="1"/>
  <c r="Q13" i="1"/>
  <c r="R13" i="1"/>
  <c r="S13" i="1"/>
  <c r="U13" i="1"/>
  <c r="V13" i="1"/>
  <c r="W13" i="1"/>
  <c r="Q14" i="1"/>
  <c r="R14" i="1"/>
  <c r="S14" i="1"/>
  <c r="U14" i="1"/>
  <c r="V14" i="1"/>
  <c r="W14" i="1"/>
  <c r="Q15" i="1"/>
  <c r="R15" i="1"/>
  <c r="S15" i="1"/>
  <c r="U15" i="1"/>
  <c r="V15" i="1"/>
  <c r="W15" i="1"/>
  <c r="Q16" i="1"/>
  <c r="R16" i="1"/>
  <c r="S16" i="1"/>
  <c r="U16" i="1"/>
  <c r="V16" i="1"/>
  <c r="W16" i="1"/>
  <c r="Q17" i="1"/>
  <c r="R17" i="1"/>
  <c r="S17" i="1"/>
  <c r="U17" i="1"/>
  <c r="V17" i="1"/>
  <c r="W17" i="1"/>
  <c r="Q18" i="1"/>
  <c r="R18" i="1"/>
  <c r="S18" i="1"/>
  <c r="U18" i="1"/>
  <c r="V18" i="1"/>
  <c r="W18" i="1"/>
  <c r="Q19" i="1"/>
  <c r="R19" i="1"/>
  <c r="S19" i="1"/>
  <c r="U19" i="1"/>
  <c r="V19" i="1"/>
  <c r="W19" i="1"/>
  <c r="Q20" i="1"/>
  <c r="R20" i="1"/>
  <c r="S20" i="1"/>
  <c r="U20" i="1"/>
  <c r="V20" i="1"/>
  <c r="W20" i="1"/>
  <c r="Q21" i="1"/>
  <c r="R21" i="1"/>
  <c r="S21" i="1"/>
  <c r="U21" i="1"/>
  <c r="V21" i="1"/>
  <c r="W21" i="1"/>
  <c r="Q22" i="1"/>
  <c r="R22" i="1"/>
  <c r="S22" i="1"/>
  <c r="U22" i="1"/>
  <c r="V22" i="1"/>
  <c r="W22" i="1"/>
  <c r="Q23" i="1"/>
  <c r="R23" i="1"/>
  <c r="S23" i="1"/>
  <c r="U23" i="1"/>
  <c r="V23" i="1"/>
  <c r="W23" i="1"/>
  <c r="Q24" i="1"/>
  <c r="R24" i="1"/>
  <c r="S24" i="1"/>
  <c r="U24" i="1"/>
  <c r="V24" i="1"/>
  <c r="W24" i="1"/>
  <c r="Q25" i="1"/>
  <c r="R25" i="1"/>
  <c r="S25" i="1"/>
  <c r="U25" i="1"/>
  <c r="V25" i="1"/>
  <c r="W25" i="1"/>
  <c r="Q26" i="1"/>
  <c r="R26" i="1"/>
  <c r="S26" i="1"/>
  <c r="U26" i="1"/>
  <c r="V26" i="1"/>
  <c r="W26" i="1"/>
  <c r="Q27" i="1"/>
  <c r="R27" i="1"/>
  <c r="S27" i="1"/>
  <c r="U27" i="1"/>
  <c r="V27" i="1"/>
  <c r="W27" i="1"/>
  <c r="Q28" i="1"/>
  <c r="R28" i="1"/>
  <c r="S28" i="1"/>
  <c r="U28" i="1"/>
  <c r="V28" i="1"/>
  <c r="W28" i="1"/>
  <c r="Q29" i="1"/>
  <c r="R29" i="1"/>
  <c r="S29" i="1"/>
  <c r="U29" i="1"/>
  <c r="V29" i="1"/>
  <c r="W29" i="1"/>
  <c r="Q30" i="1"/>
  <c r="R30" i="1"/>
  <c r="S30" i="1"/>
  <c r="U30" i="1"/>
  <c r="V30" i="1"/>
  <c r="W30" i="1"/>
  <c r="Q31" i="1"/>
  <c r="R31" i="1"/>
  <c r="S31" i="1"/>
  <c r="U31" i="1"/>
  <c r="V31" i="1"/>
  <c r="W31" i="1"/>
  <c r="Q32" i="1"/>
  <c r="R32" i="1"/>
  <c r="S32" i="1"/>
  <c r="U32" i="1"/>
  <c r="V32" i="1"/>
  <c r="W32" i="1"/>
  <c r="Q33" i="1"/>
  <c r="R33" i="1"/>
  <c r="S33" i="1"/>
  <c r="U33" i="1"/>
  <c r="V33" i="1"/>
  <c r="W33" i="1"/>
  <c r="Q34" i="1"/>
  <c r="R34" i="1"/>
  <c r="S34" i="1"/>
  <c r="U34" i="1"/>
  <c r="V34" i="1"/>
  <c r="W34" i="1"/>
  <c r="Q35" i="1"/>
  <c r="R35" i="1"/>
  <c r="S35" i="1"/>
  <c r="U35" i="1"/>
  <c r="V35" i="1"/>
  <c r="W35" i="1"/>
  <c r="Q36" i="1"/>
  <c r="R36" i="1"/>
  <c r="S36" i="1"/>
  <c r="U36" i="1"/>
  <c r="V36" i="1"/>
  <c r="W36" i="1"/>
  <c r="Q37" i="1"/>
  <c r="R37" i="1"/>
  <c r="S37" i="1"/>
  <c r="U37" i="1"/>
  <c r="V37" i="1"/>
  <c r="W37" i="1"/>
  <c r="Q38" i="1"/>
  <c r="R38" i="1"/>
  <c r="S38" i="1"/>
  <c r="U38" i="1"/>
  <c r="V38" i="1"/>
  <c r="W38" i="1"/>
  <c r="Q39" i="1"/>
  <c r="R39" i="1"/>
  <c r="S39" i="1"/>
  <c r="U39" i="1"/>
  <c r="V39" i="1"/>
  <c r="W39" i="1"/>
  <c r="Q40" i="1"/>
  <c r="R40" i="1"/>
  <c r="S40" i="1"/>
  <c r="U40" i="1"/>
  <c r="V40" i="1"/>
  <c r="W40" i="1"/>
  <c r="Q41" i="1"/>
  <c r="R41" i="1"/>
  <c r="S41" i="1"/>
  <c r="U41" i="1"/>
  <c r="V41" i="1"/>
  <c r="W41" i="1"/>
  <c r="Q42" i="1"/>
  <c r="R42" i="1"/>
  <c r="S42" i="1"/>
  <c r="U42" i="1"/>
  <c r="V42" i="1"/>
  <c r="W42" i="1"/>
  <c r="Q43" i="1"/>
  <c r="R43" i="1"/>
  <c r="S43" i="1"/>
  <c r="U43" i="1"/>
  <c r="V43" i="1"/>
  <c r="W43" i="1"/>
  <c r="U44" i="1"/>
  <c r="V44" i="1"/>
  <c r="W44" i="1"/>
  <c r="U45" i="1"/>
  <c r="V45" i="1"/>
  <c r="W45" i="1"/>
  <c r="U46" i="1"/>
  <c r="V46" i="1"/>
  <c r="W46" i="1"/>
  <c r="U47" i="1"/>
  <c r="V47" i="1"/>
  <c r="W47" i="1"/>
  <c r="U48" i="1"/>
  <c r="V48" i="1"/>
  <c r="W48" i="1"/>
  <c r="U49" i="1"/>
  <c r="V49" i="1"/>
  <c r="W49" i="1"/>
  <c r="U50" i="1"/>
  <c r="V50" i="1"/>
  <c r="W50" i="1"/>
  <c r="U51" i="1"/>
  <c r="V51" i="1"/>
  <c r="W51" i="1"/>
  <c r="U52" i="1"/>
  <c r="V52" i="1"/>
  <c r="W52" i="1"/>
  <c r="U53" i="1"/>
  <c r="V53" i="1"/>
  <c r="W53" i="1"/>
  <c r="U54" i="1"/>
  <c r="V54" i="1"/>
  <c r="W54" i="1"/>
  <c r="U55" i="1"/>
  <c r="V55" i="1"/>
  <c r="W55" i="1"/>
  <c r="U56" i="1"/>
  <c r="V56" i="1"/>
  <c r="W56" i="1"/>
  <c r="U57" i="1"/>
  <c r="V57" i="1"/>
  <c r="W57" i="1"/>
  <c r="U58" i="1"/>
  <c r="V58" i="1"/>
  <c r="W58" i="1"/>
  <c r="U59" i="1"/>
  <c r="V59" i="1"/>
  <c r="W59" i="1"/>
  <c r="U60" i="1"/>
  <c r="V60" i="1"/>
  <c r="W60" i="1"/>
  <c r="U61" i="1"/>
  <c r="V61" i="1"/>
  <c r="W61" i="1"/>
  <c r="U62" i="1"/>
  <c r="V62" i="1"/>
  <c r="W62" i="1"/>
  <c r="U63" i="1"/>
  <c r="V63" i="1"/>
  <c r="W63" i="1"/>
  <c r="U64" i="1"/>
  <c r="V64" i="1"/>
  <c r="W64" i="1"/>
  <c r="U65" i="1"/>
  <c r="V65" i="1"/>
  <c r="W65" i="1"/>
  <c r="U66" i="1"/>
  <c r="V66" i="1"/>
  <c r="W66" i="1"/>
  <c r="U67" i="1"/>
  <c r="V67" i="1"/>
  <c r="W67" i="1"/>
  <c r="U68" i="1"/>
  <c r="V68" i="1"/>
  <c r="W68" i="1"/>
  <c r="U69" i="1"/>
  <c r="V69" i="1"/>
  <c r="W69" i="1"/>
  <c r="U70" i="1"/>
  <c r="V70" i="1"/>
  <c r="W70" i="1"/>
  <c r="U71" i="1"/>
  <c r="V71" i="1"/>
  <c r="W71" i="1"/>
  <c r="U72" i="1"/>
  <c r="V72" i="1"/>
  <c r="W72" i="1"/>
  <c r="U73" i="1"/>
  <c r="V73" i="1"/>
  <c r="W73" i="1"/>
  <c r="U74" i="1"/>
  <c r="V74" i="1"/>
  <c r="W74" i="1"/>
  <c r="U75" i="1"/>
  <c r="V75" i="1"/>
  <c r="W75" i="1"/>
  <c r="U76" i="1"/>
  <c r="V76" i="1"/>
  <c r="W76" i="1"/>
  <c r="U77" i="1"/>
  <c r="V77" i="1"/>
  <c r="W77" i="1"/>
  <c r="U84" i="1"/>
  <c r="V84" i="1"/>
  <c r="W84" i="1"/>
  <c r="U85" i="1"/>
  <c r="V85" i="1"/>
  <c r="W85" i="1"/>
  <c r="U86" i="1"/>
  <c r="V86" i="1"/>
  <c r="W86" i="1"/>
  <c r="U87" i="1"/>
  <c r="V87" i="1"/>
  <c r="W87" i="1"/>
  <c r="U82" i="1"/>
  <c r="V82" i="1"/>
  <c r="W82" i="1"/>
  <c r="U88" i="1"/>
  <c r="V88" i="1"/>
  <c r="W88" i="1"/>
  <c r="U89" i="1"/>
  <c r="V89" i="1"/>
  <c r="W89" i="1"/>
  <c r="U90" i="1"/>
  <c r="V90" i="1"/>
  <c r="W90" i="1"/>
  <c r="U78" i="1"/>
  <c r="V78" i="1"/>
  <c r="W78" i="1"/>
  <c r="U79" i="1"/>
  <c r="V79" i="1"/>
  <c r="W79" i="1"/>
  <c r="U83" i="1"/>
  <c r="V83" i="1"/>
  <c r="W83" i="1"/>
  <c r="U91" i="1"/>
  <c r="V91" i="1"/>
  <c r="W91" i="1"/>
  <c r="U92" i="1"/>
  <c r="V92" i="1"/>
  <c r="W92" i="1"/>
  <c r="U93" i="1"/>
  <c r="V93" i="1"/>
  <c r="W93" i="1"/>
  <c r="U94" i="1"/>
  <c r="V94" i="1"/>
  <c r="W94" i="1"/>
  <c r="U95" i="1"/>
  <c r="V95" i="1"/>
  <c r="W95" i="1"/>
  <c r="U96" i="1"/>
  <c r="V96" i="1"/>
  <c r="W96" i="1"/>
  <c r="U97" i="1"/>
  <c r="V97" i="1"/>
  <c r="W97" i="1"/>
  <c r="U98" i="1"/>
  <c r="V98" i="1"/>
  <c r="W98" i="1"/>
  <c r="U99" i="1"/>
  <c r="V99" i="1"/>
  <c r="W99" i="1"/>
  <c r="U100" i="1"/>
  <c r="V100" i="1"/>
  <c r="W100" i="1"/>
  <c r="U101" i="1"/>
  <c r="V101" i="1"/>
  <c r="W101" i="1"/>
  <c r="U102" i="1"/>
  <c r="V102" i="1"/>
  <c r="W102" i="1"/>
  <c r="U103" i="1"/>
  <c r="V103" i="1"/>
  <c r="W103" i="1"/>
  <c r="U104" i="1"/>
  <c r="V104" i="1"/>
  <c r="W104" i="1"/>
  <c r="U105" i="1"/>
  <c r="V105" i="1"/>
  <c r="W105" i="1"/>
  <c r="U106" i="1"/>
  <c r="V106" i="1"/>
  <c r="W106" i="1"/>
  <c r="U107" i="1"/>
  <c r="V107" i="1"/>
  <c r="W107" i="1"/>
  <c r="U108" i="1"/>
  <c r="V108" i="1"/>
  <c r="W108" i="1"/>
  <c r="U109" i="1"/>
  <c r="V109" i="1"/>
  <c r="W109" i="1"/>
  <c r="U110" i="1"/>
  <c r="V110" i="1"/>
  <c r="W110" i="1"/>
  <c r="U111" i="1"/>
  <c r="V111" i="1"/>
  <c r="W111" i="1"/>
  <c r="U112" i="1"/>
  <c r="V112" i="1"/>
  <c r="W112" i="1"/>
  <c r="U113" i="1"/>
  <c r="V113" i="1"/>
  <c r="W113" i="1"/>
  <c r="U114" i="1"/>
  <c r="V114" i="1"/>
  <c r="W114" i="1"/>
  <c r="U115" i="1"/>
  <c r="V115" i="1"/>
  <c r="W115" i="1"/>
  <c r="U116" i="1"/>
  <c r="V116" i="1"/>
  <c r="W116" i="1"/>
  <c r="U117" i="1"/>
  <c r="V117" i="1"/>
  <c r="W117" i="1"/>
  <c r="U118" i="1"/>
  <c r="V118" i="1"/>
  <c r="W118" i="1"/>
  <c r="U119" i="1"/>
  <c r="V119" i="1"/>
  <c r="W119" i="1"/>
  <c r="U120" i="1"/>
  <c r="V120" i="1"/>
  <c r="W120" i="1"/>
  <c r="U121" i="1"/>
  <c r="V121" i="1"/>
  <c r="W121" i="1"/>
  <c r="U122" i="1"/>
  <c r="V122" i="1"/>
  <c r="W122" i="1"/>
  <c r="U123" i="1"/>
  <c r="V123" i="1"/>
  <c r="W123" i="1"/>
  <c r="U124" i="1"/>
  <c r="V124" i="1"/>
  <c r="W124" i="1"/>
  <c r="U125" i="1"/>
  <c r="V125" i="1"/>
  <c r="W125" i="1"/>
  <c r="U126" i="1"/>
  <c r="V126" i="1"/>
  <c r="W126" i="1"/>
  <c r="U127" i="1"/>
  <c r="V127" i="1"/>
  <c r="W127" i="1"/>
  <c r="U130" i="1"/>
  <c r="V130" i="1"/>
  <c r="W130" i="1"/>
  <c r="U131" i="1"/>
  <c r="V131" i="1"/>
  <c r="W131" i="1"/>
  <c r="U132" i="1"/>
  <c r="V132" i="1"/>
  <c r="W132" i="1"/>
  <c r="U133" i="1"/>
  <c r="V133" i="1"/>
  <c r="W133" i="1"/>
  <c r="U134" i="1"/>
  <c r="V134" i="1"/>
  <c r="W134" i="1"/>
  <c r="U135" i="1"/>
  <c r="V135" i="1"/>
  <c r="W135" i="1"/>
  <c r="U136" i="1"/>
  <c r="V136" i="1"/>
  <c r="W136" i="1"/>
  <c r="U138" i="1"/>
  <c r="V138" i="1"/>
  <c r="W138" i="1"/>
  <c r="U140" i="1"/>
  <c r="V140" i="1"/>
  <c r="W140" i="1"/>
  <c r="U141" i="1"/>
  <c r="V141" i="1"/>
  <c r="W141" i="1"/>
  <c r="U143" i="1"/>
  <c r="V143" i="1"/>
  <c r="W143" i="1"/>
  <c r="U144" i="1"/>
  <c r="V144" i="1"/>
  <c r="W144" i="1"/>
  <c r="U145" i="1"/>
  <c r="V145" i="1"/>
  <c r="W145" i="1"/>
  <c r="U146" i="1"/>
  <c r="V146" i="1"/>
  <c r="W146" i="1"/>
  <c r="U147" i="1"/>
  <c r="V147" i="1"/>
  <c r="W147" i="1"/>
  <c r="U148" i="1"/>
  <c r="V148" i="1"/>
  <c r="W148" i="1"/>
  <c r="U149" i="1"/>
  <c r="V149" i="1"/>
  <c r="W149" i="1"/>
  <c r="U150" i="1"/>
  <c r="V150" i="1"/>
  <c r="W150" i="1"/>
  <c r="U151" i="1"/>
  <c r="V151" i="1"/>
  <c r="W151" i="1"/>
  <c r="U152" i="1"/>
  <c r="V152" i="1"/>
  <c r="W152" i="1"/>
  <c r="U153" i="1"/>
  <c r="V153" i="1"/>
  <c r="W153" i="1"/>
  <c r="U154" i="1"/>
  <c r="V154" i="1"/>
  <c r="W154" i="1"/>
  <c r="U155" i="1"/>
  <c r="V155" i="1"/>
  <c r="W155" i="1"/>
  <c r="U156" i="1"/>
  <c r="V156" i="1"/>
  <c r="W156" i="1"/>
  <c r="U157" i="1"/>
  <c r="V157" i="1"/>
  <c r="W157" i="1"/>
  <c r="U158" i="1"/>
  <c r="V158" i="1"/>
  <c r="W158" i="1"/>
  <c r="U159" i="1"/>
  <c r="V159" i="1"/>
  <c r="W159" i="1"/>
  <c r="U160" i="1"/>
  <c r="V160" i="1"/>
  <c r="W160" i="1"/>
  <c r="U161" i="1"/>
  <c r="V161" i="1"/>
  <c r="W161" i="1"/>
  <c r="U162" i="1"/>
  <c r="V162" i="1"/>
  <c r="W162" i="1"/>
  <c r="U163" i="1"/>
  <c r="V163" i="1"/>
  <c r="W163" i="1"/>
  <c r="U164" i="1"/>
  <c r="V164" i="1"/>
  <c r="W164" i="1"/>
  <c r="U165" i="1"/>
  <c r="V165" i="1"/>
  <c r="W165" i="1"/>
  <c r="U166" i="1"/>
  <c r="V166" i="1"/>
  <c r="W166" i="1"/>
  <c r="U167" i="1"/>
  <c r="V167" i="1"/>
  <c r="W167" i="1"/>
  <c r="U168" i="1"/>
  <c r="V168" i="1"/>
  <c r="W168" i="1"/>
  <c r="U169" i="1"/>
  <c r="V169" i="1"/>
  <c r="W169" i="1"/>
  <c r="U170" i="1"/>
  <c r="V170" i="1"/>
  <c r="W170" i="1"/>
  <c r="U171" i="1"/>
  <c r="V171" i="1"/>
  <c r="W171" i="1"/>
  <c r="U172" i="1"/>
  <c r="V172" i="1"/>
  <c r="W172" i="1"/>
  <c r="W175" i="1"/>
  <c r="U176" i="1"/>
  <c r="V176" i="1"/>
  <c r="W176" i="1"/>
  <c r="U177" i="1"/>
  <c r="V177" i="1"/>
  <c r="W177" i="1"/>
  <c r="U178" i="1"/>
  <c r="V178" i="1"/>
  <c r="W178" i="1"/>
  <c r="U179" i="1"/>
  <c r="V179" i="1"/>
  <c r="W179" i="1"/>
  <c r="U180" i="1"/>
  <c r="V180" i="1"/>
  <c r="W180" i="1"/>
  <c r="U181" i="1"/>
  <c r="V181" i="1"/>
  <c r="W181" i="1"/>
  <c r="U182" i="1"/>
  <c r="V182" i="1"/>
  <c r="W182" i="1"/>
  <c r="U183" i="1"/>
  <c r="V183" i="1"/>
  <c r="W183" i="1"/>
  <c r="U184" i="1"/>
  <c r="V184" i="1"/>
  <c r="W184" i="1"/>
  <c r="U185" i="1"/>
  <c r="V185" i="1"/>
  <c r="W185" i="1"/>
  <c r="U186" i="1"/>
  <c r="V186" i="1"/>
  <c r="W186" i="1"/>
  <c r="U187" i="1"/>
  <c r="V187" i="1"/>
  <c r="W187" i="1"/>
  <c r="U188" i="1"/>
  <c r="V188" i="1"/>
  <c r="W188" i="1"/>
  <c r="U189" i="1"/>
  <c r="V189" i="1"/>
  <c r="W189" i="1"/>
  <c r="W190" i="1"/>
  <c r="V191" i="1"/>
  <c r="W191" i="1"/>
  <c r="U192" i="1"/>
  <c r="V192" i="1"/>
  <c r="W192" i="1"/>
  <c r="U193" i="1"/>
  <c r="V193" i="1"/>
  <c r="W193" i="1"/>
  <c r="U194" i="1"/>
  <c r="V194" i="1"/>
  <c r="W194" i="1"/>
  <c r="U195" i="1"/>
  <c r="V195" i="1"/>
  <c r="W195" i="1"/>
  <c r="U196" i="1"/>
  <c r="V196" i="1"/>
  <c r="W196" i="1"/>
  <c r="U197" i="1"/>
  <c r="V197" i="1"/>
  <c r="W197" i="1"/>
  <c r="U198" i="1"/>
  <c r="V198" i="1"/>
  <c r="W198" i="1"/>
  <c r="U199" i="1"/>
  <c r="V199" i="1"/>
  <c r="W199" i="1"/>
  <c r="U200" i="1"/>
  <c r="V200" i="1"/>
  <c r="W200" i="1"/>
  <c r="U201" i="1"/>
  <c r="V201" i="1"/>
  <c r="W201" i="1"/>
  <c r="U202" i="1"/>
  <c r="V202" i="1"/>
  <c r="W202" i="1"/>
  <c r="U203" i="1"/>
  <c r="V203" i="1"/>
  <c r="W203" i="1"/>
  <c r="U204" i="1"/>
  <c r="V204" i="1"/>
  <c r="W204" i="1"/>
  <c r="U205" i="1"/>
  <c r="V205" i="1"/>
  <c r="W205" i="1"/>
  <c r="U206" i="1"/>
  <c r="V206" i="1"/>
  <c r="W206" i="1"/>
  <c r="U207" i="1"/>
  <c r="V207" i="1"/>
  <c r="W207" i="1"/>
  <c r="U208" i="1"/>
  <c r="V208" i="1"/>
  <c r="W208" i="1"/>
  <c r="U209" i="1"/>
  <c r="V209" i="1"/>
  <c r="W209" i="1"/>
  <c r="U210" i="1"/>
  <c r="V210" i="1"/>
  <c r="W210" i="1"/>
  <c r="U211" i="1"/>
  <c r="V211" i="1"/>
  <c r="W211" i="1"/>
  <c r="U212" i="1"/>
  <c r="V212" i="1"/>
  <c r="W212" i="1"/>
  <c r="U213" i="1"/>
  <c r="V213" i="1"/>
  <c r="W213" i="1"/>
  <c r="U214" i="1"/>
  <c r="V214" i="1"/>
  <c r="W214" i="1"/>
  <c r="U215" i="1"/>
  <c r="V215" i="1"/>
  <c r="W215" i="1"/>
  <c r="U216" i="1"/>
  <c r="V216" i="1"/>
  <c r="W216" i="1"/>
  <c r="U217" i="1"/>
  <c r="V217" i="1"/>
  <c r="W217" i="1"/>
  <c r="U218" i="1"/>
  <c r="V218" i="1"/>
  <c r="W218" i="1"/>
  <c r="U219" i="1"/>
  <c r="V219" i="1"/>
  <c r="W219" i="1"/>
  <c r="U220" i="1"/>
  <c r="V220" i="1"/>
  <c r="W220" i="1"/>
  <c r="U221" i="1"/>
  <c r="V221" i="1"/>
  <c r="W221" i="1"/>
  <c r="U222" i="1"/>
  <c r="V222" i="1"/>
  <c r="W222" i="1"/>
  <c r="U223" i="1"/>
  <c r="V223" i="1"/>
  <c r="W223" i="1"/>
  <c r="U80" i="1"/>
  <c r="V80" i="1"/>
  <c r="W80" i="1"/>
  <c r="Q68" i="1"/>
  <c r="R68" i="1"/>
  <c r="S68" i="1"/>
  <c r="Q69" i="1"/>
  <c r="R69" i="1"/>
  <c r="S69" i="1"/>
  <c r="Q70" i="1"/>
  <c r="R70" i="1"/>
  <c r="S70" i="1"/>
  <c r="Q71" i="1"/>
  <c r="R71" i="1"/>
  <c r="S71" i="1"/>
  <c r="Q72" i="1"/>
  <c r="R72" i="1"/>
  <c r="S72" i="1"/>
  <c r="Q73" i="1"/>
  <c r="R73" i="1"/>
  <c r="S73" i="1"/>
  <c r="Q74" i="1"/>
  <c r="R74" i="1"/>
  <c r="S74" i="1"/>
  <c r="Q75" i="1"/>
  <c r="R75" i="1"/>
  <c r="S75" i="1"/>
  <c r="Q76" i="1"/>
  <c r="R76" i="1"/>
  <c r="S76" i="1"/>
  <c r="Q77" i="1"/>
  <c r="R77" i="1"/>
  <c r="S77" i="1"/>
  <c r="Q84" i="1"/>
  <c r="R84" i="1"/>
  <c r="S84" i="1"/>
  <c r="Q85" i="1"/>
  <c r="R85" i="1"/>
  <c r="S85" i="1"/>
  <c r="Q86" i="1"/>
  <c r="R86" i="1"/>
  <c r="S86" i="1"/>
  <c r="Q87" i="1"/>
  <c r="R87" i="1"/>
  <c r="S87" i="1"/>
  <c r="Q82" i="1"/>
  <c r="R82" i="1"/>
  <c r="S82" i="1"/>
  <c r="Q88" i="1"/>
  <c r="R88" i="1"/>
  <c r="S88" i="1"/>
  <c r="Q89" i="1"/>
  <c r="R89" i="1"/>
  <c r="S89" i="1"/>
  <c r="Q90" i="1"/>
  <c r="R90" i="1"/>
  <c r="S90" i="1"/>
  <c r="Q78" i="1"/>
  <c r="R78" i="1"/>
  <c r="S78" i="1"/>
  <c r="Q79" i="1"/>
  <c r="R79" i="1"/>
  <c r="S79" i="1"/>
  <c r="S80" i="1"/>
  <c r="Q91" i="1"/>
  <c r="R91" i="1"/>
  <c r="S91" i="1"/>
  <c r="Q92" i="1"/>
  <c r="R92" i="1"/>
  <c r="S92" i="1"/>
  <c r="Q93" i="1"/>
  <c r="R93" i="1"/>
  <c r="S93" i="1"/>
  <c r="Q94" i="1"/>
  <c r="R94" i="1"/>
  <c r="S94" i="1"/>
  <c r="Q95" i="1"/>
  <c r="R95" i="1"/>
  <c r="S95" i="1"/>
  <c r="Q96" i="1"/>
  <c r="R96" i="1"/>
  <c r="S96" i="1"/>
  <c r="Q97" i="1"/>
  <c r="R97" i="1"/>
  <c r="S97" i="1"/>
  <c r="Q98" i="1"/>
  <c r="R98" i="1"/>
  <c r="S98" i="1"/>
  <c r="Q99" i="1"/>
  <c r="R99" i="1"/>
  <c r="S99" i="1"/>
  <c r="Q100" i="1"/>
  <c r="R100" i="1"/>
  <c r="S100" i="1"/>
  <c r="Q101" i="1"/>
  <c r="R101" i="1"/>
  <c r="S101" i="1"/>
  <c r="Q102" i="1"/>
  <c r="R102" i="1"/>
  <c r="S102" i="1"/>
  <c r="Q103" i="1"/>
  <c r="R103" i="1"/>
  <c r="S103" i="1"/>
  <c r="Q104" i="1"/>
  <c r="R104" i="1"/>
  <c r="S104" i="1"/>
  <c r="Q105" i="1"/>
  <c r="R105" i="1"/>
  <c r="S105" i="1"/>
  <c r="Q106" i="1"/>
  <c r="R106" i="1"/>
  <c r="S106" i="1"/>
  <c r="Q107" i="1"/>
  <c r="R107" i="1"/>
  <c r="S107" i="1"/>
  <c r="Q108" i="1"/>
  <c r="R108" i="1"/>
  <c r="S108" i="1"/>
  <c r="Q109" i="1"/>
  <c r="R109" i="1"/>
  <c r="S109" i="1"/>
  <c r="Q110" i="1"/>
  <c r="R110" i="1"/>
  <c r="S110" i="1"/>
  <c r="Q111" i="1"/>
  <c r="R111" i="1"/>
  <c r="S111" i="1"/>
  <c r="Q112" i="1"/>
  <c r="R112" i="1"/>
  <c r="S112" i="1"/>
  <c r="Q113" i="1"/>
  <c r="R113" i="1"/>
  <c r="S113" i="1"/>
  <c r="Q114" i="1"/>
  <c r="R114" i="1"/>
  <c r="S114" i="1"/>
  <c r="Q115" i="1"/>
  <c r="R115" i="1"/>
  <c r="S115" i="1"/>
  <c r="Q116" i="1"/>
  <c r="R116" i="1"/>
  <c r="S116" i="1"/>
  <c r="Q117" i="1"/>
  <c r="R117" i="1"/>
  <c r="S117" i="1"/>
  <c r="Q118" i="1"/>
  <c r="R118" i="1"/>
  <c r="S118" i="1"/>
  <c r="Q119" i="1"/>
  <c r="R119" i="1"/>
  <c r="S119" i="1"/>
  <c r="Q120" i="1"/>
  <c r="R120" i="1"/>
  <c r="S120" i="1"/>
  <c r="Q121" i="1"/>
  <c r="R121" i="1"/>
  <c r="S121" i="1"/>
  <c r="Q122" i="1"/>
  <c r="R122" i="1"/>
  <c r="S122" i="1"/>
  <c r="Q123" i="1"/>
  <c r="R123" i="1"/>
  <c r="S123" i="1"/>
  <c r="Q124" i="1"/>
  <c r="R124" i="1"/>
  <c r="S124" i="1"/>
  <c r="Q125" i="1"/>
  <c r="R125" i="1"/>
  <c r="S125" i="1"/>
  <c r="Q126" i="1"/>
  <c r="R126" i="1"/>
  <c r="S126" i="1"/>
  <c r="Q127" i="1"/>
  <c r="R127" i="1"/>
  <c r="S127" i="1"/>
  <c r="Q130" i="1"/>
  <c r="Q131" i="1"/>
  <c r="R131" i="1"/>
  <c r="S131" i="1"/>
  <c r="Q132" i="1"/>
  <c r="R132" i="1"/>
  <c r="S132" i="1"/>
  <c r="Q133" i="1"/>
  <c r="R133" i="1"/>
  <c r="S133" i="1"/>
  <c r="Q134" i="1"/>
  <c r="R134" i="1"/>
  <c r="S134" i="1"/>
  <c r="Q135" i="1"/>
  <c r="R135" i="1"/>
  <c r="S135" i="1"/>
  <c r="Q136" i="1"/>
  <c r="R136" i="1"/>
  <c r="S136" i="1"/>
  <c r="Q138" i="1"/>
  <c r="R138" i="1"/>
  <c r="S138" i="1"/>
  <c r="Q140" i="1"/>
  <c r="R140" i="1"/>
  <c r="S140" i="1"/>
  <c r="Q141" i="1"/>
  <c r="R141" i="1"/>
  <c r="S141" i="1"/>
  <c r="Q143" i="1"/>
  <c r="R143" i="1"/>
  <c r="S143" i="1"/>
  <c r="Q144" i="1"/>
  <c r="R144" i="1"/>
  <c r="S144" i="1"/>
  <c r="Q145" i="1"/>
  <c r="R145" i="1"/>
  <c r="S145" i="1"/>
  <c r="Q146" i="1"/>
  <c r="R146" i="1"/>
  <c r="S146" i="1"/>
  <c r="Q147" i="1"/>
  <c r="R147" i="1"/>
  <c r="S147" i="1"/>
  <c r="Q148" i="1"/>
  <c r="R148" i="1"/>
  <c r="S148" i="1"/>
  <c r="Q149" i="1"/>
  <c r="R149" i="1"/>
  <c r="S149" i="1"/>
  <c r="Q150" i="1"/>
  <c r="R150" i="1"/>
  <c r="S150" i="1"/>
  <c r="Q151" i="1"/>
  <c r="R151" i="1"/>
  <c r="S151" i="1"/>
  <c r="Q152" i="1"/>
  <c r="R152" i="1"/>
  <c r="S152" i="1"/>
  <c r="Q153" i="1"/>
  <c r="R153" i="1"/>
  <c r="S153" i="1"/>
  <c r="Q154" i="1"/>
  <c r="R154" i="1"/>
  <c r="S154" i="1"/>
  <c r="Q155" i="1"/>
  <c r="R155" i="1"/>
  <c r="S155" i="1"/>
  <c r="Q156" i="1"/>
  <c r="R156" i="1"/>
  <c r="S156" i="1"/>
  <c r="Q157" i="1"/>
  <c r="R157" i="1"/>
  <c r="S157" i="1"/>
  <c r="Q158" i="1"/>
  <c r="R158" i="1"/>
  <c r="S158" i="1"/>
  <c r="Q159" i="1"/>
  <c r="R159" i="1"/>
  <c r="S159" i="1"/>
  <c r="Q160" i="1"/>
  <c r="R160" i="1"/>
  <c r="S160" i="1"/>
  <c r="Q161" i="1"/>
  <c r="R161" i="1"/>
  <c r="S161" i="1"/>
  <c r="Q162" i="1"/>
  <c r="R162" i="1"/>
  <c r="S162" i="1"/>
  <c r="Q163" i="1"/>
  <c r="R163" i="1"/>
  <c r="S163" i="1"/>
  <c r="Q164" i="1"/>
  <c r="R164" i="1"/>
  <c r="S164" i="1"/>
  <c r="Q165" i="1"/>
  <c r="R165" i="1"/>
  <c r="S165" i="1"/>
  <c r="Q166" i="1"/>
  <c r="R166" i="1"/>
  <c r="S166" i="1"/>
  <c r="Q167" i="1"/>
  <c r="R167" i="1"/>
  <c r="S167" i="1"/>
  <c r="Q168" i="1"/>
  <c r="R168" i="1"/>
  <c r="S168" i="1"/>
  <c r="Q169" i="1"/>
  <c r="R169" i="1"/>
  <c r="S169" i="1"/>
  <c r="Q170" i="1"/>
  <c r="R170" i="1"/>
  <c r="S170" i="1"/>
  <c r="Q171" i="1"/>
  <c r="R171" i="1"/>
  <c r="S171" i="1"/>
  <c r="Q172" i="1"/>
  <c r="R172" i="1"/>
  <c r="S172" i="1"/>
  <c r="R173" i="1"/>
  <c r="Q174" i="1"/>
  <c r="R174" i="1"/>
  <c r="Q175" i="1"/>
  <c r="R175" i="1"/>
  <c r="Q176" i="1"/>
  <c r="R176" i="1"/>
  <c r="S176" i="1"/>
  <c r="Q177" i="1"/>
  <c r="R177" i="1"/>
  <c r="S177" i="1"/>
  <c r="Q178" i="1"/>
  <c r="R178" i="1"/>
  <c r="S178" i="1"/>
  <c r="Q179" i="1"/>
  <c r="R179" i="1"/>
  <c r="S179" i="1"/>
  <c r="Q180" i="1"/>
  <c r="R180" i="1"/>
  <c r="S180" i="1"/>
  <c r="Q181" i="1"/>
  <c r="R181" i="1"/>
  <c r="S181" i="1"/>
  <c r="Q182" i="1"/>
  <c r="R182" i="1"/>
  <c r="S182" i="1"/>
  <c r="Q183" i="1"/>
  <c r="R183" i="1"/>
  <c r="S183" i="1"/>
  <c r="Q184" i="1"/>
  <c r="R184" i="1"/>
  <c r="S184" i="1"/>
  <c r="Q185" i="1"/>
  <c r="R185" i="1"/>
  <c r="S185" i="1"/>
  <c r="Q186" i="1"/>
  <c r="R186" i="1"/>
  <c r="S186" i="1"/>
  <c r="Q187" i="1"/>
  <c r="R187" i="1"/>
  <c r="S187" i="1"/>
  <c r="Q188" i="1"/>
  <c r="R188" i="1"/>
  <c r="S188" i="1"/>
  <c r="Q189" i="1"/>
  <c r="R189" i="1"/>
  <c r="S189" i="1"/>
  <c r="Q192" i="1"/>
  <c r="R192" i="1"/>
  <c r="S192" i="1"/>
  <c r="Q193" i="1"/>
  <c r="R193" i="1"/>
  <c r="S193" i="1"/>
  <c r="Q194" i="1"/>
  <c r="R194" i="1"/>
  <c r="S194" i="1"/>
  <c r="Q195" i="1"/>
  <c r="R195" i="1"/>
  <c r="S195" i="1"/>
  <c r="Q196" i="1"/>
  <c r="R196" i="1"/>
  <c r="S196" i="1"/>
  <c r="Q197" i="1"/>
  <c r="R197" i="1"/>
  <c r="S197" i="1"/>
  <c r="Q198" i="1"/>
  <c r="R198" i="1"/>
  <c r="S198" i="1"/>
  <c r="Q199" i="1"/>
  <c r="R199" i="1"/>
  <c r="S199" i="1"/>
  <c r="Q200" i="1"/>
  <c r="R200" i="1"/>
  <c r="S200" i="1"/>
  <c r="Q201" i="1"/>
  <c r="R201" i="1"/>
  <c r="S201" i="1"/>
  <c r="Q202" i="1"/>
  <c r="R202" i="1"/>
  <c r="S202" i="1"/>
  <c r="Q203" i="1"/>
  <c r="R203" i="1"/>
  <c r="S203" i="1"/>
  <c r="Q204" i="1"/>
  <c r="R204" i="1"/>
  <c r="S204" i="1"/>
  <c r="Q205" i="1"/>
  <c r="R205" i="1"/>
  <c r="S205" i="1"/>
  <c r="Q206" i="1"/>
  <c r="R206" i="1"/>
  <c r="S206" i="1"/>
  <c r="Q207" i="1"/>
  <c r="R207" i="1"/>
  <c r="S207" i="1"/>
  <c r="Q208" i="1"/>
  <c r="R208" i="1"/>
  <c r="S208" i="1"/>
  <c r="Q209" i="1"/>
  <c r="R209" i="1"/>
  <c r="S209" i="1"/>
  <c r="Q211" i="1"/>
  <c r="R211" i="1"/>
  <c r="S211" i="1"/>
  <c r="Q212" i="1"/>
  <c r="R212" i="1"/>
  <c r="S212" i="1"/>
  <c r="Q213" i="1"/>
  <c r="R213" i="1"/>
  <c r="S213" i="1"/>
  <c r="Q214" i="1"/>
  <c r="R214" i="1"/>
  <c r="S214" i="1"/>
  <c r="Q215" i="1"/>
  <c r="R215" i="1"/>
  <c r="S215" i="1"/>
  <c r="Q216" i="1"/>
  <c r="R216" i="1"/>
  <c r="S216" i="1"/>
  <c r="Q217" i="1"/>
  <c r="R217" i="1"/>
  <c r="S217" i="1"/>
  <c r="Q218" i="1"/>
  <c r="R218" i="1"/>
  <c r="S218" i="1"/>
  <c r="Q219" i="1"/>
  <c r="R219" i="1"/>
  <c r="S219" i="1"/>
  <c r="Q220" i="1"/>
  <c r="R220" i="1"/>
  <c r="S220" i="1"/>
  <c r="Q221" i="1"/>
  <c r="R221" i="1"/>
  <c r="S221" i="1"/>
  <c r="Q222" i="1"/>
  <c r="R222" i="1"/>
  <c r="S222" i="1"/>
  <c r="Q223" i="1"/>
  <c r="R223" i="1"/>
  <c r="S223" i="1"/>
  <c r="Q224" i="1"/>
  <c r="R224" i="1"/>
  <c r="S224" i="1"/>
  <c r="Q225" i="1"/>
  <c r="R225" i="1"/>
  <c r="S225" i="1"/>
  <c r="Q226" i="1"/>
  <c r="R226" i="1"/>
  <c r="S226" i="1"/>
  <c r="Q227" i="1"/>
  <c r="R227" i="1"/>
  <c r="S227" i="1"/>
  <c r="Q228" i="1"/>
  <c r="R228" i="1"/>
  <c r="S228" i="1"/>
  <c r="Q229" i="1"/>
  <c r="R229" i="1"/>
  <c r="S229" i="1"/>
  <c r="Q230" i="1"/>
  <c r="R230" i="1"/>
  <c r="S230" i="1"/>
  <c r="Q231" i="1"/>
  <c r="R231" i="1"/>
  <c r="S231" i="1"/>
  <c r="Q232" i="1"/>
  <c r="R232" i="1"/>
  <c r="S232" i="1"/>
  <c r="Q233" i="1"/>
  <c r="R233" i="1"/>
  <c r="S233" i="1"/>
  <c r="Q234" i="1"/>
  <c r="R234" i="1"/>
  <c r="S234" i="1"/>
  <c r="Q235" i="1"/>
  <c r="R235" i="1"/>
  <c r="S235" i="1"/>
  <c r="Q236" i="1"/>
  <c r="R236" i="1"/>
  <c r="S236" i="1"/>
  <c r="Q237" i="1"/>
  <c r="R237" i="1"/>
  <c r="S237" i="1"/>
  <c r="Q238" i="1"/>
  <c r="R238" i="1"/>
  <c r="S238" i="1"/>
  <c r="Q239" i="1"/>
  <c r="R239" i="1"/>
  <c r="S239" i="1"/>
  <c r="Q240" i="1"/>
  <c r="R240" i="1"/>
  <c r="S240" i="1"/>
  <c r="Q241" i="1"/>
  <c r="R241" i="1"/>
  <c r="S241" i="1"/>
  <c r="Q242" i="1"/>
  <c r="R242" i="1"/>
  <c r="S242" i="1"/>
  <c r="S83" i="1"/>
  <c r="R80" i="1"/>
  <c r="R83" i="1"/>
  <c r="Q80" i="1"/>
  <c r="Q83" i="1"/>
  <c r="Q44" i="1"/>
  <c r="R44" i="1"/>
  <c r="S44" i="1"/>
  <c r="Q45" i="1"/>
  <c r="R45" i="1"/>
  <c r="S45" i="1"/>
  <c r="Q46" i="1"/>
  <c r="R46" i="1"/>
  <c r="S46" i="1"/>
  <c r="Q47" i="1"/>
  <c r="R47" i="1"/>
  <c r="S47" i="1"/>
  <c r="Q48" i="1"/>
  <c r="R48" i="1"/>
  <c r="S48" i="1"/>
  <c r="Q49" i="1"/>
  <c r="R49" i="1"/>
  <c r="S49" i="1"/>
  <c r="Q50" i="1"/>
  <c r="R50" i="1"/>
  <c r="S50" i="1"/>
  <c r="Q51" i="1"/>
  <c r="R51" i="1"/>
  <c r="S51" i="1"/>
  <c r="Q52" i="1"/>
  <c r="R52" i="1"/>
  <c r="S52" i="1"/>
  <c r="Q53" i="1"/>
  <c r="R53" i="1"/>
  <c r="S53" i="1"/>
  <c r="Q54" i="1"/>
  <c r="R54" i="1"/>
  <c r="S54" i="1"/>
  <c r="Q55" i="1"/>
  <c r="R55" i="1"/>
  <c r="S55" i="1"/>
  <c r="Q56" i="1"/>
  <c r="R56" i="1"/>
  <c r="S56" i="1"/>
  <c r="Q57" i="1"/>
  <c r="R57" i="1"/>
  <c r="S57" i="1"/>
  <c r="Q58" i="1"/>
  <c r="R58" i="1"/>
  <c r="S58" i="1"/>
  <c r="Q59" i="1"/>
  <c r="R59" i="1"/>
  <c r="S59" i="1"/>
  <c r="Q60" i="1"/>
  <c r="R60" i="1"/>
  <c r="S60" i="1"/>
  <c r="Q61" i="1"/>
  <c r="R61" i="1"/>
  <c r="S61" i="1"/>
  <c r="Q62" i="1"/>
  <c r="R62" i="1"/>
  <c r="S62" i="1"/>
  <c r="Q63" i="1"/>
  <c r="R63" i="1"/>
  <c r="S63" i="1"/>
  <c r="Q64" i="1"/>
  <c r="R64" i="1"/>
  <c r="S64" i="1"/>
  <c r="Q65" i="1"/>
  <c r="R65" i="1"/>
  <c r="S65" i="1"/>
  <c r="Q66" i="1"/>
  <c r="R66" i="1"/>
  <c r="S66" i="1"/>
  <c r="Q67" i="1"/>
  <c r="R67" i="1"/>
  <c r="S67" i="1"/>
  <c r="Q243" i="1"/>
  <c r="R243" i="1"/>
  <c r="S243" i="1"/>
  <c r="Q244" i="1"/>
  <c r="R244" i="1"/>
  <c r="S244" i="1"/>
  <c r="Q245" i="1"/>
  <c r="R245" i="1"/>
  <c r="S245" i="1"/>
  <c r="Q246" i="1"/>
  <c r="R246" i="1"/>
  <c r="S246" i="1"/>
  <c r="Q247" i="1"/>
  <c r="R247" i="1"/>
  <c r="S247" i="1"/>
  <c r="Q248" i="1"/>
  <c r="R248" i="1"/>
  <c r="S248" i="1"/>
  <c r="Q249" i="1"/>
  <c r="R249" i="1"/>
  <c r="S249" i="1"/>
  <c r="Q250" i="1"/>
  <c r="R250" i="1"/>
  <c r="S250" i="1"/>
  <c r="Q251" i="1"/>
  <c r="R251" i="1"/>
  <c r="S251" i="1"/>
  <c r="Q252" i="1"/>
  <c r="R252" i="1"/>
  <c r="S252" i="1"/>
  <c r="Q253" i="1"/>
  <c r="R253" i="1"/>
  <c r="S253" i="1"/>
  <c r="Q254" i="1"/>
  <c r="R254" i="1"/>
  <c r="S254" i="1"/>
  <c r="Q256" i="1"/>
  <c r="R256" i="1"/>
  <c r="S256" i="1"/>
  <c r="Q257" i="1"/>
  <c r="R257" i="1"/>
  <c r="S257" i="1"/>
  <c r="Q258" i="1"/>
  <c r="R258" i="1"/>
  <c r="S258" i="1"/>
  <c r="Q259" i="1"/>
  <c r="R259" i="1"/>
  <c r="S259" i="1"/>
  <c r="Q260" i="1"/>
  <c r="R260" i="1"/>
  <c r="S260" i="1"/>
  <c r="Q262" i="1"/>
  <c r="R262" i="1"/>
  <c r="S262" i="1"/>
  <c r="Q263" i="1"/>
  <c r="R263" i="1"/>
  <c r="S263" i="1"/>
  <c r="Q265" i="1"/>
  <c r="R265" i="1"/>
  <c r="S265" i="1"/>
  <c r="Q266" i="1"/>
  <c r="R266" i="1"/>
  <c r="S266" i="1"/>
  <c r="Q267" i="1"/>
  <c r="R267" i="1"/>
  <c r="S267" i="1"/>
  <c r="Q268" i="1"/>
  <c r="R268" i="1"/>
  <c r="S268" i="1"/>
  <c r="Q269" i="1"/>
  <c r="R269" i="1"/>
  <c r="S269" i="1"/>
  <c r="Q270" i="1"/>
  <c r="R270" i="1"/>
  <c r="S270" i="1"/>
  <c r="Q271" i="1"/>
  <c r="R271" i="1"/>
  <c r="S271" i="1"/>
  <c r="Q272" i="1"/>
  <c r="R272" i="1"/>
  <c r="S272" i="1"/>
  <c r="Q273" i="1"/>
  <c r="R273" i="1"/>
  <c r="S273" i="1"/>
  <c r="Q274" i="1"/>
  <c r="R274" i="1"/>
  <c r="S274" i="1"/>
  <c r="Q275" i="1"/>
  <c r="R275" i="1"/>
  <c r="S275" i="1"/>
  <c r="Q276" i="1"/>
  <c r="R276" i="1"/>
  <c r="S276" i="1"/>
  <c r="Q278" i="1"/>
  <c r="R278" i="1"/>
  <c r="S278" i="1"/>
  <c r="Q279" i="1"/>
  <c r="R279" i="1"/>
  <c r="S279" i="1"/>
  <c r="Q280" i="1"/>
  <c r="R280" i="1"/>
  <c r="S280" i="1"/>
  <c r="Q281" i="1"/>
  <c r="R281" i="1"/>
  <c r="S281" i="1"/>
  <c r="Q282" i="1"/>
  <c r="R282" i="1"/>
  <c r="S282" i="1"/>
  <c r="Q283" i="1"/>
  <c r="R283" i="1"/>
  <c r="S283" i="1"/>
  <c r="Q284" i="1"/>
  <c r="R284" i="1"/>
  <c r="S284" i="1"/>
  <c r="Q285" i="1"/>
  <c r="R285" i="1"/>
  <c r="S285" i="1"/>
  <c r="Q286" i="1"/>
  <c r="R286" i="1"/>
  <c r="S286" i="1"/>
  <c r="Q287" i="1"/>
  <c r="T287" i="1" s="1"/>
  <c r="Q288" i="1"/>
  <c r="R288" i="1"/>
  <c r="S288" i="1"/>
  <c r="Q289" i="1"/>
  <c r="R289" i="1"/>
  <c r="S289" i="1"/>
  <c r="Q290" i="1"/>
  <c r="R290" i="1"/>
  <c r="S290" i="1"/>
  <c r="Q291" i="1"/>
  <c r="R291" i="1"/>
  <c r="S291" i="1"/>
  <c r="Q292" i="1"/>
  <c r="S292" i="1"/>
  <c r="Q293" i="1"/>
  <c r="R293" i="1"/>
  <c r="S293" i="1"/>
  <c r="Q294" i="1"/>
  <c r="R294" i="1"/>
  <c r="S294" i="1"/>
  <c r="Q295" i="1"/>
  <c r="R295" i="1"/>
  <c r="S295" i="1"/>
  <c r="Q296" i="1"/>
  <c r="R296" i="1"/>
  <c r="S296" i="1"/>
  <c r="Q297" i="1"/>
  <c r="R297" i="1"/>
  <c r="S297" i="1"/>
  <c r="Q298" i="1"/>
  <c r="R298" i="1"/>
  <c r="S298" i="1"/>
  <c r="Q299" i="1"/>
  <c r="R299" i="1"/>
  <c r="S299" i="1"/>
  <c r="Q300" i="1"/>
  <c r="R300" i="1"/>
  <c r="Q301" i="1"/>
  <c r="R301" i="1"/>
  <c r="S301" i="1"/>
  <c r="Q302" i="1"/>
  <c r="R302" i="1"/>
  <c r="S302" i="1"/>
  <c r="Q303" i="1"/>
  <c r="R303" i="1"/>
  <c r="S303" i="1"/>
  <c r="Q304" i="1"/>
  <c r="R304" i="1"/>
  <c r="S304" i="1"/>
  <c r="Q305" i="1"/>
  <c r="R305" i="1"/>
  <c r="S305" i="1"/>
  <c r="Q306" i="1"/>
  <c r="R306" i="1"/>
  <c r="S306" i="1"/>
  <c r="Q307" i="1"/>
  <c r="R307" i="1"/>
  <c r="S307" i="1"/>
  <c r="Q308" i="1"/>
  <c r="R308" i="1"/>
  <c r="S308" i="1"/>
  <c r="Q309" i="1"/>
  <c r="R309" i="1"/>
  <c r="S309" i="1"/>
  <c r="Q310" i="1"/>
  <c r="R310" i="1"/>
  <c r="S310" i="1"/>
  <c r="Q311" i="1"/>
  <c r="S311" i="1"/>
  <c r="Q312" i="1"/>
  <c r="R312" i="1"/>
  <c r="S312" i="1"/>
  <c r="Q313" i="1"/>
  <c r="R313" i="1"/>
  <c r="S313" i="1"/>
  <c r="Q314" i="1"/>
  <c r="T314" i="1" s="1"/>
  <c r="Q315" i="1"/>
  <c r="R315" i="1"/>
  <c r="S315" i="1"/>
  <c r="Q316" i="1"/>
  <c r="R316" i="1"/>
  <c r="S316" i="1"/>
  <c r="Q317" i="1"/>
  <c r="R317" i="1"/>
  <c r="S317" i="1"/>
  <c r="Q318" i="1"/>
  <c r="R318" i="1"/>
  <c r="S318" i="1"/>
  <c r="Q319" i="1"/>
  <c r="R319" i="1"/>
  <c r="S319" i="1"/>
  <c r="Q320" i="1"/>
  <c r="R320" i="1"/>
  <c r="S320" i="1"/>
  <c r="Q321" i="1"/>
  <c r="R321" i="1"/>
  <c r="S321" i="1"/>
  <c r="Q322" i="1"/>
  <c r="R322" i="1"/>
  <c r="S322" i="1"/>
  <c r="Q323" i="1"/>
  <c r="R323" i="1"/>
  <c r="S323" i="1"/>
  <c r="Q324" i="1"/>
  <c r="R324" i="1"/>
  <c r="Q325" i="1"/>
  <c r="R325" i="1"/>
  <c r="S325" i="1"/>
  <c r="Q326" i="1"/>
  <c r="R326" i="1"/>
  <c r="S326" i="1"/>
  <c r="Q327" i="1"/>
  <c r="R327" i="1"/>
  <c r="S327" i="1"/>
  <c r="Q328" i="1"/>
  <c r="R328" i="1"/>
  <c r="S328" i="1"/>
  <c r="Q329" i="1"/>
  <c r="R329" i="1"/>
  <c r="S329" i="1"/>
  <c r="Q330" i="1"/>
  <c r="R330" i="1"/>
  <c r="S330" i="1"/>
  <c r="Q331" i="1"/>
  <c r="R331" i="1"/>
  <c r="S331" i="1"/>
  <c r="Q332" i="1"/>
  <c r="R332" i="1"/>
  <c r="S332" i="1"/>
  <c r="Q333" i="1"/>
  <c r="R333" i="1"/>
  <c r="S333" i="1"/>
  <c r="Q334" i="1"/>
  <c r="R334" i="1"/>
  <c r="S334" i="1"/>
  <c r="Q335" i="1"/>
  <c r="R335" i="1"/>
  <c r="S335" i="1"/>
  <c r="Q336" i="1"/>
  <c r="R336" i="1"/>
  <c r="S336" i="1"/>
  <c r="Q337" i="1"/>
  <c r="R337" i="1"/>
  <c r="S337" i="1"/>
  <c r="Q338" i="1"/>
  <c r="R338" i="1"/>
  <c r="S338" i="1"/>
  <c r="Q339" i="1"/>
  <c r="S339" i="1"/>
  <c r="Q340" i="1"/>
  <c r="R340" i="1"/>
  <c r="S340" i="1"/>
  <c r="Q341" i="1"/>
  <c r="R341" i="1"/>
  <c r="S341" i="1"/>
  <c r="Q342" i="1"/>
  <c r="R342" i="1"/>
  <c r="S342" i="1"/>
  <c r="Q343" i="1"/>
  <c r="T343" i="1" s="1"/>
  <c r="Q344" i="1"/>
  <c r="R344" i="1"/>
  <c r="S344" i="1"/>
  <c r="Q345" i="1"/>
  <c r="R345" i="1"/>
  <c r="S345" i="1"/>
  <c r="Q346" i="1"/>
  <c r="R346" i="1"/>
  <c r="S346" i="1"/>
  <c r="Q347" i="1"/>
  <c r="R347" i="1"/>
  <c r="S347" i="1"/>
  <c r="Q348" i="1"/>
  <c r="R348" i="1"/>
  <c r="S348" i="1"/>
  <c r="Q349" i="1"/>
  <c r="R349" i="1"/>
  <c r="S349" i="1"/>
  <c r="Q350" i="1"/>
  <c r="S350" i="1"/>
  <c r="Q351" i="1"/>
  <c r="R351" i="1"/>
  <c r="S351" i="1"/>
  <c r="Q352" i="1"/>
  <c r="R352" i="1"/>
  <c r="S352" i="1"/>
  <c r="Q353" i="1"/>
  <c r="R353" i="1"/>
  <c r="S353" i="1"/>
  <c r="Q354" i="1"/>
  <c r="R354" i="1"/>
  <c r="S354" i="1"/>
  <c r="Q355" i="1"/>
  <c r="R355" i="1"/>
  <c r="S355" i="1"/>
  <c r="Q356" i="1"/>
  <c r="R356" i="1"/>
  <c r="S356" i="1"/>
  <c r="Q357" i="1"/>
  <c r="R357" i="1"/>
  <c r="S357" i="1"/>
  <c r="Q358" i="1"/>
  <c r="R358" i="1"/>
  <c r="S358" i="1"/>
  <c r="Q359" i="1"/>
  <c r="R359" i="1"/>
  <c r="S359" i="1"/>
  <c r="Q360" i="1"/>
  <c r="R360" i="1"/>
  <c r="S360" i="1"/>
  <c r="Q361" i="1"/>
  <c r="R361" i="1"/>
  <c r="S361" i="1"/>
  <c r="Q362" i="1"/>
  <c r="R362" i="1"/>
  <c r="S362" i="1"/>
  <c r="Q363" i="1"/>
  <c r="R363" i="1"/>
  <c r="S363" i="1"/>
  <c r="Q364" i="1"/>
  <c r="R364" i="1"/>
  <c r="S364" i="1"/>
  <c r="Q365" i="1"/>
  <c r="R365" i="1"/>
  <c r="S365" i="1"/>
  <c r="Q366" i="1"/>
  <c r="R366" i="1"/>
  <c r="S366" i="1"/>
  <c r="Q367" i="1"/>
  <c r="R367" i="1"/>
  <c r="S367" i="1"/>
  <c r="Q368" i="1"/>
  <c r="R368" i="1"/>
  <c r="S368" i="1"/>
  <c r="Q369" i="1"/>
  <c r="R369" i="1"/>
  <c r="S369" i="1"/>
  <c r="Q370" i="1"/>
  <c r="R370" i="1"/>
  <c r="S370" i="1"/>
  <c r="Q371" i="1"/>
  <c r="R371" i="1"/>
  <c r="S371" i="1"/>
  <c r="Q372" i="1"/>
  <c r="R372" i="1"/>
  <c r="S372" i="1"/>
  <c r="Q373" i="1"/>
  <c r="R373" i="1"/>
  <c r="S373" i="1"/>
  <c r="Q374" i="1"/>
  <c r="R374" i="1"/>
  <c r="S374" i="1"/>
  <c r="Q375" i="1"/>
  <c r="R375" i="1"/>
  <c r="S375" i="1"/>
  <c r="Q376" i="1"/>
  <c r="R376" i="1"/>
  <c r="S376" i="1"/>
  <c r="Q377" i="1"/>
  <c r="R377" i="1"/>
  <c r="S377" i="1"/>
  <c r="Q378" i="1"/>
  <c r="R378" i="1"/>
  <c r="S378" i="1"/>
  <c r="Q379" i="1"/>
  <c r="R379" i="1"/>
  <c r="S379" i="1"/>
  <c r="Q380" i="1"/>
  <c r="R380" i="1"/>
  <c r="S380" i="1"/>
  <c r="Q381" i="1"/>
  <c r="R381" i="1"/>
  <c r="S381" i="1"/>
  <c r="Q382" i="1"/>
  <c r="R382" i="1"/>
  <c r="S382" i="1"/>
  <c r="Q383" i="1"/>
  <c r="R383" i="1"/>
  <c r="S383" i="1"/>
  <c r="Q384" i="1"/>
  <c r="R384" i="1"/>
  <c r="S384" i="1"/>
  <c r="Q385" i="1"/>
  <c r="R385" i="1"/>
  <c r="S385" i="1"/>
  <c r="Q386" i="1"/>
  <c r="R386" i="1"/>
  <c r="S386" i="1"/>
  <c r="Q387" i="1"/>
  <c r="R387" i="1"/>
  <c r="S387" i="1"/>
  <c r="Q388" i="1"/>
  <c r="R388" i="1"/>
  <c r="S388" i="1"/>
  <c r="Q389" i="1"/>
  <c r="R389" i="1"/>
  <c r="S389" i="1"/>
  <c r="Q390" i="1"/>
  <c r="R390" i="1"/>
  <c r="S390" i="1"/>
  <c r="Q391" i="1"/>
  <c r="R391" i="1"/>
  <c r="S391" i="1"/>
  <c r="Q392" i="1"/>
  <c r="R392" i="1"/>
  <c r="S392" i="1"/>
  <c r="Q393" i="1"/>
  <c r="R393" i="1"/>
  <c r="S393" i="1"/>
  <c r="Q394" i="1"/>
  <c r="R394" i="1"/>
  <c r="S394" i="1"/>
  <c r="Q395" i="1"/>
  <c r="R395" i="1"/>
  <c r="S395" i="1"/>
  <c r="Q396" i="1"/>
  <c r="R396" i="1"/>
  <c r="S396" i="1"/>
  <c r="Q397" i="1"/>
  <c r="R397" i="1"/>
  <c r="S397" i="1"/>
  <c r="Q398" i="1"/>
  <c r="R398" i="1"/>
  <c r="S398" i="1"/>
  <c r="Q399" i="1"/>
  <c r="R399" i="1"/>
  <c r="S399" i="1"/>
  <c r="Q400" i="1"/>
  <c r="R400" i="1"/>
  <c r="S400" i="1"/>
  <c r="Q401" i="1"/>
  <c r="R401" i="1"/>
  <c r="S401" i="1"/>
  <c r="Q402" i="1"/>
  <c r="R402" i="1"/>
  <c r="S402" i="1"/>
  <c r="Q403" i="1"/>
  <c r="R403" i="1"/>
  <c r="S403" i="1"/>
  <c r="Q404" i="1"/>
  <c r="R404" i="1"/>
  <c r="S404" i="1"/>
  <c r="Q405" i="1"/>
  <c r="R405" i="1"/>
  <c r="S405" i="1"/>
  <c r="Q406" i="1"/>
  <c r="R406" i="1"/>
  <c r="S406" i="1"/>
  <c r="Q407" i="1"/>
  <c r="R407" i="1"/>
  <c r="S407" i="1"/>
  <c r="Q408" i="1"/>
  <c r="R408" i="1"/>
  <c r="S408" i="1"/>
  <c r="Q409" i="1"/>
  <c r="R409" i="1"/>
  <c r="S409" i="1"/>
  <c r="Q410" i="1"/>
  <c r="R410" i="1"/>
  <c r="S410" i="1"/>
  <c r="Q411" i="1"/>
  <c r="R411" i="1"/>
  <c r="S411" i="1"/>
  <c r="Q412" i="1"/>
  <c r="R412" i="1"/>
  <c r="S412" i="1"/>
  <c r="Q413" i="1"/>
  <c r="R413" i="1"/>
  <c r="S413" i="1"/>
  <c r="Q414" i="1"/>
  <c r="R414" i="1"/>
  <c r="S414" i="1"/>
  <c r="Q415" i="1"/>
  <c r="R415" i="1"/>
  <c r="S415" i="1"/>
  <c r="Q416" i="1"/>
  <c r="R416" i="1"/>
  <c r="S416" i="1"/>
  <c r="Q417" i="1"/>
  <c r="R417" i="1"/>
  <c r="S417" i="1"/>
  <c r="Q418" i="1"/>
  <c r="R418" i="1"/>
  <c r="S418" i="1"/>
  <c r="Q419" i="1"/>
  <c r="R419" i="1"/>
  <c r="S419" i="1"/>
  <c r="Q420" i="1"/>
  <c r="R420" i="1"/>
  <c r="S420" i="1"/>
  <c r="Q421" i="1"/>
  <c r="R421" i="1"/>
  <c r="S421" i="1"/>
  <c r="Q422" i="1"/>
  <c r="R422" i="1"/>
  <c r="S422" i="1"/>
  <c r="Q423" i="1"/>
  <c r="R423" i="1"/>
  <c r="S423" i="1"/>
  <c r="Q424" i="1"/>
  <c r="R424" i="1"/>
  <c r="S424" i="1"/>
  <c r="Q425" i="1"/>
  <c r="R425" i="1"/>
  <c r="S425" i="1"/>
  <c r="Q426" i="1"/>
  <c r="R426" i="1"/>
  <c r="S426" i="1"/>
  <c r="Q427" i="1"/>
  <c r="R427" i="1"/>
  <c r="S427" i="1"/>
  <c r="Q428" i="1"/>
  <c r="R428" i="1"/>
  <c r="S428" i="1"/>
  <c r="Q429" i="1"/>
  <c r="R429" i="1"/>
  <c r="S429" i="1"/>
  <c r="Q430" i="1"/>
  <c r="R430" i="1"/>
  <c r="S430" i="1"/>
  <c r="Q431" i="1"/>
  <c r="R431" i="1"/>
  <c r="S431" i="1"/>
  <c r="Q432" i="1"/>
  <c r="R432" i="1"/>
  <c r="S432" i="1"/>
  <c r="Q433" i="1"/>
  <c r="R433" i="1"/>
  <c r="S433" i="1"/>
  <c r="Q434" i="1"/>
  <c r="R434" i="1"/>
  <c r="S434" i="1"/>
  <c r="Q435" i="1"/>
  <c r="R435" i="1"/>
  <c r="S435" i="1"/>
  <c r="Q436" i="1"/>
  <c r="R436" i="1"/>
  <c r="S436" i="1"/>
  <c r="Q437" i="1"/>
  <c r="R437" i="1"/>
  <c r="S437" i="1"/>
  <c r="Q438" i="1"/>
  <c r="R438" i="1"/>
  <c r="S438" i="1"/>
  <c r="Q439" i="1"/>
  <c r="R439" i="1"/>
  <c r="S439" i="1"/>
  <c r="Q440" i="1"/>
  <c r="R440" i="1"/>
  <c r="S440" i="1"/>
  <c r="Q441" i="1"/>
  <c r="R441" i="1"/>
  <c r="S441" i="1"/>
  <c r="Q442" i="1"/>
  <c r="R442" i="1"/>
  <c r="S442" i="1"/>
  <c r="Q443" i="1"/>
  <c r="R443" i="1"/>
  <c r="S443" i="1"/>
  <c r="Q444" i="1"/>
  <c r="R444" i="1"/>
  <c r="S444" i="1"/>
  <c r="Q445" i="1"/>
  <c r="R445" i="1"/>
  <c r="S445" i="1"/>
  <c r="Q446" i="1"/>
  <c r="R446" i="1"/>
  <c r="S446" i="1"/>
  <c r="Q447" i="1"/>
  <c r="R447" i="1"/>
  <c r="S447" i="1"/>
  <c r="Q448" i="1"/>
  <c r="R448" i="1"/>
  <c r="S448" i="1"/>
  <c r="Q449" i="1"/>
  <c r="R449" i="1"/>
  <c r="S449" i="1"/>
  <c r="Q450" i="1"/>
  <c r="R450" i="1"/>
  <c r="S450" i="1"/>
  <c r="Q451" i="1"/>
  <c r="R451" i="1"/>
  <c r="S451" i="1"/>
  <c r="Q452" i="1"/>
  <c r="R452" i="1"/>
  <c r="S452" i="1"/>
  <c r="Q453" i="1"/>
  <c r="R453" i="1"/>
  <c r="S453" i="1"/>
  <c r="Q454" i="1"/>
  <c r="R454" i="1"/>
  <c r="S454" i="1"/>
  <c r="Q455" i="1"/>
  <c r="R455" i="1"/>
  <c r="S455" i="1"/>
  <c r="Q456" i="1"/>
  <c r="R456" i="1"/>
  <c r="S456" i="1"/>
  <c r="Q457" i="1"/>
  <c r="R457" i="1"/>
  <c r="S457" i="1"/>
  <c r="Q458" i="1"/>
  <c r="R458" i="1"/>
  <c r="S458" i="1"/>
  <c r="Q459" i="1"/>
  <c r="R459" i="1"/>
  <c r="S459" i="1"/>
  <c r="Q460" i="1"/>
  <c r="R460" i="1"/>
  <c r="S460" i="1"/>
  <c r="Q461" i="1"/>
  <c r="R461" i="1"/>
  <c r="S461" i="1"/>
  <c r="Q462" i="1"/>
  <c r="R462" i="1"/>
  <c r="S462" i="1"/>
  <c r="Q463" i="1"/>
  <c r="R463" i="1"/>
  <c r="S463" i="1"/>
  <c r="Q464" i="1"/>
  <c r="R464" i="1"/>
  <c r="S464" i="1"/>
  <c r="Q465" i="1"/>
  <c r="R465" i="1"/>
  <c r="S465" i="1"/>
  <c r="Q466" i="1"/>
  <c r="R466" i="1"/>
  <c r="S466" i="1"/>
  <c r="Q467" i="1"/>
  <c r="R467" i="1"/>
  <c r="S467" i="1"/>
  <c r="Q468" i="1"/>
  <c r="R468" i="1"/>
  <c r="S468" i="1"/>
  <c r="Q469" i="1"/>
  <c r="R469" i="1"/>
  <c r="S469" i="1"/>
  <c r="Q470" i="1"/>
  <c r="R470" i="1"/>
  <c r="S470" i="1"/>
  <c r="Q471" i="1"/>
  <c r="R471" i="1"/>
  <c r="S471" i="1"/>
  <c r="Q472" i="1"/>
  <c r="R472" i="1"/>
  <c r="S472" i="1"/>
  <c r="Q473" i="1"/>
  <c r="R473" i="1"/>
  <c r="S473" i="1"/>
  <c r="Q474" i="1"/>
  <c r="R474" i="1"/>
  <c r="S474" i="1"/>
  <c r="Q475" i="1"/>
  <c r="R475" i="1"/>
  <c r="S475" i="1"/>
  <c r="Q476" i="1"/>
  <c r="R476" i="1"/>
  <c r="S476" i="1"/>
  <c r="Q477" i="1"/>
  <c r="R477" i="1"/>
  <c r="S477" i="1"/>
  <c r="Q478" i="1"/>
  <c r="R478" i="1"/>
  <c r="S478" i="1"/>
  <c r="Q479" i="1"/>
  <c r="R479" i="1"/>
  <c r="S479" i="1"/>
  <c r="Q480" i="1"/>
  <c r="R480" i="1"/>
  <c r="S480" i="1"/>
  <c r="Q481" i="1"/>
  <c r="R481" i="1"/>
  <c r="S481" i="1"/>
  <c r="Q482" i="1"/>
  <c r="R482" i="1"/>
  <c r="S482" i="1"/>
  <c r="Q483" i="1"/>
  <c r="R483" i="1"/>
  <c r="S483" i="1"/>
  <c r="Q484" i="1"/>
  <c r="R484" i="1"/>
  <c r="S484" i="1"/>
  <c r="Q485" i="1"/>
  <c r="R485" i="1"/>
  <c r="S485" i="1"/>
  <c r="Q486" i="1"/>
  <c r="R486" i="1"/>
  <c r="S486" i="1"/>
  <c r="Q487" i="1"/>
  <c r="R487" i="1"/>
  <c r="S487" i="1"/>
  <c r="Q488" i="1"/>
  <c r="R488" i="1"/>
  <c r="S488" i="1"/>
  <c r="Q489" i="1"/>
  <c r="R489" i="1"/>
  <c r="S489" i="1"/>
  <c r="Q490" i="1"/>
  <c r="R490" i="1"/>
  <c r="S490" i="1"/>
  <c r="Q491" i="1"/>
  <c r="R491" i="1"/>
  <c r="S491" i="1"/>
  <c r="Q492" i="1"/>
  <c r="R492" i="1"/>
  <c r="S492" i="1"/>
  <c r="Q493" i="1"/>
  <c r="R493" i="1"/>
  <c r="S493" i="1"/>
  <c r="Q494" i="1"/>
  <c r="R494" i="1"/>
  <c r="S494" i="1"/>
  <c r="Q495" i="1"/>
  <c r="R495" i="1"/>
  <c r="S495" i="1"/>
  <c r="Q496" i="1"/>
  <c r="R496" i="1"/>
  <c r="S496" i="1"/>
  <c r="Q497" i="1"/>
  <c r="R497" i="1"/>
  <c r="S497" i="1"/>
  <c r="Q498" i="1"/>
  <c r="R498" i="1"/>
  <c r="S498" i="1"/>
  <c r="Q499" i="1"/>
  <c r="R499" i="1"/>
  <c r="S499" i="1"/>
  <c r="Q500" i="1"/>
  <c r="R500" i="1"/>
  <c r="S500" i="1"/>
  <c r="Q501" i="1"/>
  <c r="R501" i="1"/>
  <c r="S501" i="1"/>
  <c r="Q502" i="1"/>
  <c r="R502" i="1"/>
  <c r="S502" i="1"/>
  <c r="Q503" i="1"/>
  <c r="R503" i="1"/>
  <c r="S503" i="1"/>
  <c r="Q504" i="1"/>
  <c r="R504" i="1"/>
  <c r="S504" i="1"/>
  <c r="Q505" i="1"/>
  <c r="R505" i="1"/>
  <c r="S505" i="1"/>
  <c r="Q506" i="1"/>
  <c r="R506" i="1"/>
  <c r="S506" i="1"/>
  <c r="Q507" i="1"/>
  <c r="R507" i="1"/>
  <c r="S507" i="1"/>
  <c r="Q508" i="1"/>
  <c r="R508" i="1"/>
  <c r="S508" i="1"/>
  <c r="Q509" i="1"/>
  <c r="R509" i="1"/>
  <c r="S509" i="1"/>
  <c r="Q510" i="1"/>
  <c r="R510" i="1"/>
  <c r="S510" i="1"/>
  <c r="Q511" i="1"/>
  <c r="R511" i="1"/>
  <c r="S511" i="1"/>
  <c r="Q512" i="1"/>
  <c r="R512" i="1"/>
  <c r="S512" i="1"/>
  <c r="Q513" i="1"/>
  <c r="R513" i="1"/>
  <c r="S513" i="1"/>
  <c r="Q514" i="1"/>
  <c r="R514" i="1"/>
  <c r="S514" i="1"/>
  <c r="Q515" i="1"/>
  <c r="R515" i="1"/>
  <c r="S515" i="1"/>
  <c r="Q516" i="1"/>
  <c r="R516" i="1"/>
  <c r="S516" i="1"/>
  <c r="Q517" i="1"/>
  <c r="R517" i="1"/>
  <c r="S517" i="1"/>
  <c r="Q518" i="1"/>
  <c r="R518" i="1"/>
  <c r="S518" i="1"/>
  <c r="Q519" i="1"/>
  <c r="R519" i="1"/>
  <c r="S519" i="1"/>
  <c r="Q520" i="1"/>
  <c r="R520" i="1"/>
  <c r="S520" i="1"/>
  <c r="Q521" i="1"/>
  <c r="R521" i="1"/>
  <c r="S521" i="1"/>
  <c r="Q522" i="1"/>
  <c r="R522" i="1"/>
  <c r="S522" i="1"/>
  <c r="Q523" i="1"/>
  <c r="R523" i="1"/>
  <c r="S523" i="1"/>
  <c r="Q524" i="1"/>
  <c r="R524" i="1"/>
  <c r="S524" i="1"/>
  <c r="Q525" i="1"/>
  <c r="R525" i="1"/>
  <c r="S525" i="1"/>
  <c r="Q526" i="1"/>
  <c r="R526" i="1"/>
  <c r="S526" i="1"/>
  <c r="Q527" i="1"/>
  <c r="R527" i="1"/>
  <c r="S527" i="1"/>
  <c r="Q528" i="1"/>
  <c r="R528" i="1"/>
  <c r="S528" i="1"/>
  <c r="Q529" i="1"/>
  <c r="R529" i="1"/>
  <c r="S529" i="1"/>
  <c r="Q530" i="1"/>
  <c r="R530" i="1"/>
  <c r="S530" i="1"/>
  <c r="Q531" i="1"/>
  <c r="R531" i="1"/>
  <c r="S531" i="1"/>
  <c r="Q532" i="1"/>
  <c r="R532" i="1"/>
  <c r="S532" i="1"/>
  <c r="Q533" i="1"/>
  <c r="R533" i="1"/>
  <c r="S533" i="1"/>
  <c r="Q534" i="1"/>
  <c r="R534" i="1"/>
  <c r="S534" i="1"/>
  <c r="Q535" i="1"/>
  <c r="R535" i="1"/>
  <c r="S535" i="1"/>
  <c r="Q536" i="1"/>
  <c r="R536" i="1"/>
  <c r="S536" i="1"/>
  <c r="Q537" i="1"/>
  <c r="R537" i="1"/>
  <c r="S537" i="1"/>
  <c r="Q538" i="1"/>
  <c r="R538" i="1"/>
  <c r="S538" i="1"/>
  <c r="Q539" i="1"/>
  <c r="R539" i="1"/>
  <c r="S539" i="1"/>
  <c r="Q540" i="1"/>
  <c r="R540" i="1"/>
  <c r="S540" i="1"/>
  <c r="Q541" i="1"/>
  <c r="R541" i="1"/>
  <c r="S541" i="1"/>
  <c r="Q542" i="1"/>
  <c r="R542" i="1"/>
  <c r="S542" i="1"/>
  <c r="Q543" i="1"/>
  <c r="R543" i="1"/>
  <c r="S543" i="1"/>
  <c r="Q544" i="1"/>
  <c r="R544" i="1"/>
  <c r="S544" i="1"/>
  <c r="Q545" i="1"/>
  <c r="R545" i="1"/>
  <c r="S545" i="1"/>
  <c r="Q546" i="1"/>
  <c r="R546" i="1"/>
  <c r="S546" i="1"/>
  <c r="Q547" i="1"/>
  <c r="R547" i="1"/>
  <c r="S547" i="1"/>
  <c r="Q548" i="1"/>
  <c r="R548" i="1"/>
  <c r="S548" i="1"/>
  <c r="Q549" i="1"/>
  <c r="R549" i="1"/>
  <c r="S549" i="1"/>
  <c r="Q550" i="1"/>
  <c r="R550" i="1"/>
  <c r="S550" i="1"/>
  <c r="Q551" i="1"/>
  <c r="R551" i="1"/>
  <c r="S551" i="1"/>
  <c r="Q552" i="1"/>
  <c r="R552" i="1"/>
  <c r="S552" i="1"/>
  <c r="Q553" i="1"/>
  <c r="R553" i="1"/>
  <c r="S553" i="1"/>
  <c r="Q554" i="1"/>
  <c r="R554" i="1"/>
  <c r="S554" i="1"/>
  <c r="Q555" i="1"/>
  <c r="R555" i="1"/>
  <c r="S555" i="1"/>
  <c r="Q556" i="1"/>
  <c r="R556" i="1"/>
  <c r="S556" i="1"/>
  <c r="Q557" i="1"/>
  <c r="R557" i="1"/>
  <c r="S557" i="1"/>
  <c r="Q558" i="1"/>
  <c r="R558" i="1"/>
  <c r="S558" i="1"/>
  <c r="Q559" i="1"/>
  <c r="R559" i="1"/>
  <c r="S559" i="1"/>
  <c r="Q560" i="1"/>
  <c r="R560" i="1"/>
  <c r="S560" i="1"/>
  <c r="Q561" i="1"/>
  <c r="R561" i="1"/>
  <c r="S561" i="1"/>
  <c r="Q562" i="1"/>
  <c r="R562" i="1"/>
  <c r="S562" i="1"/>
  <c r="Q563" i="1"/>
  <c r="R563" i="1"/>
  <c r="S563" i="1"/>
  <c r="Q564" i="1"/>
  <c r="R564" i="1"/>
  <c r="S564" i="1"/>
  <c r="Q565" i="1"/>
  <c r="R565" i="1"/>
  <c r="S565" i="1"/>
  <c r="Q566" i="1"/>
  <c r="R566" i="1"/>
  <c r="S566" i="1"/>
  <c r="Q567" i="1"/>
  <c r="R567" i="1"/>
  <c r="S567" i="1"/>
  <c r="Q568" i="1"/>
  <c r="R568" i="1"/>
  <c r="S568" i="1"/>
  <c r="Q569" i="1"/>
  <c r="R569" i="1"/>
  <c r="S569" i="1"/>
  <c r="Q570" i="1"/>
  <c r="R570" i="1"/>
  <c r="S570" i="1"/>
  <c r="Q571" i="1"/>
  <c r="R571" i="1"/>
  <c r="S571" i="1"/>
  <c r="Q572" i="1"/>
  <c r="R572" i="1"/>
  <c r="S572" i="1"/>
  <c r="Q573" i="1"/>
  <c r="R573" i="1"/>
  <c r="S573" i="1"/>
  <c r="Q574" i="1"/>
  <c r="R574" i="1"/>
  <c r="S574" i="1"/>
  <c r="Q575" i="1"/>
  <c r="R575" i="1"/>
  <c r="S575" i="1"/>
  <c r="Q576" i="1"/>
  <c r="R576" i="1"/>
  <c r="S576" i="1"/>
  <c r="Q577" i="1"/>
  <c r="R577" i="1"/>
  <c r="S577" i="1"/>
  <c r="Q578" i="1"/>
  <c r="R578" i="1"/>
  <c r="S578" i="1"/>
  <c r="Q579" i="1"/>
  <c r="R579" i="1"/>
  <c r="S579" i="1"/>
  <c r="Q580" i="1"/>
  <c r="R580" i="1"/>
  <c r="S580" i="1"/>
  <c r="Q581" i="1"/>
  <c r="R581" i="1"/>
  <c r="S581" i="1"/>
  <c r="Q582" i="1"/>
  <c r="R582" i="1"/>
  <c r="S582" i="1"/>
  <c r="Q583" i="1"/>
  <c r="R583" i="1"/>
  <c r="S583" i="1"/>
  <c r="Q584" i="1"/>
  <c r="R584" i="1"/>
  <c r="S584" i="1"/>
  <c r="Q585" i="1"/>
  <c r="R585" i="1"/>
  <c r="S585" i="1"/>
  <c r="Q586" i="1"/>
  <c r="R586" i="1"/>
  <c r="S586" i="1"/>
  <c r="Q587" i="1"/>
  <c r="R587" i="1"/>
  <c r="S587" i="1"/>
  <c r="Q588" i="1"/>
  <c r="R588" i="1"/>
  <c r="S588" i="1"/>
  <c r="Q589" i="1"/>
  <c r="R589" i="1"/>
  <c r="S589" i="1"/>
  <c r="Q590" i="1"/>
  <c r="R590" i="1"/>
  <c r="S590" i="1"/>
  <c r="Q591" i="1"/>
  <c r="R591" i="1"/>
  <c r="S591" i="1"/>
  <c r="Q592" i="1"/>
  <c r="R592" i="1"/>
  <c r="S592" i="1"/>
  <c r="Q593" i="1"/>
  <c r="R593" i="1"/>
  <c r="S593" i="1"/>
  <c r="Q594" i="1"/>
  <c r="R594" i="1"/>
  <c r="S594" i="1"/>
  <c r="Q595" i="1"/>
  <c r="R595" i="1"/>
  <c r="S595" i="1"/>
  <c r="Q596" i="1"/>
  <c r="R596" i="1"/>
  <c r="S596" i="1"/>
  <c r="Q597" i="1"/>
  <c r="R597" i="1"/>
  <c r="S597" i="1"/>
  <c r="Q598" i="1"/>
  <c r="R598" i="1"/>
  <c r="S598" i="1"/>
  <c r="Q599" i="1"/>
  <c r="R599" i="1"/>
  <c r="S599" i="1"/>
  <c r="Q600" i="1"/>
  <c r="R600" i="1"/>
  <c r="S600" i="1"/>
  <c r="Q601" i="1"/>
  <c r="R601" i="1"/>
  <c r="S601" i="1"/>
  <c r="Q602" i="1"/>
  <c r="R602" i="1"/>
  <c r="S602" i="1"/>
  <c r="Q603" i="1"/>
  <c r="R603" i="1"/>
  <c r="S603" i="1"/>
  <c r="Q604" i="1"/>
  <c r="R604" i="1"/>
  <c r="S604" i="1"/>
  <c r="Q605" i="1"/>
  <c r="R605" i="1"/>
  <c r="S605" i="1"/>
  <c r="Q606" i="1"/>
  <c r="R606" i="1"/>
  <c r="S606" i="1"/>
  <c r="Q607" i="1"/>
  <c r="R607" i="1"/>
  <c r="S607" i="1"/>
  <c r="Q608" i="1"/>
  <c r="R608" i="1"/>
  <c r="S608" i="1"/>
  <c r="Q609" i="1"/>
  <c r="R609" i="1"/>
  <c r="S609" i="1"/>
  <c r="Q610" i="1"/>
  <c r="R610" i="1"/>
  <c r="S610" i="1"/>
  <c r="Q611" i="1"/>
  <c r="R611" i="1"/>
  <c r="S611" i="1"/>
  <c r="Q612" i="1"/>
  <c r="R612" i="1"/>
  <c r="S612" i="1"/>
  <c r="Q613" i="1"/>
  <c r="R613" i="1"/>
  <c r="S613" i="1"/>
  <c r="Q614" i="1"/>
  <c r="R614" i="1"/>
  <c r="S614" i="1"/>
  <c r="Q615" i="1"/>
  <c r="R615" i="1"/>
  <c r="S615" i="1"/>
  <c r="Q616" i="1"/>
  <c r="R616" i="1"/>
  <c r="S616" i="1"/>
  <c r="Q617" i="1"/>
  <c r="R617" i="1"/>
  <c r="S617" i="1"/>
  <c r="Q618" i="1"/>
  <c r="R618" i="1"/>
  <c r="S618" i="1"/>
  <c r="Q619" i="1"/>
  <c r="R619" i="1"/>
  <c r="S619" i="1"/>
  <c r="Q620" i="1"/>
  <c r="R620" i="1"/>
  <c r="S620" i="1"/>
  <c r="Q621" i="1"/>
  <c r="R621" i="1"/>
  <c r="S621" i="1"/>
  <c r="Q622" i="1"/>
  <c r="R622" i="1"/>
  <c r="S622" i="1"/>
  <c r="Q623" i="1"/>
  <c r="R623" i="1"/>
  <c r="S623" i="1"/>
  <c r="Q624" i="1"/>
  <c r="R624" i="1"/>
  <c r="S624" i="1"/>
  <c r="Q625" i="1"/>
  <c r="R625" i="1"/>
  <c r="S625" i="1"/>
  <c r="Q626" i="1"/>
  <c r="R626" i="1"/>
  <c r="S626" i="1"/>
  <c r="Q627" i="1"/>
  <c r="R627" i="1"/>
  <c r="S627" i="1"/>
  <c r="Q628" i="1"/>
  <c r="R628" i="1"/>
  <c r="S628" i="1"/>
  <c r="Q629" i="1"/>
  <c r="R629" i="1"/>
  <c r="S629" i="1"/>
  <c r="Q630" i="1"/>
  <c r="R630" i="1"/>
  <c r="S630" i="1"/>
  <c r="Q631" i="1"/>
  <c r="R631" i="1"/>
  <c r="S631" i="1"/>
  <c r="Q632" i="1"/>
  <c r="R632" i="1"/>
  <c r="S632" i="1"/>
  <c r="Q633" i="1"/>
  <c r="R633" i="1"/>
  <c r="S633" i="1"/>
  <c r="Q634" i="1"/>
  <c r="R634" i="1"/>
  <c r="S634" i="1"/>
  <c r="Q635" i="1"/>
  <c r="R635" i="1"/>
  <c r="S635" i="1"/>
  <c r="Q636" i="1"/>
  <c r="R636" i="1"/>
  <c r="S636" i="1"/>
  <c r="Q637" i="1"/>
  <c r="R637" i="1"/>
  <c r="S637" i="1"/>
  <c r="Q638" i="1"/>
  <c r="R638" i="1"/>
  <c r="S638" i="1"/>
  <c r="Q639" i="1"/>
  <c r="R639" i="1"/>
  <c r="S639" i="1"/>
  <c r="Q640" i="1"/>
  <c r="R640" i="1"/>
  <c r="S640" i="1"/>
  <c r="Q641" i="1"/>
  <c r="R641" i="1"/>
  <c r="S641" i="1"/>
  <c r="Q642" i="1"/>
  <c r="R642" i="1"/>
  <c r="S642" i="1"/>
  <c r="Q643" i="1"/>
  <c r="R643" i="1"/>
  <c r="S643" i="1"/>
  <c r="Q644" i="1"/>
  <c r="R644" i="1"/>
  <c r="S644" i="1"/>
  <c r="Q645" i="1"/>
  <c r="R645" i="1"/>
  <c r="S645" i="1"/>
  <c r="Q646" i="1"/>
  <c r="R646" i="1"/>
  <c r="S646" i="1"/>
  <c r="Q647" i="1"/>
  <c r="R647" i="1"/>
  <c r="S647" i="1"/>
  <c r="Q648" i="1"/>
  <c r="R648" i="1"/>
  <c r="S648" i="1"/>
  <c r="Q649" i="1"/>
  <c r="R649" i="1"/>
  <c r="S649" i="1"/>
  <c r="Q650" i="1"/>
  <c r="R650" i="1"/>
  <c r="S650" i="1"/>
  <c r="Q651" i="1"/>
  <c r="R651" i="1"/>
  <c r="S651" i="1"/>
  <c r="Q652" i="1"/>
  <c r="R652" i="1"/>
  <c r="S652" i="1"/>
  <c r="Q653" i="1"/>
  <c r="R653" i="1"/>
  <c r="S653" i="1"/>
  <c r="Q654" i="1"/>
  <c r="R654" i="1"/>
  <c r="S654" i="1"/>
  <c r="Q655" i="1"/>
  <c r="R655" i="1"/>
  <c r="S655" i="1"/>
  <c r="Q656" i="1"/>
  <c r="R656" i="1"/>
  <c r="S656" i="1"/>
  <c r="Q657" i="1"/>
  <c r="R657" i="1"/>
  <c r="S657" i="1"/>
  <c r="Q658" i="1"/>
  <c r="R658" i="1"/>
  <c r="S658" i="1"/>
  <c r="Q659" i="1"/>
  <c r="R659" i="1"/>
  <c r="S659" i="1"/>
  <c r="Q660" i="1"/>
  <c r="R660" i="1"/>
  <c r="S660" i="1"/>
  <c r="Q661" i="1"/>
  <c r="R661" i="1"/>
  <c r="S661" i="1"/>
  <c r="Q662" i="1"/>
  <c r="R662" i="1"/>
  <c r="S662" i="1"/>
  <c r="Q663" i="1"/>
  <c r="R663" i="1"/>
  <c r="S663" i="1"/>
  <c r="Q664" i="1"/>
  <c r="R664" i="1"/>
  <c r="S664" i="1"/>
  <c r="Q665" i="1"/>
  <c r="R665" i="1"/>
  <c r="S665" i="1"/>
  <c r="Q666" i="1"/>
  <c r="R666" i="1"/>
  <c r="S666" i="1"/>
  <c r="Q667" i="1"/>
  <c r="R667" i="1"/>
  <c r="S667" i="1"/>
  <c r="Q668" i="1"/>
  <c r="R668" i="1"/>
  <c r="S668" i="1"/>
  <c r="Q669" i="1"/>
  <c r="R669" i="1"/>
  <c r="S669" i="1"/>
  <c r="Q670" i="1"/>
  <c r="R670" i="1"/>
  <c r="S670" i="1"/>
  <c r="Q671" i="1"/>
  <c r="R671" i="1"/>
  <c r="S671" i="1"/>
  <c r="Q672" i="1"/>
  <c r="R672" i="1"/>
  <c r="S672" i="1"/>
  <c r="Q673" i="1"/>
  <c r="R673" i="1"/>
  <c r="S673" i="1"/>
  <c r="Q674" i="1"/>
  <c r="R674" i="1"/>
  <c r="S674" i="1"/>
  <c r="Q675" i="1"/>
  <c r="R675" i="1"/>
  <c r="S675" i="1"/>
  <c r="Q676" i="1"/>
  <c r="R676" i="1"/>
  <c r="S676" i="1"/>
  <c r="Q677" i="1"/>
  <c r="R677" i="1"/>
  <c r="S677" i="1"/>
  <c r="Q678" i="1"/>
  <c r="R678" i="1"/>
  <c r="S678" i="1"/>
  <c r="Q679" i="1"/>
  <c r="R679" i="1"/>
  <c r="S679" i="1"/>
  <c r="Q680" i="1"/>
  <c r="R680" i="1"/>
  <c r="S680" i="1"/>
  <c r="Q681" i="1"/>
  <c r="R681" i="1"/>
  <c r="S681" i="1"/>
  <c r="Q682" i="1"/>
  <c r="R682" i="1"/>
  <c r="S682" i="1"/>
  <c r="Q683" i="1"/>
  <c r="R683" i="1"/>
  <c r="S683" i="1"/>
  <c r="Q684" i="1"/>
  <c r="R684" i="1"/>
  <c r="S684" i="1"/>
  <c r="Q685" i="1"/>
  <c r="R685" i="1"/>
  <c r="S685" i="1"/>
  <c r="Q686" i="1"/>
  <c r="R686" i="1"/>
  <c r="S686" i="1"/>
  <c r="Q687" i="1"/>
  <c r="R687" i="1"/>
  <c r="S687" i="1"/>
  <c r="Q688" i="1"/>
  <c r="R688" i="1"/>
  <c r="S688" i="1"/>
  <c r="Q689" i="1"/>
  <c r="R689" i="1"/>
  <c r="S689" i="1"/>
  <c r="Q690" i="1"/>
  <c r="R690" i="1"/>
  <c r="S690" i="1"/>
  <c r="Q691" i="1"/>
  <c r="R691" i="1"/>
  <c r="S691" i="1"/>
  <c r="Q692" i="1"/>
  <c r="R692" i="1"/>
  <c r="S692" i="1"/>
  <c r="Q693" i="1"/>
  <c r="R693" i="1"/>
  <c r="S693" i="1"/>
  <c r="Q694" i="1"/>
  <c r="R694" i="1"/>
  <c r="S694" i="1"/>
  <c r="Q695" i="1"/>
  <c r="R695" i="1"/>
  <c r="S695" i="1"/>
  <c r="Q696" i="1"/>
  <c r="R696" i="1"/>
  <c r="S696" i="1"/>
  <c r="Q697" i="1"/>
  <c r="R697" i="1"/>
  <c r="S697" i="1"/>
  <c r="Q698" i="1"/>
  <c r="R698" i="1"/>
  <c r="S698" i="1"/>
  <c r="Q699" i="1"/>
  <c r="R699" i="1"/>
  <c r="S699" i="1"/>
  <c r="Q700" i="1"/>
  <c r="R700" i="1"/>
  <c r="S700" i="1"/>
  <c r="Q701" i="1"/>
  <c r="R701" i="1"/>
  <c r="S701" i="1"/>
  <c r="Q702" i="1"/>
  <c r="R702" i="1"/>
  <c r="S702" i="1"/>
  <c r="Q703" i="1"/>
  <c r="R703" i="1"/>
  <c r="S703" i="1"/>
  <c r="Q704" i="1"/>
  <c r="R704" i="1"/>
  <c r="S704" i="1"/>
  <c r="Q705" i="1"/>
  <c r="R705" i="1"/>
  <c r="S705" i="1"/>
  <c r="Q706" i="1"/>
  <c r="R706" i="1"/>
  <c r="S706" i="1"/>
  <c r="Q707" i="1"/>
  <c r="R707" i="1"/>
  <c r="S707" i="1"/>
  <c r="Q708" i="1"/>
  <c r="R708" i="1"/>
  <c r="S708" i="1"/>
  <c r="Q709" i="1"/>
  <c r="R709" i="1"/>
  <c r="S709" i="1"/>
  <c r="Q710" i="1"/>
  <c r="R710" i="1"/>
  <c r="S710" i="1"/>
  <c r="Q711" i="1"/>
  <c r="R711" i="1"/>
  <c r="S711" i="1"/>
  <c r="Q712" i="1"/>
  <c r="R712" i="1"/>
  <c r="S712" i="1"/>
  <c r="Q713" i="1"/>
  <c r="R713" i="1"/>
  <c r="S713" i="1"/>
  <c r="Q714" i="1"/>
  <c r="R714" i="1"/>
  <c r="S714" i="1"/>
  <c r="Q715" i="1"/>
  <c r="R715" i="1"/>
  <c r="S715" i="1"/>
  <c r="Q716" i="1"/>
  <c r="R716" i="1"/>
  <c r="S716" i="1"/>
  <c r="Q717" i="1"/>
  <c r="R717" i="1"/>
  <c r="S717" i="1"/>
  <c r="Q718" i="1"/>
  <c r="R718" i="1"/>
  <c r="S718" i="1"/>
  <c r="Q719" i="1"/>
  <c r="R719" i="1"/>
  <c r="S719" i="1"/>
  <c r="Q720" i="1"/>
  <c r="R720" i="1"/>
  <c r="S720" i="1"/>
  <c r="Q721" i="1"/>
  <c r="R721" i="1"/>
  <c r="S721" i="1"/>
  <c r="Q722" i="1"/>
  <c r="R722" i="1"/>
  <c r="S722" i="1"/>
  <c r="Q723" i="1"/>
  <c r="R723" i="1"/>
  <c r="S723" i="1"/>
  <c r="Q724" i="1"/>
  <c r="R724" i="1"/>
  <c r="S724" i="1"/>
  <c r="Q725" i="1"/>
  <c r="R725" i="1"/>
  <c r="S725" i="1"/>
  <c r="Q726" i="1"/>
  <c r="R726" i="1"/>
  <c r="S726" i="1"/>
  <c r="Q727" i="1"/>
  <c r="R727" i="1"/>
  <c r="S727" i="1"/>
  <c r="Q728" i="1"/>
  <c r="R728" i="1"/>
  <c r="S728" i="1"/>
  <c r="Q729" i="1"/>
  <c r="R729" i="1"/>
  <c r="S729" i="1"/>
  <c r="Q730" i="1"/>
  <c r="R730" i="1"/>
  <c r="S730" i="1"/>
  <c r="Q731" i="1"/>
  <c r="R731" i="1"/>
  <c r="S731" i="1"/>
  <c r="Q732" i="1"/>
  <c r="R732" i="1"/>
  <c r="S732" i="1"/>
  <c r="Q733" i="1"/>
  <c r="R733" i="1"/>
  <c r="S733" i="1"/>
  <c r="Q734" i="1"/>
  <c r="R734" i="1"/>
  <c r="S734" i="1"/>
  <c r="Q735" i="1"/>
  <c r="R735" i="1"/>
  <c r="S735" i="1"/>
  <c r="Q736" i="1"/>
  <c r="R736" i="1"/>
  <c r="S736" i="1"/>
  <c r="Q737" i="1"/>
  <c r="R737" i="1"/>
  <c r="S737" i="1"/>
  <c r="Q738" i="1"/>
  <c r="R738" i="1"/>
  <c r="S738" i="1"/>
  <c r="Q739" i="1"/>
  <c r="R739" i="1"/>
  <c r="S739" i="1"/>
  <c r="Q740" i="1"/>
  <c r="R740" i="1"/>
  <c r="S740" i="1"/>
  <c r="Q741" i="1"/>
  <c r="R741" i="1"/>
  <c r="S741" i="1"/>
  <c r="Q742" i="1"/>
  <c r="R742" i="1"/>
  <c r="S742" i="1"/>
  <c r="Q743" i="1"/>
  <c r="R743" i="1"/>
  <c r="S743" i="1"/>
  <c r="Q744" i="1"/>
  <c r="R744" i="1"/>
  <c r="S744" i="1"/>
  <c r="Q745" i="1"/>
  <c r="R745" i="1"/>
  <c r="S745" i="1"/>
  <c r="Q746" i="1"/>
  <c r="R746" i="1"/>
  <c r="S746" i="1"/>
  <c r="Q747" i="1"/>
  <c r="R747" i="1"/>
  <c r="S747" i="1"/>
  <c r="Q748" i="1"/>
  <c r="R748" i="1"/>
  <c r="S748" i="1"/>
  <c r="Q749" i="1"/>
  <c r="R749" i="1"/>
  <c r="S749" i="1"/>
  <c r="Q750" i="1"/>
  <c r="R750" i="1"/>
  <c r="S750" i="1"/>
  <c r="Q751" i="1"/>
  <c r="R751" i="1"/>
  <c r="S751" i="1"/>
  <c r="Q752" i="1"/>
  <c r="R752" i="1"/>
  <c r="S752" i="1"/>
  <c r="Q753" i="1"/>
  <c r="R753" i="1"/>
  <c r="S753" i="1"/>
  <c r="Q754" i="1"/>
  <c r="R754" i="1"/>
  <c r="S754" i="1"/>
  <c r="Q755" i="1"/>
  <c r="R755" i="1"/>
  <c r="S755" i="1"/>
  <c r="Q756" i="1"/>
  <c r="R756" i="1"/>
  <c r="S756" i="1"/>
  <c r="Q757" i="1"/>
  <c r="R757" i="1"/>
  <c r="S757" i="1"/>
  <c r="Q758" i="1"/>
  <c r="R758" i="1"/>
  <c r="S758" i="1"/>
  <c r="Q759" i="1"/>
  <c r="R759" i="1"/>
  <c r="S759" i="1"/>
  <c r="Q760" i="1"/>
  <c r="R760" i="1"/>
  <c r="S760" i="1"/>
  <c r="Q761" i="1"/>
  <c r="R761" i="1"/>
  <c r="S761" i="1"/>
  <c r="Q762" i="1"/>
  <c r="R762" i="1"/>
  <c r="S762" i="1"/>
  <c r="Q763" i="1"/>
  <c r="R763" i="1"/>
  <c r="S763" i="1"/>
  <c r="Q764" i="1"/>
  <c r="R764" i="1"/>
  <c r="S764" i="1"/>
  <c r="Q765" i="1"/>
  <c r="R765" i="1"/>
  <c r="S765" i="1"/>
  <c r="Q766" i="1"/>
  <c r="R766" i="1"/>
  <c r="S766" i="1"/>
  <c r="Q767" i="1"/>
  <c r="R767" i="1"/>
  <c r="S767" i="1"/>
  <c r="Q768" i="1"/>
  <c r="R768" i="1"/>
  <c r="S768" i="1"/>
  <c r="Q769" i="1"/>
  <c r="R769" i="1"/>
  <c r="S769" i="1"/>
  <c r="Q770" i="1"/>
  <c r="R770" i="1"/>
  <c r="S770" i="1"/>
  <c r="Q771" i="1"/>
  <c r="R771" i="1"/>
  <c r="S771" i="1"/>
  <c r="Q772" i="1"/>
  <c r="R772" i="1"/>
  <c r="S772" i="1"/>
  <c r="Q773" i="1"/>
  <c r="R773" i="1"/>
  <c r="S773" i="1"/>
  <c r="Q774" i="1"/>
  <c r="R774" i="1"/>
  <c r="S774" i="1"/>
  <c r="Q775" i="1"/>
  <c r="R775" i="1"/>
  <c r="S775" i="1"/>
  <c r="Q776" i="1"/>
  <c r="R776" i="1"/>
  <c r="S776" i="1"/>
  <c r="Q777" i="1"/>
  <c r="R777" i="1"/>
  <c r="S777" i="1"/>
  <c r="Q778" i="1"/>
  <c r="R778" i="1"/>
  <c r="S778" i="1"/>
  <c r="Q779" i="1"/>
  <c r="R779" i="1"/>
  <c r="S779" i="1"/>
  <c r="Q780" i="1"/>
  <c r="R780" i="1"/>
  <c r="S780" i="1"/>
  <c r="Q781" i="1"/>
  <c r="R781" i="1"/>
  <c r="S781" i="1"/>
  <c r="Q782" i="1"/>
  <c r="R782" i="1"/>
  <c r="S782" i="1"/>
  <c r="Q783" i="1"/>
  <c r="R783" i="1"/>
  <c r="S783" i="1"/>
  <c r="Q784" i="1"/>
  <c r="R784" i="1"/>
  <c r="S784" i="1"/>
  <c r="Q785" i="1"/>
  <c r="R785" i="1"/>
  <c r="S785" i="1"/>
  <c r="Q786" i="1"/>
  <c r="R786" i="1"/>
  <c r="S786" i="1"/>
  <c r="Q787" i="1"/>
  <c r="R787" i="1"/>
  <c r="S787" i="1"/>
  <c r="Q788" i="1"/>
  <c r="R788" i="1"/>
  <c r="S788" i="1"/>
  <c r="Q789" i="1"/>
  <c r="R789" i="1"/>
  <c r="S789" i="1"/>
  <c r="Q790" i="1"/>
  <c r="R790" i="1"/>
  <c r="S790" i="1"/>
  <c r="Q791" i="1"/>
  <c r="R791" i="1"/>
  <c r="S791" i="1"/>
  <c r="Q792" i="1"/>
  <c r="R792" i="1"/>
  <c r="S792" i="1"/>
  <c r="Q793" i="1"/>
  <c r="R793" i="1"/>
  <c r="S793" i="1"/>
  <c r="Q794" i="1"/>
  <c r="R794" i="1"/>
  <c r="S794" i="1"/>
  <c r="Q795" i="1"/>
  <c r="R795" i="1"/>
  <c r="S795" i="1"/>
  <c r="Q796" i="1"/>
  <c r="R796" i="1"/>
  <c r="S796" i="1"/>
  <c r="Q797" i="1"/>
  <c r="R797" i="1"/>
  <c r="S797" i="1"/>
  <c r="Q798" i="1"/>
  <c r="R798" i="1"/>
  <c r="S798" i="1"/>
  <c r="Q799" i="1"/>
  <c r="R799" i="1"/>
  <c r="S799" i="1"/>
  <c r="Q800" i="1"/>
  <c r="R800" i="1"/>
  <c r="S800" i="1"/>
  <c r="Q801" i="1"/>
  <c r="R801" i="1"/>
  <c r="S801" i="1"/>
  <c r="Q802" i="1"/>
  <c r="R802" i="1"/>
  <c r="S802" i="1"/>
  <c r="Q803" i="1"/>
  <c r="R803" i="1"/>
  <c r="S803" i="1"/>
  <c r="Q804" i="1"/>
  <c r="R804" i="1"/>
  <c r="S804" i="1"/>
  <c r="Q805" i="1"/>
  <c r="R805" i="1"/>
  <c r="S805" i="1"/>
  <c r="Q806" i="1"/>
  <c r="R806" i="1"/>
  <c r="S806" i="1"/>
  <c r="Q807" i="1"/>
  <c r="R807" i="1"/>
  <c r="S807" i="1"/>
  <c r="Q808" i="1"/>
  <c r="R808" i="1"/>
  <c r="S808" i="1"/>
  <c r="Q809" i="1"/>
  <c r="R809" i="1"/>
  <c r="S809" i="1"/>
  <c r="Q810" i="1"/>
  <c r="R810" i="1"/>
  <c r="S810" i="1"/>
  <c r="Q811" i="1"/>
  <c r="R811" i="1"/>
  <c r="S811" i="1"/>
  <c r="Q812" i="1"/>
  <c r="R812" i="1"/>
  <c r="S812" i="1"/>
  <c r="Q813" i="1"/>
  <c r="R813" i="1"/>
  <c r="S813" i="1"/>
  <c r="Q814" i="1"/>
  <c r="R814" i="1"/>
  <c r="S814" i="1"/>
  <c r="Q815" i="1"/>
  <c r="R815" i="1"/>
  <c r="S815" i="1"/>
  <c r="Q816" i="1"/>
  <c r="R816" i="1"/>
  <c r="S816" i="1"/>
  <c r="Q817" i="1"/>
  <c r="R817" i="1"/>
  <c r="S817" i="1"/>
  <c r="Q818" i="1"/>
  <c r="R818" i="1"/>
  <c r="S818" i="1"/>
  <c r="Q819" i="1"/>
  <c r="R819" i="1"/>
  <c r="S819" i="1"/>
  <c r="Q820" i="1"/>
  <c r="R820" i="1"/>
  <c r="S820" i="1"/>
  <c r="Q821" i="1"/>
  <c r="R821" i="1"/>
  <c r="S821" i="1"/>
  <c r="Q822" i="1"/>
  <c r="R822" i="1"/>
  <c r="S822" i="1"/>
  <c r="Q823" i="1"/>
  <c r="R823" i="1"/>
  <c r="S823" i="1"/>
  <c r="Q824" i="1"/>
  <c r="R824" i="1"/>
  <c r="S824" i="1"/>
  <c r="Q825" i="1"/>
  <c r="R825" i="1"/>
  <c r="S825" i="1"/>
  <c r="Q826" i="1"/>
  <c r="R826" i="1"/>
  <c r="S826" i="1"/>
  <c r="Q827" i="1"/>
  <c r="R827" i="1"/>
  <c r="S827" i="1"/>
  <c r="Q828" i="1"/>
  <c r="R828" i="1"/>
  <c r="S828" i="1"/>
  <c r="Q829" i="1"/>
  <c r="R829" i="1"/>
  <c r="S829" i="1"/>
  <c r="Q830" i="1"/>
  <c r="R830" i="1"/>
  <c r="S830" i="1"/>
  <c r="Q831" i="1"/>
  <c r="R831" i="1"/>
  <c r="S831" i="1"/>
  <c r="Q832" i="1"/>
  <c r="R832" i="1"/>
  <c r="S832" i="1"/>
  <c r="Q833" i="1"/>
  <c r="R833" i="1"/>
  <c r="S833" i="1"/>
  <c r="Q834" i="1"/>
  <c r="R834" i="1"/>
  <c r="S834" i="1"/>
  <c r="Q835" i="1"/>
  <c r="R835" i="1"/>
  <c r="S835" i="1"/>
  <c r="Q836" i="1"/>
  <c r="R836" i="1"/>
  <c r="S836" i="1"/>
  <c r="Q837" i="1"/>
  <c r="R837" i="1"/>
  <c r="S837" i="1"/>
  <c r="Q838" i="1"/>
  <c r="R838" i="1"/>
  <c r="S838" i="1"/>
  <c r="Q839" i="1"/>
  <c r="R839" i="1"/>
  <c r="S839" i="1"/>
  <c r="Q840" i="1"/>
  <c r="R840" i="1"/>
  <c r="S840" i="1"/>
  <c r="Q841" i="1"/>
  <c r="R841" i="1"/>
  <c r="S841" i="1"/>
  <c r="Q842" i="1"/>
  <c r="R842" i="1"/>
  <c r="S842" i="1"/>
  <c r="Q843" i="1"/>
  <c r="R843" i="1"/>
  <c r="S843" i="1"/>
  <c r="Q844" i="1"/>
  <c r="R844" i="1"/>
  <c r="S844" i="1"/>
  <c r="Q845" i="1"/>
  <c r="R845" i="1"/>
  <c r="S845" i="1"/>
  <c r="Q846" i="1"/>
  <c r="R846" i="1"/>
  <c r="S846" i="1"/>
  <c r="Q847" i="1"/>
  <c r="R847" i="1"/>
  <c r="S847" i="1"/>
  <c r="Q848" i="1"/>
  <c r="R848" i="1"/>
  <c r="S848" i="1"/>
  <c r="Q849" i="1"/>
  <c r="R849" i="1"/>
  <c r="S849" i="1"/>
  <c r="Q850" i="1"/>
  <c r="R850" i="1"/>
  <c r="S850" i="1"/>
  <c r="Q851" i="1"/>
  <c r="R851" i="1"/>
  <c r="S851" i="1"/>
  <c r="Q852" i="1"/>
  <c r="R852" i="1"/>
  <c r="S852" i="1"/>
  <c r="Q853" i="1"/>
  <c r="R853" i="1"/>
  <c r="S853" i="1"/>
  <c r="Q854" i="1"/>
  <c r="R854" i="1"/>
  <c r="S854" i="1"/>
  <c r="Q855" i="1"/>
  <c r="R855" i="1"/>
  <c r="S855" i="1"/>
  <c r="Q856" i="1"/>
  <c r="R856" i="1"/>
  <c r="S856" i="1"/>
  <c r="Q857" i="1"/>
  <c r="R857" i="1"/>
  <c r="S857" i="1"/>
  <c r="Q858" i="1"/>
  <c r="R858" i="1"/>
  <c r="S858" i="1"/>
  <c r="Q859" i="1"/>
  <c r="R859" i="1"/>
  <c r="S859" i="1"/>
  <c r="Q860" i="1"/>
  <c r="R860" i="1"/>
  <c r="S860" i="1"/>
  <c r="Q861" i="1"/>
  <c r="R861" i="1"/>
  <c r="S861" i="1"/>
  <c r="Q862" i="1"/>
  <c r="R862" i="1"/>
  <c r="S862" i="1"/>
  <c r="Q863" i="1"/>
  <c r="R863" i="1"/>
  <c r="S863" i="1"/>
  <c r="Q864" i="1"/>
  <c r="R864" i="1"/>
  <c r="S864" i="1"/>
  <c r="Q865" i="1"/>
  <c r="R865" i="1"/>
  <c r="S865" i="1"/>
  <c r="Q866" i="1"/>
  <c r="R866" i="1"/>
  <c r="S866" i="1"/>
  <c r="Q867" i="1"/>
  <c r="R867" i="1"/>
  <c r="S867" i="1"/>
  <c r="Q868" i="1"/>
  <c r="R868" i="1"/>
  <c r="S868" i="1"/>
  <c r="Q869" i="1"/>
  <c r="R869" i="1"/>
  <c r="S869" i="1"/>
  <c r="Q870" i="1"/>
  <c r="R870" i="1"/>
  <c r="S870" i="1"/>
  <c r="Q871" i="1"/>
  <c r="R871" i="1"/>
  <c r="S871" i="1"/>
  <c r="Q872" i="1"/>
  <c r="R872" i="1"/>
  <c r="S872" i="1"/>
  <c r="Q873" i="1"/>
  <c r="R873" i="1"/>
  <c r="S873" i="1"/>
  <c r="Q874" i="1"/>
  <c r="R874" i="1"/>
  <c r="S874" i="1"/>
  <c r="Q875" i="1"/>
  <c r="R875" i="1"/>
  <c r="S875" i="1"/>
  <c r="Q876" i="1"/>
  <c r="R876" i="1"/>
  <c r="S876" i="1"/>
  <c r="Q877" i="1"/>
  <c r="R877" i="1"/>
  <c r="S877" i="1"/>
  <c r="Q878" i="1"/>
  <c r="R878" i="1"/>
  <c r="S878" i="1"/>
  <c r="Q879" i="1"/>
  <c r="R879" i="1"/>
  <c r="S879" i="1"/>
  <c r="Q880" i="1"/>
  <c r="R880" i="1"/>
  <c r="S880" i="1"/>
  <c r="Q881" i="1"/>
  <c r="R881" i="1"/>
  <c r="S881" i="1"/>
  <c r="Q882" i="1"/>
  <c r="R882" i="1"/>
  <c r="S882" i="1"/>
  <c r="Q883" i="1"/>
  <c r="R883" i="1"/>
  <c r="S883" i="1"/>
  <c r="Q884" i="1"/>
  <c r="R884" i="1"/>
  <c r="S884" i="1"/>
  <c r="Q885" i="1"/>
  <c r="R885" i="1"/>
  <c r="S885" i="1"/>
  <c r="Q886" i="1"/>
  <c r="R886" i="1"/>
  <c r="S886" i="1"/>
  <c r="Q887" i="1"/>
  <c r="R887" i="1"/>
  <c r="S887" i="1"/>
  <c r="Q888" i="1"/>
  <c r="R888" i="1"/>
  <c r="S888" i="1"/>
  <c r="Q889" i="1"/>
  <c r="R889" i="1"/>
  <c r="S889" i="1"/>
  <c r="Q890" i="1"/>
  <c r="R890" i="1"/>
  <c r="S890" i="1"/>
  <c r="Q891" i="1"/>
  <c r="R891" i="1"/>
  <c r="S891" i="1"/>
  <c r="Q892" i="1"/>
  <c r="R892" i="1"/>
  <c r="S892" i="1"/>
  <c r="Q893" i="1"/>
  <c r="R893" i="1"/>
  <c r="S893" i="1"/>
  <c r="Q894" i="1"/>
  <c r="R894" i="1"/>
  <c r="S894" i="1"/>
  <c r="Q895" i="1"/>
  <c r="R895" i="1"/>
  <c r="S895" i="1"/>
  <c r="Q896" i="1"/>
  <c r="R896" i="1"/>
  <c r="S896" i="1"/>
  <c r="Q897" i="1"/>
  <c r="R897" i="1"/>
  <c r="S897" i="1"/>
  <c r="Q898" i="1"/>
  <c r="R898" i="1"/>
  <c r="S898" i="1"/>
  <c r="Q899" i="1"/>
  <c r="R899" i="1"/>
  <c r="S899" i="1"/>
  <c r="Q900" i="1"/>
  <c r="R900" i="1"/>
  <c r="S900" i="1"/>
  <c r="Q901" i="1"/>
  <c r="R901" i="1"/>
  <c r="S901" i="1"/>
  <c r="Q902" i="1"/>
  <c r="R902" i="1"/>
  <c r="S902" i="1"/>
  <c r="Q903" i="1"/>
  <c r="R903" i="1"/>
  <c r="S903" i="1"/>
  <c r="Q904" i="1"/>
  <c r="R904" i="1"/>
  <c r="S904" i="1"/>
  <c r="Q905" i="1"/>
  <c r="R905" i="1"/>
  <c r="S905" i="1"/>
  <c r="Q906" i="1"/>
  <c r="R906" i="1"/>
  <c r="S906" i="1"/>
  <c r="Q907" i="1"/>
  <c r="R907" i="1"/>
  <c r="S907" i="1"/>
  <c r="Q908" i="1"/>
  <c r="R908" i="1"/>
  <c r="S908" i="1"/>
  <c r="Q909" i="1"/>
  <c r="R909" i="1"/>
  <c r="S909" i="1"/>
  <c r="Q910" i="1"/>
  <c r="R910" i="1"/>
  <c r="S910" i="1"/>
  <c r="Q911" i="1"/>
  <c r="R911" i="1"/>
  <c r="S911" i="1"/>
  <c r="Q912" i="1"/>
  <c r="R912" i="1"/>
  <c r="S912" i="1"/>
  <c r="Q913" i="1"/>
  <c r="R913" i="1"/>
  <c r="S913" i="1"/>
  <c r="Q914" i="1"/>
  <c r="R914" i="1"/>
  <c r="S914" i="1"/>
  <c r="Q915" i="1"/>
  <c r="R915" i="1"/>
  <c r="S915" i="1"/>
  <c r="Q916" i="1"/>
  <c r="R916" i="1"/>
  <c r="S916" i="1"/>
  <c r="Q917" i="1"/>
  <c r="R917" i="1"/>
  <c r="S917" i="1"/>
  <c r="Q918" i="1"/>
  <c r="R918" i="1"/>
  <c r="S918" i="1"/>
  <c r="Q919" i="1"/>
  <c r="R919" i="1"/>
  <c r="S919" i="1"/>
  <c r="Q920" i="1"/>
  <c r="R920" i="1"/>
  <c r="S920" i="1"/>
  <c r="Q921" i="1"/>
  <c r="R921" i="1"/>
  <c r="S921" i="1"/>
  <c r="Q922" i="1"/>
  <c r="R922" i="1"/>
  <c r="S922" i="1"/>
  <c r="Q923" i="1"/>
  <c r="R923" i="1"/>
  <c r="S923" i="1"/>
  <c r="Q924" i="1"/>
  <c r="R924" i="1"/>
  <c r="S924" i="1"/>
  <c r="Q925" i="1"/>
  <c r="R925" i="1"/>
  <c r="S925" i="1"/>
  <c r="Q926" i="1"/>
  <c r="R926" i="1"/>
  <c r="S926" i="1"/>
  <c r="Q927" i="1"/>
  <c r="R927" i="1"/>
  <c r="S927" i="1"/>
  <c r="Q928" i="1"/>
  <c r="R928" i="1"/>
  <c r="S928" i="1"/>
  <c r="Q929" i="1"/>
  <c r="R929" i="1"/>
  <c r="S929" i="1"/>
  <c r="Q930" i="1"/>
  <c r="R930" i="1"/>
  <c r="S930" i="1"/>
  <c r="Q931" i="1"/>
  <c r="R931" i="1"/>
  <c r="S931" i="1"/>
  <c r="Q932" i="1"/>
  <c r="R932" i="1"/>
  <c r="S932" i="1"/>
  <c r="Q933" i="1"/>
  <c r="R933" i="1"/>
  <c r="S933" i="1"/>
  <c r="Q934" i="1"/>
  <c r="R934" i="1"/>
  <c r="S934" i="1"/>
  <c r="Q935" i="1"/>
  <c r="R935" i="1"/>
  <c r="S935" i="1"/>
  <c r="Q936" i="1"/>
  <c r="R936" i="1"/>
  <c r="S936" i="1"/>
  <c r="Q937" i="1"/>
  <c r="R937" i="1"/>
  <c r="S937" i="1"/>
  <c r="Q938" i="1"/>
  <c r="R938" i="1"/>
  <c r="S938" i="1"/>
  <c r="Q939" i="1"/>
  <c r="R939" i="1"/>
  <c r="S939" i="1"/>
  <c r="Q940" i="1"/>
  <c r="R940" i="1"/>
  <c r="S940" i="1"/>
  <c r="Q941" i="1"/>
  <c r="R941" i="1"/>
  <c r="S941" i="1"/>
  <c r="Q942" i="1"/>
  <c r="R942" i="1"/>
  <c r="S942" i="1"/>
  <c r="Q943" i="1"/>
  <c r="R943" i="1"/>
  <c r="S943" i="1"/>
  <c r="Q944" i="1"/>
  <c r="R944" i="1"/>
  <c r="S944" i="1"/>
  <c r="Q945" i="1"/>
  <c r="R945" i="1"/>
  <c r="S945" i="1"/>
  <c r="Q946" i="1"/>
  <c r="R946" i="1"/>
  <c r="S946" i="1"/>
  <c r="Q947" i="1"/>
  <c r="R947" i="1"/>
  <c r="S947" i="1"/>
  <c r="Q948" i="1"/>
  <c r="R948" i="1"/>
  <c r="S948" i="1"/>
  <c r="Q949" i="1"/>
  <c r="R949" i="1"/>
  <c r="S949" i="1"/>
  <c r="Q950" i="1"/>
  <c r="R950" i="1"/>
  <c r="S950" i="1"/>
  <c r="Q951" i="1"/>
  <c r="R951" i="1"/>
  <c r="S951" i="1"/>
  <c r="Q952" i="1"/>
  <c r="R952" i="1"/>
  <c r="S952" i="1"/>
  <c r="Q953" i="1"/>
  <c r="R953" i="1"/>
  <c r="S953" i="1"/>
  <c r="Q954" i="1"/>
  <c r="R954" i="1"/>
  <c r="S954" i="1"/>
  <c r="Q955" i="1"/>
  <c r="R955" i="1"/>
  <c r="S955" i="1"/>
  <c r="Q956" i="1"/>
  <c r="R956" i="1"/>
  <c r="S956" i="1"/>
  <c r="Q957" i="1"/>
  <c r="R957" i="1"/>
  <c r="S957" i="1"/>
  <c r="Q958" i="1"/>
  <c r="R958" i="1"/>
  <c r="S958" i="1"/>
  <c r="Q959" i="1"/>
  <c r="R959" i="1"/>
  <c r="S959" i="1"/>
  <c r="Q960" i="1"/>
  <c r="R960" i="1"/>
  <c r="S960" i="1"/>
  <c r="Q961" i="1"/>
  <c r="R961" i="1"/>
  <c r="S961" i="1"/>
  <c r="Q962" i="1"/>
  <c r="R962" i="1"/>
  <c r="S962" i="1"/>
  <c r="Q963" i="1"/>
  <c r="R963" i="1"/>
  <c r="S963" i="1"/>
  <c r="Q964" i="1"/>
  <c r="R964" i="1"/>
  <c r="S964" i="1"/>
  <c r="Q965" i="1"/>
  <c r="R965" i="1"/>
  <c r="S965" i="1"/>
  <c r="Q966" i="1"/>
  <c r="R966" i="1"/>
  <c r="S966" i="1"/>
  <c r="Q967" i="1"/>
  <c r="R967" i="1"/>
  <c r="S967" i="1"/>
  <c r="Q968" i="1"/>
  <c r="R968" i="1"/>
  <c r="S968" i="1"/>
  <c r="Q969" i="1"/>
  <c r="R969" i="1"/>
  <c r="S969" i="1"/>
  <c r="Q970" i="1"/>
  <c r="R970" i="1"/>
  <c r="S970" i="1"/>
  <c r="Q971" i="1"/>
  <c r="R971" i="1"/>
  <c r="S971" i="1"/>
  <c r="Q972" i="1"/>
  <c r="R972" i="1"/>
  <c r="S972" i="1"/>
  <c r="Q973" i="1"/>
  <c r="R973" i="1"/>
  <c r="S973" i="1"/>
  <c r="Q974" i="1"/>
  <c r="R974" i="1"/>
  <c r="S974" i="1"/>
  <c r="Q975" i="1"/>
  <c r="R975" i="1"/>
  <c r="S975" i="1"/>
  <c r="Q976" i="1"/>
  <c r="R976" i="1"/>
  <c r="S976" i="1"/>
  <c r="Q977" i="1"/>
  <c r="R977" i="1"/>
  <c r="S977" i="1"/>
  <c r="Q978" i="1"/>
  <c r="R978" i="1"/>
  <c r="S978" i="1"/>
  <c r="Q979" i="1"/>
  <c r="R979" i="1"/>
  <c r="S979" i="1"/>
  <c r="Q980" i="1"/>
  <c r="R980" i="1"/>
  <c r="S980" i="1"/>
  <c r="Q981" i="1"/>
  <c r="R981" i="1"/>
  <c r="S981" i="1"/>
  <c r="Q982" i="1"/>
  <c r="R982" i="1"/>
  <c r="S982" i="1"/>
  <c r="Q983" i="1"/>
  <c r="R983" i="1"/>
  <c r="S983" i="1"/>
  <c r="Q984" i="1"/>
  <c r="R984" i="1"/>
  <c r="S984" i="1"/>
  <c r="Q985" i="1"/>
  <c r="R985" i="1"/>
  <c r="S985" i="1"/>
  <c r="Q986" i="1"/>
  <c r="R986" i="1"/>
  <c r="S986" i="1"/>
  <c r="Q987" i="1"/>
  <c r="R987" i="1"/>
  <c r="S987" i="1"/>
  <c r="Q988" i="1"/>
  <c r="R988" i="1"/>
  <c r="S988" i="1"/>
  <c r="Q989" i="1"/>
  <c r="R989" i="1"/>
  <c r="S989" i="1"/>
  <c r="Q990" i="1"/>
  <c r="R990" i="1"/>
  <c r="S990" i="1"/>
  <c r="Q991" i="1"/>
  <c r="R991" i="1"/>
  <c r="S991" i="1"/>
  <c r="Q992" i="1"/>
  <c r="R992" i="1"/>
  <c r="S992" i="1"/>
  <c r="Q993" i="1"/>
  <c r="R993" i="1"/>
  <c r="S993" i="1"/>
  <c r="Q994" i="1"/>
  <c r="R994" i="1"/>
  <c r="S994" i="1"/>
  <c r="Q995" i="1"/>
  <c r="R995" i="1"/>
  <c r="S995" i="1"/>
  <c r="Q996" i="1"/>
  <c r="R996" i="1"/>
  <c r="S996" i="1"/>
  <c r="Q997" i="1"/>
  <c r="R997" i="1"/>
  <c r="S997" i="1"/>
  <c r="Q998" i="1"/>
  <c r="R998" i="1"/>
  <c r="S998" i="1"/>
  <c r="Q999" i="1"/>
  <c r="R999" i="1"/>
  <c r="S999" i="1"/>
  <c r="Q1000" i="1"/>
  <c r="R1000" i="1"/>
  <c r="S1000" i="1"/>
  <c r="Q1001" i="1"/>
  <c r="R1001" i="1"/>
  <c r="S1001" i="1"/>
  <c r="Q1002" i="1"/>
  <c r="R1002" i="1"/>
  <c r="S1002" i="1"/>
  <c r="Q1003" i="1"/>
  <c r="R1003" i="1"/>
  <c r="S1003" i="1"/>
  <c r="Q1004" i="1"/>
  <c r="R1004" i="1"/>
  <c r="S1004" i="1"/>
  <c r="Q1005" i="1"/>
  <c r="R1005" i="1"/>
  <c r="S1005" i="1"/>
  <c r="Q1006" i="1"/>
  <c r="R1006" i="1"/>
  <c r="S1006" i="1"/>
  <c r="Q1007" i="1"/>
  <c r="R1007" i="1"/>
  <c r="S1007" i="1"/>
  <c r="Q1008" i="1"/>
  <c r="R1008" i="1"/>
  <c r="S1008" i="1"/>
  <c r="Q1009" i="1"/>
  <c r="R1009" i="1"/>
  <c r="S1009" i="1"/>
  <c r="Q1010" i="1"/>
  <c r="R1010" i="1"/>
  <c r="S1010" i="1"/>
  <c r="Q1011" i="1"/>
  <c r="R1011" i="1"/>
  <c r="S1011" i="1"/>
  <c r="Q1012" i="1"/>
  <c r="R1012" i="1"/>
  <c r="S1012" i="1"/>
  <c r="Q1013" i="1"/>
  <c r="R1013" i="1"/>
  <c r="S1013" i="1"/>
  <c r="Q1014" i="1"/>
  <c r="R1014" i="1"/>
  <c r="S1014" i="1"/>
  <c r="Q1015" i="1"/>
  <c r="R1015" i="1"/>
  <c r="S1015" i="1"/>
  <c r="Q1016" i="1"/>
  <c r="R1016" i="1"/>
  <c r="S1016" i="1"/>
  <c r="Q1017" i="1"/>
  <c r="R1017" i="1"/>
  <c r="S1017" i="1"/>
  <c r="Q1018" i="1"/>
  <c r="R1018" i="1"/>
  <c r="S1018" i="1"/>
  <c r="Q1019" i="1"/>
  <c r="R1019" i="1"/>
  <c r="S1019" i="1"/>
  <c r="Q1020" i="1"/>
  <c r="R1020" i="1"/>
  <c r="S1020" i="1"/>
  <c r="Q1021" i="1"/>
  <c r="R1021" i="1"/>
  <c r="S1021" i="1"/>
  <c r="Q1022" i="1"/>
  <c r="R1022" i="1"/>
  <c r="S1022" i="1"/>
  <c r="Q1023" i="1"/>
  <c r="R1023" i="1"/>
  <c r="S1023" i="1"/>
  <c r="Q1024" i="1"/>
  <c r="R1024" i="1"/>
  <c r="S1024" i="1"/>
  <c r="Q1025" i="1"/>
  <c r="R1025" i="1"/>
  <c r="S1025" i="1"/>
  <c r="Q1026" i="1"/>
  <c r="R1026" i="1"/>
  <c r="S1026" i="1"/>
  <c r="Q1027" i="1"/>
  <c r="R1027" i="1"/>
  <c r="S1027" i="1"/>
  <c r="Q1028" i="1"/>
  <c r="R1028" i="1"/>
  <c r="S1028" i="1"/>
  <c r="Q1029" i="1"/>
  <c r="R1029" i="1"/>
  <c r="S1029" i="1"/>
  <c r="Q1030" i="1"/>
  <c r="R1030" i="1"/>
  <c r="S1030" i="1"/>
  <c r="Q1031" i="1"/>
  <c r="R1031" i="1"/>
  <c r="S1031" i="1"/>
  <c r="Q1032" i="1"/>
  <c r="R1032" i="1"/>
  <c r="S1032" i="1"/>
  <c r="Q1033" i="1"/>
  <c r="R1033" i="1"/>
  <c r="S1033" i="1"/>
  <c r="Q1034" i="1"/>
  <c r="R1034" i="1"/>
  <c r="S1034" i="1"/>
  <c r="Q1035" i="1"/>
  <c r="R1035" i="1"/>
  <c r="S1035" i="1"/>
  <c r="Q1036" i="1"/>
  <c r="R1036" i="1"/>
  <c r="S1036" i="1"/>
  <c r="Q1037" i="1"/>
  <c r="R1037" i="1"/>
  <c r="S1037" i="1"/>
  <c r="Q1038" i="1"/>
  <c r="R1038" i="1"/>
  <c r="S1038" i="1"/>
  <c r="Q1039" i="1"/>
  <c r="R1039" i="1"/>
  <c r="S1039" i="1"/>
  <c r="Q1040" i="1"/>
  <c r="R1040" i="1"/>
  <c r="S1040" i="1"/>
  <c r="Q1041" i="1"/>
  <c r="R1041" i="1"/>
  <c r="S1041" i="1"/>
  <c r="Q1042" i="1"/>
  <c r="R1042" i="1"/>
  <c r="S1042" i="1"/>
  <c r="Q1043" i="1"/>
  <c r="R1043" i="1"/>
  <c r="S1043" i="1"/>
  <c r="Q1044" i="1"/>
  <c r="R1044" i="1"/>
  <c r="S1044" i="1"/>
  <c r="Q1045" i="1"/>
  <c r="R1045" i="1"/>
  <c r="S1045" i="1"/>
  <c r="Q1046" i="1"/>
  <c r="R1046" i="1"/>
  <c r="S1046" i="1"/>
  <c r="Q1047" i="1"/>
  <c r="R1047" i="1"/>
  <c r="S1047" i="1"/>
  <c r="Q1048" i="1"/>
  <c r="R1048" i="1"/>
  <c r="S1048" i="1"/>
  <c r="Q1049" i="1"/>
  <c r="R1049" i="1"/>
  <c r="S1049" i="1"/>
  <c r="Q1050" i="1"/>
  <c r="R1050" i="1"/>
  <c r="S1050" i="1"/>
  <c r="Q1051" i="1"/>
  <c r="R1051" i="1"/>
  <c r="S1051" i="1"/>
  <c r="Q1052" i="1"/>
  <c r="R1052" i="1"/>
  <c r="S1052" i="1"/>
  <c r="Q1053" i="1"/>
  <c r="R1053" i="1"/>
  <c r="S1053" i="1"/>
  <c r="Q1054" i="1"/>
  <c r="R1054" i="1"/>
  <c r="S1054" i="1"/>
  <c r="Q1055" i="1"/>
  <c r="R1055" i="1"/>
  <c r="S1055" i="1"/>
  <c r="Q1056" i="1"/>
  <c r="R1056" i="1"/>
  <c r="S1056" i="1"/>
  <c r="Q1057" i="1"/>
  <c r="R1057" i="1"/>
  <c r="S1057" i="1"/>
  <c r="Q1058" i="1"/>
  <c r="R1058" i="1"/>
  <c r="S1058" i="1"/>
  <c r="Q1059" i="1"/>
  <c r="R1059" i="1"/>
  <c r="S1059" i="1"/>
  <c r="Q1060" i="1"/>
  <c r="R1060" i="1"/>
  <c r="S1060" i="1"/>
  <c r="Q1061" i="1"/>
  <c r="R1061" i="1"/>
  <c r="S1061" i="1"/>
  <c r="Q1062" i="1"/>
  <c r="R1062" i="1"/>
  <c r="S1062" i="1"/>
  <c r="Q1063" i="1"/>
  <c r="R1063" i="1"/>
  <c r="S1063" i="1"/>
  <c r="Q1064" i="1"/>
  <c r="R1064" i="1"/>
  <c r="S1064" i="1"/>
  <c r="Q1065" i="1"/>
  <c r="R1065" i="1"/>
  <c r="S1065" i="1"/>
  <c r="Q1066" i="1"/>
  <c r="R1066" i="1"/>
  <c r="S1066" i="1"/>
  <c r="Q1067" i="1"/>
  <c r="R1067" i="1"/>
  <c r="S1067" i="1"/>
  <c r="Q1068" i="1"/>
  <c r="R1068" i="1"/>
  <c r="S1068" i="1"/>
  <c r="Q1069" i="1"/>
  <c r="R1069" i="1"/>
  <c r="S1069" i="1"/>
  <c r="Q1070" i="1"/>
  <c r="R1070" i="1"/>
  <c r="S1070" i="1"/>
  <c r="Q1071" i="1"/>
  <c r="R1071" i="1"/>
  <c r="S1071" i="1"/>
  <c r="Q1072" i="1"/>
  <c r="R1072" i="1"/>
  <c r="S1072" i="1"/>
  <c r="Q1073" i="1"/>
  <c r="R1073" i="1"/>
  <c r="S1073" i="1"/>
  <c r="Q1074" i="1"/>
  <c r="R1074" i="1"/>
  <c r="S1074" i="1"/>
  <c r="Q1075" i="1"/>
  <c r="R1075" i="1"/>
  <c r="S1075" i="1"/>
  <c r="Q1076" i="1"/>
  <c r="R1076" i="1"/>
  <c r="S1076" i="1"/>
  <c r="Q1077" i="1"/>
  <c r="R1077" i="1"/>
  <c r="S1077" i="1"/>
  <c r="Q1078" i="1"/>
  <c r="R1078" i="1"/>
  <c r="S1078" i="1"/>
  <c r="Q1079" i="1"/>
  <c r="R1079" i="1"/>
  <c r="S1079" i="1"/>
  <c r="Q1080" i="1"/>
  <c r="R1080" i="1"/>
  <c r="S1080" i="1"/>
  <c r="Q1081" i="1"/>
  <c r="R1081" i="1"/>
  <c r="S1081" i="1"/>
  <c r="Q1082" i="1"/>
  <c r="R1082" i="1"/>
  <c r="S1082" i="1"/>
  <c r="Q1083" i="1"/>
  <c r="R1083" i="1"/>
  <c r="S1083" i="1"/>
  <c r="Q1084" i="1"/>
  <c r="R1084" i="1"/>
  <c r="S1084" i="1"/>
  <c r="Q1085" i="1"/>
  <c r="R1085" i="1"/>
  <c r="S1085" i="1"/>
  <c r="Q1086" i="1"/>
  <c r="R1086" i="1"/>
  <c r="S1086" i="1"/>
  <c r="Q1087" i="1"/>
  <c r="R1087" i="1"/>
  <c r="S1087" i="1"/>
  <c r="Q1088" i="1"/>
  <c r="R1088" i="1"/>
  <c r="S1088" i="1"/>
  <c r="Q1089" i="1"/>
  <c r="R1089" i="1"/>
  <c r="S1089" i="1"/>
  <c r="Q1090" i="1"/>
  <c r="R1090" i="1"/>
  <c r="S1090" i="1"/>
  <c r="Q1091" i="1"/>
  <c r="R1091" i="1"/>
  <c r="S1091" i="1"/>
  <c r="Q1092" i="1"/>
  <c r="R1092" i="1"/>
  <c r="S1092" i="1"/>
  <c r="Q1093" i="1"/>
  <c r="R1093" i="1"/>
  <c r="S1093" i="1"/>
  <c r="Q1094" i="1"/>
  <c r="R1094" i="1"/>
  <c r="S1094" i="1"/>
  <c r="Q1095" i="1"/>
  <c r="R1095" i="1"/>
  <c r="S1095" i="1"/>
  <c r="Q1096" i="1"/>
  <c r="R1096" i="1"/>
  <c r="S1096" i="1"/>
  <c r="Q1097" i="1"/>
  <c r="R1097" i="1"/>
  <c r="S1097" i="1"/>
  <c r="Q1098" i="1"/>
  <c r="R1098" i="1"/>
  <c r="S1098" i="1"/>
  <c r="Q1099" i="1"/>
  <c r="R1099" i="1"/>
  <c r="S1099" i="1"/>
  <c r="Q1100" i="1"/>
  <c r="R1100" i="1"/>
  <c r="S1100" i="1"/>
  <c r="Q1101" i="1"/>
  <c r="R1101" i="1"/>
  <c r="S1101" i="1"/>
  <c r="Q1102" i="1"/>
  <c r="R1102" i="1"/>
  <c r="S1102" i="1"/>
  <c r="Q1103" i="1"/>
  <c r="R1103" i="1"/>
  <c r="S1103" i="1"/>
  <c r="Q1104" i="1"/>
  <c r="R1104" i="1"/>
  <c r="S1104" i="1"/>
  <c r="Q1105" i="1"/>
  <c r="R1105" i="1"/>
  <c r="S1105" i="1"/>
  <c r="Q1106" i="1"/>
  <c r="R1106" i="1"/>
  <c r="S1106" i="1"/>
  <c r="Q1107" i="1"/>
  <c r="R1107" i="1"/>
  <c r="S1107" i="1"/>
  <c r="Q1108" i="1"/>
  <c r="R1108" i="1"/>
  <c r="S1108" i="1"/>
  <c r="Q1109" i="1"/>
  <c r="R1109" i="1"/>
  <c r="S1109" i="1"/>
  <c r="Q1110" i="1"/>
  <c r="R1110" i="1"/>
  <c r="S1110" i="1"/>
  <c r="Q1111" i="1"/>
  <c r="R1111" i="1"/>
  <c r="S1111" i="1"/>
  <c r="Q1112" i="1"/>
  <c r="R1112" i="1"/>
  <c r="S1112" i="1"/>
  <c r="Q1113" i="1"/>
  <c r="R1113" i="1"/>
  <c r="S1113" i="1"/>
  <c r="Q1114" i="1"/>
  <c r="R1114" i="1"/>
  <c r="S1114" i="1"/>
  <c r="Q1115" i="1"/>
  <c r="R1115" i="1"/>
  <c r="S1115" i="1"/>
  <c r="Q1116" i="1"/>
  <c r="R1116" i="1"/>
  <c r="S1116" i="1"/>
  <c r="Q1117" i="1"/>
  <c r="R1117" i="1"/>
  <c r="S1117" i="1"/>
  <c r="Q1118" i="1"/>
  <c r="R1118" i="1"/>
  <c r="S1118" i="1"/>
  <c r="Q1119" i="1"/>
  <c r="R1119" i="1"/>
  <c r="S1119" i="1"/>
  <c r="Q1120" i="1"/>
  <c r="R1120" i="1"/>
  <c r="S1120" i="1"/>
  <c r="Q1121" i="1"/>
  <c r="R1121" i="1"/>
  <c r="S1121" i="1"/>
  <c r="Q1122" i="1"/>
  <c r="R1122" i="1"/>
  <c r="S1122" i="1"/>
  <c r="Q1123" i="1"/>
  <c r="R1123" i="1"/>
  <c r="S1123" i="1"/>
  <c r="Q1124" i="1"/>
  <c r="R1124" i="1"/>
  <c r="S1124" i="1"/>
  <c r="Q1125" i="1"/>
  <c r="R1125" i="1"/>
  <c r="S1125" i="1"/>
  <c r="Q1126" i="1"/>
  <c r="R1126" i="1"/>
  <c r="S1126" i="1"/>
  <c r="Q1127" i="1"/>
  <c r="R1127" i="1"/>
  <c r="S1127" i="1"/>
  <c r="Q1128" i="1"/>
  <c r="R1128" i="1"/>
  <c r="S1128" i="1"/>
  <c r="Q1129" i="1"/>
  <c r="R1129" i="1"/>
  <c r="S1129" i="1"/>
  <c r="Q1130" i="1"/>
  <c r="R1130" i="1"/>
  <c r="S1130" i="1"/>
  <c r="Q1131" i="1"/>
  <c r="R1131" i="1"/>
  <c r="S1131" i="1"/>
  <c r="Q1132" i="1"/>
  <c r="R1132" i="1"/>
  <c r="S1132" i="1"/>
  <c r="Q1133" i="1"/>
  <c r="R1133" i="1"/>
  <c r="S1133" i="1"/>
  <c r="Q1134" i="1"/>
  <c r="R1134" i="1"/>
  <c r="S1134" i="1"/>
  <c r="Q1135" i="1"/>
  <c r="R1135" i="1"/>
  <c r="S1135" i="1"/>
  <c r="Q1136" i="1"/>
  <c r="R1136" i="1"/>
  <c r="S1136" i="1"/>
  <c r="Q1137" i="1"/>
  <c r="R1137" i="1"/>
  <c r="S1137" i="1"/>
  <c r="Q1138" i="1"/>
  <c r="R1138" i="1"/>
  <c r="S1138" i="1"/>
  <c r="Q1139" i="1"/>
  <c r="R1139" i="1"/>
  <c r="S1139" i="1"/>
  <c r="Q1140" i="1"/>
  <c r="R1140" i="1"/>
  <c r="S1140" i="1"/>
  <c r="Q1141" i="1"/>
  <c r="R1141" i="1"/>
  <c r="S1141" i="1"/>
  <c r="Q1142" i="1"/>
  <c r="R1142" i="1"/>
  <c r="S1142" i="1"/>
  <c r="Q1143" i="1"/>
  <c r="R1143" i="1"/>
  <c r="S1143" i="1"/>
  <c r="Q1144" i="1"/>
  <c r="R1144" i="1"/>
  <c r="S1144" i="1"/>
  <c r="Q1145" i="1"/>
  <c r="R1145" i="1"/>
  <c r="S1145" i="1"/>
  <c r="Q1146" i="1"/>
  <c r="R1146" i="1"/>
  <c r="S1146" i="1"/>
  <c r="Q1147" i="1"/>
  <c r="R1147" i="1"/>
  <c r="S1147" i="1"/>
  <c r="Q1148" i="1"/>
  <c r="R1148" i="1"/>
  <c r="S1148" i="1"/>
  <c r="Q1149" i="1"/>
  <c r="R1149" i="1"/>
  <c r="S1149" i="1"/>
  <c r="Q1150" i="1"/>
  <c r="R1150" i="1"/>
  <c r="S1150" i="1"/>
  <c r="Q1151" i="1"/>
  <c r="R1151" i="1"/>
  <c r="S1151" i="1"/>
  <c r="Q1152" i="1"/>
  <c r="R1152" i="1"/>
  <c r="S1152" i="1"/>
  <c r="Q1153" i="1"/>
  <c r="R1153" i="1"/>
  <c r="S1153" i="1"/>
  <c r="Q1154" i="1"/>
  <c r="R1154" i="1"/>
  <c r="S1154" i="1"/>
  <c r="Q1155" i="1"/>
  <c r="R1155" i="1"/>
  <c r="S1155" i="1"/>
  <c r="Q1156" i="1"/>
  <c r="R1156" i="1"/>
  <c r="S1156" i="1"/>
  <c r="Q1157" i="1"/>
  <c r="R1157" i="1"/>
  <c r="S1157" i="1"/>
  <c r="Q1158" i="1"/>
  <c r="R1158" i="1"/>
  <c r="S1158" i="1"/>
  <c r="Q1159" i="1"/>
  <c r="R1159" i="1"/>
  <c r="S1159" i="1"/>
  <c r="Q1160" i="1"/>
  <c r="R1160" i="1"/>
  <c r="S1160" i="1"/>
  <c r="Q1161" i="1"/>
  <c r="R1161" i="1"/>
  <c r="S1161" i="1"/>
  <c r="Q1162" i="1"/>
  <c r="R1162" i="1"/>
  <c r="S1162" i="1"/>
  <c r="Q1163" i="1"/>
  <c r="R1163" i="1"/>
  <c r="S1163" i="1"/>
  <c r="Q1164" i="1"/>
  <c r="R1164" i="1"/>
  <c r="S1164" i="1"/>
  <c r="Q1165" i="1"/>
  <c r="R1165" i="1"/>
  <c r="S1165" i="1"/>
  <c r="Q1166" i="1"/>
  <c r="R1166" i="1"/>
  <c r="S1166" i="1"/>
  <c r="Q1167" i="1"/>
  <c r="R1167" i="1"/>
  <c r="S1167" i="1"/>
  <c r="Q1168" i="1"/>
  <c r="R1168" i="1"/>
  <c r="S1168" i="1"/>
  <c r="Q1169" i="1"/>
  <c r="R1169" i="1"/>
  <c r="S1169" i="1"/>
  <c r="Q1170" i="1"/>
  <c r="R1170" i="1"/>
  <c r="S1170" i="1"/>
  <c r="Q1171" i="1"/>
  <c r="R1171" i="1"/>
  <c r="S1171" i="1"/>
  <c r="Q1172" i="1"/>
  <c r="R1172" i="1"/>
  <c r="S1172" i="1"/>
  <c r="Q1173" i="1"/>
  <c r="R1173" i="1"/>
  <c r="S1173" i="1"/>
  <c r="Q1174" i="1"/>
  <c r="R1174" i="1"/>
  <c r="S1174" i="1"/>
  <c r="Q1175" i="1"/>
  <c r="R1175" i="1"/>
  <c r="S1175" i="1"/>
  <c r="Q1176" i="1"/>
  <c r="R1176" i="1"/>
  <c r="S1176" i="1"/>
  <c r="Q1177" i="1"/>
  <c r="R1177" i="1"/>
  <c r="S1177" i="1"/>
  <c r="Q1178" i="1"/>
  <c r="R1178" i="1"/>
  <c r="S1178" i="1"/>
  <c r="Q1179" i="1"/>
  <c r="R1179" i="1"/>
  <c r="S1179" i="1"/>
  <c r="Q1180" i="1"/>
  <c r="R1180" i="1"/>
  <c r="S1180" i="1"/>
  <c r="Q1181" i="1"/>
  <c r="R1181" i="1"/>
  <c r="S1181" i="1"/>
  <c r="Q1182" i="1"/>
  <c r="R1182" i="1"/>
  <c r="S1182" i="1"/>
  <c r="Q1183" i="1"/>
  <c r="R1183" i="1"/>
  <c r="S1183" i="1"/>
  <c r="Q1184" i="1"/>
  <c r="R1184" i="1"/>
  <c r="S1184" i="1"/>
  <c r="Q1185" i="1"/>
  <c r="R1185" i="1"/>
  <c r="S1185" i="1"/>
  <c r="Q1186" i="1"/>
  <c r="R1186" i="1"/>
  <c r="S1186" i="1"/>
  <c r="Q1187" i="1"/>
  <c r="R1187" i="1"/>
  <c r="S1187" i="1"/>
  <c r="Q1188" i="1"/>
  <c r="R1188" i="1"/>
  <c r="S1188" i="1"/>
  <c r="Q1189" i="1"/>
  <c r="R1189" i="1"/>
  <c r="S1189" i="1"/>
  <c r="Q1190" i="1"/>
  <c r="R1190" i="1"/>
  <c r="S1190" i="1"/>
  <c r="Q1191" i="1"/>
  <c r="R1191" i="1"/>
  <c r="S1191" i="1"/>
  <c r="Q1192" i="1"/>
  <c r="R1192" i="1"/>
  <c r="S1192" i="1"/>
  <c r="Q1193" i="1"/>
  <c r="R1193" i="1"/>
  <c r="S1193" i="1"/>
  <c r="Q1194" i="1"/>
  <c r="R1194" i="1"/>
  <c r="S1194" i="1"/>
  <c r="Q1195" i="1"/>
  <c r="R1195" i="1"/>
  <c r="S1195" i="1"/>
  <c r="Q1196" i="1"/>
  <c r="R1196" i="1"/>
  <c r="S1196" i="1"/>
  <c r="Q1197" i="1"/>
  <c r="R1197" i="1"/>
  <c r="S1197" i="1"/>
  <c r="Q1198" i="1"/>
  <c r="R1198" i="1"/>
  <c r="S1198" i="1"/>
  <c r="Q1199" i="1"/>
  <c r="R1199" i="1"/>
  <c r="S1199" i="1"/>
  <c r="Q1200" i="1"/>
  <c r="R1200" i="1"/>
  <c r="S1200" i="1"/>
  <c r="Q1201" i="1"/>
  <c r="R1201" i="1"/>
  <c r="S1201" i="1"/>
  <c r="Q1202" i="1"/>
  <c r="R1202" i="1"/>
  <c r="S1202" i="1"/>
  <c r="Q1203" i="1"/>
  <c r="R1203" i="1"/>
  <c r="S1203" i="1"/>
  <c r="Q1204" i="1"/>
  <c r="R1204" i="1"/>
  <c r="S1204" i="1"/>
  <c r="Q1205" i="1"/>
  <c r="R1205" i="1"/>
  <c r="S1205" i="1"/>
  <c r="Q1206" i="1"/>
  <c r="R1206" i="1"/>
  <c r="S1206" i="1"/>
  <c r="Q1207" i="1"/>
  <c r="R1207" i="1"/>
  <c r="S1207" i="1"/>
  <c r="Q1208" i="1"/>
  <c r="R1208" i="1"/>
  <c r="S1208" i="1"/>
  <c r="Q1209" i="1"/>
  <c r="R1209" i="1"/>
  <c r="S1209" i="1"/>
  <c r="Q1210" i="1"/>
  <c r="R1210" i="1"/>
  <c r="S1210" i="1"/>
  <c r="Q1211" i="1"/>
  <c r="R1211" i="1"/>
  <c r="S1211" i="1"/>
  <c r="Q1212" i="1"/>
  <c r="R1212" i="1"/>
  <c r="S1212" i="1"/>
  <c r="Q1213" i="1"/>
  <c r="R1213" i="1"/>
  <c r="S1213" i="1"/>
  <c r="Q1214" i="1"/>
  <c r="R1214" i="1"/>
  <c r="S1214" i="1"/>
  <c r="Q1215" i="1"/>
  <c r="R1215" i="1"/>
  <c r="S1215" i="1"/>
  <c r="Q1216" i="1"/>
  <c r="R1216" i="1"/>
  <c r="S1216" i="1"/>
  <c r="Q1217" i="1"/>
  <c r="R1217" i="1"/>
  <c r="S1217" i="1"/>
  <c r="Q1218" i="1"/>
  <c r="R1218" i="1"/>
  <c r="S1218" i="1"/>
  <c r="Q1219" i="1"/>
  <c r="R1219" i="1"/>
  <c r="S1219" i="1"/>
  <c r="Q1220" i="1"/>
  <c r="R1220" i="1"/>
  <c r="S1220" i="1"/>
  <c r="Q1221" i="1"/>
  <c r="R1221" i="1"/>
  <c r="S1221" i="1"/>
  <c r="Q1222" i="1"/>
  <c r="R1222" i="1"/>
  <c r="S1222" i="1"/>
  <c r="Q1223" i="1"/>
  <c r="R1223" i="1"/>
  <c r="S1223" i="1"/>
  <c r="Q1224" i="1"/>
  <c r="R1224" i="1"/>
  <c r="S1224" i="1"/>
  <c r="Q1225" i="1"/>
  <c r="R1225" i="1"/>
  <c r="S1225" i="1"/>
  <c r="Q1226" i="1"/>
  <c r="R1226" i="1"/>
  <c r="S1226" i="1"/>
  <c r="Q1227" i="1"/>
  <c r="R1227" i="1"/>
  <c r="S1227" i="1"/>
  <c r="Q1228" i="1"/>
  <c r="R1228" i="1"/>
  <c r="S1228" i="1"/>
  <c r="Q1229" i="1"/>
  <c r="R1229" i="1"/>
  <c r="S1229" i="1"/>
  <c r="Q1230" i="1"/>
  <c r="R1230" i="1"/>
  <c r="S1230" i="1"/>
  <c r="Q1231" i="1"/>
  <c r="R1231" i="1"/>
  <c r="S1231" i="1"/>
  <c r="Q1232" i="1"/>
  <c r="R1232" i="1"/>
  <c r="S1232" i="1"/>
  <c r="Q1233" i="1"/>
  <c r="R1233" i="1"/>
  <c r="S1233" i="1"/>
  <c r="Q1234" i="1"/>
  <c r="R1234" i="1"/>
  <c r="S1234" i="1"/>
  <c r="Q1235" i="1"/>
  <c r="R1235" i="1"/>
  <c r="S1235" i="1"/>
  <c r="Q1236" i="1"/>
  <c r="R1236" i="1"/>
  <c r="S1236" i="1"/>
  <c r="Q1237" i="1"/>
  <c r="R1237" i="1"/>
  <c r="S1237" i="1"/>
  <c r="Q1238" i="1"/>
  <c r="R1238" i="1"/>
  <c r="S1238" i="1"/>
  <c r="Q1239" i="1"/>
  <c r="R1239" i="1"/>
  <c r="S1239" i="1"/>
  <c r="Q1240" i="1"/>
  <c r="R1240" i="1"/>
  <c r="S1240" i="1"/>
  <c r="Q1241" i="1"/>
  <c r="R1241" i="1"/>
  <c r="S1241" i="1"/>
  <c r="Q1242" i="1"/>
  <c r="R1242" i="1"/>
  <c r="S1242" i="1"/>
  <c r="Q1243" i="1"/>
  <c r="R1243" i="1"/>
  <c r="S1243" i="1"/>
  <c r="Q1244" i="1"/>
  <c r="R1244" i="1"/>
  <c r="S1244" i="1"/>
  <c r="Q1245" i="1"/>
  <c r="R1245" i="1"/>
  <c r="S1245" i="1"/>
  <c r="Q1246" i="1"/>
  <c r="R1246" i="1"/>
  <c r="S1246" i="1"/>
  <c r="Q1247" i="1"/>
  <c r="R1247" i="1"/>
  <c r="S1247" i="1"/>
  <c r="Q1248" i="1"/>
  <c r="R1248" i="1"/>
  <c r="S1248" i="1"/>
  <c r="Q1249" i="1"/>
  <c r="R1249" i="1"/>
  <c r="S1249" i="1"/>
  <c r="Q1250" i="1"/>
  <c r="R1250" i="1"/>
  <c r="S1250" i="1"/>
  <c r="Q1251" i="1"/>
  <c r="R1251" i="1"/>
  <c r="S1251" i="1"/>
  <c r="Q1252" i="1"/>
  <c r="R1252" i="1"/>
  <c r="S1252" i="1"/>
  <c r="Q1253" i="1"/>
  <c r="R1253" i="1"/>
  <c r="S1253" i="1"/>
  <c r="Q1254" i="1"/>
  <c r="R1254" i="1"/>
  <c r="S1254" i="1"/>
  <c r="Q1255" i="1"/>
  <c r="R1255" i="1"/>
  <c r="S1255" i="1"/>
  <c r="Q1256" i="1"/>
  <c r="R1256" i="1"/>
  <c r="S1256" i="1"/>
  <c r="Q1257" i="1"/>
  <c r="R1257" i="1"/>
  <c r="S1257" i="1"/>
  <c r="Q1258" i="1"/>
  <c r="R1258" i="1"/>
  <c r="S1258" i="1"/>
  <c r="Q1259" i="1"/>
  <c r="R1259" i="1"/>
  <c r="S1259" i="1"/>
  <c r="Q1260" i="1"/>
  <c r="R1260" i="1"/>
  <c r="S1260" i="1"/>
  <c r="Q1261" i="1"/>
  <c r="R1261" i="1"/>
  <c r="S1261" i="1"/>
  <c r="Q1262" i="1"/>
  <c r="R1262" i="1"/>
  <c r="S1262" i="1"/>
  <c r="Q1263" i="1"/>
  <c r="R1263" i="1"/>
  <c r="S1263" i="1"/>
  <c r="Q1264" i="1"/>
  <c r="R1264" i="1"/>
  <c r="S1264" i="1"/>
  <c r="Q1265" i="1"/>
  <c r="R1265" i="1"/>
  <c r="S1265" i="1"/>
  <c r="Q1266" i="1"/>
  <c r="R1266" i="1"/>
  <c r="S1266" i="1"/>
  <c r="Q1267" i="1"/>
  <c r="R1267" i="1"/>
  <c r="S1267" i="1"/>
  <c r="Q1268" i="1"/>
  <c r="R1268" i="1"/>
  <c r="S1268" i="1"/>
  <c r="Q1269" i="1"/>
  <c r="R1269" i="1"/>
  <c r="S1269" i="1"/>
  <c r="Q1270" i="1"/>
  <c r="R1270" i="1"/>
  <c r="S1270" i="1"/>
  <c r="Q1271" i="1"/>
  <c r="R1271" i="1"/>
  <c r="S1271" i="1"/>
  <c r="Q1272" i="1"/>
  <c r="R1272" i="1"/>
  <c r="S1272" i="1"/>
  <c r="Q1273" i="1"/>
  <c r="R1273" i="1"/>
  <c r="S1273" i="1"/>
  <c r="Q1274" i="1"/>
  <c r="R1274" i="1"/>
  <c r="S1274" i="1"/>
  <c r="Q1275" i="1"/>
  <c r="R1275" i="1"/>
  <c r="S1275" i="1"/>
  <c r="Q1276" i="1"/>
  <c r="R1276" i="1"/>
  <c r="S1276" i="1"/>
  <c r="Q1277" i="1"/>
  <c r="R1277" i="1"/>
  <c r="S1277" i="1"/>
  <c r="Q1278" i="1"/>
  <c r="R1278" i="1"/>
  <c r="S1278" i="1"/>
  <c r="Q1279" i="1"/>
  <c r="R1279" i="1"/>
  <c r="S1279" i="1"/>
  <c r="Q1280" i="1"/>
  <c r="R1280" i="1"/>
  <c r="S1280" i="1"/>
  <c r="Q1281" i="1"/>
  <c r="R1281" i="1"/>
  <c r="S1281" i="1"/>
  <c r="Q1282" i="1"/>
  <c r="R1282" i="1"/>
  <c r="S1282" i="1"/>
  <c r="Q1283" i="1"/>
  <c r="R1283" i="1"/>
  <c r="S1283" i="1"/>
  <c r="Q1284" i="1"/>
  <c r="R1284" i="1"/>
  <c r="S1284" i="1"/>
  <c r="Q1285" i="1"/>
  <c r="R1285" i="1"/>
  <c r="S1285" i="1"/>
  <c r="Q1286" i="1"/>
  <c r="R1286" i="1"/>
  <c r="S1286" i="1"/>
  <c r="Q1287" i="1"/>
  <c r="R1287" i="1"/>
  <c r="S1287" i="1"/>
  <c r="Q1288" i="1"/>
  <c r="R1288" i="1"/>
  <c r="S1288" i="1"/>
  <c r="Q1289" i="1"/>
  <c r="R1289" i="1"/>
  <c r="S1289" i="1"/>
  <c r="Q1290" i="1"/>
  <c r="R1290" i="1"/>
  <c r="S1290" i="1"/>
  <c r="Q1291" i="1"/>
  <c r="R1291" i="1"/>
  <c r="S1291" i="1"/>
  <c r="Q1292" i="1"/>
  <c r="R1292" i="1"/>
  <c r="S1292" i="1"/>
  <c r="Q1293" i="1"/>
  <c r="R1293" i="1"/>
  <c r="S1293" i="1"/>
  <c r="Q1294" i="1"/>
  <c r="R1294" i="1"/>
  <c r="S1294" i="1"/>
  <c r="Q1295" i="1"/>
  <c r="R1295" i="1"/>
  <c r="S1295" i="1"/>
  <c r="Q1296" i="1"/>
  <c r="R1296" i="1"/>
  <c r="S1296" i="1"/>
  <c r="Q1297" i="1"/>
  <c r="R1297" i="1"/>
  <c r="S1297" i="1"/>
  <c r="Q1298" i="1"/>
  <c r="R1298" i="1"/>
  <c r="S1298" i="1"/>
  <c r="Q1299" i="1"/>
  <c r="R1299" i="1"/>
  <c r="S1299" i="1"/>
  <c r="Q1300" i="1"/>
  <c r="R1300" i="1"/>
  <c r="S1300" i="1"/>
  <c r="Q1301" i="1"/>
  <c r="R1301" i="1"/>
  <c r="S1301" i="1"/>
  <c r="Q1302" i="1"/>
  <c r="R1302" i="1"/>
  <c r="S1302" i="1"/>
  <c r="Q1303" i="1"/>
  <c r="R1303" i="1"/>
  <c r="S1303" i="1"/>
  <c r="Q1304" i="1"/>
  <c r="R1304" i="1"/>
  <c r="S1304" i="1"/>
  <c r="Q1305" i="1"/>
  <c r="R1305" i="1"/>
  <c r="S1305" i="1"/>
  <c r="Q1306" i="1"/>
  <c r="R1306" i="1"/>
  <c r="S1306" i="1"/>
  <c r="Q1307" i="1"/>
  <c r="R1307" i="1"/>
  <c r="S1307" i="1"/>
  <c r="Q1308" i="1"/>
  <c r="R1308" i="1"/>
  <c r="S1308" i="1"/>
  <c r="Q1309" i="1"/>
  <c r="R1309" i="1"/>
  <c r="S1309" i="1"/>
  <c r="Q1310" i="1"/>
  <c r="R1310" i="1"/>
  <c r="S1310" i="1"/>
  <c r="Q1311" i="1"/>
  <c r="R1311" i="1"/>
  <c r="S1311" i="1"/>
  <c r="Q1312" i="1"/>
  <c r="R1312" i="1"/>
  <c r="S1312" i="1"/>
  <c r="Q1313" i="1"/>
  <c r="R1313" i="1"/>
  <c r="S1313" i="1"/>
  <c r="Q1314" i="1"/>
  <c r="R1314" i="1"/>
  <c r="S1314" i="1"/>
  <c r="Q1315" i="1"/>
  <c r="R1315" i="1"/>
  <c r="S1315" i="1"/>
  <c r="Q1316" i="1"/>
  <c r="R1316" i="1"/>
  <c r="S1316" i="1"/>
  <c r="Q1317" i="1"/>
  <c r="R1317" i="1"/>
  <c r="S1317" i="1"/>
  <c r="Q1318" i="1"/>
  <c r="R1318" i="1"/>
  <c r="S1318" i="1"/>
  <c r="Q1319" i="1"/>
  <c r="R1319" i="1"/>
  <c r="S1319" i="1"/>
  <c r="Q1320" i="1"/>
  <c r="R1320" i="1"/>
  <c r="S1320" i="1"/>
  <c r="Q1321" i="1"/>
  <c r="R1321" i="1"/>
  <c r="S1321" i="1"/>
  <c r="Q1322" i="1"/>
  <c r="R1322" i="1"/>
  <c r="S1322" i="1"/>
  <c r="Q1323" i="1"/>
  <c r="R1323" i="1"/>
  <c r="S1323" i="1"/>
  <c r="Q1324" i="1"/>
  <c r="R1324" i="1"/>
  <c r="S1324" i="1"/>
  <c r="Q1325" i="1"/>
  <c r="R1325" i="1"/>
  <c r="S1325" i="1"/>
  <c r="Q1326" i="1"/>
  <c r="R1326" i="1"/>
  <c r="S1326" i="1"/>
  <c r="Q1327" i="1"/>
  <c r="R1327" i="1"/>
  <c r="S1327" i="1"/>
  <c r="Q1328" i="1"/>
  <c r="R1328" i="1"/>
  <c r="S1328" i="1"/>
  <c r="Q1329" i="1"/>
  <c r="R1329" i="1"/>
  <c r="S1329" i="1"/>
  <c r="Q1330" i="1"/>
  <c r="R1330" i="1"/>
  <c r="S1330" i="1"/>
  <c r="Q1331" i="1"/>
  <c r="R1331" i="1"/>
  <c r="S1331" i="1"/>
  <c r="Q1332" i="1"/>
  <c r="R1332" i="1"/>
  <c r="S1332" i="1"/>
  <c r="Q1333" i="1"/>
  <c r="R1333" i="1"/>
  <c r="S1333" i="1"/>
  <c r="Q1334" i="1"/>
  <c r="R1334" i="1"/>
  <c r="S1334" i="1"/>
  <c r="Q1335" i="1"/>
  <c r="R1335" i="1"/>
  <c r="S1335" i="1"/>
  <c r="Q1336" i="1"/>
  <c r="R1336" i="1"/>
  <c r="S1336" i="1"/>
  <c r="Q1337" i="1"/>
  <c r="R1337" i="1"/>
  <c r="S1337" i="1"/>
  <c r="Q1338" i="1"/>
  <c r="R1338" i="1"/>
  <c r="S1338" i="1"/>
  <c r="Q1339" i="1"/>
  <c r="R1339" i="1"/>
  <c r="S1339" i="1"/>
  <c r="Q1340" i="1"/>
  <c r="R1340" i="1"/>
  <c r="S1340" i="1"/>
  <c r="Q1341" i="1"/>
  <c r="R1341" i="1"/>
  <c r="S1341" i="1"/>
  <c r="Q1342" i="1"/>
  <c r="R1342" i="1"/>
  <c r="S1342" i="1"/>
  <c r="Q1343" i="1"/>
  <c r="R1343" i="1"/>
  <c r="S1343" i="1"/>
  <c r="Q1344" i="1"/>
  <c r="R1344" i="1"/>
  <c r="S1344" i="1"/>
  <c r="Q1345" i="1"/>
  <c r="R1345" i="1"/>
  <c r="S1345" i="1"/>
  <c r="Q1346" i="1"/>
  <c r="R1346" i="1"/>
  <c r="S1346" i="1"/>
  <c r="Q1347" i="1"/>
  <c r="R1347" i="1"/>
  <c r="S1347" i="1"/>
  <c r="Q1348" i="1"/>
  <c r="R1348" i="1"/>
  <c r="S1348" i="1"/>
  <c r="Q1349" i="1"/>
  <c r="R1349" i="1"/>
  <c r="S1349" i="1"/>
  <c r="Q1350" i="1"/>
  <c r="R1350" i="1"/>
  <c r="S1350" i="1"/>
  <c r="Q1351" i="1"/>
  <c r="R1351" i="1"/>
  <c r="S1351" i="1"/>
  <c r="Q1352" i="1"/>
  <c r="R1352" i="1"/>
  <c r="S1352" i="1"/>
  <c r="Q1353" i="1"/>
  <c r="R1353" i="1"/>
  <c r="S1353" i="1"/>
  <c r="Q1354" i="1"/>
  <c r="R1354" i="1"/>
  <c r="S1354" i="1"/>
  <c r="Q1355" i="1"/>
  <c r="R1355" i="1"/>
  <c r="S1355" i="1"/>
  <c r="Q1356" i="1"/>
  <c r="R1356" i="1"/>
  <c r="S1356" i="1"/>
  <c r="Q1357" i="1"/>
  <c r="R1357" i="1"/>
  <c r="S1357" i="1"/>
  <c r="Q1358" i="1"/>
  <c r="R1358" i="1"/>
  <c r="S1358" i="1"/>
  <c r="Q1359" i="1"/>
  <c r="R1359" i="1"/>
  <c r="S1359" i="1"/>
  <c r="Q1360" i="1"/>
  <c r="R1360" i="1"/>
  <c r="S1360" i="1"/>
  <c r="Q1361" i="1"/>
  <c r="R1361" i="1"/>
  <c r="S1361" i="1"/>
  <c r="Q1362" i="1"/>
  <c r="R1362" i="1"/>
  <c r="S1362" i="1"/>
  <c r="Q1363" i="1"/>
  <c r="R1363" i="1"/>
  <c r="S1363" i="1"/>
  <c r="Q1364" i="1"/>
  <c r="R1364" i="1"/>
  <c r="S1364" i="1"/>
  <c r="Q1365" i="1"/>
  <c r="R1365" i="1"/>
  <c r="S1365" i="1"/>
  <c r="Q1366" i="1"/>
  <c r="R1366" i="1"/>
  <c r="S1366" i="1"/>
  <c r="Q1367" i="1"/>
  <c r="R1367" i="1"/>
  <c r="S1367" i="1"/>
  <c r="Q1368" i="1"/>
  <c r="R1368" i="1"/>
  <c r="S1368" i="1"/>
  <c r="Q1369" i="1"/>
  <c r="R1369" i="1"/>
  <c r="S1369" i="1"/>
  <c r="Q1370" i="1"/>
  <c r="R1370" i="1"/>
  <c r="S1370" i="1"/>
  <c r="Q1371" i="1"/>
  <c r="R1371" i="1"/>
  <c r="S1371" i="1"/>
  <c r="Q1372" i="1"/>
  <c r="R1372" i="1"/>
  <c r="S1372" i="1"/>
  <c r="Q1373" i="1"/>
  <c r="R1373" i="1"/>
  <c r="S1373" i="1"/>
  <c r="Q1374" i="1"/>
  <c r="R1374" i="1"/>
  <c r="S1374" i="1"/>
  <c r="Q1375" i="1"/>
  <c r="R1375" i="1"/>
  <c r="S1375" i="1"/>
  <c r="Q1376" i="1"/>
  <c r="R1376" i="1"/>
  <c r="S1376" i="1"/>
  <c r="Q1377" i="1"/>
  <c r="R1377" i="1"/>
  <c r="S1377" i="1"/>
  <c r="Q1378" i="1"/>
  <c r="R1378" i="1"/>
  <c r="S1378" i="1"/>
  <c r="Q1379" i="1"/>
  <c r="R1379" i="1"/>
  <c r="S1379" i="1"/>
  <c r="Q1380" i="1"/>
  <c r="R1380" i="1"/>
  <c r="S1380" i="1"/>
  <c r="Q1381" i="1"/>
  <c r="R1381" i="1"/>
  <c r="S1381" i="1"/>
  <c r="Q1382" i="1"/>
  <c r="R1382" i="1"/>
  <c r="S1382" i="1"/>
  <c r="Q1383" i="1"/>
  <c r="R1383" i="1"/>
  <c r="S1383" i="1"/>
  <c r="Q1384" i="1"/>
  <c r="R1384" i="1"/>
  <c r="S1384" i="1"/>
  <c r="Q1385" i="1"/>
  <c r="R1385" i="1"/>
  <c r="S1385" i="1"/>
  <c r="Q1386" i="1"/>
  <c r="R1386" i="1"/>
  <c r="S1386" i="1"/>
  <c r="Q1387" i="1"/>
  <c r="R1387" i="1"/>
  <c r="S1387" i="1"/>
  <c r="Q1388" i="1"/>
  <c r="R1388" i="1"/>
  <c r="S1388" i="1"/>
  <c r="Q1389" i="1"/>
  <c r="R1389" i="1"/>
  <c r="S1389" i="1"/>
  <c r="Q1390" i="1"/>
  <c r="R1390" i="1"/>
  <c r="S1390" i="1"/>
  <c r="Q1391" i="1"/>
  <c r="R1391" i="1"/>
  <c r="S1391" i="1"/>
  <c r="Q1392" i="1"/>
  <c r="R1392" i="1"/>
  <c r="S1392" i="1"/>
  <c r="Q1393" i="1"/>
  <c r="R1393" i="1"/>
  <c r="S1393" i="1"/>
  <c r="Q1394" i="1"/>
  <c r="R1394" i="1"/>
  <c r="S1394" i="1"/>
  <c r="Q1395" i="1"/>
  <c r="R1395" i="1"/>
  <c r="S1395" i="1"/>
  <c r="Q1396" i="1"/>
  <c r="R1396" i="1"/>
  <c r="S1396" i="1"/>
  <c r="Q1397" i="1"/>
  <c r="R1397" i="1"/>
  <c r="S1397" i="1"/>
  <c r="Q1398" i="1"/>
  <c r="R1398" i="1"/>
  <c r="S1398" i="1"/>
  <c r="Q1399" i="1"/>
  <c r="R1399" i="1"/>
  <c r="S1399" i="1"/>
  <c r="Q1400" i="1"/>
  <c r="R1400" i="1"/>
  <c r="S1400" i="1"/>
  <c r="Q1401" i="1"/>
  <c r="R1401" i="1"/>
  <c r="S1401" i="1"/>
  <c r="Q1402" i="1"/>
  <c r="R1402" i="1"/>
  <c r="S1402" i="1"/>
  <c r="Q1403" i="1"/>
  <c r="R1403" i="1"/>
  <c r="S1403" i="1"/>
  <c r="Q1404" i="1"/>
  <c r="R1404" i="1"/>
  <c r="S1404" i="1"/>
  <c r="Q1405" i="1"/>
  <c r="R1405" i="1"/>
  <c r="S1405" i="1"/>
  <c r="Q1406" i="1"/>
  <c r="R1406" i="1"/>
  <c r="S1406" i="1"/>
  <c r="Q1407" i="1"/>
  <c r="R1407" i="1"/>
  <c r="S1407" i="1"/>
  <c r="Q1408" i="1"/>
  <c r="R1408" i="1"/>
  <c r="S1408" i="1"/>
  <c r="Q1409" i="1"/>
  <c r="R1409" i="1"/>
  <c r="S1409" i="1"/>
  <c r="Q1410" i="1"/>
  <c r="R1410" i="1"/>
  <c r="S1410" i="1"/>
  <c r="Q1411" i="1"/>
  <c r="R1411" i="1"/>
  <c r="S1411" i="1"/>
  <c r="Q1412" i="1"/>
  <c r="R1412" i="1"/>
  <c r="S1412" i="1"/>
  <c r="Q1413" i="1"/>
  <c r="R1413" i="1"/>
  <c r="S1413" i="1"/>
  <c r="Q1414" i="1"/>
  <c r="R1414" i="1"/>
  <c r="S1414" i="1"/>
  <c r="Q1415" i="1"/>
  <c r="R1415" i="1"/>
  <c r="S1415" i="1"/>
  <c r="Q1416" i="1"/>
  <c r="R1416" i="1"/>
  <c r="S1416" i="1"/>
  <c r="Q1417" i="1"/>
  <c r="R1417" i="1"/>
  <c r="S1417" i="1"/>
  <c r="Q1418" i="1"/>
  <c r="R1418" i="1"/>
  <c r="S1418" i="1"/>
  <c r="Q1419" i="1"/>
  <c r="R1419" i="1"/>
  <c r="S1419" i="1"/>
  <c r="Q1420" i="1"/>
  <c r="R1420" i="1"/>
  <c r="S1420" i="1"/>
  <c r="Q1421" i="1"/>
  <c r="R1421" i="1"/>
  <c r="S1421" i="1"/>
  <c r="Q1422" i="1"/>
  <c r="R1422" i="1"/>
  <c r="S1422" i="1"/>
  <c r="Q1423" i="1"/>
  <c r="R1423" i="1"/>
  <c r="S1423" i="1"/>
  <c r="Q1424" i="1"/>
  <c r="R1424" i="1"/>
  <c r="S1424" i="1"/>
  <c r="Q1425" i="1"/>
  <c r="R1425" i="1"/>
  <c r="S1425" i="1"/>
  <c r="Q1426" i="1"/>
  <c r="R1426" i="1"/>
  <c r="S1426" i="1"/>
  <c r="Q1427" i="1"/>
  <c r="R1427" i="1"/>
  <c r="S1427" i="1"/>
  <c r="Q1428" i="1"/>
  <c r="R1428" i="1"/>
  <c r="S1428" i="1"/>
  <c r="Q1429" i="1"/>
  <c r="R1429" i="1"/>
  <c r="S1429" i="1"/>
  <c r="Q1430" i="1"/>
  <c r="R1430" i="1"/>
  <c r="S1430" i="1"/>
  <c r="Q1431" i="1"/>
  <c r="R1431" i="1"/>
  <c r="S1431" i="1"/>
  <c r="Q1432" i="1"/>
  <c r="R1432" i="1"/>
  <c r="S1432" i="1"/>
  <c r="Q1433" i="1"/>
  <c r="R1433" i="1"/>
  <c r="S1433" i="1"/>
  <c r="Q1434" i="1"/>
  <c r="R1434" i="1"/>
  <c r="S1434" i="1"/>
  <c r="Q1435" i="1"/>
  <c r="R1435" i="1"/>
  <c r="S1435" i="1"/>
  <c r="Q1436" i="1"/>
  <c r="R1436" i="1"/>
  <c r="S1436" i="1"/>
  <c r="Q1437" i="1"/>
  <c r="R1437" i="1"/>
  <c r="S1437" i="1"/>
  <c r="Q1438" i="1"/>
  <c r="R1438" i="1"/>
  <c r="S1438" i="1"/>
  <c r="Q1439" i="1"/>
  <c r="R1439" i="1"/>
  <c r="S1439" i="1"/>
  <c r="Q1440" i="1"/>
  <c r="R1440" i="1"/>
  <c r="S1440" i="1"/>
  <c r="Q1441" i="1"/>
  <c r="R1441" i="1"/>
  <c r="S1441" i="1"/>
  <c r="Q1442" i="1"/>
  <c r="R1442" i="1"/>
  <c r="S1442" i="1"/>
  <c r="Q1443" i="1"/>
  <c r="R1443" i="1"/>
  <c r="S1443" i="1"/>
  <c r="Q1444" i="1"/>
  <c r="R1444" i="1"/>
  <c r="S1444" i="1"/>
  <c r="Q1445" i="1"/>
  <c r="R1445" i="1"/>
  <c r="S1445" i="1"/>
  <c r="Q1446" i="1"/>
  <c r="R1446" i="1"/>
  <c r="S1446" i="1"/>
  <c r="Q1447" i="1"/>
  <c r="R1447" i="1"/>
  <c r="S1447" i="1"/>
  <c r="Q1448" i="1"/>
  <c r="R1448" i="1"/>
  <c r="S1448" i="1"/>
  <c r="Q1449" i="1"/>
  <c r="R1449" i="1"/>
  <c r="S1449" i="1"/>
  <c r="Q1450" i="1"/>
  <c r="R1450" i="1"/>
  <c r="S1450" i="1"/>
  <c r="Q1451" i="1"/>
  <c r="R1451" i="1"/>
  <c r="S1451" i="1"/>
  <c r="Q1452" i="1"/>
  <c r="R1452" i="1"/>
  <c r="S1452" i="1"/>
  <c r="Q1453" i="1"/>
  <c r="R1453" i="1"/>
  <c r="S1453" i="1"/>
  <c r="Q1454" i="1"/>
  <c r="R1454" i="1"/>
  <c r="S1454" i="1"/>
  <c r="Q1455" i="1"/>
  <c r="R1455" i="1"/>
  <c r="S1455" i="1"/>
  <c r="Q1456" i="1"/>
  <c r="R1456" i="1"/>
  <c r="S1456" i="1"/>
  <c r="Q1457" i="1"/>
  <c r="R1457" i="1"/>
  <c r="S1457" i="1"/>
  <c r="Q1458" i="1"/>
  <c r="R1458" i="1"/>
  <c r="S1458" i="1"/>
  <c r="Q1459" i="1"/>
  <c r="R1459" i="1"/>
  <c r="S1459" i="1"/>
  <c r="Q1460" i="1"/>
  <c r="R1460" i="1"/>
  <c r="S1460" i="1"/>
  <c r="Q1461" i="1"/>
  <c r="R1461" i="1"/>
  <c r="S1461" i="1"/>
  <c r="Q1462" i="1"/>
  <c r="R1462" i="1"/>
  <c r="S1462" i="1"/>
  <c r="Q1463" i="1"/>
  <c r="R1463" i="1"/>
  <c r="S1463" i="1"/>
  <c r="Q1464" i="1"/>
  <c r="R1464" i="1"/>
  <c r="S1464" i="1"/>
  <c r="Q1465" i="1"/>
  <c r="R1465" i="1"/>
  <c r="S1465" i="1"/>
  <c r="Q1466" i="1"/>
  <c r="R1466" i="1"/>
  <c r="S1466" i="1"/>
  <c r="Q1467" i="1"/>
  <c r="R1467" i="1"/>
  <c r="S1467" i="1"/>
  <c r="Q1468" i="1"/>
  <c r="R1468" i="1"/>
  <c r="S1468" i="1"/>
  <c r="Q1469" i="1"/>
  <c r="R1469" i="1"/>
  <c r="S1469" i="1"/>
  <c r="Q1470" i="1"/>
  <c r="R1470" i="1"/>
  <c r="S1470" i="1"/>
  <c r="Q1471" i="1"/>
  <c r="R1471" i="1"/>
  <c r="S1471" i="1"/>
  <c r="Q1472" i="1"/>
  <c r="R1472" i="1"/>
  <c r="S1472" i="1"/>
  <c r="Q1473" i="1"/>
  <c r="R1473" i="1"/>
  <c r="S1473" i="1"/>
  <c r="Q1474" i="1"/>
  <c r="R1474" i="1"/>
  <c r="S1474" i="1"/>
  <c r="Q1475" i="1"/>
  <c r="R1475" i="1"/>
  <c r="S1475" i="1"/>
  <c r="Q1476" i="1"/>
  <c r="R1476" i="1"/>
  <c r="S1476" i="1"/>
  <c r="Q1477" i="1"/>
  <c r="R1477" i="1"/>
  <c r="S1477" i="1"/>
  <c r="Q1478" i="1"/>
  <c r="R1478" i="1"/>
  <c r="S1478" i="1"/>
  <c r="Q1479" i="1"/>
  <c r="R1479" i="1"/>
  <c r="S1479" i="1"/>
  <c r="Q1480" i="1"/>
  <c r="R1480" i="1"/>
  <c r="S1480" i="1"/>
  <c r="Q1481" i="1"/>
  <c r="R1481" i="1"/>
  <c r="S1481" i="1"/>
  <c r="Q1482" i="1"/>
  <c r="R1482" i="1"/>
  <c r="S1482" i="1"/>
  <c r="Q1483" i="1"/>
  <c r="R1483" i="1"/>
  <c r="S1483" i="1"/>
  <c r="Q1484" i="1"/>
  <c r="R1484" i="1"/>
  <c r="S1484" i="1"/>
  <c r="Q1485" i="1"/>
  <c r="R1485" i="1"/>
  <c r="S1485" i="1"/>
  <c r="Q1486" i="1"/>
  <c r="R1486" i="1"/>
  <c r="S1486" i="1"/>
  <c r="Q1487" i="1"/>
  <c r="R1487" i="1"/>
  <c r="S1487" i="1"/>
  <c r="Q1488" i="1"/>
  <c r="R1488" i="1"/>
  <c r="S1488" i="1"/>
  <c r="Q1489" i="1"/>
  <c r="R1489" i="1"/>
  <c r="S1489" i="1"/>
  <c r="Q1490" i="1"/>
  <c r="R1490" i="1"/>
  <c r="S1490" i="1"/>
  <c r="Q1491" i="1"/>
  <c r="R1491" i="1"/>
  <c r="S1491" i="1"/>
  <c r="Q1492" i="1"/>
  <c r="R1492" i="1"/>
  <c r="S1492" i="1"/>
  <c r="Q1493" i="1"/>
  <c r="R1493" i="1"/>
  <c r="S1493" i="1"/>
  <c r="Q1494" i="1"/>
  <c r="R1494" i="1"/>
  <c r="S1494" i="1"/>
  <c r="Q1495" i="1"/>
  <c r="R1495" i="1"/>
  <c r="S1495" i="1"/>
  <c r="Q1496" i="1"/>
  <c r="R1496" i="1"/>
  <c r="S1496" i="1"/>
  <c r="Q1497" i="1"/>
  <c r="R1497" i="1"/>
  <c r="S1497" i="1"/>
  <c r="Q1498" i="1"/>
  <c r="R1498" i="1"/>
  <c r="S1498" i="1"/>
  <c r="Q1499" i="1"/>
  <c r="R1499" i="1"/>
  <c r="S1499" i="1"/>
  <c r="Q1500" i="1"/>
  <c r="R1500" i="1"/>
  <c r="S1500" i="1"/>
  <c r="Q1501" i="1"/>
  <c r="R1501" i="1"/>
  <c r="S1501" i="1"/>
  <c r="Q1502" i="1"/>
  <c r="R1502" i="1"/>
  <c r="S1502" i="1"/>
  <c r="Q1503" i="1"/>
  <c r="R1503" i="1"/>
  <c r="S1503" i="1"/>
  <c r="Q1504" i="1"/>
  <c r="R1504" i="1"/>
  <c r="S1504" i="1"/>
  <c r="Q1505" i="1"/>
  <c r="R1505" i="1"/>
  <c r="S1505" i="1"/>
  <c r="Q1506" i="1"/>
  <c r="R1506" i="1"/>
  <c r="S1506" i="1"/>
  <c r="Q1507" i="1"/>
  <c r="R1507" i="1"/>
  <c r="S1507" i="1"/>
  <c r="Q1508" i="1"/>
  <c r="R1508" i="1"/>
  <c r="S1508" i="1"/>
  <c r="Q1509" i="1"/>
  <c r="R1509" i="1"/>
  <c r="S1509" i="1"/>
  <c r="Q1510" i="1"/>
  <c r="R1510" i="1"/>
  <c r="S1510" i="1"/>
  <c r="Q1511" i="1"/>
  <c r="R1511" i="1"/>
  <c r="S1511" i="1"/>
  <c r="Q1512" i="1"/>
  <c r="R1512" i="1"/>
  <c r="S1512" i="1"/>
  <c r="Q1513" i="1"/>
  <c r="R1513" i="1"/>
  <c r="S1513" i="1"/>
  <c r="Q1514" i="1"/>
  <c r="R1514" i="1"/>
  <c r="S1514" i="1"/>
  <c r="Q1515" i="1"/>
  <c r="R1515" i="1"/>
  <c r="S1515" i="1"/>
  <c r="Q1516" i="1"/>
  <c r="R1516" i="1"/>
  <c r="S1516" i="1"/>
  <c r="Q1517" i="1"/>
  <c r="R1517" i="1"/>
  <c r="S1517" i="1"/>
  <c r="Q1518" i="1"/>
  <c r="R1518" i="1"/>
  <c r="S1518" i="1"/>
  <c r="Q1519" i="1"/>
  <c r="R1519" i="1"/>
  <c r="S1519" i="1"/>
  <c r="Q1520" i="1"/>
  <c r="R1520" i="1"/>
  <c r="S1520" i="1"/>
  <c r="Q1521" i="1"/>
  <c r="R1521" i="1"/>
  <c r="S1521" i="1"/>
  <c r="Q1522" i="1"/>
  <c r="R1522" i="1"/>
  <c r="S1522" i="1"/>
  <c r="Q1523" i="1"/>
  <c r="R1523" i="1"/>
  <c r="S1523" i="1"/>
  <c r="Q1524" i="1"/>
  <c r="R1524" i="1"/>
  <c r="S1524" i="1"/>
  <c r="Q1525" i="1"/>
  <c r="R1525" i="1"/>
  <c r="S1525" i="1"/>
  <c r="Q1526" i="1"/>
  <c r="R1526" i="1"/>
  <c r="S1526" i="1"/>
  <c r="Q1527" i="1"/>
  <c r="R1527" i="1"/>
  <c r="S1527" i="1"/>
  <c r="Q1528" i="1"/>
  <c r="R1528" i="1"/>
  <c r="S1528" i="1"/>
  <c r="Q1529" i="1"/>
  <c r="R1529" i="1"/>
  <c r="S1529" i="1"/>
  <c r="Q1530" i="1"/>
  <c r="R1530" i="1"/>
  <c r="S1530" i="1"/>
  <c r="Q1531" i="1"/>
  <c r="R1531" i="1"/>
  <c r="S1531" i="1"/>
  <c r="Q1532" i="1"/>
  <c r="R1532" i="1"/>
  <c r="S1532" i="1"/>
  <c r="Q1533" i="1"/>
  <c r="R1533" i="1"/>
  <c r="S1533" i="1"/>
  <c r="Q1534" i="1"/>
  <c r="R1534" i="1"/>
  <c r="S1534" i="1"/>
  <c r="Q1535" i="1"/>
  <c r="R1535" i="1"/>
  <c r="S1535" i="1"/>
  <c r="Q1536" i="1"/>
  <c r="R1536" i="1"/>
  <c r="S1536" i="1"/>
  <c r="Q1537" i="1"/>
  <c r="R1537" i="1"/>
  <c r="S1537" i="1"/>
  <c r="Q1538" i="1"/>
  <c r="R1538" i="1"/>
  <c r="S1538" i="1"/>
  <c r="Q1539" i="1"/>
  <c r="R1539" i="1"/>
  <c r="S1539" i="1"/>
  <c r="Q1540" i="1"/>
  <c r="R1540" i="1"/>
  <c r="S1540" i="1"/>
  <c r="Q1541" i="1"/>
  <c r="R1541" i="1"/>
  <c r="S1541" i="1"/>
  <c r="Q1542" i="1"/>
  <c r="R1542" i="1"/>
  <c r="S1542" i="1"/>
  <c r="Q1543" i="1"/>
  <c r="R1543" i="1"/>
  <c r="S1543" i="1"/>
  <c r="Q1544" i="1"/>
  <c r="R1544" i="1"/>
  <c r="S1544" i="1"/>
  <c r="Q1545" i="1"/>
  <c r="R1545" i="1"/>
  <c r="S1545" i="1"/>
  <c r="Q1546" i="1"/>
  <c r="R1546" i="1"/>
  <c r="S1546" i="1"/>
  <c r="Q1547" i="1"/>
  <c r="R1547" i="1"/>
  <c r="S1547" i="1"/>
  <c r="Q1548" i="1"/>
  <c r="R1548" i="1"/>
  <c r="S1548" i="1"/>
  <c r="Q1549" i="1"/>
  <c r="R1549" i="1"/>
  <c r="S1549" i="1"/>
  <c r="Q1550" i="1"/>
  <c r="R1550" i="1"/>
  <c r="S1550" i="1"/>
  <c r="Q1551" i="1"/>
  <c r="R1551" i="1"/>
  <c r="S1551" i="1"/>
  <c r="Q1552" i="1"/>
  <c r="R1552" i="1"/>
  <c r="S1552" i="1"/>
  <c r="Q1553" i="1"/>
  <c r="R1553" i="1"/>
  <c r="S1553" i="1"/>
  <c r="Q1554" i="1"/>
  <c r="R1554" i="1"/>
  <c r="S1554" i="1"/>
  <c r="Q1555" i="1"/>
  <c r="R1555" i="1"/>
  <c r="S1555" i="1"/>
  <c r="Q1556" i="1"/>
  <c r="R1556" i="1"/>
  <c r="S1556" i="1"/>
  <c r="Q1557" i="1"/>
  <c r="R1557" i="1"/>
  <c r="S1557" i="1"/>
  <c r="Q1558" i="1"/>
  <c r="R1558" i="1"/>
  <c r="S1558" i="1"/>
  <c r="Q1559" i="1"/>
  <c r="R1559" i="1"/>
  <c r="S1559" i="1"/>
  <c r="Q1560" i="1"/>
  <c r="R1560" i="1"/>
  <c r="S1560" i="1"/>
  <c r="Q1561" i="1"/>
  <c r="R1561" i="1"/>
  <c r="S1561" i="1"/>
  <c r="Q1562" i="1"/>
  <c r="R1562" i="1"/>
  <c r="S1562" i="1"/>
  <c r="Q1563" i="1"/>
  <c r="R1563" i="1"/>
  <c r="S1563" i="1"/>
  <c r="Q1564" i="1"/>
  <c r="R1564" i="1"/>
  <c r="S1564" i="1"/>
  <c r="Q1565" i="1"/>
  <c r="R1565" i="1"/>
  <c r="S1565" i="1"/>
  <c r="Q1566" i="1"/>
  <c r="R1566" i="1"/>
  <c r="S1566" i="1"/>
  <c r="Q1567" i="1"/>
  <c r="R1567" i="1"/>
  <c r="S1567" i="1"/>
  <c r="Q1568" i="1"/>
  <c r="R1568" i="1"/>
  <c r="S1568" i="1"/>
  <c r="Q1569" i="1"/>
  <c r="R1569" i="1"/>
  <c r="S1569" i="1"/>
  <c r="Q1570" i="1"/>
  <c r="R1570" i="1"/>
  <c r="S1570" i="1"/>
  <c r="Q1571" i="1"/>
  <c r="R1571" i="1"/>
  <c r="S1571" i="1"/>
  <c r="Q1572" i="1"/>
  <c r="R1572" i="1"/>
  <c r="S1572" i="1"/>
  <c r="Q1573" i="1"/>
  <c r="R1573" i="1"/>
  <c r="S1573" i="1"/>
  <c r="Q1574" i="1"/>
  <c r="R1574" i="1"/>
  <c r="S1574" i="1"/>
  <c r="Q1575" i="1"/>
  <c r="R1575" i="1"/>
  <c r="S1575" i="1"/>
  <c r="Q1576" i="1"/>
  <c r="R1576" i="1"/>
  <c r="S1576" i="1"/>
  <c r="Q1577" i="1"/>
  <c r="R1577" i="1"/>
  <c r="S1577" i="1"/>
  <c r="Q1578" i="1"/>
  <c r="R1578" i="1"/>
  <c r="S1578" i="1"/>
  <c r="Q1579" i="1"/>
  <c r="R1579" i="1"/>
  <c r="S1579" i="1"/>
  <c r="Q1580" i="1"/>
  <c r="R1580" i="1"/>
  <c r="S1580" i="1"/>
  <c r="Q1581" i="1"/>
  <c r="R1581" i="1"/>
  <c r="S1581" i="1"/>
  <c r="Q1582" i="1"/>
  <c r="R1582" i="1"/>
  <c r="S1582" i="1"/>
  <c r="Q1583" i="1"/>
  <c r="R1583" i="1"/>
  <c r="S1583" i="1"/>
  <c r="Q1584" i="1"/>
  <c r="R1584" i="1"/>
  <c r="S1584" i="1"/>
  <c r="Q1585" i="1"/>
  <c r="R1585" i="1"/>
  <c r="S1585" i="1"/>
  <c r="Q1586" i="1"/>
  <c r="R1586" i="1"/>
  <c r="S1586" i="1"/>
  <c r="Q1587" i="1"/>
  <c r="R1587" i="1"/>
  <c r="S1587" i="1"/>
  <c r="Q1588" i="1"/>
  <c r="R1588" i="1"/>
  <c r="S1588" i="1"/>
  <c r="Q1589" i="1"/>
  <c r="R1589" i="1"/>
  <c r="S1589" i="1"/>
  <c r="Q1590" i="1"/>
  <c r="R1590" i="1"/>
  <c r="S1590" i="1"/>
  <c r="Q1591" i="1"/>
  <c r="R1591" i="1"/>
  <c r="S1591" i="1"/>
  <c r="Q1592" i="1"/>
  <c r="R1592" i="1"/>
  <c r="S1592" i="1"/>
  <c r="Q1593" i="1"/>
  <c r="R1593" i="1"/>
  <c r="S1593" i="1"/>
  <c r="Q1594" i="1"/>
  <c r="R1594" i="1"/>
  <c r="S1594" i="1"/>
  <c r="Q1595" i="1"/>
  <c r="R1595" i="1"/>
  <c r="S1595" i="1"/>
  <c r="Q1596" i="1"/>
  <c r="R1596" i="1"/>
  <c r="S1596" i="1"/>
  <c r="Q1597" i="1"/>
  <c r="R1597" i="1"/>
  <c r="S1597" i="1"/>
  <c r="Q1598" i="1"/>
  <c r="R1598" i="1"/>
  <c r="S1598" i="1"/>
  <c r="Q1599" i="1"/>
  <c r="R1599" i="1"/>
  <c r="S1599" i="1"/>
  <c r="Q1600" i="1"/>
  <c r="R1600" i="1"/>
  <c r="S1600" i="1"/>
  <c r="Q1601" i="1"/>
  <c r="R1601" i="1"/>
  <c r="S1601" i="1"/>
  <c r="Q1602" i="1"/>
  <c r="R1602" i="1"/>
  <c r="S1602" i="1"/>
  <c r="Q1603" i="1"/>
  <c r="R1603" i="1"/>
  <c r="S1603" i="1"/>
  <c r="Q1604" i="1"/>
  <c r="R1604" i="1"/>
  <c r="S1604" i="1"/>
  <c r="Q1605" i="1"/>
  <c r="R1605" i="1"/>
  <c r="S1605" i="1"/>
  <c r="Q1606" i="1"/>
  <c r="R1606" i="1"/>
  <c r="S1606" i="1"/>
  <c r="Q1607" i="1"/>
  <c r="R1607" i="1"/>
  <c r="S1607" i="1"/>
  <c r="Q1608" i="1"/>
  <c r="R1608" i="1"/>
  <c r="S1608" i="1"/>
  <c r="Q1609" i="1"/>
  <c r="R1609" i="1"/>
  <c r="S1609" i="1"/>
  <c r="Q1610" i="1"/>
  <c r="R1610" i="1"/>
  <c r="S1610" i="1"/>
  <c r="Q1611" i="1"/>
  <c r="R1611" i="1"/>
  <c r="S1611" i="1"/>
  <c r="Q1612" i="1"/>
  <c r="R1612" i="1"/>
  <c r="S1612" i="1"/>
  <c r="Q1613" i="1"/>
  <c r="R1613" i="1"/>
  <c r="S1613" i="1"/>
  <c r="Q1614" i="1"/>
  <c r="R1614" i="1"/>
  <c r="S1614" i="1"/>
  <c r="Q1615" i="1"/>
  <c r="R1615" i="1"/>
  <c r="S1615" i="1"/>
  <c r="Q1616" i="1"/>
  <c r="R1616" i="1"/>
  <c r="S1616" i="1"/>
  <c r="Q1617" i="1"/>
  <c r="R1617" i="1"/>
  <c r="S1617" i="1"/>
  <c r="Q1618" i="1"/>
  <c r="R1618" i="1"/>
  <c r="S1618" i="1"/>
  <c r="Q1619" i="1"/>
  <c r="R1619" i="1"/>
  <c r="S1619" i="1"/>
  <c r="Q1620" i="1"/>
  <c r="R1620" i="1"/>
  <c r="S1620" i="1"/>
  <c r="Q1621" i="1"/>
  <c r="R1621" i="1"/>
  <c r="S1621" i="1"/>
  <c r="Q1622" i="1"/>
  <c r="R1622" i="1"/>
  <c r="S1622" i="1"/>
  <c r="Q1623" i="1"/>
  <c r="R1623" i="1"/>
  <c r="S1623" i="1"/>
  <c r="Q1624" i="1"/>
  <c r="R1624" i="1"/>
  <c r="S1624" i="1"/>
  <c r="Q1625" i="1"/>
  <c r="R1625" i="1"/>
  <c r="S1625" i="1"/>
  <c r="Q1626" i="1"/>
  <c r="R1626" i="1"/>
  <c r="S1626" i="1"/>
  <c r="Q1627" i="1"/>
  <c r="R1627" i="1"/>
  <c r="S1627" i="1"/>
  <c r="Q1628" i="1"/>
  <c r="R1628" i="1"/>
  <c r="S1628" i="1"/>
  <c r="Q1629" i="1"/>
  <c r="R1629" i="1"/>
  <c r="S1629" i="1"/>
  <c r="Q1630" i="1"/>
  <c r="R1630" i="1"/>
  <c r="S1630" i="1"/>
  <c r="Q1631" i="1"/>
  <c r="R1631" i="1"/>
  <c r="S1631" i="1"/>
  <c r="Q1632" i="1"/>
  <c r="R1632" i="1"/>
  <c r="S1632" i="1"/>
  <c r="Q1633" i="1"/>
  <c r="R1633" i="1"/>
  <c r="S1633" i="1"/>
  <c r="Q1634" i="1"/>
  <c r="R1634" i="1"/>
  <c r="S1634" i="1"/>
  <c r="Q1635" i="1"/>
  <c r="R1635" i="1"/>
  <c r="S1635" i="1"/>
  <c r="Q1636" i="1"/>
  <c r="R1636" i="1"/>
  <c r="S1636" i="1"/>
  <c r="Q1637" i="1"/>
  <c r="R1637" i="1"/>
  <c r="S1637" i="1"/>
  <c r="Q1638" i="1"/>
  <c r="R1638" i="1"/>
  <c r="S1638" i="1"/>
  <c r="Q1639" i="1"/>
  <c r="R1639" i="1"/>
  <c r="S1639" i="1"/>
  <c r="Q1640" i="1"/>
  <c r="R1640" i="1"/>
  <c r="S1640" i="1"/>
  <c r="Q1641" i="1"/>
  <c r="R1641" i="1"/>
  <c r="S1641" i="1"/>
  <c r="Q1642" i="1"/>
  <c r="R1642" i="1"/>
  <c r="S1642" i="1"/>
  <c r="Q1643" i="1"/>
  <c r="R1643" i="1"/>
  <c r="S1643" i="1"/>
  <c r="Q1644" i="1"/>
  <c r="R1644" i="1"/>
  <c r="S1644" i="1"/>
  <c r="Q1645" i="1"/>
  <c r="R1645" i="1"/>
  <c r="S1645" i="1"/>
  <c r="Q1646" i="1"/>
  <c r="R1646" i="1"/>
  <c r="S1646" i="1"/>
  <c r="Q1647" i="1"/>
  <c r="R1647" i="1"/>
  <c r="S1647" i="1"/>
  <c r="Q1648" i="1"/>
  <c r="R1648" i="1"/>
  <c r="S1648" i="1"/>
  <c r="Q1649" i="1"/>
  <c r="R1649" i="1"/>
  <c r="S1649" i="1"/>
  <c r="Q1650" i="1"/>
  <c r="R1650" i="1"/>
  <c r="S1650" i="1"/>
  <c r="Q1651" i="1"/>
  <c r="R1651" i="1"/>
  <c r="S1651" i="1"/>
  <c r="Q1652" i="1"/>
  <c r="R1652" i="1"/>
  <c r="S1652" i="1"/>
  <c r="Q1653" i="1"/>
  <c r="R1653" i="1"/>
  <c r="S1653" i="1"/>
  <c r="Q1654" i="1"/>
  <c r="R1654" i="1"/>
  <c r="S1654" i="1"/>
  <c r="Q1655" i="1"/>
  <c r="R1655" i="1"/>
  <c r="S1655" i="1"/>
  <c r="Q1656" i="1"/>
  <c r="R1656" i="1"/>
  <c r="S1656" i="1"/>
  <c r="Q1657" i="1"/>
  <c r="R1657" i="1"/>
  <c r="S1657" i="1"/>
  <c r="Q1658" i="1"/>
  <c r="R1658" i="1"/>
  <c r="S1658" i="1"/>
  <c r="Q1659" i="1"/>
  <c r="R1659" i="1"/>
  <c r="S1659" i="1"/>
  <c r="Q1660" i="1"/>
  <c r="R1660" i="1"/>
  <c r="S1660" i="1"/>
  <c r="Q1661" i="1"/>
  <c r="R1661" i="1"/>
  <c r="S1661" i="1"/>
  <c r="Q1662" i="1"/>
  <c r="R1662" i="1"/>
  <c r="S1662" i="1"/>
  <c r="Q1663" i="1"/>
  <c r="R1663" i="1"/>
  <c r="S1663" i="1"/>
  <c r="Q1664" i="1"/>
  <c r="R1664" i="1"/>
  <c r="S1664" i="1"/>
  <c r="Q1665" i="1"/>
  <c r="R1665" i="1"/>
  <c r="S1665" i="1"/>
  <c r="Q1666" i="1"/>
  <c r="R1666" i="1"/>
  <c r="S1666" i="1"/>
  <c r="Q1667" i="1"/>
  <c r="R1667" i="1"/>
  <c r="S1667" i="1"/>
  <c r="Q1668" i="1"/>
  <c r="R1668" i="1"/>
  <c r="S1668" i="1"/>
  <c r="Q1669" i="1"/>
  <c r="R1669" i="1"/>
  <c r="S1669" i="1"/>
  <c r="Q1670" i="1"/>
  <c r="R1670" i="1"/>
  <c r="S1670" i="1"/>
  <c r="Q1671" i="1"/>
  <c r="R1671" i="1"/>
  <c r="S1671" i="1"/>
  <c r="Q1672" i="1"/>
  <c r="R1672" i="1"/>
  <c r="S1672" i="1"/>
  <c r="Q1673" i="1"/>
  <c r="R1673" i="1"/>
  <c r="S1673" i="1"/>
  <c r="Q1674" i="1"/>
  <c r="R1674" i="1"/>
  <c r="S1674" i="1"/>
  <c r="Q1675" i="1"/>
  <c r="R1675" i="1"/>
  <c r="S1675" i="1"/>
  <c r="Q1676" i="1"/>
  <c r="R1676" i="1"/>
  <c r="S1676" i="1"/>
  <c r="Q1677" i="1"/>
  <c r="R1677" i="1"/>
  <c r="S1677" i="1"/>
  <c r="Q1678" i="1"/>
  <c r="R1678" i="1"/>
  <c r="S1678" i="1"/>
  <c r="Q1679" i="1"/>
  <c r="R1679" i="1"/>
  <c r="S1679" i="1"/>
  <c r="Q1680" i="1"/>
  <c r="R1680" i="1"/>
  <c r="S1680" i="1"/>
  <c r="Q1681" i="1"/>
  <c r="R1681" i="1"/>
  <c r="S1681" i="1"/>
  <c r="Q1682" i="1"/>
  <c r="R1682" i="1"/>
  <c r="S1682" i="1"/>
  <c r="Q1683" i="1"/>
  <c r="R1683" i="1"/>
  <c r="S1683" i="1"/>
  <c r="Q1684" i="1"/>
  <c r="R1684" i="1"/>
  <c r="S1684" i="1"/>
  <c r="Q1685" i="1"/>
  <c r="R1685" i="1"/>
  <c r="S1685" i="1"/>
  <c r="Q1686" i="1"/>
  <c r="R1686" i="1"/>
  <c r="S1686" i="1"/>
  <c r="Q1687" i="1"/>
  <c r="R1687" i="1"/>
  <c r="S1687" i="1"/>
  <c r="Q1688" i="1"/>
  <c r="R1688" i="1"/>
  <c r="S1688" i="1"/>
  <c r="Q1689" i="1"/>
  <c r="R1689" i="1"/>
  <c r="S1689" i="1"/>
  <c r="Q1690" i="1"/>
  <c r="R1690" i="1"/>
  <c r="S1690" i="1"/>
  <c r="Q1691" i="1"/>
  <c r="R1691" i="1"/>
  <c r="S1691" i="1"/>
  <c r="Q1692" i="1"/>
  <c r="R1692" i="1"/>
  <c r="S1692" i="1"/>
  <c r="Q1693" i="1"/>
  <c r="R1693" i="1"/>
  <c r="S1693" i="1"/>
  <c r="Q1694" i="1"/>
  <c r="R1694" i="1"/>
  <c r="S1694" i="1"/>
  <c r="Q1695" i="1"/>
  <c r="R1695" i="1"/>
  <c r="S1695" i="1"/>
  <c r="Q1696" i="1"/>
  <c r="R1696" i="1"/>
  <c r="S1696" i="1"/>
  <c r="Q1697" i="1"/>
  <c r="R1697" i="1"/>
  <c r="S1697" i="1"/>
  <c r="Q1698" i="1"/>
  <c r="R1698" i="1"/>
  <c r="S1698" i="1"/>
  <c r="Q1699" i="1"/>
  <c r="R1699" i="1"/>
  <c r="S1699" i="1"/>
  <c r="Q1700" i="1"/>
  <c r="R1700" i="1"/>
  <c r="S1700" i="1"/>
  <c r="Q1701" i="1"/>
  <c r="R1701" i="1"/>
  <c r="S1701" i="1"/>
  <c r="Q1702" i="1"/>
  <c r="R1702" i="1"/>
  <c r="S1702" i="1"/>
  <c r="Q1703" i="1"/>
  <c r="R1703" i="1"/>
  <c r="S1703" i="1"/>
  <c r="Q1704" i="1"/>
  <c r="R1704" i="1"/>
  <c r="S1704" i="1"/>
  <c r="Q1705" i="1"/>
  <c r="R1705" i="1"/>
  <c r="S1705" i="1"/>
  <c r="Q1706" i="1"/>
  <c r="R1706" i="1"/>
  <c r="S1706" i="1"/>
  <c r="Q1707" i="1"/>
  <c r="R1707" i="1"/>
  <c r="S1707" i="1"/>
  <c r="Q1708" i="1"/>
  <c r="R1708" i="1"/>
  <c r="S1708" i="1"/>
  <c r="Q1709" i="1"/>
  <c r="R1709" i="1"/>
  <c r="S1709" i="1"/>
  <c r="Q1710" i="1"/>
  <c r="R1710" i="1"/>
  <c r="S1710" i="1"/>
  <c r="Q1711" i="1"/>
  <c r="R1711" i="1"/>
  <c r="S1711" i="1"/>
  <c r="Q1712" i="1"/>
  <c r="R1712" i="1"/>
  <c r="S1712" i="1"/>
  <c r="Q1713" i="1"/>
  <c r="R1713" i="1"/>
  <c r="S1713" i="1"/>
  <c r="Q1714" i="1"/>
  <c r="R1714" i="1"/>
  <c r="S1714" i="1"/>
  <c r="Q1715" i="1"/>
  <c r="R1715" i="1"/>
  <c r="S1715" i="1"/>
  <c r="Q1716" i="1"/>
  <c r="R1716" i="1"/>
  <c r="S1716" i="1"/>
  <c r="Q1717" i="1"/>
  <c r="R1717" i="1"/>
  <c r="S1717" i="1"/>
  <c r="Q1718" i="1"/>
  <c r="R1718" i="1"/>
  <c r="S1718" i="1"/>
  <c r="Q1719" i="1"/>
  <c r="R1719" i="1"/>
  <c r="S1719" i="1"/>
  <c r="Q1720" i="1"/>
  <c r="R1720" i="1"/>
  <c r="S1720" i="1"/>
  <c r="Q1721" i="1"/>
  <c r="R1721" i="1"/>
  <c r="S1721" i="1"/>
  <c r="Q1722" i="1"/>
  <c r="R1722" i="1"/>
  <c r="S1722" i="1"/>
  <c r="Q1723" i="1"/>
  <c r="R1723" i="1"/>
  <c r="S1723" i="1"/>
  <c r="Q1724" i="1"/>
  <c r="R1724" i="1"/>
  <c r="S1724" i="1"/>
  <c r="Q1725" i="1"/>
  <c r="R1725" i="1"/>
  <c r="S1725" i="1"/>
  <c r="Q1726" i="1"/>
  <c r="R1726" i="1"/>
  <c r="S1726" i="1"/>
  <c r="Q1727" i="1"/>
  <c r="R1727" i="1"/>
  <c r="S1727" i="1"/>
  <c r="Q1728" i="1"/>
  <c r="R1728" i="1"/>
  <c r="S1728" i="1"/>
  <c r="Q1729" i="1"/>
  <c r="R1729" i="1"/>
  <c r="S1729" i="1"/>
  <c r="Q1730" i="1"/>
  <c r="R1730" i="1"/>
  <c r="S1730" i="1"/>
  <c r="Q1731" i="1"/>
  <c r="R1731" i="1"/>
  <c r="S1731" i="1"/>
  <c r="Q1732" i="1"/>
  <c r="R1732" i="1"/>
  <c r="S1732" i="1"/>
  <c r="Q1733" i="1"/>
  <c r="R1733" i="1"/>
  <c r="S1733" i="1"/>
  <c r="Q1734" i="1"/>
  <c r="R1734" i="1"/>
  <c r="S1734" i="1"/>
  <c r="Q1735" i="1"/>
  <c r="R1735" i="1"/>
  <c r="S1735" i="1"/>
  <c r="Q1736" i="1"/>
  <c r="R1736" i="1"/>
  <c r="S1736" i="1"/>
  <c r="Q1737" i="1"/>
  <c r="R1737" i="1"/>
  <c r="S1737" i="1"/>
  <c r="Q1738" i="1"/>
  <c r="R1738" i="1"/>
  <c r="S1738" i="1"/>
  <c r="Q1739" i="1"/>
  <c r="R1739" i="1"/>
  <c r="S1739" i="1"/>
  <c r="Q1740" i="1"/>
  <c r="R1740" i="1"/>
  <c r="S1740" i="1"/>
  <c r="Q1741" i="1"/>
  <c r="R1741" i="1"/>
  <c r="S1741" i="1"/>
  <c r="Q1742" i="1"/>
  <c r="R1742" i="1"/>
  <c r="S1742" i="1"/>
  <c r="Q1743" i="1"/>
  <c r="R1743" i="1"/>
  <c r="S1743" i="1"/>
  <c r="Q1744" i="1"/>
  <c r="R1744" i="1"/>
  <c r="S1744" i="1"/>
  <c r="Q1745" i="1"/>
  <c r="R1745" i="1"/>
  <c r="S1745" i="1"/>
  <c r="Q1746" i="1"/>
  <c r="R1746" i="1"/>
  <c r="S1746" i="1"/>
  <c r="Q1747" i="1"/>
  <c r="R1747" i="1"/>
  <c r="S1747" i="1"/>
  <c r="Q1748" i="1"/>
  <c r="R1748" i="1"/>
  <c r="S1748" i="1"/>
  <c r="Q1749" i="1"/>
  <c r="R1749" i="1"/>
  <c r="S1749" i="1"/>
  <c r="Q1750" i="1"/>
  <c r="R1750" i="1"/>
  <c r="S1750" i="1"/>
  <c r="Q1751" i="1"/>
  <c r="R1751" i="1"/>
  <c r="S1751" i="1"/>
  <c r="Q1752" i="1"/>
  <c r="R1752" i="1"/>
  <c r="S1752" i="1"/>
  <c r="Q1753" i="1"/>
  <c r="R1753" i="1"/>
  <c r="S1753" i="1"/>
  <c r="Q1754" i="1"/>
  <c r="R1754" i="1"/>
  <c r="S1754" i="1"/>
  <c r="Q1755" i="1"/>
  <c r="R1755" i="1"/>
  <c r="S1755" i="1"/>
  <c r="Q1756" i="1"/>
  <c r="R1756" i="1"/>
  <c r="S1756" i="1"/>
  <c r="Q1757" i="1"/>
  <c r="R1757" i="1"/>
  <c r="S1757" i="1"/>
  <c r="Q1758" i="1"/>
  <c r="R1758" i="1"/>
  <c r="S1758" i="1"/>
  <c r="Q1759" i="1"/>
  <c r="R1759" i="1"/>
  <c r="S1759" i="1"/>
  <c r="Q1760" i="1"/>
  <c r="R1760" i="1"/>
  <c r="S1760" i="1"/>
  <c r="Q1761" i="1"/>
  <c r="R1761" i="1"/>
  <c r="S1761" i="1"/>
  <c r="Q1762" i="1"/>
  <c r="R1762" i="1"/>
  <c r="S1762" i="1"/>
  <c r="Q1763" i="1"/>
  <c r="R1763" i="1"/>
  <c r="S1763" i="1"/>
  <c r="Q1764" i="1"/>
  <c r="R1764" i="1"/>
  <c r="S1764" i="1"/>
  <c r="Q1765" i="1"/>
  <c r="R1765" i="1"/>
  <c r="S1765" i="1"/>
  <c r="Q1766" i="1"/>
  <c r="R1766" i="1"/>
  <c r="S1766" i="1"/>
  <c r="Q1767" i="1"/>
  <c r="R1767" i="1"/>
  <c r="S1767" i="1"/>
  <c r="Q1768" i="1"/>
  <c r="R1768" i="1"/>
  <c r="S1768" i="1"/>
  <c r="Q1769" i="1"/>
  <c r="R1769" i="1"/>
  <c r="S1769" i="1"/>
  <c r="Q1770" i="1"/>
  <c r="R1770" i="1"/>
  <c r="S1770" i="1"/>
  <c r="Q1771" i="1"/>
  <c r="R1771" i="1"/>
  <c r="S1771" i="1"/>
  <c r="Q1772" i="1"/>
  <c r="R1772" i="1"/>
  <c r="S1772" i="1"/>
  <c r="Q1773" i="1"/>
  <c r="R1773" i="1"/>
  <c r="S1773" i="1"/>
  <c r="Q1774" i="1"/>
  <c r="R1774" i="1"/>
  <c r="S1774" i="1"/>
  <c r="Q1775" i="1"/>
  <c r="R1775" i="1"/>
  <c r="S1775" i="1"/>
  <c r="Q1776" i="1"/>
  <c r="R1776" i="1"/>
  <c r="S1776" i="1"/>
  <c r="Q1777" i="1"/>
  <c r="R1777" i="1"/>
  <c r="S1777" i="1"/>
  <c r="Q1778" i="1"/>
  <c r="R1778" i="1"/>
  <c r="S1778" i="1"/>
  <c r="Q1779" i="1"/>
  <c r="R1779" i="1"/>
  <c r="S1779" i="1"/>
  <c r="Q1780" i="1"/>
  <c r="R1780" i="1"/>
  <c r="S1780" i="1"/>
  <c r="Q1781" i="1"/>
  <c r="R1781" i="1"/>
  <c r="S1781" i="1"/>
  <c r="Q1782" i="1"/>
  <c r="R1782" i="1"/>
  <c r="S1782" i="1"/>
  <c r="Q1783" i="1"/>
  <c r="R1783" i="1"/>
  <c r="S1783" i="1"/>
  <c r="Q1784" i="1"/>
  <c r="R1784" i="1"/>
  <c r="S1784" i="1"/>
  <c r="Q1785" i="1"/>
  <c r="R1785" i="1"/>
  <c r="S1785" i="1"/>
  <c r="Q1786" i="1"/>
  <c r="R1786" i="1"/>
  <c r="S1786" i="1"/>
  <c r="Q1787" i="1"/>
  <c r="R1787" i="1"/>
  <c r="S1787" i="1"/>
  <c r="Q1788" i="1"/>
  <c r="R1788" i="1"/>
  <c r="S1788" i="1"/>
  <c r="Q1789" i="1"/>
  <c r="R1789" i="1"/>
  <c r="S1789" i="1"/>
  <c r="Q1790" i="1"/>
  <c r="R1790" i="1"/>
  <c r="S1790" i="1"/>
  <c r="Q1791" i="1"/>
  <c r="R1791" i="1"/>
  <c r="S1791" i="1"/>
  <c r="Q1792" i="1"/>
  <c r="R1792" i="1"/>
  <c r="S1792" i="1"/>
  <c r="Q1793" i="1"/>
  <c r="R1793" i="1"/>
  <c r="S1793" i="1"/>
  <c r="Q1794" i="1"/>
  <c r="R1794" i="1"/>
  <c r="S1794" i="1"/>
  <c r="Q1795" i="1"/>
  <c r="R1795" i="1"/>
  <c r="S1795" i="1"/>
  <c r="Q1796" i="1"/>
  <c r="R1796" i="1"/>
  <c r="S1796" i="1"/>
  <c r="Q1797" i="1"/>
  <c r="R1797" i="1"/>
  <c r="S1797" i="1"/>
  <c r="Q1798" i="1"/>
  <c r="R1798" i="1"/>
  <c r="S1798" i="1"/>
  <c r="Q1799" i="1"/>
  <c r="R1799" i="1"/>
  <c r="S1799" i="1"/>
  <c r="Q1800" i="1"/>
  <c r="R1800" i="1"/>
  <c r="S1800" i="1"/>
  <c r="Q1801" i="1"/>
  <c r="R1801" i="1"/>
  <c r="S1801" i="1"/>
  <c r="Q1802" i="1"/>
  <c r="R1802" i="1"/>
  <c r="S1802" i="1"/>
  <c r="Q1803" i="1"/>
  <c r="R1803" i="1"/>
  <c r="S1803" i="1"/>
  <c r="Q1804" i="1"/>
  <c r="R1804" i="1"/>
  <c r="S1804" i="1"/>
  <c r="Q1805" i="1"/>
  <c r="R1805" i="1"/>
  <c r="S1805" i="1"/>
  <c r="Q1806" i="1"/>
  <c r="R1806" i="1"/>
  <c r="S1806" i="1"/>
  <c r="Q1807" i="1"/>
  <c r="R1807" i="1"/>
  <c r="S1807" i="1"/>
  <c r="Q1808" i="1"/>
  <c r="R1808" i="1"/>
  <c r="S1808" i="1"/>
  <c r="Q1809" i="1"/>
  <c r="R1809" i="1"/>
  <c r="S1809" i="1"/>
  <c r="Q1810" i="1"/>
  <c r="R1810" i="1"/>
  <c r="S1810" i="1"/>
  <c r="Q1811" i="1"/>
  <c r="R1811" i="1"/>
  <c r="S1811" i="1"/>
  <c r="Q1812" i="1"/>
  <c r="R1812" i="1"/>
  <c r="S1812" i="1"/>
  <c r="Q1813" i="1"/>
  <c r="R1813" i="1"/>
  <c r="S1813" i="1"/>
  <c r="Q1814" i="1"/>
  <c r="R1814" i="1"/>
  <c r="S1814" i="1"/>
  <c r="Q1815" i="1"/>
  <c r="R1815" i="1"/>
  <c r="S1815" i="1"/>
  <c r="Q1816" i="1"/>
  <c r="R1816" i="1"/>
  <c r="S1816" i="1"/>
  <c r="Q1817" i="1"/>
  <c r="R1817" i="1"/>
  <c r="S1817" i="1"/>
  <c r="Q1818" i="1"/>
  <c r="R1818" i="1"/>
  <c r="S1818" i="1"/>
  <c r="Q1819" i="1"/>
  <c r="R1819" i="1"/>
  <c r="S1819" i="1"/>
  <c r="Q1820" i="1"/>
  <c r="R1820" i="1"/>
  <c r="S1820" i="1"/>
  <c r="Q1821" i="1"/>
  <c r="R1821" i="1"/>
  <c r="S1821" i="1"/>
  <c r="Q1822" i="1"/>
  <c r="R1822" i="1"/>
  <c r="S1822" i="1"/>
  <c r="Q1823" i="1"/>
  <c r="R1823" i="1"/>
  <c r="S1823" i="1"/>
  <c r="Q1824" i="1"/>
  <c r="R1824" i="1"/>
  <c r="S1824" i="1"/>
  <c r="Q1825" i="1"/>
  <c r="R1825" i="1"/>
  <c r="S1825" i="1"/>
  <c r="Q1826" i="1"/>
  <c r="R1826" i="1"/>
  <c r="S1826" i="1"/>
  <c r="Q1827" i="1"/>
  <c r="R1827" i="1"/>
  <c r="S1827" i="1"/>
  <c r="Q1828" i="1"/>
  <c r="R1828" i="1"/>
  <c r="S1828" i="1"/>
  <c r="Q1829" i="1"/>
  <c r="R1829" i="1"/>
  <c r="S1829" i="1"/>
  <c r="Q1830" i="1"/>
  <c r="R1830" i="1"/>
  <c r="S1830" i="1"/>
  <c r="Q1831" i="1"/>
  <c r="R1831" i="1"/>
  <c r="S1831" i="1"/>
  <c r="Q1832" i="1"/>
  <c r="R1832" i="1"/>
  <c r="S1832" i="1"/>
  <c r="Q1833" i="1"/>
  <c r="R1833" i="1"/>
  <c r="S1833" i="1"/>
  <c r="Q1834" i="1"/>
  <c r="R1834" i="1"/>
  <c r="S1834" i="1"/>
  <c r="Q1835" i="1"/>
  <c r="R1835" i="1"/>
  <c r="S1835" i="1"/>
  <c r="Q1836" i="1"/>
  <c r="R1836" i="1"/>
  <c r="S1836" i="1"/>
  <c r="Q1837" i="1"/>
  <c r="R1837" i="1"/>
  <c r="S1837" i="1"/>
  <c r="Q1838" i="1"/>
  <c r="R1838" i="1"/>
  <c r="S1838" i="1"/>
  <c r="Q1839" i="1"/>
  <c r="R1839" i="1"/>
  <c r="S1839" i="1"/>
  <c r="Q1840" i="1"/>
  <c r="R1840" i="1"/>
  <c r="S1840" i="1"/>
  <c r="Q1841" i="1"/>
  <c r="R1841" i="1"/>
  <c r="S1841" i="1"/>
  <c r="Q1842" i="1"/>
  <c r="R1842" i="1"/>
  <c r="S1842" i="1"/>
  <c r="Q1843" i="1"/>
  <c r="R1843" i="1"/>
  <c r="S1843" i="1"/>
  <c r="Q1844" i="1"/>
  <c r="R1844" i="1"/>
  <c r="S1844" i="1"/>
  <c r="Q1845" i="1"/>
  <c r="R1845" i="1"/>
  <c r="S1845" i="1"/>
  <c r="Q1846" i="1"/>
  <c r="R1846" i="1"/>
  <c r="S1846" i="1"/>
  <c r="Q1847" i="1"/>
  <c r="R1847" i="1"/>
  <c r="S1847" i="1"/>
  <c r="Q1848" i="1"/>
  <c r="R1848" i="1"/>
  <c r="S1848" i="1"/>
  <c r="Q1849" i="1"/>
  <c r="R1849" i="1"/>
  <c r="S1849" i="1"/>
  <c r="Q1850" i="1"/>
  <c r="R1850" i="1"/>
  <c r="S1850" i="1"/>
  <c r="Q1851" i="1"/>
  <c r="R1851" i="1"/>
  <c r="S1851" i="1"/>
  <c r="Q1852" i="1"/>
  <c r="R1852" i="1"/>
  <c r="S1852" i="1"/>
  <c r="Q1853" i="1"/>
  <c r="R1853" i="1"/>
  <c r="S1853" i="1"/>
  <c r="Q1854" i="1"/>
  <c r="R1854" i="1"/>
  <c r="S1854" i="1"/>
  <c r="Q1855" i="1"/>
  <c r="R1855" i="1"/>
  <c r="S1855" i="1"/>
  <c r="Q1856" i="1"/>
  <c r="R1856" i="1"/>
  <c r="S1856" i="1"/>
  <c r="Q1857" i="1"/>
  <c r="R1857" i="1"/>
  <c r="S1857" i="1"/>
  <c r="Q1858" i="1"/>
  <c r="R1858" i="1"/>
  <c r="S1858" i="1"/>
  <c r="Q1859" i="1"/>
  <c r="R1859" i="1"/>
  <c r="S1859" i="1"/>
  <c r="Q1860" i="1"/>
  <c r="R1860" i="1"/>
  <c r="S1860" i="1"/>
  <c r="Q1861" i="1"/>
  <c r="R1861" i="1"/>
  <c r="S1861" i="1"/>
  <c r="Q1862" i="1"/>
  <c r="R1862" i="1"/>
  <c r="S1862" i="1"/>
  <c r="Q1863" i="1"/>
  <c r="R1863" i="1"/>
  <c r="S1863" i="1"/>
  <c r="Q1864" i="1"/>
  <c r="R1864" i="1"/>
  <c r="S1864" i="1"/>
  <c r="Q1865" i="1"/>
  <c r="R1865" i="1"/>
  <c r="S1865" i="1"/>
  <c r="Q1866" i="1"/>
  <c r="R1866" i="1"/>
  <c r="S1866" i="1"/>
  <c r="Q1867" i="1"/>
  <c r="R1867" i="1"/>
  <c r="S1867" i="1"/>
  <c r="Q1868" i="1"/>
  <c r="R1868" i="1"/>
  <c r="S1868" i="1"/>
  <c r="Q1869" i="1"/>
  <c r="R1869" i="1"/>
  <c r="S1869" i="1"/>
  <c r="Q1870" i="1"/>
  <c r="R1870" i="1"/>
  <c r="S1870" i="1"/>
  <c r="Q1871" i="1"/>
  <c r="R1871" i="1"/>
  <c r="S1871" i="1"/>
  <c r="Q1872" i="1"/>
  <c r="R1872" i="1"/>
  <c r="S1872" i="1"/>
  <c r="Q1873" i="1"/>
  <c r="R1873" i="1"/>
  <c r="S1873" i="1"/>
  <c r="Q1874" i="1"/>
  <c r="R1874" i="1"/>
  <c r="S1874" i="1"/>
  <c r="Q1875" i="1"/>
  <c r="R1875" i="1"/>
  <c r="S1875" i="1"/>
  <c r="Q1876" i="1"/>
  <c r="R1876" i="1"/>
  <c r="S1876" i="1"/>
  <c r="Q1877" i="1"/>
  <c r="R1877" i="1"/>
  <c r="S1877" i="1"/>
  <c r="Q1878" i="1"/>
  <c r="R1878" i="1"/>
  <c r="S1878" i="1"/>
  <c r="Q1879" i="1"/>
  <c r="R1879" i="1"/>
  <c r="S1879" i="1"/>
  <c r="Q1880" i="1"/>
  <c r="R1880" i="1"/>
  <c r="S1880" i="1"/>
  <c r="Q1881" i="1"/>
  <c r="R1881" i="1"/>
  <c r="S1881" i="1"/>
  <c r="Q1882" i="1"/>
  <c r="R1882" i="1"/>
  <c r="S1882" i="1"/>
  <c r="Q1883" i="1"/>
  <c r="R1883" i="1"/>
  <c r="S1883" i="1"/>
  <c r="Q1884" i="1"/>
  <c r="R1884" i="1"/>
  <c r="S1884" i="1"/>
  <c r="Q1885" i="1"/>
  <c r="R1885" i="1"/>
  <c r="S1885" i="1"/>
  <c r="Q1886" i="1"/>
  <c r="R1886" i="1"/>
  <c r="S1886" i="1"/>
  <c r="Q1887" i="1"/>
  <c r="R1887" i="1"/>
  <c r="S1887" i="1"/>
  <c r="Q1888" i="1"/>
  <c r="R1888" i="1"/>
  <c r="S1888" i="1"/>
  <c r="Q1889" i="1"/>
  <c r="R1889" i="1"/>
  <c r="S1889" i="1"/>
  <c r="Q1890" i="1"/>
  <c r="R1890" i="1"/>
  <c r="S1890" i="1"/>
  <c r="Q1891" i="1"/>
  <c r="R1891" i="1"/>
  <c r="S1891" i="1"/>
  <c r="Q1892" i="1"/>
  <c r="R1892" i="1"/>
  <c r="S1892" i="1"/>
  <c r="Q1893" i="1"/>
  <c r="R1893" i="1"/>
  <c r="S1893" i="1"/>
  <c r="Q1894" i="1"/>
  <c r="R1894" i="1"/>
  <c r="S1894" i="1"/>
  <c r="Q1895" i="1"/>
  <c r="R1895" i="1"/>
  <c r="S1895" i="1"/>
  <c r="Q1896" i="1"/>
  <c r="R1896" i="1"/>
  <c r="S1896" i="1"/>
  <c r="Q1897" i="1"/>
  <c r="R1897" i="1"/>
  <c r="S1897" i="1"/>
  <c r="Q1898" i="1"/>
  <c r="R1898" i="1"/>
  <c r="S1898" i="1"/>
  <c r="Q1899" i="1"/>
  <c r="R1899" i="1"/>
  <c r="S1899" i="1"/>
  <c r="Q1900" i="1"/>
  <c r="R1900" i="1"/>
  <c r="S1900" i="1"/>
  <c r="Q1901" i="1"/>
  <c r="R1901" i="1"/>
  <c r="S1901" i="1"/>
  <c r="Q1902" i="1"/>
  <c r="R1902" i="1"/>
  <c r="S1902" i="1"/>
  <c r="Q1903" i="1"/>
  <c r="R1903" i="1"/>
  <c r="S1903" i="1"/>
  <c r="Q1904" i="1"/>
  <c r="R1904" i="1"/>
  <c r="S1904" i="1"/>
  <c r="Q1905" i="1"/>
  <c r="R1905" i="1"/>
  <c r="S1905" i="1"/>
  <c r="Q1906" i="1"/>
  <c r="R1906" i="1"/>
  <c r="S1906" i="1"/>
  <c r="Q1907" i="1"/>
  <c r="R1907" i="1"/>
  <c r="S1907" i="1"/>
  <c r="Q1908" i="1"/>
  <c r="R1908" i="1"/>
  <c r="S1908" i="1"/>
  <c r="Q1909" i="1"/>
  <c r="R1909" i="1"/>
  <c r="S1909" i="1"/>
  <c r="Q1910" i="1"/>
  <c r="R1910" i="1"/>
  <c r="S1910" i="1"/>
  <c r="Q1911" i="1"/>
  <c r="R1911" i="1"/>
  <c r="S1911" i="1"/>
  <c r="Q1912" i="1"/>
  <c r="R1912" i="1"/>
  <c r="S1912" i="1"/>
  <c r="Q1913" i="1"/>
  <c r="R1913" i="1"/>
  <c r="S1913" i="1"/>
  <c r="Q1914" i="1"/>
  <c r="R1914" i="1"/>
  <c r="S1914" i="1"/>
  <c r="Q1915" i="1"/>
  <c r="R1915" i="1"/>
  <c r="S1915" i="1"/>
  <c r="Q1916" i="1"/>
  <c r="R1916" i="1"/>
  <c r="S1916" i="1"/>
  <c r="Q1917" i="1"/>
  <c r="R1917" i="1"/>
  <c r="S1917" i="1"/>
  <c r="Q1918" i="1"/>
  <c r="R1918" i="1"/>
  <c r="S1918" i="1"/>
  <c r="Q1919" i="1"/>
  <c r="R1919" i="1"/>
  <c r="S1919" i="1"/>
  <c r="Q1920" i="1"/>
  <c r="R1920" i="1"/>
  <c r="S1920" i="1"/>
  <c r="Q1921" i="1"/>
  <c r="R1921" i="1"/>
  <c r="S1921" i="1"/>
  <c r="Q1922" i="1"/>
  <c r="R1922" i="1"/>
  <c r="S1922" i="1"/>
  <c r="Q1923" i="1"/>
  <c r="R1923" i="1"/>
  <c r="S1923" i="1"/>
  <c r="Q1924" i="1"/>
  <c r="R1924" i="1"/>
  <c r="S1924" i="1"/>
  <c r="Q1925" i="1"/>
  <c r="R1925" i="1"/>
  <c r="S1925" i="1"/>
  <c r="Q1926" i="1"/>
  <c r="R1926" i="1"/>
  <c r="S1926" i="1"/>
  <c r="Q1927" i="1"/>
  <c r="R1927" i="1"/>
  <c r="S1927" i="1"/>
  <c r="Q1928" i="1"/>
  <c r="R1928" i="1"/>
  <c r="S1928" i="1"/>
  <c r="Q1929" i="1"/>
  <c r="R1929" i="1"/>
  <c r="S1929" i="1"/>
  <c r="Q1930" i="1"/>
  <c r="R1930" i="1"/>
  <c r="S1930" i="1"/>
  <c r="Q1931" i="1"/>
  <c r="R1931" i="1"/>
  <c r="S1931" i="1"/>
  <c r="Q1932" i="1"/>
  <c r="R1932" i="1"/>
  <c r="S1932" i="1"/>
  <c r="Q1933" i="1"/>
  <c r="R1933" i="1"/>
  <c r="S1933" i="1"/>
  <c r="Q1934" i="1"/>
  <c r="R1934" i="1"/>
  <c r="S1934" i="1"/>
  <c r="Q1935" i="1"/>
  <c r="R1935" i="1"/>
  <c r="S1935" i="1"/>
  <c r="Q1936" i="1"/>
  <c r="R1936" i="1"/>
  <c r="S1936" i="1"/>
  <c r="Q1937" i="1"/>
  <c r="R1937" i="1"/>
  <c r="S1937" i="1"/>
  <c r="Q1938" i="1"/>
  <c r="R1938" i="1"/>
  <c r="S1938" i="1"/>
  <c r="Q1939" i="1"/>
  <c r="R1939" i="1"/>
  <c r="S1939" i="1"/>
  <c r="Q1940" i="1"/>
  <c r="R1940" i="1"/>
  <c r="S1940" i="1"/>
  <c r="Q1941" i="1"/>
  <c r="R1941" i="1"/>
  <c r="S1941" i="1"/>
  <c r="Q1942" i="1"/>
  <c r="R1942" i="1"/>
  <c r="S1942" i="1"/>
  <c r="Q1943" i="1"/>
  <c r="R1943" i="1"/>
  <c r="S1943" i="1"/>
  <c r="Q1944" i="1"/>
  <c r="R1944" i="1"/>
  <c r="S1944" i="1"/>
  <c r="Q1945" i="1"/>
  <c r="R1945" i="1"/>
  <c r="S1945" i="1"/>
  <c r="Q1946" i="1"/>
  <c r="R1946" i="1"/>
  <c r="S1946" i="1"/>
  <c r="Q1947" i="1"/>
  <c r="R1947" i="1"/>
  <c r="S1947" i="1"/>
  <c r="Q1948" i="1"/>
  <c r="R1948" i="1"/>
  <c r="S1948" i="1"/>
  <c r="Q1949" i="1"/>
  <c r="R1949" i="1"/>
  <c r="S1949" i="1"/>
  <c r="Q1950" i="1"/>
  <c r="R1950" i="1"/>
  <c r="S1950" i="1"/>
  <c r="Q1951" i="1"/>
  <c r="R1951" i="1"/>
  <c r="S1951" i="1"/>
  <c r="Q1952" i="1"/>
  <c r="R1952" i="1"/>
  <c r="S1952" i="1"/>
  <c r="Q1953" i="1"/>
  <c r="R1953" i="1"/>
  <c r="S1953" i="1"/>
  <c r="Q1954" i="1"/>
  <c r="R1954" i="1"/>
  <c r="S1954" i="1"/>
  <c r="Q1955" i="1"/>
  <c r="R1955" i="1"/>
  <c r="S1955" i="1"/>
  <c r="Q1956" i="1"/>
  <c r="R1956" i="1"/>
  <c r="S1956" i="1"/>
  <c r="Q1957" i="1"/>
  <c r="R1957" i="1"/>
  <c r="S1957" i="1"/>
  <c r="Q1958" i="1"/>
  <c r="R1958" i="1"/>
  <c r="S1958" i="1"/>
  <c r="Q1959" i="1"/>
  <c r="R1959" i="1"/>
  <c r="S1959" i="1"/>
  <c r="Q1960" i="1"/>
  <c r="R1960" i="1"/>
  <c r="S1960" i="1"/>
  <c r="Q1961" i="1"/>
  <c r="R1961" i="1"/>
  <c r="S1961" i="1"/>
  <c r="Q1962" i="1"/>
  <c r="R1962" i="1"/>
  <c r="S1962" i="1"/>
  <c r="Q1963" i="1"/>
  <c r="R1963" i="1"/>
  <c r="S1963" i="1"/>
  <c r="Q1964" i="1"/>
  <c r="R1964" i="1"/>
  <c r="S1964" i="1"/>
  <c r="Q1965" i="1"/>
  <c r="R1965" i="1"/>
  <c r="S1965" i="1"/>
  <c r="Q1966" i="1"/>
  <c r="R1966" i="1"/>
  <c r="S1966" i="1"/>
  <c r="Q1967" i="1"/>
  <c r="R1967" i="1"/>
  <c r="S1967" i="1"/>
  <c r="Q1968" i="1"/>
  <c r="R1968" i="1"/>
  <c r="S1968" i="1"/>
  <c r="Q1969" i="1"/>
  <c r="R1969" i="1"/>
  <c r="S1969" i="1"/>
  <c r="Q1970" i="1"/>
  <c r="R1970" i="1"/>
  <c r="S1970" i="1"/>
  <c r="Q1971" i="1"/>
  <c r="R1971" i="1"/>
  <c r="S1971" i="1"/>
  <c r="Q1972" i="1"/>
  <c r="R1972" i="1"/>
  <c r="S1972" i="1"/>
  <c r="Q1973" i="1"/>
  <c r="R1973" i="1"/>
  <c r="S1973" i="1"/>
  <c r="Q1974" i="1"/>
  <c r="R1974" i="1"/>
  <c r="S1974" i="1"/>
  <c r="Q1975" i="1"/>
  <c r="R1975" i="1"/>
  <c r="S1975" i="1"/>
  <c r="Q1976" i="1"/>
  <c r="R1976" i="1"/>
  <c r="S1976" i="1"/>
  <c r="Q1977" i="1"/>
  <c r="R1977" i="1"/>
  <c r="S1977" i="1"/>
  <c r="Q1978" i="1"/>
  <c r="R1978" i="1"/>
  <c r="S1978" i="1"/>
  <c r="Q1979" i="1"/>
  <c r="R1979" i="1"/>
  <c r="S1979" i="1"/>
  <c r="Q1980" i="1"/>
  <c r="R1980" i="1"/>
  <c r="S1980" i="1"/>
  <c r="Q1981" i="1"/>
  <c r="R1981" i="1"/>
  <c r="S1981" i="1"/>
  <c r="Q1982" i="1"/>
  <c r="R1982" i="1"/>
  <c r="S1982" i="1"/>
  <c r="Q1983" i="1"/>
  <c r="R1983" i="1"/>
  <c r="S1983" i="1"/>
  <c r="Q1984" i="1"/>
  <c r="R1984" i="1"/>
  <c r="S1984" i="1"/>
  <c r="Q1985" i="1"/>
  <c r="R1985" i="1"/>
  <c r="S1985" i="1"/>
  <c r="Q1986" i="1"/>
  <c r="R1986" i="1"/>
  <c r="S1986" i="1"/>
  <c r="Q1987" i="1"/>
  <c r="R1987" i="1"/>
  <c r="S1987" i="1"/>
  <c r="Q1988" i="1"/>
  <c r="R1988" i="1"/>
  <c r="S1988" i="1"/>
  <c r="Q1989" i="1"/>
  <c r="R1989" i="1"/>
  <c r="S1989" i="1"/>
  <c r="Q1990" i="1"/>
  <c r="R1990" i="1"/>
  <c r="S1990" i="1"/>
  <c r="Q1991" i="1"/>
  <c r="R1991" i="1"/>
  <c r="S1991" i="1"/>
  <c r="Q1992" i="1"/>
  <c r="R1992" i="1"/>
  <c r="S1992" i="1"/>
  <c r="Q1993" i="1"/>
  <c r="R1993" i="1"/>
  <c r="S1993" i="1"/>
  <c r="Q1994" i="1"/>
  <c r="R1994" i="1"/>
  <c r="S1994" i="1"/>
  <c r="Q1995" i="1"/>
  <c r="R1995" i="1"/>
  <c r="S1995" i="1"/>
  <c r="Q1996" i="1"/>
  <c r="R1996" i="1"/>
  <c r="S1996" i="1"/>
  <c r="Q1997" i="1"/>
  <c r="R1997" i="1"/>
  <c r="S1997" i="1"/>
  <c r="Q1998" i="1"/>
  <c r="R1998" i="1"/>
  <c r="S1998" i="1"/>
  <c r="Q1999" i="1"/>
  <c r="R1999" i="1"/>
  <c r="S1999" i="1"/>
  <c r="Q2000" i="1"/>
  <c r="R2000" i="1"/>
  <c r="S2000" i="1"/>
  <c r="Q2001" i="1"/>
  <c r="R2001" i="1"/>
  <c r="S2001" i="1"/>
  <c r="Q2002" i="1"/>
  <c r="R2002" i="1"/>
  <c r="S2002" i="1"/>
  <c r="Q2003" i="1"/>
  <c r="R2003" i="1"/>
  <c r="S2003" i="1"/>
  <c r="Q2004" i="1"/>
  <c r="R2004" i="1"/>
  <c r="S2004" i="1"/>
  <c r="Q2005" i="1"/>
  <c r="R2005" i="1"/>
  <c r="S2005" i="1"/>
  <c r="Q2006" i="1"/>
  <c r="R2006" i="1"/>
  <c r="S2006" i="1"/>
  <c r="Q2007" i="1"/>
  <c r="R2007" i="1"/>
  <c r="S2007" i="1"/>
  <c r="Q2008" i="1"/>
  <c r="R2008" i="1"/>
  <c r="S2008" i="1"/>
  <c r="Q2009" i="1"/>
  <c r="R2009" i="1"/>
  <c r="S2009" i="1"/>
  <c r="Q2010" i="1"/>
  <c r="R2010" i="1"/>
  <c r="S2010" i="1"/>
  <c r="Q2011" i="1"/>
  <c r="R2011" i="1"/>
  <c r="S2011" i="1"/>
  <c r="Q2012" i="1"/>
  <c r="R2012" i="1"/>
  <c r="S2012" i="1"/>
  <c r="Q2013" i="1"/>
  <c r="R2013" i="1"/>
  <c r="S2013" i="1"/>
  <c r="Q2014" i="1"/>
  <c r="R2014" i="1"/>
  <c r="S2014" i="1"/>
  <c r="Q2015" i="1"/>
  <c r="R2015" i="1"/>
  <c r="S2015" i="1"/>
  <c r="Q2016" i="1"/>
  <c r="R2016" i="1"/>
  <c r="S2016" i="1"/>
  <c r="Q2017" i="1"/>
  <c r="R2017" i="1"/>
  <c r="S2017" i="1"/>
  <c r="Q2018" i="1"/>
  <c r="R2018" i="1"/>
  <c r="S2018" i="1"/>
  <c r="Q2019" i="1"/>
  <c r="R2019" i="1"/>
  <c r="S2019" i="1"/>
  <c r="Q2020" i="1"/>
  <c r="R2020" i="1"/>
  <c r="S2020" i="1"/>
  <c r="Q2021" i="1"/>
  <c r="R2021" i="1"/>
  <c r="S2021" i="1"/>
  <c r="Q2022" i="1"/>
  <c r="R2022" i="1"/>
  <c r="S2022" i="1"/>
  <c r="Q2023" i="1"/>
  <c r="R2023" i="1"/>
  <c r="S2023" i="1"/>
  <c r="Q2024" i="1"/>
  <c r="R2024" i="1"/>
  <c r="S2024" i="1"/>
  <c r="Q2025" i="1"/>
  <c r="R2025" i="1"/>
  <c r="S2025" i="1"/>
  <c r="Q2026" i="1"/>
  <c r="R2026" i="1"/>
  <c r="S2026" i="1"/>
  <c r="Q2027" i="1"/>
  <c r="R2027" i="1"/>
  <c r="S2027" i="1"/>
  <c r="Q2028" i="1"/>
  <c r="R2028" i="1"/>
  <c r="S2028" i="1"/>
  <c r="Q2029" i="1"/>
  <c r="R2029" i="1"/>
  <c r="S2029" i="1"/>
  <c r="Q2030" i="1"/>
  <c r="R2030" i="1"/>
  <c r="S2030" i="1"/>
  <c r="Q2031" i="1"/>
  <c r="R2031" i="1"/>
  <c r="S2031" i="1"/>
  <c r="Q2032" i="1"/>
  <c r="R2032" i="1"/>
  <c r="S2032" i="1"/>
  <c r="Q2033" i="1"/>
  <c r="R2033" i="1"/>
  <c r="S2033" i="1"/>
  <c r="Q2034" i="1"/>
  <c r="R2034" i="1"/>
  <c r="S2034" i="1"/>
  <c r="Q2035" i="1"/>
  <c r="R2035" i="1"/>
  <c r="S2035" i="1"/>
  <c r="Q2036" i="1"/>
  <c r="R2036" i="1"/>
  <c r="S2036" i="1"/>
  <c r="Q2037" i="1"/>
  <c r="R2037" i="1"/>
  <c r="S2037" i="1"/>
  <c r="Q2038" i="1"/>
  <c r="R2038" i="1"/>
  <c r="S2038" i="1"/>
  <c r="Q2039" i="1"/>
  <c r="R2039" i="1"/>
  <c r="S2039" i="1"/>
  <c r="Q2040" i="1"/>
  <c r="R2040" i="1"/>
  <c r="S2040" i="1"/>
  <c r="Q2041" i="1"/>
  <c r="R2041" i="1"/>
  <c r="S2041" i="1"/>
  <c r="Q2042" i="1"/>
  <c r="R2042" i="1"/>
  <c r="S2042" i="1"/>
  <c r="Q2043" i="1"/>
  <c r="R2043" i="1"/>
  <c r="S2043" i="1"/>
  <c r="Q2044" i="1"/>
  <c r="R2044" i="1"/>
  <c r="S2044" i="1"/>
  <c r="Q2045" i="1"/>
  <c r="R2045" i="1"/>
  <c r="S2045" i="1"/>
  <c r="Q2046" i="1"/>
  <c r="R2046" i="1"/>
  <c r="S2046" i="1"/>
  <c r="Q2047" i="1"/>
  <c r="R2047" i="1"/>
  <c r="S2047" i="1"/>
  <c r="Q2048" i="1"/>
  <c r="R2048" i="1"/>
  <c r="S2048" i="1"/>
  <c r="Q2049" i="1"/>
  <c r="R2049" i="1"/>
  <c r="S2049" i="1"/>
  <c r="Q2050" i="1"/>
  <c r="R2050" i="1"/>
  <c r="S2050" i="1"/>
  <c r="Q2051" i="1"/>
  <c r="R2051" i="1"/>
  <c r="S2051" i="1"/>
  <c r="Q2052" i="1"/>
  <c r="R2052" i="1"/>
  <c r="S2052" i="1"/>
  <c r="Q2053" i="1"/>
  <c r="R2053" i="1"/>
  <c r="S2053" i="1"/>
  <c r="Q2054" i="1"/>
  <c r="R2054" i="1"/>
  <c r="S2054" i="1"/>
  <c r="Q2055" i="1"/>
  <c r="R2055" i="1"/>
  <c r="S2055" i="1"/>
  <c r="Q2056" i="1"/>
  <c r="R2056" i="1"/>
  <c r="S2056" i="1"/>
  <c r="Q2057" i="1"/>
  <c r="R2057" i="1"/>
  <c r="S2057" i="1"/>
  <c r="Q2058" i="1"/>
  <c r="R2058" i="1"/>
  <c r="S2058" i="1"/>
  <c r="Q2059" i="1"/>
  <c r="R2059" i="1"/>
  <c r="S2059" i="1"/>
  <c r="Q2060" i="1"/>
  <c r="R2060" i="1"/>
  <c r="S2060" i="1"/>
  <c r="Q2061" i="1"/>
  <c r="R2061" i="1"/>
  <c r="S2061" i="1"/>
  <c r="Q2062" i="1"/>
  <c r="R2062" i="1"/>
  <c r="S2062" i="1"/>
  <c r="Q2063" i="1"/>
  <c r="R2063" i="1"/>
  <c r="S2063" i="1"/>
  <c r="Q2064" i="1"/>
  <c r="R2064" i="1"/>
  <c r="S2064" i="1"/>
  <c r="Q2065" i="1"/>
  <c r="R2065" i="1"/>
  <c r="S2065" i="1"/>
  <c r="Q2066" i="1"/>
  <c r="R2066" i="1"/>
  <c r="S2066" i="1"/>
  <c r="Q2067" i="1"/>
  <c r="R2067" i="1"/>
  <c r="S2067" i="1"/>
  <c r="Q2068" i="1"/>
  <c r="R2068" i="1"/>
  <c r="S2068" i="1"/>
  <c r="Q2069" i="1"/>
  <c r="R2069" i="1"/>
  <c r="S2069" i="1"/>
  <c r="Q2070" i="1"/>
  <c r="R2070" i="1"/>
  <c r="S2070" i="1"/>
  <c r="Q2071" i="1"/>
  <c r="R2071" i="1"/>
  <c r="S2071" i="1"/>
  <c r="Q2072" i="1"/>
  <c r="R2072" i="1"/>
  <c r="S2072" i="1"/>
  <c r="Q2073" i="1"/>
  <c r="R2073" i="1"/>
  <c r="S2073" i="1"/>
  <c r="Q2074" i="1"/>
  <c r="R2074" i="1"/>
  <c r="S2074" i="1"/>
  <c r="Q2075" i="1"/>
  <c r="R2075" i="1"/>
  <c r="S2075" i="1"/>
  <c r="Q2076" i="1"/>
  <c r="R2076" i="1"/>
  <c r="S2076" i="1"/>
  <c r="Q2077" i="1"/>
  <c r="R2077" i="1"/>
  <c r="S2077" i="1"/>
  <c r="Q2078" i="1"/>
  <c r="R2078" i="1"/>
  <c r="S2078" i="1"/>
  <c r="Q2079" i="1"/>
  <c r="R2079" i="1"/>
  <c r="S2079" i="1"/>
  <c r="Q2080" i="1"/>
  <c r="R2080" i="1"/>
  <c r="S2080" i="1"/>
  <c r="Q2081" i="1"/>
  <c r="R2081" i="1"/>
  <c r="S2081" i="1"/>
  <c r="Q2082" i="1"/>
  <c r="R2082" i="1"/>
  <c r="S2082" i="1"/>
  <c r="Q2083" i="1"/>
  <c r="R2083" i="1"/>
  <c r="S2083" i="1"/>
  <c r="Q2084" i="1"/>
  <c r="R2084" i="1"/>
  <c r="S2084" i="1"/>
  <c r="Q2085" i="1"/>
  <c r="R2085" i="1"/>
  <c r="S2085" i="1"/>
  <c r="Q2086" i="1"/>
  <c r="R2086" i="1"/>
  <c r="S2086" i="1"/>
  <c r="Q2087" i="1"/>
  <c r="R2087" i="1"/>
  <c r="S2087" i="1"/>
  <c r="Q2088" i="1"/>
  <c r="R2088" i="1"/>
  <c r="S2088" i="1"/>
  <c r="Q2089" i="1"/>
  <c r="R2089" i="1"/>
  <c r="S2089" i="1"/>
  <c r="Q2090" i="1"/>
  <c r="R2090" i="1"/>
  <c r="S2090" i="1"/>
  <c r="Q2091" i="1"/>
  <c r="R2091" i="1"/>
  <c r="S2091" i="1"/>
  <c r="Q2092" i="1"/>
  <c r="R2092" i="1"/>
  <c r="S2092" i="1"/>
  <c r="Q2093" i="1"/>
  <c r="R2093" i="1"/>
  <c r="S2093" i="1"/>
  <c r="Q2094" i="1"/>
  <c r="R2094" i="1"/>
  <c r="S2094" i="1"/>
  <c r="Q2095" i="1"/>
  <c r="R2095" i="1"/>
  <c r="S2095" i="1"/>
  <c r="Q2096" i="1"/>
  <c r="R2096" i="1"/>
  <c r="S2096" i="1"/>
  <c r="Q2097" i="1"/>
  <c r="R2097" i="1"/>
  <c r="S2097" i="1"/>
  <c r="Q2098" i="1"/>
  <c r="R2098" i="1"/>
  <c r="S2098" i="1"/>
  <c r="Q2099" i="1"/>
  <c r="R2099" i="1"/>
  <c r="S2099" i="1"/>
  <c r="Q2100" i="1"/>
  <c r="R2100" i="1"/>
  <c r="S2100" i="1"/>
  <c r="Q2101" i="1"/>
  <c r="R2101" i="1"/>
  <c r="S2101" i="1"/>
  <c r="Q2102" i="1"/>
  <c r="R2102" i="1"/>
  <c r="S2102" i="1"/>
  <c r="Q2103" i="1"/>
  <c r="R2103" i="1"/>
  <c r="S2103" i="1"/>
  <c r="Q2104" i="1"/>
  <c r="R2104" i="1"/>
  <c r="S2104" i="1"/>
  <c r="Q2105" i="1"/>
  <c r="R2105" i="1"/>
  <c r="S2105" i="1"/>
  <c r="Q2106" i="1"/>
  <c r="R2106" i="1"/>
  <c r="S2106" i="1"/>
  <c r="Q2107" i="1"/>
  <c r="R2107" i="1"/>
  <c r="S2107" i="1"/>
  <c r="Q2108" i="1"/>
  <c r="R2108" i="1"/>
  <c r="S2108" i="1"/>
  <c r="Q2109" i="1"/>
  <c r="R2109" i="1"/>
  <c r="S2109" i="1"/>
  <c r="Q2110" i="1"/>
  <c r="R2110" i="1"/>
  <c r="S2110" i="1"/>
  <c r="Q2111" i="1"/>
  <c r="R2111" i="1"/>
  <c r="S2111" i="1"/>
  <c r="Q2112" i="1"/>
  <c r="R2112" i="1"/>
  <c r="S2112" i="1"/>
  <c r="Q2113" i="1"/>
  <c r="R2113" i="1"/>
  <c r="S2113" i="1"/>
  <c r="Q2114" i="1"/>
  <c r="R2114" i="1"/>
  <c r="S2114" i="1"/>
  <c r="Q2115" i="1"/>
  <c r="R2115" i="1"/>
  <c r="S2115" i="1"/>
  <c r="Q2116" i="1"/>
  <c r="R2116" i="1"/>
  <c r="S2116" i="1"/>
  <c r="Q2117" i="1"/>
  <c r="R2117" i="1"/>
  <c r="S2117" i="1"/>
  <c r="Q2118" i="1"/>
  <c r="R2118" i="1"/>
  <c r="S2118" i="1"/>
  <c r="Q2119" i="1"/>
  <c r="R2119" i="1"/>
  <c r="S2119" i="1"/>
  <c r="Q2120" i="1"/>
  <c r="R2120" i="1"/>
  <c r="S2120" i="1"/>
  <c r="Q2121" i="1"/>
  <c r="R2121" i="1"/>
  <c r="S2121" i="1"/>
  <c r="Q2122" i="1"/>
  <c r="R2122" i="1"/>
  <c r="S2122" i="1"/>
  <c r="Q2123" i="1"/>
  <c r="R2123" i="1"/>
  <c r="S2123" i="1"/>
  <c r="Q2124" i="1"/>
  <c r="R2124" i="1"/>
  <c r="S2124" i="1"/>
  <c r="Q2125" i="1"/>
  <c r="R2125" i="1"/>
  <c r="S2125" i="1"/>
  <c r="Q2126" i="1"/>
  <c r="R2126" i="1"/>
  <c r="S2126" i="1"/>
  <c r="Q2127" i="1"/>
  <c r="R2127" i="1"/>
  <c r="S2127" i="1"/>
  <c r="Q2128" i="1"/>
  <c r="R2128" i="1"/>
  <c r="S2128" i="1"/>
  <c r="Q2129" i="1"/>
  <c r="R2129" i="1"/>
  <c r="S2129" i="1"/>
  <c r="Q2130" i="1"/>
  <c r="R2130" i="1"/>
  <c r="S2130" i="1"/>
  <c r="Q2131" i="1"/>
  <c r="R2131" i="1"/>
  <c r="S2131" i="1"/>
  <c r="Q2132" i="1"/>
  <c r="R2132" i="1"/>
  <c r="S2132" i="1"/>
  <c r="Q2133" i="1"/>
  <c r="R2133" i="1"/>
  <c r="S2133" i="1"/>
  <c r="Q2134" i="1"/>
  <c r="R2134" i="1"/>
  <c r="S2134" i="1"/>
  <c r="Q2135" i="1"/>
  <c r="R2135" i="1"/>
  <c r="S2135" i="1"/>
  <c r="Q2136" i="1"/>
  <c r="R2136" i="1"/>
  <c r="S2136" i="1"/>
  <c r="Q2137" i="1"/>
  <c r="R2137" i="1"/>
  <c r="S2137" i="1"/>
  <c r="Q2138" i="1"/>
  <c r="R2138" i="1"/>
  <c r="S2138" i="1"/>
  <c r="Q2139" i="1"/>
  <c r="R2139" i="1"/>
  <c r="S2139" i="1"/>
  <c r="Q2140" i="1"/>
  <c r="R2140" i="1"/>
  <c r="S2140" i="1"/>
  <c r="Q2141" i="1"/>
  <c r="R2141" i="1"/>
  <c r="S2141" i="1"/>
  <c r="Q2142" i="1"/>
  <c r="R2142" i="1"/>
  <c r="S2142" i="1"/>
  <c r="Q2143" i="1"/>
  <c r="R2143" i="1"/>
  <c r="S2143" i="1"/>
  <c r="Q2144" i="1"/>
  <c r="R2144" i="1"/>
  <c r="S2144" i="1"/>
  <c r="Q2145" i="1"/>
  <c r="R2145" i="1"/>
  <c r="S2145" i="1"/>
  <c r="Q2146" i="1"/>
  <c r="R2146" i="1"/>
  <c r="S2146" i="1"/>
  <c r="Q2147" i="1"/>
  <c r="R2147" i="1"/>
  <c r="S2147" i="1"/>
  <c r="Q2148" i="1"/>
  <c r="R2148" i="1"/>
  <c r="S2148" i="1"/>
  <c r="Q2149" i="1"/>
  <c r="R2149" i="1"/>
  <c r="S2149" i="1"/>
  <c r="Q2150" i="1"/>
  <c r="R2150" i="1"/>
  <c r="S2150" i="1"/>
  <c r="Q2151" i="1"/>
  <c r="R2151" i="1"/>
  <c r="S2151" i="1"/>
  <c r="Q2152" i="1"/>
  <c r="R2152" i="1"/>
  <c r="S2152" i="1"/>
  <c r="Q2153" i="1"/>
  <c r="R2153" i="1"/>
  <c r="S2153" i="1"/>
  <c r="Q2154" i="1"/>
  <c r="R2154" i="1"/>
  <c r="S2154" i="1"/>
  <c r="Q2155" i="1"/>
  <c r="R2155" i="1"/>
  <c r="S2155" i="1"/>
  <c r="Q2156" i="1"/>
  <c r="R2156" i="1"/>
  <c r="S2156" i="1"/>
  <c r="Q2157" i="1"/>
  <c r="R2157" i="1"/>
  <c r="S2157" i="1"/>
  <c r="Q2158" i="1"/>
  <c r="R2158" i="1"/>
  <c r="S2158" i="1"/>
  <c r="Q2159" i="1"/>
  <c r="R2159" i="1"/>
  <c r="S2159" i="1"/>
  <c r="Q2160" i="1"/>
  <c r="R2160" i="1"/>
  <c r="S2160" i="1"/>
  <c r="Q2161" i="1"/>
  <c r="R2161" i="1"/>
  <c r="S2161" i="1"/>
  <c r="Q2162" i="1"/>
  <c r="R2162" i="1"/>
  <c r="S2162" i="1"/>
  <c r="Q2163" i="1"/>
  <c r="R2163" i="1"/>
  <c r="S2163" i="1"/>
  <c r="Q2164" i="1"/>
  <c r="R2164" i="1"/>
  <c r="S2164" i="1"/>
  <c r="Q2165" i="1"/>
  <c r="R2165" i="1"/>
  <c r="S2165" i="1"/>
  <c r="Q2166" i="1"/>
  <c r="R2166" i="1"/>
  <c r="S2166" i="1"/>
  <c r="Q2167" i="1"/>
  <c r="R2167" i="1"/>
  <c r="S2167" i="1"/>
  <c r="Q2168" i="1"/>
  <c r="R2168" i="1"/>
  <c r="S2168" i="1"/>
  <c r="Q2169" i="1"/>
  <c r="R2169" i="1"/>
  <c r="S2169" i="1"/>
  <c r="Q2170" i="1"/>
  <c r="R2170" i="1"/>
  <c r="S2170" i="1"/>
  <c r="Q2171" i="1"/>
  <c r="R2171" i="1"/>
  <c r="S2171" i="1"/>
  <c r="Q2172" i="1"/>
  <c r="R2172" i="1"/>
  <c r="S2172" i="1"/>
  <c r="Q2173" i="1"/>
  <c r="R2173" i="1"/>
  <c r="S2173" i="1"/>
  <c r="Q2174" i="1"/>
  <c r="R2174" i="1"/>
  <c r="S2174" i="1"/>
  <c r="Q2175" i="1"/>
  <c r="R2175" i="1"/>
  <c r="S2175" i="1"/>
  <c r="Q2176" i="1"/>
  <c r="R2176" i="1"/>
  <c r="S2176" i="1"/>
  <c r="Q2177" i="1"/>
  <c r="R2177" i="1"/>
  <c r="S2177" i="1"/>
  <c r="Q2178" i="1"/>
  <c r="R2178" i="1"/>
  <c r="S2178" i="1"/>
  <c r="Q2179" i="1"/>
  <c r="R2179" i="1"/>
  <c r="S2179" i="1"/>
  <c r="Q2180" i="1"/>
  <c r="R2180" i="1"/>
  <c r="S2180" i="1"/>
  <c r="Q2181" i="1"/>
  <c r="R2181" i="1"/>
  <c r="S2181" i="1"/>
  <c r="Q2182" i="1"/>
  <c r="R2182" i="1"/>
  <c r="S2182" i="1"/>
  <c r="Q2183" i="1"/>
  <c r="R2183" i="1"/>
  <c r="S2183" i="1"/>
  <c r="Q2184" i="1"/>
  <c r="R2184" i="1"/>
  <c r="S2184" i="1"/>
  <c r="Q2185" i="1"/>
  <c r="R2185" i="1"/>
  <c r="S2185" i="1"/>
  <c r="Q2186" i="1"/>
  <c r="R2186" i="1"/>
  <c r="S2186" i="1"/>
  <c r="Q2187" i="1"/>
  <c r="R2187" i="1"/>
  <c r="S2187" i="1"/>
  <c r="Q2188" i="1"/>
  <c r="R2188" i="1"/>
  <c r="S2188" i="1"/>
  <c r="Q2189" i="1"/>
  <c r="R2189" i="1"/>
  <c r="S2189" i="1"/>
  <c r="Q2190" i="1"/>
  <c r="R2190" i="1"/>
  <c r="S2190" i="1"/>
  <c r="Q2191" i="1"/>
  <c r="R2191" i="1"/>
  <c r="S2191" i="1"/>
  <c r="Q2192" i="1"/>
  <c r="R2192" i="1"/>
  <c r="S2192" i="1"/>
  <c r="Q2193" i="1"/>
  <c r="R2193" i="1"/>
  <c r="S2193" i="1"/>
  <c r="Q2194" i="1"/>
  <c r="R2194" i="1"/>
  <c r="S2194" i="1"/>
  <c r="Q2195" i="1"/>
  <c r="R2195" i="1"/>
  <c r="S2195" i="1"/>
  <c r="Q2196" i="1"/>
  <c r="R2196" i="1"/>
  <c r="S2196" i="1"/>
  <c r="Q2197" i="1"/>
  <c r="R2197" i="1"/>
  <c r="S2197" i="1"/>
  <c r="Q2198" i="1"/>
  <c r="R2198" i="1"/>
  <c r="S2198" i="1"/>
  <c r="Q2199" i="1"/>
  <c r="R2199" i="1"/>
  <c r="S2199" i="1"/>
  <c r="Q2200" i="1"/>
  <c r="R2200" i="1"/>
  <c r="S2200" i="1"/>
  <c r="Q2201" i="1"/>
  <c r="R2201" i="1"/>
  <c r="S2201" i="1"/>
  <c r="Q2202" i="1"/>
  <c r="R2202" i="1"/>
  <c r="S2202" i="1"/>
  <c r="Q2203" i="1"/>
  <c r="R2203" i="1"/>
  <c r="S2203" i="1"/>
  <c r="Q2204" i="1"/>
  <c r="R2204" i="1"/>
  <c r="S2204" i="1"/>
  <c r="Q2205" i="1"/>
  <c r="R2205" i="1"/>
  <c r="S2205" i="1"/>
  <c r="Q2206" i="1"/>
  <c r="R2206" i="1"/>
  <c r="S2206" i="1"/>
  <c r="Q2207" i="1"/>
  <c r="R2207" i="1"/>
  <c r="S2207" i="1"/>
  <c r="Q2208" i="1"/>
  <c r="R2208" i="1"/>
  <c r="S2208" i="1"/>
  <c r="Q2209" i="1"/>
  <c r="R2209" i="1"/>
  <c r="S2209" i="1"/>
  <c r="Q2210" i="1"/>
  <c r="R2210" i="1"/>
  <c r="S2210" i="1"/>
  <c r="Q2211" i="1"/>
  <c r="R2211" i="1"/>
  <c r="S2211" i="1"/>
  <c r="Q2212" i="1"/>
  <c r="R2212" i="1"/>
  <c r="S2212" i="1"/>
  <c r="Q2213" i="1"/>
  <c r="R2213" i="1"/>
  <c r="S2213" i="1"/>
  <c r="Q2214" i="1"/>
  <c r="R2214" i="1"/>
  <c r="S2214" i="1"/>
  <c r="Q2215" i="1"/>
  <c r="R2215" i="1"/>
  <c r="S2215" i="1"/>
  <c r="Q2216" i="1"/>
  <c r="R2216" i="1"/>
  <c r="S2216" i="1"/>
  <c r="Q2217" i="1"/>
  <c r="R2217" i="1"/>
  <c r="S2217" i="1"/>
  <c r="Q2218" i="1"/>
  <c r="R2218" i="1"/>
  <c r="S2218" i="1"/>
  <c r="Q2219" i="1"/>
  <c r="R2219" i="1"/>
  <c r="S2219" i="1"/>
  <c r="Q2220" i="1"/>
  <c r="R2220" i="1"/>
  <c r="S2220" i="1"/>
  <c r="Q2221" i="1"/>
  <c r="R2221" i="1"/>
  <c r="S2221" i="1"/>
  <c r="Q2222" i="1"/>
  <c r="R2222" i="1"/>
  <c r="S2222" i="1"/>
  <c r="Q2223" i="1"/>
  <c r="R2223" i="1"/>
  <c r="S2223" i="1"/>
  <c r="Q2224" i="1"/>
  <c r="R2224" i="1"/>
  <c r="S2224" i="1"/>
  <c r="Q2225" i="1"/>
  <c r="R2225" i="1"/>
  <c r="S2225" i="1"/>
  <c r="Q2226" i="1"/>
  <c r="R2226" i="1"/>
  <c r="S2226" i="1"/>
  <c r="Q2227" i="1"/>
  <c r="R2227" i="1"/>
  <c r="S2227" i="1"/>
  <c r="Q2228" i="1"/>
  <c r="R2228" i="1"/>
  <c r="S2228" i="1"/>
  <c r="Q2229" i="1"/>
  <c r="R2229" i="1"/>
  <c r="S2229" i="1"/>
  <c r="Q2230" i="1"/>
  <c r="R2230" i="1"/>
  <c r="S2230" i="1"/>
  <c r="Q2231" i="1"/>
  <c r="R2231" i="1"/>
  <c r="S2231" i="1"/>
  <c r="Q2232" i="1"/>
  <c r="R2232" i="1"/>
  <c r="S2232" i="1"/>
  <c r="Q2233" i="1"/>
  <c r="R2233" i="1"/>
  <c r="S2233" i="1"/>
  <c r="Q2234" i="1"/>
  <c r="R2234" i="1"/>
  <c r="S2234" i="1"/>
  <c r="Q2235" i="1"/>
  <c r="R2235" i="1"/>
  <c r="S2235" i="1"/>
  <c r="Q2236" i="1"/>
  <c r="R2236" i="1"/>
  <c r="S2236" i="1"/>
  <c r="Q2237" i="1"/>
  <c r="R2237" i="1"/>
  <c r="S2237" i="1"/>
  <c r="Q2238" i="1"/>
  <c r="R2238" i="1"/>
  <c r="S2238" i="1"/>
  <c r="Q2239" i="1"/>
  <c r="R2239" i="1"/>
  <c r="S2239" i="1"/>
  <c r="Q2240" i="1"/>
  <c r="R2240" i="1"/>
  <c r="S2240" i="1"/>
  <c r="Q2241" i="1"/>
  <c r="R2241" i="1"/>
  <c r="S2241" i="1"/>
  <c r="Q2242" i="1"/>
  <c r="R2242" i="1"/>
  <c r="S2242" i="1"/>
  <c r="Q2243" i="1"/>
  <c r="R2243" i="1"/>
  <c r="S2243" i="1"/>
  <c r="Q2244" i="1"/>
  <c r="R2244" i="1"/>
  <c r="S2244" i="1"/>
  <c r="Q2245" i="1"/>
  <c r="R2245" i="1"/>
  <c r="S2245" i="1"/>
  <c r="Q2246" i="1"/>
  <c r="R2246" i="1"/>
  <c r="S2246" i="1"/>
  <c r="Q2247" i="1"/>
  <c r="R2247" i="1"/>
  <c r="S2247" i="1"/>
  <c r="Q2248" i="1"/>
  <c r="R2248" i="1"/>
  <c r="S2248" i="1"/>
  <c r="Q2249" i="1"/>
  <c r="R2249" i="1"/>
  <c r="S2249" i="1"/>
  <c r="Q2250" i="1"/>
  <c r="R2250" i="1"/>
  <c r="S2250" i="1"/>
  <c r="Q2251" i="1"/>
  <c r="R2251" i="1"/>
  <c r="S2251" i="1"/>
  <c r="Q2252" i="1"/>
  <c r="R2252" i="1"/>
  <c r="S2252" i="1"/>
  <c r="Q2253" i="1"/>
  <c r="R2253" i="1"/>
  <c r="S2253" i="1"/>
  <c r="Q2254" i="1"/>
  <c r="R2254" i="1"/>
  <c r="S2254" i="1"/>
  <c r="Q2255" i="1"/>
  <c r="R2255" i="1"/>
  <c r="S2255" i="1"/>
  <c r="Q2256" i="1"/>
  <c r="R2256" i="1"/>
  <c r="S2256" i="1"/>
  <c r="Q2257" i="1"/>
  <c r="R2257" i="1"/>
  <c r="S2257" i="1"/>
  <c r="Q2258" i="1"/>
  <c r="R2258" i="1"/>
  <c r="S2258" i="1"/>
  <c r="Q2259" i="1"/>
  <c r="R2259" i="1"/>
  <c r="S2259" i="1"/>
  <c r="Q2260" i="1"/>
  <c r="R2260" i="1"/>
  <c r="S2260" i="1"/>
  <c r="Q2261" i="1"/>
  <c r="R2261" i="1"/>
  <c r="S2261" i="1"/>
  <c r="Q2262" i="1"/>
  <c r="R2262" i="1"/>
  <c r="S2262" i="1"/>
  <c r="Q2263" i="1"/>
  <c r="R2263" i="1"/>
  <c r="S2263" i="1"/>
  <c r="Q2264" i="1"/>
  <c r="R2264" i="1"/>
  <c r="S2264" i="1"/>
  <c r="Q2265" i="1"/>
  <c r="R2265" i="1"/>
  <c r="S2265" i="1"/>
  <c r="Q2266" i="1"/>
  <c r="R2266" i="1"/>
  <c r="S2266" i="1"/>
  <c r="Q2267" i="1"/>
  <c r="R2267" i="1"/>
  <c r="S2267" i="1"/>
  <c r="Q2268" i="1"/>
  <c r="R2268" i="1"/>
  <c r="S2268" i="1"/>
  <c r="Q2269" i="1"/>
  <c r="R2269" i="1"/>
  <c r="S2269" i="1"/>
  <c r="Q2270" i="1"/>
  <c r="R2270" i="1"/>
  <c r="S2270" i="1"/>
  <c r="Q2271" i="1"/>
  <c r="R2271" i="1"/>
  <c r="S2271" i="1"/>
  <c r="Q2272" i="1"/>
  <c r="R2272" i="1"/>
  <c r="S2272" i="1"/>
  <c r="Q2273" i="1"/>
  <c r="R2273" i="1"/>
  <c r="S2273" i="1"/>
  <c r="Q2274" i="1"/>
  <c r="R2274" i="1"/>
  <c r="S2274" i="1"/>
  <c r="Q2275" i="1"/>
  <c r="R2275" i="1"/>
  <c r="S2275" i="1"/>
  <c r="Q2276" i="1"/>
  <c r="R2276" i="1"/>
  <c r="S2276" i="1"/>
  <c r="Q2277" i="1"/>
  <c r="R2277" i="1"/>
  <c r="S2277" i="1"/>
  <c r="Q2278" i="1"/>
  <c r="R2278" i="1"/>
  <c r="S2278" i="1"/>
  <c r="Q2279" i="1"/>
  <c r="R2279" i="1"/>
  <c r="S2279" i="1"/>
  <c r="Q2280" i="1"/>
  <c r="R2280" i="1"/>
  <c r="S2280" i="1"/>
  <c r="Q2281" i="1"/>
  <c r="R2281" i="1"/>
  <c r="S2281" i="1"/>
  <c r="Q2282" i="1"/>
  <c r="R2282" i="1"/>
  <c r="S2282" i="1"/>
  <c r="Q2283" i="1"/>
  <c r="R2283" i="1"/>
  <c r="S2283" i="1"/>
  <c r="Q2284" i="1"/>
  <c r="R2284" i="1"/>
  <c r="S2284" i="1"/>
  <c r="Q2285" i="1"/>
  <c r="R2285" i="1"/>
  <c r="S2285" i="1"/>
  <c r="Q2286" i="1"/>
  <c r="R2286" i="1"/>
  <c r="S2286" i="1"/>
  <c r="Q2287" i="1"/>
  <c r="R2287" i="1"/>
  <c r="S2287" i="1"/>
  <c r="Q2288" i="1"/>
  <c r="R2288" i="1"/>
  <c r="S2288" i="1"/>
  <c r="Q2289" i="1"/>
  <c r="R2289" i="1"/>
  <c r="S2289" i="1"/>
  <c r="Q2290" i="1"/>
  <c r="R2290" i="1"/>
  <c r="S2290" i="1"/>
  <c r="Q2291" i="1"/>
  <c r="R2291" i="1"/>
  <c r="S2291" i="1"/>
  <c r="Q2292" i="1"/>
  <c r="R2292" i="1"/>
  <c r="S2292" i="1"/>
  <c r="Q2293" i="1"/>
  <c r="R2293" i="1"/>
  <c r="S2293" i="1"/>
  <c r="Q2294" i="1"/>
  <c r="R2294" i="1"/>
  <c r="S2294" i="1"/>
  <c r="Q2295" i="1"/>
  <c r="R2295" i="1"/>
  <c r="S2295" i="1"/>
  <c r="Q2296" i="1"/>
  <c r="R2296" i="1"/>
  <c r="S2296" i="1"/>
  <c r="Q2297" i="1"/>
  <c r="R2297" i="1"/>
  <c r="S2297" i="1"/>
  <c r="Q2298" i="1"/>
  <c r="R2298" i="1"/>
  <c r="S2298" i="1"/>
  <c r="Q2299" i="1"/>
  <c r="R2299" i="1"/>
  <c r="S2299" i="1"/>
  <c r="Q2300" i="1"/>
  <c r="R2300" i="1"/>
  <c r="S2300" i="1"/>
  <c r="T255" i="1"/>
  <c r="T264" i="1"/>
  <c r="T261" i="1"/>
  <c r="T277" i="1"/>
  <c r="T52" i="1" l="1"/>
  <c r="T1139" i="1"/>
  <c r="T1031" i="1"/>
  <c r="T967" i="1"/>
  <c r="T903" i="1"/>
  <c r="T863" i="1"/>
  <c r="T831" i="1"/>
  <c r="T799" i="1"/>
  <c r="T767" i="1"/>
  <c r="T303" i="1"/>
  <c r="T293" i="1"/>
  <c r="T50" i="1"/>
  <c r="T780" i="1"/>
  <c r="T473" i="1"/>
  <c r="T356" i="1"/>
  <c r="T57" i="1"/>
  <c r="T850" i="1"/>
  <c r="T457" i="1"/>
  <c r="T319" i="1"/>
  <c r="T1330" i="1"/>
  <c r="T778" i="1"/>
  <c r="T468" i="1"/>
  <c r="T450" i="1"/>
  <c r="T344" i="1"/>
  <c r="T311" i="1"/>
  <c r="T65" i="1"/>
  <c r="T60" i="1"/>
  <c r="T48" i="1"/>
  <c r="T1074" i="1"/>
  <c r="T1049" i="1"/>
  <c r="T921" i="1"/>
  <c r="T810" i="1"/>
  <c r="T777" i="1"/>
  <c r="T482" i="1"/>
  <c r="T466" i="1"/>
  <c r="T441" i="1"/>
  <c r="T434" i="1"/>
  <c r="T425" i="1"/>
  <c r="T418" i="1"/>
  <c r="T409" i="1"/>
  <c r="T402" i="1"/>
  <c r="T393" i="1"/>
  <c r="T386" i="1"/>
  <c r="T377" i="1"/>
  <c r="T370" i="1"/>
  <c r="T361" i="1"/>
  <c r="T341" i="1"/>
  <c r="T333" i="1"/>
  <c r="T326" i="1"/>
  <c r="T310" i="1"/>
  <c r="T295" i="1"/>
  <c r="T281" i="1"/>
  <c r="T273" i="1"/>
  <c r="T67" i="1"/>
  <c r="T66" i="1"/>
  <c r="T59" i="1"/>
  <c r="T58" i="1"/>
  <c r="T51" i="1"/>
  <c r="T47" i="1"/>
  <c r="T190" i="1"/>
  <c r="T83" i="1"/>
  <c r="T191" i="1"/>
  <c r="T142" i="1"/>
  <c r="T139" i="1"/>
  <c r="T946" i="1"/>
  <c r="T841" i="1"/>
  <c r="T1662" i="1"/>
  <c r="T1542" i="1"/>
  <c r="T1506" i="1"/>
  <c r="T1490" i="1"/>
  <c r="T1474" i="1"/>
  <c r="T1458" i="1"/>
  <c r="T1442" i="1"/>
  <c r="T1434" i="1"/>
  <c r="T2088" i="1"/>
  <c r="T2000" i="1"/>
  <c r="T1844" i="1"/>
  <c r="T1430" i="1"/>
  <c r="T1426" i="1"/>
  <c r="T1422" i="1"/>
  <c r="T1418" i="1"/>
  <c r="T1414" i="1"/>
  <c r="T1410" i="1"/>
  <c r="T1406" i="1"/>
  <c r="T1402" i="1"/>
  <c r="T1398" i="1"/>
  <c r="T1394" i="1"/>
  <c r="T1390" i="1"/>
  <c r="T1386" i="1"/>
  <c r="T1382" i="1"/>
  <c r="T1378" i="1"/>
  <c r="T1374" i="1"/>
  <c r="T1370" i="1"/>
  <c r="T1366" i="1"/>
  <c r="T1362" i="1"/>
  <c r="T1358" i="1"/>
  <c r="T1354" i="1"/>
  <c r="T1350" i="1"/>
  <c r="T1346" i="1"/>
  <c r="T1342" i="1"/>
  <c r="T1338" i="1"/>
  <c r="T1334" i="1"/>
  <c r="T1326" i="1"/>
  <c r="T1322" i="1"/>
  <c r="T1318" i="1"/>
  <c r="T1314" i="1"/>
  <c r="T1310" i="1"/>
  <c r="T1306" i="1"/>
  <c r="T1302" i="1"/>
  <c r="T1298" i="1"/>
  <c r="T1294" i="1"/>
  <c r="T1290" i="1"/>
  <c r="T1286" i="1"/>
  <c r="T1282" i="1"/>
  <c r="T1278" i="1"/>
  <c r="T1274" i="1"/>
  <c r="T1270" i="1"/>
  <c r="T1266" i="1"/>
  <c r="T1262" i="1"/>
  <c r="T1258" i="1"/>
  <c r="T1254" i="1"/>
  <c r="T1250" i="1"/>
  <c r="T1246" i="1"/>
  <c r="T1242" i="1"/>
  <c r="T1238" i="1"/>
  <c r="T1234" i="1"/>
  <c r="T1230" i="1"/>
  <c r="T1226" i="1"/>
  <c r="T1222" i="1"/>
  <c r="T1218" i="1"/>
  <c r="T1214" i="1"/>
  <c r="T1210" i="1"/>
  <c r="T1206" i="1"/>
  <c r="T1202" i="1"/>
  <c r="T1198" i="1"/>
  <c r="T1194" i="1"/>
  <c r="T1190" i="1"/>
  <c r="T1186" i="1"/>
  <c r="T1182" i="1"/>
  <c r="T1178" i="1"/>
  <c r="T1174" i="1"/>
  <c r="T1170" i="1"/>
  <c r="T1166" i="1"/>
  <c r="T1162" i="1"/>
  <c r="T1158" i="1"/>
  <c r="T1154" i="1"/>
  <c r="T1150" i="1"/>
  <c r="T1146" i="1"/>
  <c r="T1142" i="1"/>
  <c r="T1138" i="1"/>
  <c r="T1134" i="1"/>
  <c r="T1130" i="1"/>
  <c r="T1126" i="1"/>
  <c r="T1122" i="1"/>
  <c r="T1118" i="1"/>
  <c r="T1114" i="1"/>
  <c r="T1110" i="1"/>
  <c r="T1106" i="1"/>
  <c r="T1102" i="1"/>
  <c r="T1098" i="1"/>
  <c r="T1094" i="1"/>
  <c r="T1090" i="1"/>
  <c r="T1784" i="1"/>
  <c r="T1720" i="1"/>
  <c r="T1660" i="1"/>
  <c r="T1596" i="1"/>
  <c r="T1388" i="1"/>
  <c r="T1276" i="1"/>
  <c r="T1136" i="1"/>
  <c r="T1004" i="1"/>
  <c r="T936" i="1"/>
  <c r="T436" i="1"/>
  <c r="T404" i="1"/>
  <c r="T372" i="1"/>
  <c r="T352" i="1"/>
  <c r="T349" i="1"/>
  <c r="T345" i="1"/>
  <c r="T336" i="1"/>
  <c r="T317" i="1"/>
  <c r="T284" i="1"/>
  <c r="T257" i="1"/>
  <c r="T61" i="1"/>
  <c r="T137" i="1"/>
  <c r="T1086" i="1"/>
  <c r="T1082" i="1"/>
  <c r="T1078" i="1"/>
  <c r="T1070" i="1"/>
  <c r="T1066" i="1"/>
  <c r="T1062" i="1"/>
  <c r="T1058" i="1"/>
  <c r="T1054" i="1"/>
  <c r="T1050" i="1"/>
  <c r="T1046" i="1"/>
  <c r="T1042" i="1"/>
  <c r="T1038" i="1"/>
  <c r="T1034" i="1"/>
  <c r="T1030" i="1"/>
  <c r="T1026" i="1"/>
  <c r="T1022" i="1"/>
  <c r="T1018" i="1"/>
  <c r="T1014" i="1"/>
  <c r="T1010" i="1"/>
  <c r="T1006" i="1"/>
  <c r="T1002" i="1"/>
  <c r="T998" i="1"/>
  <c r="T994" i="1"/>
  <c r="T990" i="1"/>
  <c r="T986" i="1"/>
  <c r="T982" i="1"/>
  <c r="T978" i="1"/>
  <c r="T974" i="1"/>
  <c r="T970" i="1"/>
  <c r="T966" i="1"/>
  <c r="T962" i="1"/>
  <c r="T958" i="1"/>
  <c r="T954" i="1"/>
  <c r="T950" i="1"/>
  <c r="T942" i="1"/>
  <c r="T938" i="1"/>
  <c r="T934" i="1"/>
  <c r="T930" i="1"/>
  <c r="T926" i="1"/>
  <c r="T922" i="1"/>
  <c r="T918" i="1"/>
  <c r="T914" i="1"/>
  <c r="T910" i="1"/>
  <c r="T882" i="1"/>
  <c r="T866" i="1"/>
  <c r="T834" i="1"/>
  <c r="T826" i="1"/>
  <c r="T818" i="1"/>
  <c r="T802" i="1"/>
  <c r="T794" i="1"/>
  <c r="T786" i="1"/>
  <c r="T770" i="1"/>
  <c r="T762" i="1"/>
  <c r="T754" i="1"/>
  <c r="T478" i="1"/>
  <c r="T474" i="1"/>
  <c r="T470" i="1"/>
  <c r="T462" i="1"/>
  <c r="T458" i="1"/>
  <c r="T454" i="1"/>
  <c r="T446" i="1"/>
  <c r="T442" i="1"/>
  <c r="T438" i="1"/>
  <c r="T430" i="1"/>
  <c r="T426" i="1"/>
  <c r="T422" i="1"/>
  <c r="T414" i="1"/>
  <c r="T410" i="1"/>
  <c r="T406" i="1"/>
  <c r="T398" i="1"/>
  <c r="T394" i="1"/>
  <c r="T390" i="1"/>
  <c r="T382" i="1"/>
  <c r="T378" i="1"/>
  <c r="T374" i="1"/>
  <c r="T366" i="1"/>
  <c r="T362" i="1"/>
  <c r="T358" i="1"/>
  <c r="T330" i="1"/>
  <c r="T315" i="1"/>
  <c r="T306" i="1"/>
  <c r="T302" i="1"/>
  <c r="T299" i="1"/>
  <c r="T63" i="1"/>
  <c r="T55" i="1"/>
  <c r="T53" i="1"/>
  <c r="T49" i="1"/>
  <c r="T45" i="1"/>
  <c r="T1813" i="1"/>
  <c r="T1333" i="1"/>
  <c r="T1253" i="1"/>
  <c r="T1189" i="1"/>
  <c r="T1113" i="1"/>
  <c r="T999" i="1"/>
  <c r="T985" i="1"/>
  <c r="T953" i="1"/>
  <c r="T935" i="1"/>
  <c r="T887" i="1"/>
  <c r="T879" i="1"/>
  <c r="T873" i="1"/>
  <c r="T871" i="1"/>
  <c r="T855" i="1"/>
  <c r="T847" i="1"/>
  <c r="T839" i="1"/>
  <c r="T823" i="1"/>
  <c r="T815" i="1"/>
  <c r="T809" i="1"/>
  <c r="T807" i="1"/>
  <c r="T791" i="1"/>
  <c r="T783" i="1"/>
  <c r="T775" i="1"/>
  <c r="T761" i="1"/>
  <c r="T759" i="1"/>
  <c r="T569" i="1"/>
  <c r="T505" i="1"/>
  <c r="T487" i="1"/>
  <c r="T481" i="1"/>
  <c r="T469" i="1"/>
  <c r="T465" i="1"/>
  <c r="T449" i="1"/>
  <c r="T445" i="1"/>
  <c r="T433" i="1"/>
  <c r="T429" i="1"/>
  <c r="T421" i="1"/>
  <c r="T417" i="1"/>
  <c r="T413" i="1"/>
  <c r="T405" i="1"/>
  <c r="T401" i="1"/>
  <c r="T389" i="1"/>
  <c r="T385" i="1"/>
  <c r="T381" i="1"/>
  <c r="T369" i="1"/>
  <c r="T365" i="1"/>
  <c r="T357" i="1"/>
  <c r="T355" i="1"/>
  <c r="T353" i="1"/>
  <c r="T348" i="1"/>
  <c r="T340" i="1"/>
  <c r="T337" i="1"/>
  <c r="T329" i="1"/>
  <c r="T322" i="1"/>
  <c r="T318" i="1"/>
  <c r="T307" i="1"/>
  <c r="T298" i="1"/>
  <c r="T291" i="1"/>
  <c r="T243" i="1"/>
  <c r="T64" i="1"/>
  <c r="T62" i="1"/>
  <c r="T56" i="1"/>
  <c r="T54" i="1"/>
  <c r="T46" i="1"/>
  <c r="T44" i="1"/>
  <c r="T1145" i="1"/>
  <c r="T1081" i="1"/>
  <c r="T1017" i="1"/>
  <c r="T1015" i="1"/>
  <c r="T983" i="1"/>
  <c r="T951" i="1"/>
  <c r="T889" i="1"/>
  <c r="T857" i="1"/>
  <c r="T825" i="1"/>
  <c r="T477" i="1"/>
  <c r="T453" i="1"/>
  <c r="T437" i="1"/>
  <c r="T431" i="1"/>
  <c r="T397" i="1"/>
  <c r="T1395" i="1"/>
  <c r="T1267" i="1"/>
  <c r="T919" i="1"/>
  <c r="T793" i="1"/>
  <c r="T461" i="1"/>
  <c r="T373" i="1"/>
  <c r="T130" i="1"/>
  <c r="T906" i="1"/>
  <c r="T1558" i="1"/>
  <c r="T904" i="1"/>
  <c r="T902" i="1"/>
  <c r="T898" i="1"/>
  <c r="T1413" i="1"/>
  <c r="T1331" i="1"/>
  <c r="T1221" i="1"/>
  <c r="T1203" i="1"/>
  <c r="T1161" i="1"/>
  <c r="T1129" i="1"/>
  <c r="T1097" i="1"/>
  <c r="T1075" i="1"/>
  <c r="T1065" i="1"/>
  <c r="T1033" i="1"/>
  <c r="T1023" i="1"/>
  <c r="T1007" i="1"/>
  <c r="T1001" i="1"/>
  <c r="T991" i="1"/>
  <c r="T975" i="1"/>
  <c r="T969" i="1"/>
  <c r="T959" i="1"/>
  <c r="T943" i="1"/>
  <c r="T937" i="1"/>
  <c r="T927" i="1"/>
  <c r="T911" i="1"/>
  <c r="T905" i="1"/>
  <c r="T895" i="1"/>
  <c r="T894" i="1"/>
  <c r="T890" i="1"/>
  <c r="T886" i="1"/>
  <c r="T878" i="1"/>
  <c r="T874" i="1"/>
  <c r="T872" i="1"/>
  <c r="T870" i="1"/>
  <c r="T862" i="1"/>
  <c r="T858" i="1"/>
  <c r="T854" i="1"/>
  <c r="T846" i="1"/>
  <c r="T842" i="1"/>
  <c r="T840" i="1"/>
  <c r="T838" i="1"/>
  <c r="T830" i="1"/>
  <c r="T822" i="1"/>
  <c r="T814" i="1"/>
  <c r="T808" i="1"/>
  <c r="T806" i="1"/>
  <c r="T798" i="1"/>
  <c r="T790" i="1"/>
  <c r="T782" i="1"/>
  <c r="T774" i="1"/>
  <c r="T766" i="1"/>
  <c r="T764" i="1"/>
  <c r="T758" i="1"/>
  <c r="T700" i="1"/>
  <c r="T652" i="1"/>
  <c r="T636" i="1"/>
  <c r="T620" i="1"/>
  <c r="T604" i="1"/>
  <c r="T588" i="1"/>
  <c r="T572" i="1"/>
  <c r="T562" i="1"/>
  <c r="T556" i="1"/>
  <c r="T554" i="1"/>
  <c r="T546" i="1"/>
  <c r="T540" i="1"/>
  <c r="T538" i="1"/>
  <c r="T530" i="1"/>
  <c r="T524" i="1"/>
  <c r="T522" i="1"/>
  <c r="T514" i="1"/>
  <c r="T496" i="1"/>
  <c r="T486" i="1"/>
  <c r="T484" i="1"/>
  <c r="T476" i="1"/>
  <c r="T472" i="1"/>
  <c r="T464" i="1"/>
  <c r="T460" i="1"/>
  <c r="T456" i="1"/>
  <c r="T452" i="1"/>
  <c r="T448" i="1"/>
  <c r="T444" i="1"/>
  <c r="T440" i="1"/>
  <c r="T432" i="1"/>
  <c r="T428" i="1"/>
  <c r="T424" i="1"/>
  <c r="T420" i="1"/>
  <c r="T416" i="1"/>
  <c r="T412" i="1"/>
  <c r="T408" i="1"/>
  <c r="T400" i="1"/>
  <c r="T396" i="1"/>
  <c r="T392" i="1"/>
  <c r="T388" i="1"/>
  <c r="T384" i="1"/>
  <c r="T380" i="1"/>
  <c r="T376" i="1"/>
  <c r="T368" i="1"/>
  <c r="T364" i="1"/>
  <c r="T360" i="1"/>
  <c r="T339" i="1"/>
  <c r="T338" i="1"/>
  <c r="T331" i="1"/>
  <c r="T324" i="1"/>
  <c r="T321" i="1"/>
  <c r="T313" i="1"/>
  <c r="T308" i="1"/>
  <c r="T300" i="1"/>
  <c r="T297" i="1"/>
  <c r="T292" i="1"/>
  <c r="T80" i="1"/>
  <c r="T1501" i="1"/>
  <c r="T1451" i="1"/>
  <c r="T1445" i="1"/>
  <c r="T1429" i="1"/>
  <c r="T1419" i="1"/>
  <c r="T1403" i="1"/>
  <c r="T1397" i="1"/>
  <c r="T1387" i="1"/>
  <c r="T1379" i="1"/>
  <c r="T1371" i="1"/>
  <c r="T1365" i="1"/>
  <c r="T1363" i="1"/>
  <c r="T1355" i="1"/>
  <c r="T1349" i="1"/>
  <c r="T1347" i="1"/>
  <c r="T1339" i="1"/>
  <c r="T1323" i="1"/>
  <c r="T1317" i="1"/>
  <c r="T1309" i="1"/>
  <c r="T1301" i="1"/>
  <c r="T1299" i="1"/>
  <c r="T1293" i="1"/>
  <c r="T1291" i="1"/>
  <c r="T1281" i="1"/>
  <c r="T1257" i="1"/>
  <c r="T1249" i="1"/>
  <c r="T1245" i="1"/>
  <c r="T1243" i="1"/>
  <c r="T1241" i="1"/>
  <c r="T1237" i="1"/>
  <c r="T1235" i="1"/>
  <c r="T1233" i="1"/>
  <c r="T1229" i="1"/>
  <c r="T1227" i="1"/>
  <c r="T1225" i="1"/>
  <c r="T1217" i="1"/>
  <c r="T1211" i="1"/>
  <c r="T1209" i="1"/>
  <c r="T1205" i="1"/>
  <c r="T1201" i="1"/>
  <c r="T1193" i="1"/>
  <c r="T1185" i="1"/>
  <c r="T1181" i="1"/>
  <c r="T1179" i="1"/>
  <c r="T1177" i="1"/>
  <c r="T1173" i="1"/>
  <c r="T1171" i="1"/>
  <c r="T1169" i="1"/>
  <c r="T1165" i="1"/>
  <c r="T1163" i="1"/>
  <c r="T1155" i="1"/>
  <c r="T1153" i="1"/>
  <c r="T1147" i="1"/>
  <c r="T1141" i="1"/>
  <c r="T1137" i="1"/>
  <c r="T1133" i="1"/>
  <c r="T1131" i="1"/>
  <c r="T1123" i="1"/>
  <c r="T1121" i="1"/>
  <c r="T1115" i="1"/>
  <c r="T1109" i="1"/>
  <c r="T1107" i="1"/>
  <c r="T1105" i="1"/>
  <c r="T1099" i="1"/>
  <c r="T1091" i="1"/>
  <c r="T1089" i="1"/>
  <c r="T1083" i="1"/>
  <c r="T1077" i="1"/>
  <c r="T1073" i="1"/>
  <c r="T1069" i="1"/>
  <c r="T1061" i="1"/>
  <c r="T1057" i="1"/>
  <c r="T1053" i="1"/>
  <c r="T1041" i="1"/>
  <c r="T1039" i="1"/>
  <c r="T1037" i="1"/>
  <c r="T1035" i="1"/>
  <c r="T1029" i="1"/>
  <c r="T1027" i="1"/>
  <c r="T1025" i="1"/>
  <c r="T1021" i="1"/>
  <c r="T1019" i="1"/>
  <c r="T1013" i="1"/>
  <c r="T1011" i="1"/>
  <c r="T1009" i="1"/>
  <c r="T1005" i="1"/>
  <c r="T1003" i="1"/>
  <c r="T997" i="1"/>
  <c r="T995" i="1"/>
  <c r="T993" i="1"/>
  <c r="T989" i="1"/>
  <c r="T987" i="1"/>
  <c r="T981" i="1"/>
  <c r="T979" i="1"/>
  <c r="T977" i="1"/>
  <c r="T973" i="1"/>
  <c r="T971" i="1"/>
  <c r="T965" i="1"/>
  <c r="T963" i="1"/>
  <c r="T961" i="1"/>
  <c r="T957" i="1"/>
  <c r="T955" i="1"/>
  <c r="T949" i="1"/>
  <c r="T947" i="1"/>
  <c r="T945" i="1"/>
  <c r="T941" i="1"/>
  <c r="T939" i="1"/>
  <c r="T933" i="1"/>
  <c r="T931" i="1"/>
  <c r="T929" i="1"/>
  <c r="T925" i="1"/>
  <c r="T923" i="1"/>
  <c r="T917" i="1"/>
  <c r="T915" i="1"/>
  <c r="T913" i="1"/>
  <c r="T907" i="1"/>
  <c r="T901" i="1"/>
  <c r="T899" i="1"/>
  <c r="T897" i="1"/>
  <c r="T893" i="1"/>
  <c r="T891" i="1"/>
  <c r="T885" i="1"/>
  <c r="T883" i="1"/>
  <c r="T881" i="1"/>
  <c r="T877" i="1"/>
  <c r="T875" i="1"/>
  <c r="T867" i="1"/>
  <c r="T865" i="1"/>
  <c r="T859" i="1"/>
  <c r="T851" i="1"/>
  <c r="T849" i="1"/>
  <c r="T843" i="1"/>
  <c r="T835" i="1"/>
  <c r="T833" i="1"/>
  <c r="T827" i="1"/>
  <c r="T819" i="1"/>
  <c r="T817" i="1"/>
  <c r="T811" i="1"/>
  <c r="T803" i="1"/>
  <c r="T801" i="1"/>
  <c r="T795" i="1"/>
  <c r="T787" i="1"/>
  <c r="T785" i="1"/>
  <c r="T779" i="1"/>
  <c r="T771" i="1"/>
  <c r="T769" i="1"/>
  <c r="T763" i="1"/>
  <c r="T755" i="1"/>
  <c r="T275" i="1"/>
  <c r="T1357" i="1"/>
  <c r="T1315" i="1"/>
  <c r="T1307" i="1"/>
  <c r="T1283" i="1"/>
  <c r="T1265" i="1"/>
  <c r="T1219" i="1"/>
  <c r="T1213" i="1"/>
  <c r="T1197" i="1"/>
  <c r="T1195" i="1"/>
  <c r="T1187" i="1"/>
  <c r="T1157" i="1"/>
  <c r="T1149" i="1"/>
  <c r="T1055" i="1"/>
  <c r="T869" i="1"/>
  <c r="T861" i="1"/>
  <c r="T853" i="1"/>
  <c r="T845" i="1"/>
  <c r="T837" i="1"/>
  <c r="T829" i="1"/>
  <c r="T821" i="1"/>
  <c r="T813" i="1"/>
  <c r="T805" i="1"/>
  <c r="T797" i="1"/>
  <c r="T789" i="1"/>
  <c r="T781" i="1"/>
  <c r="T773" i="1"/>
  <c r="T765" i="1"/>
  <c r="T757" i="1"/>
  <c r="T753" i="1"/>
  <c r="T691" i="1"/>
  <c r="T651" i="1"/>
  <c r="T633" i="1"/>
  <c r="T619" i="1"/>
  <c r="T601" i="1"/>
  <c r="T587" i="1"/>
  <c r="T537" i="1"/>
  <c r="T527" i="1"/>
  <c r="T463" i="1"/>
  <c r="T399" i="1"/>
  <c r="T383" i="1"/>
  <c r="T367" i="1"/>
  <c r="T351" i="1"/>
  <c r="T332" i="1"/>
  <c r="T325" i="1"/>
  <c r="T309" i="1"/>
  <c r="T301" i="1"/>
  <c r="T1533" i="1"/>
  <c r="T1515" i="1"/>
  <c r="T1483" i="1"/>
  <c r="T1469" i="1"/>
  <c r="T1435" i="1"/>
  <c r="T1381" i="1"/>
  <c r="T1373" i="1"/>
  <c r="T1341" i="1"/>
  <c r="T1325" i="1"/>
  <c r="T1275" i="1"/>
  <c r="T1273" i="1"/>
  <c r="T1259" i="1"/>
  <c r="T1251" i="1"/>
  <c r="T1125" i="1"/>
  <c r="T1117" i="1"/>
  <c r="T1101" i="1"/>
  <c r="T1093" i="1"/>
  <c r="T1085" i="1"/>
  <c r="T1063" i="1"/>
  <c r="T1047" i="1"/>
  <c r="T1045" i="1"/>
  <c r="T909" i="1"/>
  <c r="T1526" i="1"/>
  <c r="T260" i="1"/>
  <c r="T1598" i="1"/>
  <c r="T1076" i="1"/>
  <c r="T249" i="1"/>
  <c r="T193" i="1"/>
  <c r="T2097" i="1"/>
  <c r="T2033" i="1"/>
  <c r="T1685" i="1"/>
  <c r="T1563" i="1"/>
  <c r="T1557" i="1"/>
  <c r="T1517" i="1"/>
  <c r="T1485" i="1"/>
  <c r="T1467" i="1"/>
  <c r="T1453" i="1"/>
  <c r="T1443" i="1"/>
  <c r="T1437" i="1"/>
  <c r="T1427" i="1"/>
  <c r="T1421" i="1"/>
  <c r="T1411" i="1"/>
  <c r="T1405" i="1"/>
  <c r="T1389" i="1"/>
  <c r="T1873" i="1"/>
  <c r="T1749" i="1"/>
  <c r="T1629" i="1"/>
  <c r="T747" i="1"/>
  <c r="T649" i="1"/>
  <c r="T635" i="1"/>
  <c r="T617" i="1"/>
  <c r="T603" i="1"/>
  <c r="T585" i="1"/>
  <c r="T571" i="1"/>
  <c r="T553" i="1"/>
  <c r="T543" i="1"/>
  <c r="T521" i="1"/>
  <c r="T511" i="1"/>
  <c r="T489" i="1"/>
  <c r="T479" i="1"/>
  <c r="T447" i="1"/>
  <c r="T415" i="1"/>
  <c r="T391" i="1"/>
  <c r="T375" i="1"/>
  <c r="T359" i="1"/>
  <c r="T354" i="1"/>
  <c r="T346" i="1"/>
  <c r="T335" i="1"/>
  <c r="T328" i="1"/>
  <c r="T316" i="1"/>
  <c r="T305" i="1"/>
  <c r="T270" i="1"/>
  <c r="T2299" i="1"/>
  <c r="T2297" i="1"/>
  <c r="T2279" i="1"/>
  <c r="T2273" i="1"/>
  <c r="T2267" i="1"/>
  <c r="T2257" i="1"/>
  <c r="T2247" i="1"/>
  <c r="T2245" i="1"/>
  <c r="T2235" i="1"/>
  <c r="T2229" i="1"/>
  <c r="T2211" i="1"/>
  <c r="T2201" i="1"/>
  <c r="T2189" i="1"/>
  <c r="T2177" i="1"/>
  <c r="T2159" i="1"/>
  <c r="T2157" i="1"/>
  <c r="T2145" i="1"/>
  <c r="T2133" i="1"/>
  <c r="T2121" i="1"/>
  <c r="T2065" i="1"/>
  <c r="T2037" i="1"/>
  <c r="T2029" i="1"/>
  <c r="T2025" i="1"/>
  <c r="T2021" i="1"/>
  <c r="T2017" i="1"/>
  <c r="T2013" i="1"/>
  <c r="T2009" i="1"/>
  <c r="T2007" i="1"/>
  <c r="T2005" i="1"/>
  <c r="T2001" i="1"/>
  <c r="T1997" i="1"/>
  <c r="T1993" i="1"/>
  <c r="T1989" i="1"/>
  <c r="T1985" i="1"/>
  <c r="T1981" i="1"/>
  <c r="T1977" i="1"/>
  <c r="T1973" i="1"/>
  <c r="T1969" i="1"/>
  <c r="T1961" i="1"/>
  <c r="T1953" i="1"/>
  <c r="T1945" i="1"/>
  <c r="T1937" i="1"/>
  <c r="T1925" i="1"/>
  <c r="T1917" i="1"/>
  <c r="T1913" i="1"/>
  <c r="T1905" i="1"/>
  <c r="T1897" i="1"/>
  <c r="T1895" i="1"/>
  <c r="T1891" i="1"/>
  <c r="T1889" i="1"/>
  <c r="T1887" i="1"/>
  <c r="T1883" i="1"/>
  <c r="T1879" i="1"/>
  <c r="T1877" i="1"/>
  <c r="T1869" i="1"/>
  <c r="T1865" i="1"/>
  <c r="T1861" i="1"/>
  <c r="T1857" i="1"/>
  <c r="T1853" i="1"/>
  <c r="T1849" i="1"/>
  <c r="T1845" i="1"/>
  <c r="T1841" i="1"/>
  <c r="T1837" i="1"/>
  <c r="T1833" i="1"/>
  <c r="T1829" i="1"/>
  <c r="T1825" i="1"/>
  <c r="T1821" i="1"/>
  <c r="T1817" i="1"/>
  <c r="T1809" i="1"/>
  <c r="T1805" i="1"/>
  <c r="T1801" i="1"/>
  <c r="T1797" i="1"/>
  <c r="T1793" i="1"/>
  <c r="T1789" i="1"/>
  <c r="T1785" i="1"/>
  <c r="T1783" i="1"/>
  <c r="T1781" i="1"/>
  <c r="T1777" i="1"/>
  <c r="T1773" i="1"/>
  <c r="T1769" i="1"/>
  <c r="T1765" i="1"/>
  <c r="T1761" i="1"/>
  <c r="T1759" i="1"/>
  <c r="T1757" i="1"/>
  <c r="T1753" i="1"/>
  <c r="T1745" i="1"/>
  <c r="T1741" i="1"/>
  <c r="T1737" i="1"/>
  <c r="T1735" i="1"/>
  <c r="T1733" i="1"/>
  <c r="T1729" i="1"/>
  <c r="T1725" i="1"/>
  <c r="T1721" i="1"/>
  <c r="T1719" i="1"/>
  <c r="T1717" i="1"/>
  <c r="T1713" i="1"/>
  <c r="T1709" i="1"/>
  <c r="T1705" i="1"/>
  <c r="T1701" i="1"/>
  <c r="T1697" i="1"/>
  <c r="T1693" i="1"/>
  <c r="T1689" i="1"/>
  <c r="T1681" i="1"/>
  <c r="T1677" i="1"/>
  <c r="T1675" i="1"/>
  <c r="T1673" i="1"/>
  <c r="T1669" i="1"/>
  <c r="T1665" i="1"/>
  <c r="T1661" i="1"/>
  <c r="T1657" i="1"/>
  <c r="T1653" i="1"/>
  <c r="T1649" i="1"/>
  <c r="T1647" i="1"/>
  <c r="T1645" i="1"/>
  <c r="T1641" i="1"/>
  <c r="T1637" i="1"/>
  <c r="T1633" i="1"/>
  <c r="T1625" i="1"/>
  <c r="T1621" i="1"/>
  <c r="T1617" i="1"/>
  <c r="T1613" i="1"/>
  <c r="T1609" i="1"/>
  <c r="T1605" i="1"/>
  <c r="T1601" i="1"/>
  <c r="T1597" i="1"/>
  <c r="T1595" i="1"/>
  <c r="T1593" i="1"/>
  <c r="T1589" i="1"/>
  <c r="T1585" i="1"/>
  <c r="T1581" i="1"/>
  <c r="T1579" i="1"/>
  <c r="T1577" i="1"/>
  <c r="T1573" i="1"/>
  <c r="T1571" i="1"/>
  <c r="T1569" i="1"/>
  <c r="T1567" i="1"/>
  <c r="T1565" i="1"/>
  <c r="T1561" i="1"/>
  <c r="T1559" i="1"/>
  <c r="T1555" i="1"/>
  <c r="T1553" i="1"/>
  <c r="T1551" i="1"/>
  <c r="T1549" i="1"/>
  <c r="T1547" i="1"/>
  <c r="T1545" i="1"/>
  <c r="T1543" i="1"/>
  <c r="T1541" i="1"/>
  <c r="T1539" i="1"/>
  <c r="T1537" i="1"/>
  <c r="T1535" i="1"/>
  <c r="T1531" i="1"/>
  <c r="T1529" i="1"/>
  <c r="T1527" i="1"/>
  <c r="T1525" i="1"/>
  <c r="T1523" i="1"/>
  <c r="T1521" i="1"/>
  <c r="T1519" i="1"/>
  <c r="T1513" i="1"/>
  <c r="T1511" i="1"/>
  <c r="T1509" i="1"/>
  <c r="T1507" i="1"/>
  <c r="T1505" i="1"/>
  <c r="T1503" i="1"/>
  <c r="T1499" i="1"/>
  <c r="T1497" i="1"/>
  <c r="T1495" i="1"/>
  <c r="T1493" i="1"/>
  <c r="T1491" i="1"/>
  <c r="T1489" i="1"/>
  <c r="T1487" i="1"/>
  <c r="T1481" i="1"/>
  <c r="T1479" i="1"/>
  <c r="T1477" i="1"/>
  <c r="T1475" i="1"/>
  <c r="T1473" i="1"/>
  <c r="T1471" i="1"/>
  <c r="T1465" i="1"/>
  <c r="T1463" i="1"/>
  <c r="T1461" i="1"/>
  <c r="T1459" i="1"/>
  <c r="T1457" i="1"/>
  <c r="T1455" i="1"/>
  <c r="T77" i="1"/>
  <c r="T2118" i="1"/>
  <c r="T233" i="1"/>
  <c r="T227" i="1"/>
  <c r="T226" i="1"/>
  <c r="T219" i="1"/>
  <c r="T217" i="1"/>
  <c r="T208" i="1"/>
  <c r="T206" i="1"/>
  <c r="T202" i="1"/>
  <c r="T200" i="1"/>
  <c r="T198" i="1"/>
  <c r="T194" i="1"/>
  <c r="T192" i="1"/>
  <c r="T186" i="1"/>
  <c r="T184" i="1"/>
  <c r="T182" i="1"/>
  <c r="T178" i="1"/>
  <c r="T176" i="1"/>
  <c r="T170" i="1"/>
  <c r="T168" i="1"/>
  <c r="T166" i="1"/>
  <c r="T162" i="1"/>
  <c r="T160" i="1"/>
  <c r="T158" i="1"/>
  <c r="T154" i="1"/>
  <c r="T152" i="1"/>
  <c r="T150" i="1"/>
  <c r="T146" i="1"/>
  <c r="T144" i="1"/>
  <c r="T141" i="1"/>
  <c r="T138" i="1"/>
  <c r="T131" i="1"/>
  <c r="T127" i="1"/>
  <c r="T125" i="1"/>
  <c r="T123" i="1"/>
  <c r="T119" i="1"/>
  <c r="T115" i="1"/>
  <c r="T111" i="1"/>
  <c r="T107" i="1"/>
  <c r="T103" i="1"/>
  <c r="T101" i="1"/>
  <c r="T97" i="1"/>
  <c r="T93" i="1"/>
  <c r="T79" i="1"/>
  <c r="T88" i="1"/>
  <c r="T87" i="1"/>
  <c r="T71" i="1"/>
  <c r="T2040" i="1"/>
  <c r="T1994" i="1"/>
  <c r="T1876" i="1"/>
  <c r="T1812" i="1"/>
  <c r="T1752" i="1"/>
  <c r="T1688" i="1"/>
  <c r="T1630" i="1"/>
  <c r="T1628" i="1"/>
  <c r="T1566" i="1"/>
  <c r="T1550" i="1"/>
  <c r="T1534" i="1"/>
  <c r="T1518" i="1"/>
  <c r="T1498" i="1"/>
  <c r="T1482" i="1"/>
  <c r="T1466" i="1"/>
  <c r="T1450" i="1"/>
  <c r="T323" i="1"/>
  <c r="T347" i="1"/>
  <c r="T1449" i="1"/>
  <c r="T1447" i="1"/>
  <c r="T1441" i="1"/>
  <c r="T1439" i="1"/>
  <c r="T1433" i="1"/>
  <c r="T1431" i="1"/>
  <c r="T1425" i="1"/>
  <c r="T1423" i="1"/>
  <c r="T1417" i="1"/>
  <c r="T1415" i="1"/>
  <c r="T1409" i="1"/>
  <c r="T1407" i="1"/>
  <c r="T1401" i="1"/>
  <c r="T1399" i="1"/>
  <c r="T1393" i="1"/>
  <c r="T1391" i="1"/>
  <c r="T1385" i="1"/>
  <c r="T1383" i="1"/>
  <c r="T1377" i="1"/>
  <c r="T1375" i="1"/>
  <c r="T1369" i="1"/>
  <c r="T1367" i="1"/>
  <c r="T1361" i="1"/>
  <c r="T1359" i="1"/>
  <c r="T1353" i="1"/>
  <c r="T1351" i="1"/>
  <c r="T1345" i="1"/>
  <c r="T1343" i="1"/>
  <c r="T1337" i="1"/>
  <c r="T1335" i="1"/>
  <c r="T1329" i="1"/>
  <c r="T1327" i="1"/>
  <c r="T1321" i="1"/>
  <c r="T1319" i="1"/>
  <c r="T1313" i="1"/>
  <c r="T1311" i="1"/>
  <c r="T1305" i="1"/>
  <c r="T1303" i="1"/>
  <c r="T1297" i="1"/>
  <c r="T1295" i="1"/>
  <c r="T1289" i="1"/>
  <c r="T1287" i="1"/>
  <c r="T1285" i="1"/>
  <c r="T1279" i="1"/>
  <c r="T1277" i="1"/>
  <c r="T1271" i="1"/>
  <c r="T1269" i="1"/>
  <c r="T1263" i="1"/>
  <c r="T1261" i="1"/>
  <c r="T1255" i="1"/>
  <c r="T1247" i="1"/>
  <c r="T1239" i="1"/>
  <c r="T1231" i="1"/>
  <c r="T1223" i="1"/>
  <c r="T1215" i="1"/>
  <c r="T1207" i="1"/>
  <c r="T1199" i="1"/>
  <c r="T1191" i="1"/>
  <c r="T1183" i="1"/>
  <c r="T1175" i="1"/>
  <c r="T1167" i="1"/>
  <c r="T1159" i="1"/>
  <c r="T1151" i="1"/>
  <c r="T1143" i="1"/>
  <c r="T1135" i="1"/>
  <c r="T1127" i="1"/>
  <c r="T1119" i="1"/>
  <c r="T1103" i="1"/>
  <c r="T1095" i="1"/>
  <c r="T1087" i="1"/>
  <c r="T1079" i="1"/>
  <c r="T1071" i="1"/>
  <c r="T1067" i="1"/>
  <c r="T1059" i="1"/>
  <c r="T1051" i="1"/>
  <c r="T1043" i="1"/>
  <c r="T745" i="1"/>
  <c r="T743" i="1"/>
  <c r="T741" i="1"/>
  <c r="T731" i="1"/>
  <c r="T729" i="1"/>
  <c r="T727" i="1"/>
  <c r="T725" i="1"/>
  <c r="T719" i="1"/>
  <c r="T2282" i="1"/>
  <c r="T2274" i="1"/>
  <c r="T2218" i="1"/>
  <c r="T2192" i="1"/>
  <c r="T2186" i="1"/>
  <c r="T2180" i="1"/>
  <c r="T2164" i="1"/>
  <c r="T2138" i="1"/>
  <c r="T2136" i="1"/>
  <c r="T2134" i="1"/>
  <c r="T2126" i="1"/>
  <c r="T2124" i="1"/>
  <c r="T2116" i="1"/>
  <c r="T2114" i="1"/>
  <c r="T2113" i="1"/>
  <c r="T2112" i="1"/>
  <c r="T2109" i="1"/>
  <c r="T2106" i="1"/>
  <c r="T2104" i="1"/>
  <c r="T2103" i="1"/>
  <c r="T2100" i="1"/>
  <c r="T2096" i="1"/>
  <c r="T2093" i="1"/>
  <c r="T2092" i="1"/>
  <c r="T2089" i="1"/>
  <c r="T2085" i="1"/>
  <c r="T2081" i="1"/>
  <c r="T2080" i="1"/>
  <c r="T2077" i="1"/>
  <c r="T2076" i="1"/>
  <c r="T2073" i="1"/>
  <c r="T2072" i="1"/>
  <c r="T2069" i="1"/>
  <c r="T2068" i="1"/>
  <c r="T2066" i="1"/>
  <c r="T2061" i="1"/>
  <c r="T2057" i="1"/>
  <c r="T2055" i="1"/>
  <c r="T2053" i="1"/>
  <c r="T2052" i="1"/>
  <c r="T2050" i="1"/>
  <c r="T2049" i="1"/>
  <c r="T2045" i="1"/>
  <c r="T2041" i="1"/>
  <c r="T2036" i="1"/>
  <c r="T2024" i="1"/>
  <c r="T2020" i="1"/>
  <c r="T2016" i="1"/>
  <c r="T2012" i="1"/>
  <c r="T2004" i="1"/>
  <c r="T2002" i="1"/>
  <c r="T1984" i="1"/>
  <c r="T1978" i="1"/>
  <c r="T1938" i="1"/>
  <c r="T1860" i="1"/>
  <c r="T1828" i="1"/>
  <c r="T1800" i="1"/>
  <c r="T1768" i="1"/>
  <c r="T1736" i="1"/>
  <c r="T1704" i="1"/>
  <c r="T1678" i="1"/>
  <c r="T1672" i="1"/>
  <c r="T1646" i="1"/>
  <c r="T1644" i="1"/>
  <c r="T1614" i="1"/>
  <c r="T1612" i="1"/>
  <c r="T1582" i="1"/>
  <c r="T1580" i="1"/>
  <c r="T1548" i="1"/>
  <c r="T1204" i="1"/>
  <c r="T1111" i="1"/>
  <c r="T772" i="1"/>
  <c r="T756" i="1"/>
  <c r="T717" i="1"/>
  <c r="T711" i="1"/>
  <c r="T703" i="1"/>
  <c r="T699" i="1"/>
  <c r="T683" i="1"/>
  <c r="T679" i="1"/>
  <c r="T671" i="1"/>
  <c r="T659" i="1"/>
  <c r="T657" i="1"/>
  <c r="T655" i="1"/>
  <c r="T653" i="1"/>
  <c r="T647" i="1"/>
  <c r="T645" i="1"/>
  <c r="T644" i="1"/>
  <c r="T643" i="1"/>
  <c r="T641" i="1"/>
  <c r="T639" i="1"/>
  <c r="T637" i="1"/>
  <c r="T631" i="1"/>
  <c r="T629" i="1"/>
  <c r="T628" i="1"/>
  <c r="T627" i="1"/>
  <c r="T625" i="1"/>
  <c r="T623" i="1"/>
  <c r="T621" i="1"/>
  <c r="T615" i="1"/>
  <c r="T613" i="1"/>
  <c r="T612" i="1"/>
  <c r="T611" i="1"/>
  <c r="T609" i="1"/>
  <c r="T607" i="1"/>
  <c r="T605" i="1"/>
  <c r="T599" i="1"/>
  <c r="T597" i="1"/>
  <c r="T596" i="1"/>
  <c r="T595" i="1"/>
  <c r="T593" i="1"/>
  <c r="T591" i="1"/>
  <c r="T589" i="1"/>
  <c r="T583" i="1"/>
  <c r="T581" i="1"/>
  <c r="T580" i="1"/>
  <c r="T579" i="1"/>
  <c r="T577" i="1"/>
  <c r="T575" i="1"/>
  <c r="T573" i="1"/>
  <c r="T567" i="1"/>
  <c r="T566" i="1"/>
  <c r="T565" i="1"/>
  <c r="T564" i="1"/>
  <c r="T563" i="1"/>
  <c r="T561" i="1"/>
  <c r="T559" i="1"/>
  <c r="T558" i="1"/>
  <c r="T557" i="1"/>
  <c r="T555" i="1"/>
  <c r="T551" i="1"/>
  <c r="T550" i="1"/>
  <c r="T549" i="1"/>
  <c r="T548" i="1"/>
  <c r="T547" i="1"/>
  <c r="T545" i="1"/>
  <c r="T542" i="1"/>
  <c r="T541" i="1"/>
  <c r="T539" i="1"/>
  <c r="T535" i="1"/>
  <c r="T534" i="1"/>
  <c r="T533" i="1"/>
  <c r="T532" i="1"/>
  <c r="T531" i="1"/>
  <c r="T529" i="1"/>
  <c r="T526" i="1"/>
  <c r="T525" i="1"/>
  <c r="T523" i="1"/>
  <c r="T519" i="1"/>
  <c r="T518" i="1"/>
  <c r="T517" i="1"/>
  <c r="T516" i="1"/>
  <c r="T515" i="1"/>
  <c r="T513" i="1"/>
  <c r="T509" i="1"/>
  <c r="T504" i="1"/>
  <c r="T501" i="1"/>
  <c r="T497" i="1"/>
  <c r="T493" i="1"/>
  <c r="T488" i="1"/>
  <c r="T485" i="1"/>
  <c r="T483" i="1"/>
  <c r="T480" i="1"/>
  <c r="T475" i="1"/>
  <c r="T471" i="1"/>
  <c r="T467" i="1"/>
  <c r="T459" i="1"/>
  <c r="T455" i="1"/>
  <c r="T451" i="1"/>
  <c r="T443" i="1"/>
  <c r="T439" i="1"/>
  <c r="T435" i="1"/>
  <c r="T427" i="1"/>
  <c r="T423" i="1"/>
  <c r="T419" i="1"/>
  <c r="T411" i="1"/>
  <c r="T407" i="1"/>
  <c r="T403" i="1"/>
  <c r="T395" i="1"/>
  <c r="T387" i="1"/>
  <c r="T379" i="1"/>
  <c r="T371" i="1"/>
  <c r="T363" i="1"/>
  <c r="T350" i="1"/>
  <c r="T342" i="1"/>
  <c r="T334" i="1"/>
  <c r="T327" i="1"/>
  <c r="T320" i="1"/>
  <c r="T312" i="1"/>
  <c r="T304" i="1"/>
  <c r="T2166" i="1"/>
  <c r="T2158" i="1"/>
  <c r="T2146" i="1"/>
  <c r="T2094" i="1"/>
  <c r="T2082" i="1"/>
  <c r="T2062" i="1"/>
  <c r="T2046" i="1"/>
  <c r="T2008" i="1"/>
  <c r="T2006" i="1"/>
  <c r="T2246" i="1"/>
  <c r="T2194" i="1"/>
  <c r="T2178" i="1"/>
  <c r="T2108" i="1"/>
  <c r="T2084" i="1"/>
  <c r="T2078" i="1"/>
  <c r="T2056" i="1"/>
  <c r="T1998" i="1"/>
  <c r="T1996" i="1"/>
  <c r="T1992" i="1"/>
  <c r="T1990" i="1"/>
  <c r="T1988" i="1"/>
  <c r="T1986" i="1"/>
  <c r="T1982" i="1"/>
  <c r="T1980" i="1"/>
  <c r="T1976" i="1"/>
  <c r="T1974" i="1"/>
  <c r="T1972" i="1"/>
  <c r="T1970" i="1"/>
  <c r="T1962" i="1"/>
  <c r="T1954" i="1"/>
  <c r="T1946" i="1"/>
  <c r="T1930" i="1"/>
  <c r="T1922" i="1"/>
  <c r="T1912" i="1"/>
  <c r="T1902" i="1"/>
  <c r="T1890" i="1"/>
  <c r="T1878" i="1"/>
  <c r="T1872" i="1"/>
  <c r="T1870" i="1"/>
  <c r="T1868" i="1"/>
  <c r="T1864" i="1"/>
  <c r="T1856" i="1"/>
  <c r="T1852" i="1"/>
  <c r="T1848" i="1"/>
  <c r="T1840" i="1"/>
  <c r="T1836" i="1"/>
  <c r="T1832" i="1"/>
  <c r="T1824" i="1"/>
  <c r="T1822" i="1"/>
  <c r="T1820" i="1"/>
  <c r="T1816" i="1"/>
  <c r="T1810" i="1"/>
  <c r="T1808" i="1"/>
  <c r="T1804" i="1"/>
  <c r="T1796" i="1"/>
  <c r="T1792" i="1"/>
  <c r="T1788" i="1"/>
  <c r="T1780" i="1"/>
  <c r="T1776" i="1"/>
  <c r="T1772" i="1"/>
  <c r="T1764" i="1"/>
  <c r="T1760" i="1"/>
  <c r="T1756" i="1"/>
  <c r="T1748" i="1"/>
  <c r="T1744" i="1"/>
  <c r="T1740" i="1"/>
  <c r="T1738" i="1"/>
  <c r="T1732" i="1"/>
  <c r="T1728" i="1"/>
  <c r="T1724" i="1"/>
  <c r="T1716" i="1"/>
  <c r="T1712" i="1"/>
  <c r="T1710" i="1"/>
  <c r="T1708" i="1"/>
  <c r="T1700" i="1"/>
  <c r="T1696" i="1"/>
  <c r="T1692" i="1"/>
  <c r="T1690" i="1"/>
  <c r="T1686" i="1"/>
  <c r="T1684" i="1"/>
  <c r="T1682" i="1"/>
  <c r="T1680" i="1"/>
  <c r="T1676" i="1"/>
  <c r="T1674" i="1"/>
  <c r="T1670" i="1"/>
  <c r="T1668" i="1"/>
  <c r="T1666" i="1"/>
  <c r="T1664" i="1"/>
  <c r="T1658" i="1"/>
  <c r="T1656" i="1"/>
  <c r="T1654" i="1"/>
  <c r="T1652" i="1"/>
  <c r="T1650" i="1"/>
  <c r="T1648" i="1"/>
  <c r="T1642" i="1"/>
  <c r="T1640" i="1"/>
  <c r="T1638" i="1"/>
  <c r="T1636" i="1"/>
  <c r="T1634" i="1"/>
  <c r="T1632" i="1"/>
  <c r="T1626" i="1"/>
  <c r="T1624" i="1"/>
  <c r="T1622" i="1"/>
  <c r="T1620" i="1"/>
  <c r="T1618" i="1"/>
  <c r="T1616" i="1"/>
  <c r="T1610" i="1"/>
  <c r="T1608" i="1"/>
  <c r="T1606" i="1"/>
  <c r="T1604" i="1"/>
  <c r="T1602" i="1"/>
  <c r="T1600" i="1"/>
  <c r="T1594" i="1"/>
  <c r="T1592" i="1"/>
  <c r="T1590" i="1"/>
  <c r="T1588" i="1"/>
  <c r="T1586" i="1"/>
  <c r="T1584" i="1"/>
  <c r="T1578" i="1"/>
  <c r="T1576" i="1"/>
  <c r="T1574" i="1"/>
  <c r="T1572" i="1"/>
  <c r="T1570" i="1"/>
  <c r="T1562" i="1"/>
  <c r="T1556" i="1"/>
  <c r="T1554" i="1"/>
  <c r="T1546" i="1"/>
  <c r="T1538" i="1"/>
  <c r="T1530" i="1"/>
  <c r="T1522" i="1"/>
  <c r="T1520" i="1"/>
  <c r="T1514" i="1"/>
  <c r="T1512" i="1"/>
  <c r="T1510" i="1"/>
  <c r="T1502" i="1"/>
  <c r="T1496" i="1"/>
  <c r="T1494" i="1"/>
  <c r="T1486" i="1"/>
  <c r="T1484" i="1"/>
  <c r="T1478" i="1"/>
  <c r="T1476" i="1"/>
  <c r="T1470" i="1"/>
  <c r="T1468" i="1"/>
  <c r="T1462" i="1"/>
  <c r="T1460" i="1"/>
  <c r="T1454" i="1"/>
  <c r="T1452" i="1"/>
  <c r="T1448" i="1"/>
  <c r="T1446" i="1"/>
  <c r="T1438" i="1"/>
  <c r="T1436" i="1"/>
  <c r="T1428" i="1"/>
  <c r="T1420" i="1"/>
  <c r="T1416" i="1"/>
  <c r="T1408" i="1"/>
  <c r="T1396" i="1"/>
  <c r="T1384" i="1"/>
  <c r="T1372" i="1"/>
  <c r="T1368" i="1"/>
  <c r="T1360" i="1"/>
  <c r="T1352" i="1"/>
  <c r="T1344" i="1"/>
  <c r="T1336" i="1"/>
  <c r="T1332" i="1"/>
  <c r="T1324" i="1"/>
  <c r="T1320" i="1"/>
  <c r="T1312" i="1"/>
  <c r="T1304" i="1"/>
  <c r="T1296" i="1"/>
  <c r="T1288" i="1"/>
  <c r="T1284" i="1"/>
  <c r="T1264" i="1"/>
  <c r="T1252" i="1"/>
  <c r="T1244" i="1"/>
  <c r="T1240" i="1"/>
  <c r="T1232" i="1"/>
  <c r="T1224" i="1"/>
  <c r="T1216" i="1"/>
  <c r="T1192" i="1"/>
  <c r="T1188" i="1"/>
  <c r="T1176" i="1"/>
  <c r="T1168" i="1"/>
  <c r="T1156" i="1"/>
  <c r="T1148" i="1"/>
  <c r="T1144" i="1"/>
  <c r="T1128" i="1"/>
  <c r="T1120" i="1"/>
  <c r="T1112" i="1"/>
  <c r="T1104" i="1"/>
  <c r="T1100" i="1"/>
  <c r="T1092" i="1"/>
  <c r="T1084" i="1"/>
  <c r="T1068" i="1"/>
  <c r="T1060" i="1"/>
  <c r="T1052" i="1"/>
  <c r="T1044" i="1"/>
  <c r="T1036" i="1"/>
  <c r="T1024" i="1"/>
  <c r="T1012" i="1"/>
  <c r="T996" i="1"/>
  <c r="T988" i="1"/>
  <c r="T980" i="1"/>
  <c r="T972" i="1"/>
  <c r="T968" i="1"/>
  <c r="T960" i="1"/>
  <c r="T952" i="1"/>
  <c r="T948" i="1"/>
  <c r="T944" i="1"/>
  <c r="T940" i="1"/>
  <c r="T932" i="1"/>
  <c r="T928" i="1"/>
  <c r="T924" i="1"/>
  <c r="T920" i="1"/>
  <c r="T916" i="1"/>
  <c r="T912" i="1"/>
  <c r="T908" i="1"/>
  <c r="T900" i="1"/>
  <c r="T896" i="1"/>
  <c r="T892" i="1"/>
  <c r="T888" i="1"/>
  <c r="T884" i="1"/>
  <c r="T880" i="1"/>
  <c r="T876" i="1"/>
  <c r="T868" i="1"/>
  <c r="T864" i="1"/>
  <c r="T860" i="1"/>
  <c r="T856" i="1"/>
  <c r="T852" i="1"/>
  <c r="T848" i="1"/>
  <c r="T844" i="1"/>
  <c r="T836" i="1"/>
  <c r="T832" i="1"/>
  <c r="T828" i="1"/>
  <c r="T824" i="1"/>
  <c r="T820" i="1"/>
  <c r="T816" i="1"/>
  <c r="T812" i="1"/>
  <c r="T804" i="1"/>
  <c r="T800" i="1"/>
  <c r="T796" i="1"/>
  <c r="T792" i="1"/>
  <c r="T788" i="1"/>
  <c r="T784" i="1"/>
  <c r="T776" i="1"/>
  <c r="T768" i="1"/>
  <c r="T760" i="1"/>
  <c r="T680" i="1"/>
  <c r="T668" i="1"/>
  <c r="T656" i="1"/>
  <c r="T648" i="1"/>
  <c r="T640" i="1"/>
  <c r="T632" i="1"/>
  <c r="T624" i="1"/>
  <c r="T616" i="1"/>
  <c r="T608" i="1"/>
  <c r="T600" i="1"/>
  <c r="T592" i="1"/>
  <c r="T584" i="1"/>
  <c r="T576" i="1"/>
  <c r="T568" i="1"/>
  <c r="T560" i="1"/>
  <c r="T552" i="1"/>
  <c r="T544" i="1"/>
  <c r="T536" i="1"/>
  <c r="T528" i="1"/>
  <c r="T520" i="1"/>
  <c r="T512" i="1"/>
  <c r="T508" i="1"/>
  <c r="T502" i="1"/>
  <c r="T500" i="1"/>
  <c r="T494" i="1"/>
  <c r="T492" i="1"/>
  <c r="T296" i="1"/>
  <c r="T209" i="1"/>
  <c r="T177" i="1"/>
  <c r="T157" i="1"/>
  <c r="T151" i="1"/>
  <c r="T134" i="1"/>
  <c r="T118" i="1"/>
  <c r="T104" i="1"/>
  <c r="T100" i="1"/>
  <c r="T68" i="1"/>
  <c r="T2300" i="1"/>
  <c r="T2298" i="1"/>
  <c r="T2296" i="1"/>
  <c r="T2294" i="1"/>
  <c r="T2292" i="1"/>
  <c r="T2290" i="1"/>
  <c r="T2288" i="1"/>
  <c r="T2286" i="1"/>
  <c r="T2284" i="1"/>
  <c r="T2280" i="1"/>
  <c r="T2278" i="1"/>
  <c r="T2276" i="1"/>
  <c r="T2272" i="1"/>
  <c r="T2270" i="1"/>
  <c r="T2268" i="1"/>
  <c r="T2266" i="1"/>
  <c r="T2264" i="1"/>
  <c r="T2262" i="1"/>
  <c r="T2260" i="1"/>
  <c r="T2258" i="1"/>
  <c r="T2256" i="1"/>
  <c r="T2254" i="1"/>
  <c r="T2252" i="1"/>
  <c r="T2250" i="1"/>
  <c r="T2248" i="1"/>
  <c r="T2244" i="1"/>
  <c r="T2242" i="1"/>
  <c r="T2240" i="1"/>
  <c r="T2238" i="1"/>
  <c r="T2236" i="1"/>
  <c r="T2234" i="1"/>
  <c r="T2232" i="1"/>
  <c r="T2230" i="1"/>
  <c r="T2228" i="1"/>
  <c r="T2226" i="1"/>
  <c r="T2224" i="1"/>
  <c r="T2222" i="1"/>
  <c r="T2220" i="1"/>
  <c r="T2216" i="1"/>
  <c r="T2214" i="1"/>
  <c r="T2212" i="1"/>
  <c r="T2210" i="1"/>
  <c r="T2208" i="1"/>
  <c r="T2206" i="1"/>
  <c r="T2204" i="1"/>
  <c r="T2202" i="1"/>
  <c r="T2200" i="1"/>
  <c r="T2198" i="1"/>
  <c r="T2196" i="1"/>
  <c r="T2190" i="1"/>
  <c r="T2188" i="1"/>
  <c r="T2184" i="1"/>
  <c r="T2182" i="1"/>
  <c r="T2176" i="1"/>
  <c r="T2174" i="1"/>
  <c r="T2172" i="1"/>
  <c r="T2170" i="1"/>
  <c r="T2168" i="1"/>
  <c r="T2162" i="1"/>
  <c r="T2160" i="1"/>
  <c r="T2156" i="1"/>
  <c r="T2154" i="1"/>
  <c r="T2152" i="1"/>
  <c r="T2150" i="1"/>
  <c r="T2148" i="1"/>
  <c r="T2144" i="1"/>
  <c r="T2142" i="1"/>
  <c r="T2140" i="1"/>
  <c r="T2132" i="1"/>
  <c r="T2130" i="1"/>
  <c r="T2128" i="1"/>
  <c r="T2122" i="1"/>
  <c r="T2120" i="1"/>
  <c r="T2110" i="1"/>
  <c r="T2102" i="1"/>
  <c r="T2098" i="1"/>
  <c r="T2090" i="1"/>
  <c r="T2086" i="1"/>
  <c r="T2074" i="1"/>
  <c r="T2070" i="1"/>
  <c r="T2064" i="1"/>
  <c r="T2060" i="1"/>
  <c r="T2058" i="1"/>
  <c r="T2054" i="1"/>
  <c r="T2048" i="1"/>
  <c r="T2044" i="1"/>
  <c r="T2042" i="1"/>
  <c r="T2038" i="1"/>
  <c r="T2034" i="1"/>
  <c r="T2032" i="1"/>
  <c r="T2030" i="1"/>
  <c r="T2028" i="1"/>
  <c r="T2026" i="1"/>
  <c r="T2022" i="1"/>
  <c r="T2018" i="1"/>
  <c r="T2014" i="1"/>
  <c r="T2010" i="1"/>
  <c r="T1968" i="1"/>
  <c r="T1966" i="1"/>
  <c r="T1964" i="1"/>
  <c r="T1960" i="1"/>
  <c r="T1958" i="1"/>
  <c r="T1956" i="1"/>
  <c r="T1952" i="1"/>
  <c r="T1950" i="1"/>
  <c r="T1948" i="1"/>
  <c r="T1944" i="1"/>
  <c r="T1942" i="1"/>
  <c r="T1940" i="1"/>
  <c r="T1936" i="1"/>
  <c r="T1934" i="1"/>
  <c r="T1932" i="1"/>
  <c r="T1928" i="1"/>
  <c r="T1926" i="1"/>
  <c r="T1924" i="1"/>
  <c r="T1920" i="1"/>
  <c r="T1918" i="1"/>
  <c r="T1916" i="1"/>
  <c r="T1914" i="1"/>
  <c r="T1910" i="1"/>
  <c r="T1908" i="1"/>
  <c r="T1906" i="1"/>
  <c r="T1904" i="1"/>
  <c r="T1900" i="1"/>
  <c r="T1898" i="1"/>
  <c r="T1896" i="1"/>
  <c r="T1894" i="1"/>
  <c r="T1892" i="1"/>
  <c r="T1888" i="1"/>
  <c r="T1886" i="1"/>
  <c r="T1884" i="1"/>
  <c r="T1882" i="1"/>
  <c r="T1880" i="1"/>
  <c r="T1874" i="1"/>
  <c r="T1866" i="1"/>
  <c r="T1862" i="1"/>
  <c r="T1858" i="1"/>
  <c r="T1854" i="1"/>
  <c r="T1850" i="1"/>
  <c r="T1846" i="1"/>
  <c r="T1842" i="1"/>
  <c r="T1838" i="1"/>
  <c r="T1834" i="1"/>
  <c r="T1830" i="1"/>
  <c r="T1826" i="1"/>
  <c r="T1818" i="1"/>
  <c r="T1814" i="1"/>
  <c r="T1806" i="1"/>
  <c r="T1802" i="1"/>
  <c r="T1798" i="1"/>
  <c r="T1794" i="1"/>
  <c r="T1790" i="1"/>
  <c r="T1786" i="1"/>
  <c r="T1782" i="1"/>
  <c r="T1778" i="1"/>
  <c r="T1774" i="1"/>
  <c r="T1770" i="1"/>
  <c r="T1766" i="1"/>
  <c r="T1762" i="1"/>
  <c r="T1758" i="1"/>
  <c r="T1754" i="1"/>
  <c r="T1750" i="1"/>
  <c r="T1746" i="1"/>
  <c r="T1742" i="1"/>
  <c r="T1734" i="1"/>
  <c r="T1730" i="1"/>
  <c r="T1726" i="1"/>
  <c r="T1722" i="1"/>
  <c r="T1718" i="1"/>
  <c r="T1714" i="1"/>
  <c r="T1706" i="1"/>
  <c r="T1702" i="1"/>
  <c r="T1698" i="1"/>
  <c r="T1694" i="1"/>
  <c r="T1568" i="1"/>
  <c r="T1564" i="1"/>
  <c r="T1560" i="1"/>
  <c r="T1552" i="1"/>
  <c r="T1544" i="1"/>
  <c r="T1540" i="1"/>
  <c r="T1536" i="1"/>
  <c r="T1532" i="1"/>
  <c r="T234" i="1"/>
  <c r="T232" i="1"/>
  <c r="T230" i="1"/>
  <c r="T222" i="1"/>
  <c r="T220" i="1"/>
  <c r="T216" i="1"/>
  <c r="T214" i="1"/>
  <c r="T207" i="1"/>
  <c r="T205" i="1"/>
  <c r="T201" i="1"/>
  <c r="T197" i="1"/>
  <c r="T189" i="1"/>
  <c r="T185" i="1"/>
  <c r="T181" i="1"/>
  <c r="T179" i="1"/>
  <c r="T169" i="1"/>
  <c r="T167" i="1"/>
  <c r="T165" i="1"/>
  <c r="T161" i="1"/>
  <c r="T159" i="1"/>
  <c r="T153" i="1"/>
  <c r="T149" i="1"/>
  <c r="T145" i="1"/>
  <c r="T143" i="1"/>
  <c r="T132" i="1"/>
  <c r="T126" i="1"/>
  <c r="T122" i="1"/>
  <c r="T120" i="1"/>
  <c r="T112" i="1"/>
  <c r="T108" i="1"/>
  <c r="T106" i="1"/>
  <c r="T94" i="1"/>
  <c r="T92" i="1"/>
  <c r="T89" i="1"/>
  <c r="T86" i="1"/>
  <c r="T76" i="1"/>
  <c r="T74" i="1"/>
  <c r="T1528" i="1"/>
  <c r="T1524" i="1"/>
  <c r="T1516" i="1"/>
  <c r="T1508" i="1"/>
  <c r="T1504" i="1"/>
  <c r="T1500" i="1"/>
  <c r="T1492" i="1"/>
  <c r="T1488" i="1"/>
  <c r="T1480" i="1"/>
  <c r="T1472" i="1"/>
  <c r="T1464" i="1"/>
  <c r="T1456" i="1"/>
  <c r="T1444" i="1"/>
  <c r="T1440" i="1"/>
  <c r="T1432" i="1"/>
  <c r="T1424" i="1"/>
  <c r="T1412" i="1"/>
  <c r="T1404" i="1"/>
  <c r="T1400" i="1"/>
  <c r="T1392" i="1"/>
  <c r="T1380" i="1"/>
  <c r="T1376" i="1"/>
  <c r="T1364" i="1"/>
  <c r="T1356" i="1"/>
  <c r="T1348" i="1"/>
  <c r="T1340" i="1"/>
  <c r="T1328" i="1"/>
  <c r="T1316" i="1"/>
  <c r="T1308" i="1"/>
  <c r="T1300" i="1"/>
  <c r="T1292" i="1"/>
  <c r="T1280" i="1"/>
  <c r="T1272" i="1"/>
  <c r="T1268" i="1"/>
  <c r="T1260" i="1"/>
  <c r="T1256" i="1"/>
  <c r="T1248" i="1"/>
  <c r="T1236" i="1"/>
  <c r="T1228" i="1"/>
  <c r="T1220" i="1"/>
  <c r="T1212" i="1"/>
  <c r="T1208" i="1"/>
  <c r="T1200" i="1"/>
  <c r="T1196" i="1"/>
  <c r="T1184" i="1"/>
  <c r="T1180" i="1"/>
  <c r="T1172" i="1"/>
  <c r="T1164" i="1"/>
  <c r="T1160" i="1"/>
  <c r="T1152" i="1"/>
  <c r="T1140" i="1"/>
  <c r="T1132" i="1"/>
  <c r="T1124" i="1"/>
  <c r="T1116" i="1"/>
  <c r="T1108" i="1"/>
  <c r="T1096" i="1"/>
  <c r="T1088" i="1"/>
  <c r="T1080" i="1"/>
  <c r="T1072" i="1"/>
  <c r="T1064" i="1"/>
  <c r="T1056" i="1"/>
  <c r="T1048" i="1"/>
  <c r="T1040" i="1"/>
  <c r="T1032" i="1"/>
  <c r="T1028" i="1"/>
  <c r="T1020" i="1"/>
  <c r="T1016" i="1"/>
  <c r="T1008" i="1"/>
  <c r="T1000" i="1"/>
  <c r="T992" i="1"/>
  <c r="T984" i="1"/>
  <c r="T976" i="1"/>
  <c r="T964" i="1"/>
  <c r="T956" i="1"/>
  <c r="T752" i="1"/>
  <c r="T750" i="1"/>
  <c r="T748" i="1"/>
  <c r="T746" i="1"/>
  <c r="T744" i="1"/>
  <c r="T742" i="1"/>
  <c r="T740" i="1"/>
  <c r="T738" i="1"/>
  <c r="T736" i="1"/>
  <c r="T734" i="1"/>
  <c r="T732" i="1"/>
  <c r="T730" i="1"/>
  <c r="T728" i="1"/>
  <c r="T726" i="1"/>
  <c r="T724" i="1"/>
  <c r="T722" i="1"/>
  <c r="T720" i="1"/>
  <c r="T718" i="1"/>
  <c r="T716" i="1"/>
  <c r="T714" i="1"/>
  <c r="T712" i="1"/>
  <c r="T710" i="1"/>
  <c r="T708" i="1"/>
  <c r="T706" i="1"/>
  <c r="T704" i="1"/>
  <c r="T702" i="1"/>
  <c r="T698" i="1"/>
  <c r="T696" i="1"/>
  <c r="T694" i="1"/>
  <c r="T692" i="1"/>
  <c r="T690" i="1"/>
  <c r="T688" i="1"/>
  <c r="T686" i="1"/>
  <c r="T684" i="1"/>
  <c r="T682" i="1"/>
  <c r="T678" i="1"/>
  <c r="T676" i="1"/>
  <c r="T674" i="1"/>
  <c r="T672" i="1"/>
  <c r="T670" i="1"/>
  <c r="T666" i="1"/>
  <c r="T664" i="1"/>
  <c r="T662" i="1"/>
  <c r="T660" i="1"/>
  <c r="T658" i="1"/>
  <c r="T654" i="1"/>
  <c r="T650" i="1"/>
  <c r="T646" i="1"/>
  <c r="T642" i="1"/>
  <c r="T638" i="1"/>
  <c r="T634" i="1"/>
  <c r="T630" i="1"/>
  <c r="T626" i="1"/>
  <c r="T622" i="1"/>
  <c r="T618" i="1"/>
  <c r="T614" i="1"/>
  <c r="T610" i="1"/>
  <c r="T606" i="1"/>
  <c r="T602" i="1"/>
  <c r="T598" i="1"/>
  <c r="T594" i="1"/>
  <c r="T590" i="1"/>
  <c r="T586" i="1"/>
  <c r="T582" i="1"/>
  <c r="T578" i="1"/>
  <c r="T574" i="1"/>
  <c r="T570" i="1"/>
  <c r="T510" i="1"/>
  <c r="T506" i="1"/>
  <c r="T498" i="1"/>
  <c r="T490" i="1"/>
  <c r="T294" i="1"/>
  <c r="T242" i="1"/>
  <c r="T241" i="1"/>
  <c r="T240" i="1"/>
  <c r="T239" i="1"/>
  <c r="T238" i="1"/>
  <c r="T236" i="1"/>
  <c r="T235" i="1"/>
  <c r="T228" i="1"/>
  <c r="T225" i="1"/>
  <c r="T224" i="1"/>
  <c r="T218" i="1"/>
  <c r="T212" i="1"/>
  <c r="T203" i="1"/>
  <c r="T183" i="1"/>
  <c r="T171" i="1"/>
  <c r="T163" i="1"/>
  <c r="T155" i="1"/>
  <c r="T147" i="1"/>
  <c r="T140" i="1"/>
  <c r="T124" i="1"/>
  <c r="T116" i="1"/>
  <c r="T110" i="1"/>
  <c r="T102" i="1"/>
  <c r="T98" i="1"/>
  <c r="T78" i="1"/>
  <c r="T82" i="1"/>
  <c r="T70" i="1"/>
  <c r="T290" i="1"/>
  <c r="T289" i="1"/>
  <c r="T237" i="1"/>
  <c r="T231" i="1"/>
  <c r="T229" i="1"/>
  <c r="T223" i="1"/>
  <c r="T221" i="1"/>
  <c r="T215" i="1"/>
  <c r="T204" i="1"/>
  <c r="T196" i="1"/>
  <c r="T188" i="1"/>
  <c r="T180" i="1"/>
  <c r="T172" i="1"/>
  <c r="T164" i="1"/>
  <c r="T156" i="1"/>
  <c r="T148" i="1"/>
  <c r="T135" i="1"/>
  <c r="T121" i="1"/>
  <c r="T113" i="1"/>
  <c r="T109" i="1"/>
  <c r="T105" i="1"/>
  <c r="T95" i="1"/>
  <c r="T85" i="1"/>
  <c r="T73" i="1"/>
  <c r="T213" i="1"/>
  <c r="T211" i="1"/>
  <c r="T133" i="1"/>
  <c r="T117" i="1"/>
  <c r="T99" i="1"/>
  <c r="T91" i="1"/>
  <c r="T90" i="1"/>
  <c r="T75" i="1"/>
  <c r="T69"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 r="T7" i="1"/>
  <c r="T6" i="1"/>
  <c r="T5" i="1"/>
  <c r="T4" i="1"/>
  <c r="T3" i="1"/>
  <c r="T2295" i="1"/>
  <c r="T2293" i="1"/>
  <c r="T2285" i="1"/>
  <c r="T2283" i="1"/>
  <c r="T2269" i="1"/>
  <c r="T2261" i="1"/>
  <c r="T2255" i="1"/>
  <c r="T2243" i="1"/>
  <c r="T2237" i="1"/>
  <c r="T2227" i="1"/>
  <c r="T2225" i="1"/>
  <c r="T2217" i="1"/>
  <c r="T2215" i="1"/>
  <c r="T2209" i="1"/>
  <c r="T2207" i="1"/>
  <c r="T2187" i="1"/>
  <c r="T2185" i="1"/>
  <c r="T2165" i="1"/>
  <c r="T2141" i="1"/>
  <c r="T2131" i="1"/>
  <c r="T2117" i="1"/>
  <c r="T2105" i="1"/>
  <c r="T2101" i="1"/>
  <c r="T2035" i="1"/>
  <c r="T1987" i="1"/>
  <c r="T1967" i="1"/>
  <c r="T1965" i="1"/>
  <c r="T1963" i="1"/>
  <c r="T1959" i="1"/>
  <c r="T1957" i="1"/>
  <c r="T1955" i="1"/>
  <c r="T1951" i="1"/>
  <c r="T1949" i="1"/>
  <c r="T1947" i="1"/>
  <c r="T1943" i="1"/>
  <c r="T1941" i="1"/>
  <c r="T1939" i="1"/>
  <c r="T1935" i="1"/>
  <c r="T1933" i="1"/>
  <c r="T1931" i="1"/>
  <c r="T1929" i="1"/>
  <c r="T1927" i="1"/>
  <c r="T1923" i="1"/>
  <c r="T1921" i="1"/>
  <c r="T1919" i="1"/>
  <c r="T1915" i="1"/>
  <c r="T1911" i="1"/>
  <c r="T1909" i="1"/>
  <c r="T1907" i="1"/>
  <c r="T1903" i="1"/>
  <c r="T1901" i="1"/>
  <c r="T1899" i="1"/>
  <c r="T1893" i="1"/>
  <c r="T1885" i="1"/>
  <c r="T1881" i="1"/>
  <c r="T1843" i="1"/>
  <c r="T1803" i="1"/>
  <c r="T1767" i="1"/>
  <c r="T1747" i="1"/>
  <c r="T1707" i="1"/>
  <c r="T1663" i="1"/>
  <c r="T1631" i="1"/>
  <c r="T1611" i="1"/>
  <c r="T1583" i="1"/>
  <c r="T128" i="1"/>
  <c r="T2291" i="1"/>
  <c r="T2289" i="1"/>
  <c r="T2287" i="1"/>
  <c r="T2281" i="1"/>
  <c r="T2277" i="1"/>
  <c r="T2275" i="1"/>
  <c r="T2271" i="1"/>
  <c r="T2265" i="1"/>
  <c r="T2263" i="1"/>
  <c r="T2259" i="1"/>
  <c r="T2253" i="1"/>
  <c r="T2251" i="1"/>
  <c r="T2249" i="1"/>
  <c r="T2241" i="1"/>
  <c r="T2239" i="1"/>
  <c r="T2233" i="1"/>
  <c r="T2231" i="1"/>
  <c r="T2223" i="1"/>
  <c r="T2221" i="1"/>
  <c r="T2219" i="1"/>
  <c r="T2213" i="1"/>
  <c r="T2205" i="1"/>
  <c r="T2203" i="1"/>
  <c r="T2199" i="1"/>
  <c r="T2197" i="1"/>
  <c r="T2195" i="1"/>
  <c r="T2193" i="1"/>
  <c r="T2191" i="1"/>
  <c r="T2183" i="1"/>
  <c r="T2181" i="1"/>
  <c r="T2179" i="1"/>
  <c r="T2175" i="1"/>
  <c r="T2173" i="1"/>
  <c r="T2171" i="1"/>
  <c r="T2169" i="1"/>
  <c r="T2167" i="1"/>
  <c r="T2163" i="1"/>
  <c r="T2161" i="1"/>
  <c r="T2155" i="1"/>
  <c r="T2153" i="1"/>
  <c r="T2151" i="1"/>
  <c r="T2149" i="1"/>
  <c r="T2147" i="1"/>
  <c r="T2143" i="1"/>
  <c r="T2139" i="1"/>
  <c r="T2137" i="1"/>
  <c r="T2135" i="1"/>
  <c r="T2129" i="1"/>
  <c r="T2127" i="1"/>
  <c r="T2125" i="1"/>
  <c r="T2123" i="1"/>
  <c r="T2119" i="1"/>
  <c r="T2115" i="1"/>
  <c r="T2111" i="1"/>
  <c r="T2107" i="1"/>
  <c r="T2099" i="1"/>
  <c r="T2095" i="1"/>
  <c r="T2091" i="1"/>
  <c r="T2087" i="1"/>
  <c r="T2083" i="1"/>
  <c r="T2079" i="1"/>
  <c r="T2075" i="1"/>
  <c r="T2071" i="1"/>
  <c r="T2067" i="1"/>
  <c r="T2063" i="1"/>
  <c r="T2059" i="1"/>
  <c r="T2051" i="1"/>
  <c r="T2047" i="1"/>
  <c r="T2043" i="1"/>
  <c r="T2039" i="1"/>
  <c r="T2031" i="1"/>
  <c r="T2027" i="1"/>
  <c r="T2023" i="1"/>
  <c r="T2019" i="1"/>
  <c r="T2015" i="1"/>
  <c r="T2011" i="1"/>
  <c r="T2003" i="1"/>
  <c r="T1999" i="1"/>
  <c r="T1995" i="1"/>
  <c r="T1991" i="1"/>
  <c r="T1983" i="1"/>
  <c r="T1979" i="1"/>
  <c r="T1975" i="1"/>
  <c r="T1971" i="1"/>
  <c r="T1875" i="1"/>
  <c r="T1871" i="1"/>
  <c r="T1867" i="1"/>
  <c r="T1863" i="1"/>
  <c r="T1859" i="1"/>
  <c r="T1855" i="1"/>
  <c r="T1851" i="1"/>
  <c r="T1847" i="1"/>
  <c r="T1839" i="1"/>
  <c r="T1835" i="1"/>
  <c r="T1831" i="1"/>
  <c r="T1827" i="1"/>
  <c r="T1823" i="1"/>
  <c r="T1819" i="1"/>
  <c r="T1815" i="1"/>
  <c r="T1811" i="1"/>
  <c r="T1807" i="1"/>
  <c r="T1799" i="1"/>
  <c r="T1795" i="1"/>
  <c r="T1791" i="1"/>
  <c r="T1787" i="1"/>
  <c r="T1779" i="1"/>
  <c r="T1775" i="1"/>
  <c r="T1771" i="1"/>
  <c r="T1763" i="1"/>
  <c r="T1755" i="1"/>
  <c r="T1751" i="1"/>
  <c r="T1743" i="1"/>
  <c r="T1739" i="1"/>
  <c r="T1731" i="1"/>
  <c r="T1727" i="1"/>
  <c r="T1723" i="1"/>
  <c r="T1715" i="1"/>
  <c r="T1711" i="1"/>
  <c r="T1703" i="1"/>
  <c r="T1699" i="1"/>
  <c r="T1695" i="1"/>
  <c r="T1691" i="1"/>
  <c r="T1687" i="1"/>
  <c r="T1683" i="1"/>
  <c r="T1679" i="1"/>
  <c r="T1671" i="1"/>
  <c r="T1667" i="1"/>
  <c r="T1659" i="1"/>
  <c r="T1655" i="1"/>
  <c r="T1651" i="1"/>
  <c r="T1643" i="1"/>
  <c r="T1639" i="1"/>
  <c r="T1635" i="1"/>
  <c r="T1627" i="1"/>
  <c r="T1623" i="1"/>
  <c r="T1619" i="1"/>
  <c r="T1615" i="1"/>
  <c r="T1607" i="1"/>
  <c r="T1603" i="1"/>
  <c r="T1599" i="1"/>
  <c r="T1591" i="1"/>
  <c r="T1587" i="1"/>
  <c r="T1575" i="1"/>
  <c r="T751" i="1"/>
  <c r="T749" i="1"/>
  <c r="T739" i="1"/>
  <c r="T737" i="1"/>
  <c r="T735" i="1"/>
  <c r="T733" i="1"/>
  <c r="T723" i="1"/>
  <c r="T721" i="1"/>
  <c r="T715" i="1"/>
  <c r="T713" i="1"/>
  <c r="T709" i="1"/>
  <c r="T707" i="1"/>
  <c r="T705" i="1"/>
  <c r="T701" i="1"/>
  <c r="T697" i="1"/>
  <c r="T695" i="1"/>
  <c r="T693" i="1"/>
  <c r="T689" i="1"/>
  <c r="T687" i="1"/>
  <c r="T685" i="1"/>
  <c r="T681" i="1"/>
  <c r="T677" i="1"/>
  <c r="T675" i="1"/>
  <c r="T673" i="1"/>
  <c r="T669" i="1"/>
  <c r="T667" i="1"/>
  <c r="T665" i="1"/>
  <c r="T663" i="1"/>
  <c r="T661" i="1"/>
  <c r="T507" i="1"/>
  <c r="T503" i="1"/>
  <c r="T499" i="1"/>
  <c r="T495" i="1"/>
  <c r="T491" i="1"/>
  <c r="T283" i="1"/>
  <c r="T278" i="1"/>
  <c r="T276" i="1"/>
  <c r="T267" i="1"/>
  <c r="T266" i="1"/>
  <c r="T258" i="1"/>
  <c r="T252" i="1"/>
  <c r="T250" i="1"/>
  <c r="T245" i="1"/>
  <c r="T199" i="1"/>
  <c r="T195" i="1"/>
  <c r="T187" i="1"/>
  <c r="T136" i="1"/>
  <c r="T114" i="1"/>
  <c r="T96" i="1"/>
  <c r="T84" i="1"/>
  <c r="T72" i="1"/>
  <c r="T175" i="1"/>
  <c r="T174" i="1"/>
  <c r="T81" i="1"/>
  <c r="T129" i="1"/>
  <c r="T210" i="1"/>
  <c r="T288" i="1"/>
  <c r="T285" i="1"/>
  <c r="T282" i="1"/>
  <c r="T280" i="1"/>
  <c r="T279" i="1"/>
  <c r="T274" i="1"/>
  <c r="T272" i="1"/>
  <c r="T271" i="1"/>
  <c r="T269" i="1"/>
  <c r="T268" i="1"/>
  <c r="T265" i="1"/>
  <c r="T262" i="1"/>
  <c r="T259" i="1"/>
  <c r="T256" i="1"/>
  <c r="T254" i="1"/>
  <c r="T251" i="1"/>
  <c r="T248" i="1"/>
  <c r="T247" i="1"/>
  <c r="T246" i="1"/>
  <c r="T244" i="1"/>
  <c r="T173" i="1"/>
  <c r="T263" i="1"/>
  <c r="T253" i="1"/>
  <c r="T286" i="1"/>
</calcChain>
</file>

<file path=xl/sharedStrings.xml><?xml version="1.0" encoding="utf-8"?>
<sst xmlns="http://schemas.openxmlformats.org/spreadsheetml/2006/main" count="1310" uniqueCount="113">
  <si>
    <t xml:space="preserve">معرّف الكابتن </t>
  </si>
  <si>
    <t>الخالدية</t>
  </si>
  <si>
    <t>السداد</t>
  </si>
  <si>
    <t>السداد  النقدي (بالريال)</t>
  </si>
  <si>
    <t>السداد بالآجل</t>
  </si>
  <si>
    <t>القيمة</t>
  </si>
  <si>
    <t>موعد الاستحقاق</t>
  </si>
  <si>
    <t>العربي</t>
  </si>
  <si>
    <t>ممشى الهجرة</t>
  </si>
  <si>
    <t>القيمة المستحقة</t>
  </si>
  <si>
    <t>تاريخ الطلب</t>
  </si>
  <si>
    <t>600ml</t>
  </si>
  <si>
    <t>330ml</t>
  </si>
  <si>
    <t>FREE</t>
  </si>
  <si>
    <t>سرادق</t>
  </si>
  <si>
    <t>ALMACS15</t>
  </si>
  <si>
    <t>ALMACS16</t>
  </si>
  <si>
    <t>ALMACS17</t>
  </si>
  <si>
    <t>ALMACS18</t>
  </si>
  <si>
    <t>ALMACS19</t>
  </si>
  <si>
    <t>ALMACS9</t>
  </si>
  <si>
    <t>ALMACS20</t>
  </si>
  <si>
    <t>ALMACS4</t>
  </si>
  <si>
    <t>ALMACS21</t>
  </si>
  <si>
    <t>ALMACS2</t>
  </si>
  <si>
    <t>TOTAL</t>
  </si>
  <si>
    <t>1.5L</t>
  </si>
  <si>
    <t>الطلـــب (كرتون)</t>
  </si>
  <si>
    <t>SEP</t>
  </si>
  <si>
    <t>MONTH</t>
  </si>
  <si>
    <t>OCT</t>
  </si>
  <si>
    <t>ALMACS1</t>
  </si>
  <si>
    <t>فيصل العنزي</t>
  </si>
  <si>
    <t>محمد شحاته</t>
  </si>
  <si>
    <t>القهوة الإيطالية</t>
  </si>
  <si>
    <t>ايناس محمد سعيد</t>
  </si>
  <si>
    <t>فاطمة صديق</t>
  </si>
  <si>
    <t>330 ml</t>
  </si>
  <si>
    <t>600 ml</t>
  </si>
  <si>
    <t>1.5 ml</t>
  </si>
  <si>
    <t>المدرسة 73 متوسط</t>
  </si>
  <si>
    <t>امل</t>
  </si>
  <si>
    <t>الحزام</t>
  </si>
  <si>
    <t>330 ML</t>
  </si>
  <si>
    <t>600 ML</t>
  </si>
  <si>
    <t>التاريخ</t>
  </si>
  <si>
    <t>مها التوت</t>
  </si>
  <si>
    <t>19/10/2017</t>
  </si>
  <si>
    <t>المستودع</t>
  </si>
  <si>
    <t>as stock</t>
  </si>
  <si>
    <t>1.5 ML</t>
  </si>
  <si>
    <t>REMAIN</t>
  </si>
  <si>
    <t>STOCK</t>
  </si>
  <si>
    <t>ALMACS25</t>
  </si>
  <si>
    <t>مستشفى الملك فهد</t>
  </si>
  <si>
    <t>المدرسة الثانوية 43</t>
  </si>
  <si>
    <t>خلف مدارس المنارات</t>
  </si>
  <si>
    <t>24/10/2017</t>
  </si>
  <si>
    <t>25/10/2017</t>
  </si>
  <si>
    <t>الكابتن انشد</t>
  </si>
  <si>
    <t>damage(DJR)</t>
  </si>
  <si>
    <t xml:space="preserve">damage RTJ </t>
  </si>
  <si>
    <t>26/10/2017</t>
  </si>
  <si>
    <t>افراد</t>
  </si>
  <si>
    <t>محمد عالم</t>
  </si>
  <si>
    <t>CAPTIN ID</t>
  </si>
  <si>
    <t>ORDERS</t>
  </si>
  <si>
    <t>TYPE</t>
  </si>
  <si>
    <t xml:space="preserve">TOTAL </t>
  </si>
  <si>
    <t>NOV</t>
  </si>
  <si>
    <t>ايمن الاحمدى</t>
  </si>
  <si>
    <t>DATE</t>
  </si>
  <si>
    <t>عزيزة</t>
  </si>
  <si>
    <t>14/11/2017</t>
  </si>
  <si>
    <t>17/11/2017</t>
  </si>
  <si>
    <t>19/11/2017</t>
  </si>
  <si>
    <t>23/11/2017</t>
  </si>
  <si>
    <t>26/11/2017</t>
  </si>
  <si>
    <t>SHIPMENT HISTORY</t>
  </si>
  <si>
    <t>SOLD</t>
  </si>
  <si>
    <t>DAMAGE</t>
  </si>
  <si>
    <t>WH</t>
  </si>
  <si>
    <t>28/11/2017</t>
  </si>
  <si>
    <t>DEC</t>
  </si>
  <si>
    <t>سيف</t>
  </si>
  <si>
    <t>نجاة نحاس</t>
  </si>
  <si>
    <t>التصنيف</t>
  </si>
  <si>
    <t>السكني</t>
  </si>
  <si>
    <t>التجاري</t>
  </si>
  <si>
    <t>المساجد</t>
  </si>
  <si>
    <t>1500 ML</t>
  </si>
  <si>
    <t>TOTAL SALES</t>
  </si>
  <si>
    <t>14/12/2017</t>
  </si>
  <si>
    <t>أسامة غسال</t>
  </si>
  <si>
    <t xml:space="preserve">1500 ML </t>
  </si>
  <si>
    <t>مصعب الصيني</t>
  </si>
  <si>
    <t>البدراني - بجوار عبداللطيف جميل</t>
  </si>
  <si>
    <t>MS</t>
  </si>
  <si>
    <t>16/12/2017</t>
  </si>
  <si>
    <t>متوسط وقت تنفيذ الطلب / دقيقة</t>
  </si>
  <si>
    <t>CLIENT</t>
  </si>
  <si>
    <t>MOB NO</t>
  </si>
  <si>
    <t>ADDRESS</t>
  </si>
  <si>
    <t>R T</t>
  </si>
  <si>
    <t>D T</t>
  </si>
  <si>
    <t>S T</t>
  </si>
  <si>
    <t>Amin</t>
  </si>
  <si>
    <t>السلام عليكم ورحمه الله اريد القيام بجمع عدد المرات المذكور بها كل كابتن ومن ثم جمع كل الكميات التي تخصه على حسب الأنواع وذلك بين تاريخين كما في صفحة الكباتن للمثال . حاولت استخدام دالة sumproduct , sumif ولكني لم اصل للنتيجة المطلوبة</t>
  </si>
  <si>
    <t>من تاريخ</t>
  </si>
  <si>
    <t>الى تاريخ</t>
  </si>
  <si>
    <t>2- معادلة لحساب عدد الكراتين من كل نوع لكل كابتن بين تاريخين</t>
  </si>
  <si>
    <t>CAPTIN</t>
  </si>
  <si>
    <t>عمود مساعد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</si>
</sst>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h:mm\ AM/PM;@"/>
    <numFmt numFmtId="165" formatCode="h:mm;@"/>
  </numFmts>
  <fonts count="29">
    <font>
      <sz val="11"/>
      <color theme="1"/>
      <name val="Calibri"/>
      <family val="2"/>
      <charset val="178"/>
      <scheme val="minor"/>
    </font>
    <font>
      <b/>
      <sz val="12"/>
      <color theme="0"/>
      <name val="Sakkal Majalla"/>
    </font>
    <font>
      <b/>
      <sz val="12"/>
      <color theme="1"/>
      <name val="Sakkal Majalla"/>
    </font>
    <font>
      <b/>
      <sz val="12"/>
      <name val="Sakkal Majalla"/>
    </font>
    <font>
      <b/>
      <sz val="12"/>
      <color theme="8" tint="-0.499984740745262"/>
      <name val="Sakkal Majalla"/>
    </font>
    <font>
      <b/>
      <sz val="11"/>
      <color theme="1"/>
      <name val="Calibri"/>
      <family val="2"/>
      <scheme val="minor"/>
    </font>
    <font>
      <b/>
      <sz val="11"/>
      <color theme="0"/>
      <name val="Sakkal Majalla"/>
    </font>
    <font>
      <b/>
      <sz val="12"/>
      <color rgb="FFFF0000"/>
      <name val="Sakkal Majalla"/>
    </font>
    <font>
      <b/>
      <sz val="12"/>
      <color rgb="FF002060"/>
      <name val="Sakkal Majalla"/>
    </font>
    <font>
      <b/>
      <sz val="14"/>
      <color theme="1"/>
      <name val="Sakkal Majalla"/>
    </font>
    <font>
      <sz val="11"/>
      <color theme="1"/>
      <name val="GE SS Two Medium"/>
      <family val="1"/>
      <charset val="178"/>
    </font>
    <font>
      <sz val="22"/>
      <color theme="1"/>
      <name val="Calibri"/>
      <family val="2"/>
      <charset val="178"/>
      <scheme val="minor"/>
    </font>
    <font>
      <sz val="11"/>
      <color theme="1"/>
      <name val="Berlin Sans FB"/>
      <family val="2"/>
    </font>
    <font>
      <sz val="12"/>
      <color theme="1"/>
      <name val="Berlin Sans FB"/>
      <family val="2"/>
    </font>
    <font>
      <sz val="14"/>
      <color theme="1"/>
      <name val="Berlin Sans FB"/>
      <family val="2"/>
    </font>
    <font>
      <sz val="16"/>
      <name val="Berlin Sans FB"/>
      <family val="2"/>
    </font>
    <font>
      <sz val="16"/>
      <color theme="1"/>
      <name val="Berlin Sans FB"/>
      <family val="2"/>
    </font>
    <font>
      <b/>
      <sz val="18"/>
      <color theme="1"/>
      <name val="Sakkal Majalla"/>
    </font>
    <font>
      <b/>
      <sz val="14"/>
      <color theme="0"/>
      <name val="Sakkal Majalla"/>
    </font>
    <font>
      <sz val="11"/>
      <color theme="1"/>
      <name val="GE SS Two Light"/>
      <family val="1"/>
      <charset val="178"/>
    </font>
    <font>
      <sz val="10"/>
      <color theme="0"/>
      <name val="GE SS Two Medium"/>
      <family val="1"/>
      <charset val="178"/>
    </font>
    <font>
      <sz val="10"/>
      <color theme="0"/>
      <name val="GE SS Two Light"/>
      <family val="1"/>
      <charset val="178"/>
    </font>
    <font>
      <sz val="14"/>
      <color theme="0"/>
      <name val="Berlin Sans FB"/>
      <family val="2"/>
    </font>
    <font>
      <sz val="11"/>
      <color theme="0"/>
      <name val="GE SS Two Light"/>
      <family val="1"/>
      <charset val="178"/>
    </font>
    <font>
      <sz val="11"/>
      <color theme="1"/>
      <name val="CentSchbkCyrill BT"/>
      <family val="1"/>
      <charset val="204"/>
    </font>
    <font>
      <sz val="20"/>
      <color theme="1"/>
      <name val="Calibri"/>
      <family val="2"/>
      <charset val="178"/>
      <scheme val="minor"/>
    </font>
    <font>
      <sz val="18"/>
      <color theme="1"/>
      <name val="Calibri"/>
      <family val="2"/>
      <charset val="178"/>
      <scheme val="minor"/>
    </font>
    <font>
      <sz val="9"/>
      <color theme="1"/>
      <name val="Calibri"/>
      <family val="2"/>
      <charset val="178"/>
      <scheme val="minor"/>
    </font>
    <font>
      <b/>
      <sz val="18"/>
      <color theme="3" tint="-0.249977111117893"/>
      <name val="Sakkal Majalla"/>
    </font>
  </fonts>
  <fills count="25">
    <fill>
      <patternFill patternType="none"/>
    </fill>
    <fill>
      <patternFill patternType="gray125"/>
    </fill>
    <fill>
      <patternFill patternType="solid">
        <fgColor rgb="FF00B0F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1" tint="4.9989318521683403E-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theme="4" tint="-0.499984740745262"/>
        <bgColor indexed="64"/>
      </patternFill>
    </fill>
  </fills>
  <borders count="53">
    <border>
      <left/>
      <right/>
      <top/>
      <bottom/>
      <diagonal/>
    </border>
    <border>
      <left style="medium">
        <color indexed="64"/>
      </left>
      <right style="hair">
        <color theme="0"/>
      </right>
      <top style="medium">
        <color indexed="64"/>
      </top>
      <bottom style="hair">
        <color theme="0"/>
      </bottom>
      <diagonal/>
    </border>
    <border>
      <left style="hair">
        <color theme="0"/>
      </left>
      <right style="hair">
        <color theme="0"/>
      </right>
      <top style="medium">
        <color indexed="64"/>
      </top>
      <bottom style="hair">
        <color theme="0"/>
      </bottom>
      <diagonal/>
    </border>
    <border>
      <left style="hair">
        <color theme="0"/>
      </left>
      <right style="medium">
        <color indexed="64"/>
      </right>
      <top style="medium">
        <color indexed="64"/>
      </top>
      <bottom style="hair">
        <color theme="0"/>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hair">
        <color theme="0"/>
      </left>
      <right style="hair">
        <color theme="0"/>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theme="0"/>
      </right>
      <top style="hair">
        <color theme="0"/>
      </top>
      <bottom/>
      <diagonal/>
    </border>
    <border>
      <left style="hair">
        <color theme="0"/>
      </left>
      <right style="hair">
        <color theme="0"/>
      </right>
      <top style="hair">
        <color theme="0"/>
      </top>
      <bottom/>
      <diagonal/>
    </border>
    <border>
      <left style="hair">
        <color theme="0"/>
      </left>
      <right style="hair">
        <color theme="0"/>
      </right>
      <top/>
      <bottom/>
      <diagonal/>
    </border>
    <border>
      <left style="hair">
        <color theme="0"/>
      </left>
      <right style="medium">
        <color indexed="64"/>
      </right>
      <top style="hair">
        <color theme="0"/>
      </top>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hair">
        <color theme="0"/>
      </left>
      <right style="hair">
        <color theme="0"/>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1"/>
      </left>
      <right style="thin">
        <color theme="1"/>
      </right>
      <top style="thin">
        <color theme="1"/>
      </top>
      <bottom style="thin">
        <color theme="1"/>
      </bottom>
      <diagonal/>
    </border>
    <border>
      <left style="thin">
        <color indexed="64"/>
      </left>
      <right style="thin">
        <color indexed="64"/>
      </right>
      <top style="thick">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s>
  <cellStyleXfs count="1">
    <xf numFmtId="0" fontId="0" fillId="0" borderId="0"/>
  </cellStyleXfs>
  <cellXfs count="243">
    <xf numFmtId="0" fontId="0" fillId="0" borderId="0" xfId="0"/>
    <xf numFmtId="0" fontId="2" fillId="0" borderId="0" xfId="0" applyFont="1" applyAlignment="1">
      <alignment horizontal="center" vertical="center"/>
    </xf>
    <xf numFmtId="14" fontId="2" fillId="0" borderId="0" xfId="0" applyNumberFormat="1" applyFont="1" applyAlignment="1">
      <alignment horizontal="center" vertical="center"/>
    </xf>
    <xf numFmtId="0" fontId="1" fillId="2" borderId="16" xfId="0" applyNumberFormat="1" applyFont="1" applyFill="1" applyBorder="1" applyAlignment="1">
      <alignment horizontal="center" vertical="justify"/>
    </xf>
    <xf numFmtId="20" fontId="1" fillId="2" borderId="16" xfId="0" applyNumberFormat="1" applyFont="1" applyFill="1" applyBorder="1" applyAlignment="1">
      <alignment horizontal="center" vertical="center" wrapText="1"/>
    </xf>
    <xf numFmtId="0" fontId="7" fillId="0" borderId="0" xfId="0" applyFont="1" applyAlignment="1">
      <alignment horizontal="center" vertical="center"/>
    </xf>
    <xf numFmtId="0" fontId="1" fillId="2" borderId="15" xfId="0" applyNumberFormat="1" applyFont="1" applyFill="1" applyBorder="1" applyAlignment="1">
      <alignment horizontal="center" vertical="justify"/>
    </xf>
    <xf numFmtId="0" fontId="1" fillId="2" borderId="18" xfId="0" applyNumberFormat="1" applyFont="1" applyFill="1" applyBorder="1" applyAlignment="1">
      <alignment horizontal="center" vertical="justify"/>
    </xf>
    <xf numFmtId="0" fontId="8" fillId="0" borderId="0" xfId="0" applyFont="1" applyAlignment="1">
      <alignment horizontal="center" vertical="center"/>
    </xf>
    <xf numFmtId="0" fontId="4" fillId="0" borderId="19" xfId="0" applyFont="1" applyFill="1" applyBorder="1" applyAlignment="1">
      <alignment horizontal="center"/>
    </xf>
    <xf numFmtId="0" fontId="2" fillId="0" borderId="19" xfId="0" applyFont="1" applyBorder="1" applyAlignment="1">
      <alignment horizontal="center" vertical="center"/>
    </xf>
    <xf numFmtId="14" fontId="2" fillId="0" borderId="19" xfId="0" applyNumberFormat="1" applyFont="1" applyBorder="1" applyAlignment="1">
      <alignment horizontal="center" vertical="center"/>
    </xf>
    <xf numFmtId="0" fontId="2" fillId="0" borderId="0" xfId="0" applyFont="1" applyFill="1" applyAlignment="1">
      <alignment horizontal="center"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2" fillId="0" borderId="19" xfId="0" applyFont="1" applyFill="1" applyBorder="1" applyAlignment="1">
      <alignment horizontal="center" vertical="center"/>
    </xf>
    <xf numFmtId="14" fontId="2" fillId="0" borderId="19" xfId="0" applyNumberFormat="1" applyFont="1" applyFill="1" applyBorder="1" applyAlignment="1">
      <alignment horizontal="center" vertical="center"/>
    </xf>
    <xf numFmtId="0" fontId="2" fillId="3" borderId="19" xfId="0" applyFont="1" applyFill="1" applyBorder="1" applyAlignment="1">
      <alignment horizontal="center" vertical="center"/>
    </xf>
    <xf numFmtId="0" fontId="0" fillId="5" borderId="19" xfId="0" applyFill="1" applyBorder="1" applyAlignment="1">
      <alignment horizontal="center" vertical="center"/>
    </xf>
    <xf numFmtId="0" fontId="0" fillId="0" borderId="19" xfId="0" applyBorder="1" applyAlignment="1">
      <alignment horizontal="center" vertical="center"/>
    </xf>
    <xf numFmtId="0" fontId="0" fillId="8" borderId="19" xfId="0" applyFill="1" applyBorder="1" applyAlignment="1">
      <alignment horizontal="center" vertical="center"/>
    </xf>
    <xf numFmtId="0" fontId="0" fillId="7" borderId="19" xfId="0" applyFill="1" applyBorder="1" applyAlignment="1">
      <alignment horizontal="center" vertical="center"/>
    </xf>
    <xf numFmtId="0" fontId="3" fillId="0" borderId="19" xfId="0" applyFont="1" applyFill="1" applyBorder="1" applyAlignment="1">
      <alignment horizontal="center" vertical="center"/>
    </xf>
    <xf numFmtId="0" fontId="0" fillId="2" borderId="19" xfId="0" applyFill="1" applyBorder="1" applyAlignment="1">
      <alignment horizontal="center" vertical="center"/>
    </xf>
    <xf numFmtId="0" fontId="0" fillId="9" borderId="19" xfId="0" applyFill="1" applyBorder="1" applyAlignment="1">
      <alignment horizontal="center" vertical="center"/>
    </xf>
    <xf numFmtId="0" fontId="0" fillId="10" borderId="19" xfId="0" applyFill="1" applyBorder="1" applyAlignment="1">
      <alignment horizontal="center" vertical="center"/>
    </xf>
    <xf numFmtId="0" fontId="2" fillId="10" borderId="19" xfId="0" applyFont="1" applyFill="1" applyBorder="1" applyAlignment="1">
      <alignment horizontal="center" vertical="center"/>
    </xf>
    <xf numFmtId="0" fontId="2" fillId="7" borderId="19" xfId="0" applyFont="1" applyFill="1" applyBorder="1" applyAlignment="1">
      <alignment horizontal="center" vertical="center"/>
    </xf>
    <xf numFmtId="0" fontId="2" fillId="5" borderId="19" xfId="0" applyFont="1" applyFill="1" applyBorder="1" applyAlignment="1">
      <alignment horizontal="center" vertical="center"/>
    </xf>
    <xf numFmtId="0" fontId="2" fillId="11" borderId="19" xfId="0" applyFont="1" applyFill="1" applyBorder="1" applyAlignment="1">
      <alignment horizontal="center" vertical="center"/>
    </xf>
    <xf numFmtId="0" fontId="2" fillId="2" borderId="19" xfId="0" applyFont="1" applyFill="1" applyBorder="1" applyAlignment="1">
      <alignment horizontal="center" vertical="center"/>
    </xf>
    <xf numFmtId="0" fontId="2" fillId="0" borderId="23" xfId="0" applyFont="1" applyBorder="1" applyAlignment="1">
      <alignment horizontal="center" vertical="center"/>
    </xf>
    <xf numFmtId="14" fontId="2" fillId="0" borderId="23" xfId="0" applyNumberFormat="1" applyFont="1" applyBorder="1" applyAlignment="1">
      <alignment horizontal="center" vertical="center"/>
    </xf>
    <xf numFmtId="0" fontId="2" fillId="0" borderId="24" xfId="0" applyFont="1" applyBorder="1" applyAlignment="1">
      <alignment horizontal="center" vertical="center"/>
    </xf>
    <xf numFmtId="14" fontId="2" fillId="0" borderId="24" xfId="0" applyNumberFormat="1" applyFont="1" applyBorder="1" applyAlignment="1">
      <alignment horizontal="center" vertical="center"/>
    </xf>
    <xf numFmtId="0" fontId="2" fillId="3" borderId="24" xfId="0" applyFont="1" applyFill="1" applyBorder="1" applyAlignment="1">
      <alignment horizontal="center" vertical="center"/>
    </xf>
    <xf numFmtId="0" fontId="0" fillId="0" borderId="24" xfId="0" applyBorder="1" applyAlignment="1">
      <alignment horizontal="center" vertical="center"/>
    </xf>
    <xf numFmtId="0" fontId="2" fillId="0" borderId="34" xfId="0" applyFont="1" applyBorder="1" applyAlignment="1">
      <alignment horizontal="center" vertical="center"/>
    </xf>
    <xf numFmtId="0" fontId="0" fillId="0" borderId="34"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xf>
    <xf numFmtId="0" fontId="4" fillId="0" borderId="24" xfId="0" applyFont="1" applyFill="1" applyBorder="1" applyAlignment="1">
      <alignment horizontal="center"/>
    </xf>
    <xf numFmtId="0" fontId="2" fillId="0" borderId="32" xfId="0" applyFont="1" applyBorder="1" applyAlignment="1">
      <alignment horizontal="center" vertical="center"/>
    </xf>
    <xf numFmtId="0" fontId="0" fillId="0" borderId="0" xfId="0" applyAlignment="1">
      <alignment horizontal="center" vertical="center"/>
    </xf>
    <xf numFmtId="0" fontId="5" fillId="14" borderId="19" xfId="0" applyFont="1" applyFill="1" applyBorder="1" applyAlignment="1">
      <alignment horizontal="center" vertical="center"/>
    </xf>
    <xf numFmtId="0" fontId="2" fillId="6" borderId="19" xfId="0" applyFont="1" applyFill="1" applyBorder="1" applyAlignment="1">
      <alignment horizontal="center" vertical="center"/>
    </xf>
    <xf numFmtId="0" fontId="2" fillId="15" borderId="19" xfId="0" applyFont="1" applyFill="1" applyBorder="1" applyAlignment="1">
      <alignment horizontal="center" vertical="center"/>
    </xf>
    <xf numFmtId="0" fontId="3" fillId="5" borderId="19" xfId="0" applyFont="1" applyFill="1" applyBorder="1" applyAlignment="1">
      <alignment horizontal="center" vertical="center"/>
    </xf>
    <xf numFmtId="0" fontId="3" fillId="15" borderId="19" xfId="0" applyFont="1" applyFill="1" applyBorder="1" applyAlignment="1">
      <alignment horizontal="center" vertical="center"/>
    </xf>
    <xf numFmtId="0" fontId="3" fillId="6" borderId="19" xfId="0" applyFont="1" applyFill="1" applyBorder="1" applyAlignment="1">
      <alignment horizontal="center" vertical="center"/>
    </xf>
    <xf numFmtId="0" fontId="3" fillId="0" borderId="0" xfId="0" applyFont="1" applyAlignment="1">
      <alignment horizontal="center" vertical="center"/>
    </xf>
    <xf numFmtId="0" fontId="3" fillId="0" borderId="19" xfId="0" applyFont="1" applyBorder="1" applyAlignment="1">
      <alignment horizontal="center" vertical="center"/>
    </xf>
    <xf numFmtId="0" fontId="2" fillId="19" borderId="19" xfId="0" applyFont="1" applyFill="1" applyBorder="1" applyAlignment="1">
      <alignment horizontal="center" vertical="center"/>
    </xf>
    <xf numFmtId="0" fontId="2" fillId="18" borderId="19"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2" borderId="24"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13" fillId="17" borderId="19" xfId="0" applyFont="1" applyFill="1" applyBorder="1" applyAlignment="1">
      <alignment horizontal="center" vertical="center"/>
    </xf>
    <xf numFmtId="0" fontId="13" fillId="12" borderId="19" xfId="0" applyFont="1" applyFill="1" applyBorder="1" applyAlignment="1">
      <alignment horizontal="center" vertical="center"/>
    </xf>
    <xf numFmtId="0" fontId="13" fillId="9" borderId="19" xfId="0" applyFont="1" applyFill="1" applyBorder="1" applyAlignment="1">
      <alignment horizontal="center" vertical="center"/>
    </xf>
    <xf numFmtId="0" fontId="2" fillId="0" borderId="0" xfId="0" applyFont="1" applyAlignment="1">
      <alignment vertical="center"/>
    </xf>
    <xf numFmtId="0" fontId="13" fillId="0" borderId="38" xfId="0" applyFont="1" applyBorder="1" applyAlignment="1">
      <alignment horizontal="center" vertical="center"/>
    </xf>
    <xf numFmtId="0" fontId="12" fillId="0" borderId="45" xfId="0" applyFont="1" applyFill="1" applyBorder="1" applyAlignment="1">
      <alignment horizontal="center" vertical="center"/>
    </xf>
    <xf numFmtId="0" fontId="13" fillId="0" borderId="39" xfId="0" applyFont="1" applyBorder="1" applyAlignment="1">
      <alignment horizontal="center" vertical="center"/>
    </xf>
    <xf numFmtId="0" fontId="12" fillId="0" borderId="45" xfId="0" applyFont="1" applyBorder="1" applyAlignment="1">
      <alignment horizontal="center" vertical="center"/>
    </xf>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39" xfId="0" applyFont="1" applyBorder="1" applyAlignment="1">
      <alignment horizontal="center" vertical="center"/>
    </xf>
    <xf numFmtId="0" fontId="12" fillId="0" borderId="38"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xf>
    <xf numFmtId="0" fontId="2" fillId="0" borderId="19" xfId="0" applyFont="1" applyBorder="1" applyAlignment="1">
      <alignment horizontal="center" vertical="center"/>
    </xf>
    <xf numFmtId="0" fontId="2" fillId="0" borderId="48" xfId="0" applyFont="1" applyBorder="1" applyAlignment="1">
      <alignment horizontal="center" vertical="center"/>
    </xf>
    <xf numFmtId="1" fontId="2" fillId="0" borderId="48" xfId="0" applyNumberFormat="1" applyFont="1" applyBorder="1" applyAlignment="1">
      <alignment horizontal="center" vertical="center"/>
    </xf>
    <xf numFmtId="14" fontId="2" fillId="0" borderId="48" xfId="0" applyNumberFormat="1" applyFont="1" applyBorder="1" applyAlignment="1">
      <alignment horizontal="center" vertical="center"/>
    </xf>
    <xf numFmtId="0" fontId="3" fillId="0" borderId="23" xfId="0" applyFont="1" applyBorder="1" applyAlignment="1">
      <alignment horizontal="center" vertical="center"/>
    </xf>
    <xf numFmtId="0" fontId="2" fillId="0" borderId="19" xfId="0" applyFont="1" applyBorder="1" applyAlignment="1">
      <alignment horizontal="center" vertical="center"/>
    </xf>
    <xf numFmtId="164" fontId="0" fillId="0" borderId="0" xfId="0" applyNumberFormat="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wrapText="1"/>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0" fillId="0" borderId="30" xfId="0" applyBorder="1"/>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164" fontId="2" fillId="20" borderId="48" xfId="0" applyNumberFormat="1" applyFont="1" applyFill="1" applyBorder="1" applyAlignment="1">
      <alignment horizontal="center" vertical="center"/>
    </xf>
    <xf numFmtId="164" fontId="2" fillId="22" borderId="48" xfId="0" applyNumberFormat="1" applyFont="1" applyFill="1" applyBorder="1" applyAlignment="1">
      <alignment horizontal="center" vertical="center"/>
    </xf>
    <xf numFmtId="165" fontId="9" fillId="21" borderId="48" xfId="0" applyNumberFormat="1" applyFont="1" applyFill="1" applyBorder="1" applyAlignment="1">
      <alignment horizontal="center" vertical="center"/>
    </xf>
    <xf numFmtId="0" fontId="19" fillId="14" borderId="19"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0" fillId="0" borderId="12" xfId="0" applyBorder="1"/>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4" fillId="16" borderId="12"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3" fillId="0" borderId="19" xfId="0" applyFont="1" applyBorder="1" applyAlignment="1">
      <alignment horizontal="center" vertical="center"/>
    </xf>
    <xf numFmtId="0" fontId="2" fillId="0" borderId="0" xfId="0" applyFont="1" applyAlignment="1">
      <alignment horizontal="center" vertical="center"/>
    </xf>
    <xf numFmtId="0" fontId="2" fillId="6" borderId="0" xfId="0" applyFont="1" applyFill="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3" fillId="0" borderId="19" xfId="0" applyFont="1" applyBorder="1" applyAlignment="1">
      <alignment horizontal="center" vertical="center"/>
    </xf>
    <xf numFmtId="0" fontId="2" fillId="0" borderId="49" xfId="0" applyFont="1" applyBorder="1" applyAlignment="1">
      <alignment horizontal="center" vertical="center"/>
    </xf>
    <xf numFmtId="0" fontId="2" fillId="0" borderId="19" xfId="0" applyFont="1" applyBorder="1" applyAlignment="1">
      <alignment horizontal="center" vertical="center"/>
    </xf>
    <xf numFmtId="0" fontId="2" fillId="4" borderId="19"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3" fillId="0" borderId="19" xfId="0" applyFont="1" applyBorder="1" applyAlignment="1">
      <alignment horizontal="center" vertical="center"/>
    </xf>
    <xf numFmtId="0" fontId="0" fillId="0" borderId="19" xfId="0" applyBorder="1" applyAlignment="1">
      <alignment horizontal="center" vertical="center"/>
    </xf>
    <xf numFmtId="0" fontId="1" fillId="2" borderId="6" xfId="0" applyFont="1" applyFill="1" applyBorder="1" applyAlignment="1">
      <alignment horizontal="center" vertical="center"/>
    </xf>
    <xf numFmtId="0" fontId="1" fillId="2" borderId="37" xfId="0" applyFont="1" applyFill="1" applyBorder="1" applyAlignment="1">
      <alignment horizontal="center" vertical="center"/>
    </xf>
    <xf numFmtId="0" fontId="18" fillId="2" borderId="8" xfId="0" applyFont="1" applyFill="1" applyBorder="1" applyAlignment="1">
      <alignment horizontal="center" vertical="center" textRotation="90"/>
    </xf>
    <xf numFmtId="0" fontId="18" fillId="2" borderId="20" xfId="0" applyFont="1" applyFill="1" applyBorder="1" applyAlignment="1">
      <alignment horizontal="center" vertical="center" textRotation="90"/>
    </xf>
    <xf numFmtId="0" fontId="6" fillId="2" borderId="1" xfId="0" applyFont="1" applyFill="1" applyBorder="1" applyAlignment="1">
      <alignment horizontal="center" vertical="justify"/>
    </xf>
    <xf numFmtId="0" fontId="6" fillId="2" borderId="2" xfId="0" applyFont="1" applyFill="1" applyBorder="1" applyAlignment="1">
      <alignment horizontal="center" vertical="justify"/>
    </xf>
    <xf numFmtId="0" fontId="6" fillId="2" borderId="3" xfId="0" applyFont="1" applyFill="1" applyBorder="1" applyAlignment="1">
      <alignment horizontal="center" vertical="justify"/>
    </xf>
    <xf numFmtId="20" fontId="1" fillId="2" borderId="1" xfId="0" applyNumberFormat="1" applyFont="1" applyFill="1" applyBorder="1" applyAlignment="1">
      <alignment horizontal="center" vertical="center" wrapText="1"/>
    </xf>
    <xf numFmtId="20" fontId="1" fillId="2" borderId="15" xfId="0" applyNumberFormat="1" applyFont="1" applyFill="1" applyBorder="1" applyAlignment="1">
      <alignment horizontal="center" vertical="center" wrapText="1"/>
    </xf>
    <xf numFmtId="14" fontId="1" fillId="2" borderId="6" xfId="0" applyNumberFormat="1" applyFont="1" applyFill="1" applyBorder="1" applyAlignment="1">
      <alignment horizontal="center" vertical="center"/>
    </xf>
    <xf numFmtId="14" fontId="1" fillId="2" borderId="17"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textRotation="90"/>
    </xf>
    <xf numFmtId="0" fontId="3" fillId="0" borderId="19" xfId="0" applyFont="1" applyBorder="1" applyAlignment="1">
      <alignment horizontal="center" vertical="center"/>
    </xf>
    <xf numFmtId="20" fontId="1" fillId="2" borderId="2" xfId="0" applyNumberFormat="1" applyFont="1" applyFill="1" applyBorder="1" applyAlignment="1">
      <alignment horizontal="center" vertical="center" wrapText="1"/>
    </xf>
    <xf numFmtId="0" fontId="17" fillId="0" borderId="41" xfId="0" applyFont="1" applyBorder="1" applyAlignment="1">
      <alignment horizontal="center" vertical="center"/>
    </xf>
    <xf numFmtId="0" fontId="17" fillId="0" borderId="14" xfId="0" applyFont="1" applyBorder="1" applyAlignment="1">
      <alignment horizontal="center" vertical="center"/>
    </xf>
    <xf numFmtId="0" fontId="17" fillId="0" borderId="13" xfId="0" applyFont="1" applyBorder="1" applyAlignment="1">
      <alignment horizontal="center" vertical="center"/>
    </xf>
    <xf numFmtId="0" fontId="16" fillId="9" borderId="43" xfId="0" applyFont="1" applyFill="1" applyBorder="1" applyAlignment="1">
      <alignment horizontal="center" vertical="center"/>
    </xf>
    <xf numFmtId="0" fontId="16" fillId="9" borderId="44" xfId="0" applyFont="1" applyFill="1" applyBorder="1" applyAlignment="1">
      <alignment horizontal="center" vertical="center"/>
    </xf>
    <xf numFmtId="0" fontId="16" fillId="9" borderId="38" xfId="0" applyFont="1" applyFill="1" applyBorder="1" applyAlignment="1">
      <alignment horizontal="center" vertical="center"/>
    </xf>
    <xf numFmtId="0" fontId="16" fillId="9" borderId="45" xfId="0" applyFont="1" applyFill="1" applyBorder="1" applyAlignment="1">
      <alignment horizontal="center" vertical="center"/>
    </xf>
    <xf numFmtId="0" fontId="14" fillId="18" borderId="46" xfId="0" applyFont="1" applyFill="1" applyBorder="1" applyAlignment="1">
      <alignment horizontal="center" vertical="center"/>
    </xf>
    <xf numFmtId="0" fontId="14" fillId="18" borderId="42" xfId="0" applyFont="1" applyFill="1" applyBorder="1" applyAlignment="1">
      <alignment horizontal="center" vertical="center"/>
    </xf>
    <xf numFmtId="0" fontId="14" fillId="18" borderId="47" xfId="0" applyFont="1" applyFill="1" applyBorder="1" applyAlignment="1">
      <alignment horizontal="center" vertical="center"/>
    </xf>
    <xf numFmtId="0" fontId="15" fillId="12" borderId="43" xfId="0" applyFont="1" applyFill="1" applyBorder="1" applyAlignment="1">
      <alignment horizontal="center" vertical="center"/>
    </xf>
    <xf numFmtId="0" fontId="15" fillId="12" borderId="44" xfId="0" applyFont="1" applyFill="1" applyBorder="1" applyAlignment="1">
      <alignment horizontal="center" vertical="center"/>
    </xf>
    <xf numFmtId="0" fontId="15" fillId="12" borderId="38" xfId="0" applyFont="1" applyFill="1" applyBorder="1" applyAlignment="1">
      <alignment horizontal="center" vertical="center"/>
    </xf>
    <xf numFmtId="0" fontId="15" fillId="12" borderId="45" xfId="0" applyFont="1" applyFill="1" applyBorder="1" applyAlignment="1">
      <alignment horizontal="center" vertical="center"/>
    </xf>
    <xf numFmtId="0" fontId="15" fillId="17" borderId="43" xfId="0" applyFont="1" applyFill="1" applyBorder="1" applyAlignment="1">
      <alignment horizontal="center" vertical="center"/>
    </xf>
    <xf numFmtId="0" fontId="15" fillId="17" borderId="44" xfId="0" applyFont="1" applyFill="1" applyBorder="1" applyAlignment="1">
      <alignment horizontal="center" vertical="center"/>
    </xf>
    <xf numFmtId="0" fontId="15" fillId="17" borderId="38" xfId="0" applyFont="1" applyFill="1" applyBorder="1" applyAlignment="1">
      <alignment horizontal="center" vertical="center"/>
    </xf>
    <xf numFmtId="0" fontId="15" fillId="17" borderId="45" xfId="0" applyFont="1" applyFill="1" applyBorder="1" applyAlignment="1">
      <alignment horizontal="center" vertical="center"/>
    </xf>
    <xf numFmtId="0" fontId="0" fillId="0" borderId="0" xfId="0" applyAlignment="1">
      <alignment horizontal="center"/>
    </xf>
    <xf numFmtId="0" fontId="25" fillId="5" borderId="0" xfId="0" applyFont="1" applyFill="1" applyAlignment="1">
      <alignment horizontal="right" vertical="top" wrapText="1"/>
    </xf>
    <xf numFmtId="0" fontId="10" fillId="16" borderId="5" xfId="0" applyFont="1" applyFill="1" applyBorder="1" applyAlignment="1">
      <alignment horizontal="center" vertical="center"/>
    </xf>
    <xf numFmtId="0" fontId="10" fillId="16" borderId="25" xfId="0" applyFont="1" applyFill="1" applyBorder="1" applyAlignment="1">
      <alignment horizontal="center" vertical="center"/>
    </xf>
    <xf numFmtId="14" fontId="0" fillId="0" borderId="7" xfId="0" applyNumberFormat="1" applyBorder="1" applyAlignment="1">
      <alignment horizontal="center" vertical="center"/>
    </xf>
    <xf numFmtId="14" fontId="0" fillId="0" borderId="4" xfId="0" applyNumberFormat="1" applyBorder="1" applyAlignment="1">
      <alignment horizontal="center" vertical="center"/>
    </xf>
    <xf numFmtId="14" fontId="0" fillId="0" borderId="9" xfId="0" applyNumberFormat="1" applyBorder="1" applyAlignment="1">
      <alignment horizontal="center" vertical="center"/>
    </xf>
    <xf numFmtId="14" fontId="0" fillId="0" borderId="11" xfId="0" applyNumberFormat="1" applyBorder="1" applyAlignment="1">
      <alignment horizontal="center" vertical="center"/>
    </xf>
    <xf numFmtId="0" fontId="26" fillId="21" borderId="50" xfId="0" applyFont="1" applyFill="1" applyBorder="1" applyAlignment="1">
      <alignment horizontal="center" vertical="center" wrapText="1"/>
    </xf>
    <xf numFmtId="0" fontId="26" fillId="21" borderId="0" xfId="0" applyFont="1" applyFill="1" applyAlignment="1">
      <alignment horizontal="center" vertical="center" wrapText="1"/>
    </xf>
    <xf numFmtId="0" fontId="24" fillId="16" borderId="12" xfId="0" applyFont="1" applyFill="1" applyBorder="1" applyAlignment="1">
      <alignment horizontal="center" vertical="center"/>
    </xf>
    <xf numFmtId="0" fontId="0" fillId="0" borderId="10" xfId="0" applyBorder="1" applyAlignment="1">
      <alignment horizontal="center"/>
    </xf>
    <xf numFmtId="0" fontId="23" fillId="24" borderId="19" xfId="0" applyFont="1" applyFill="1" applyBorder="1" applyAlignment="1">
      <alignment horizontal="center" vertical="center"/>
    </xf>
    <xf numFmtId="0" fontId="0" fillId="0" borderId="19" xfId="0" applyBorder="1" applyAlignment="1">
      <alignment horizontal="center" vertical="center"/>
    </xf>
    <xf numFmtId="165" fontId="0" fillId="14" borderId="27" xfId="0" applyNumberFormat="1" applyFill="1" applyBorder="1" applyAlignment="1">
      <alignment horizontal="center" vertical="center"/>
    </xf>
    <xf numFmtId="165" fontId="0" fillId="14" borderId="28" xfId="0" applyNumberFormat="1" applyFill="1" applyBorder="1" applyAlignment="1">
      <alignment horizontal="center" vertical="center"/>
    </xf>
    <xf numFmtId="165" fontId="0" fillId="14" borderId="29" xfId="0" applyNumberFormat="1" applyFill="1" applyBorder="1" applyAlignment="1">
      <alignment horizontal="center" vertical="center"/>
    </xf>
    <xf numFmtId="165" fontId="0" fillId="14" borderId="31" xfId="0" applyNumberFormat="1" applyFill="1" applyBorder="1" applyAlignment="1">
      <alignment horizontal="center" vertical="center"/>
    </xf>
    <xf numFmtId="165" fontId="0" fillId="14" borderId="32" xfId="0" applyNumberFormat="1" applyFill="1" applyBorder="1" applyAlignment="1">
      <alignment horizontal="center" vertical="center"/>
    </xf>
    <xf numFmtId="165" fontId="0" fillId="14" borderId="33" xfId="0" applyNumberFormat="1" applyFill="1" applyBorder="1" applyAlignment="1">
      <alignment horizontal="center" vertical="center"/>
    </xf>
    <xf numFmtId="164" fontId="21" fillId="23" borderId="48" xfId="0" applyNumberFormat="1" applyFont="1" applyFill="1" applyBorder="1" applyAlignment="1">
      <alignment horizontal="center" vertical="center"/>
    </xf>
    <xf numFmtId="0" fontId="20" fillId="23" borderId="48" xfId="0" applyFont="1" applyFill="1" applyBorder="1" applyAlignment="1">
      <alignment horizontal="center" vertical="center"/>
    </xf>
    <xf numFmtId="0" fontId="22" fillId="23" borderId="21" xfId="0" applyFont="1" applyFill="1" applyBorder="1" applyAlignment="1">
      <alignment horizontal="center" vertical="center"/>
    </xf>
    <xf numFmtId="0" fontId="22" fillId="23" borderId="26" xfId="0" applyFont="1" applyFill="1" applyBorder="1" applyAlignment="1">
      <alignment horizontal="center" vertical="center"/>
    </xf>
    <xf numFmtId="0" fontId="22" fillId="23" borderId="22" xfId="0" applyFont="1" applyFill="1" applyBorder="1" applyAlignment="1">
      <alignment horizontal="center" vertical="center"/>
    </xf>
    <xf numFmtId="0" fontId="5" fillId="14" borderId="19" xfId="0" applyFont="1" applyFill="1" applyBorder="1" applyAlignment="1">
      <alignment horizontal="center" vertical="center" wrapText="1"/>
    </xf>
    <xf numFmtId="0" fontId="11" fillId="13" borderId="23" xfId="0" applyFont="1" applyFill="1" applyBorder="1" applyAlignment="1">
      <alignment horizontal="center" vertical="center" textRotation="90"/>
    </xf>
    <xf numFmtId="0" fontId="11" fillId="13" borderId="35" xfId="0" applyFont="1" applyFill="1" applyBorder="1" applyAlignment="1">
      <alignment horizontal="center" vertical="center" textRotation="90"/>
    </xf>
    <xf numFmtId="0" fontId="11" fillId="13" borderId="36" xfId="0" applyFont="1" applyFill="1" applyBorder="1" applyAlignment="1">
      <alignment horizontal="center" vertical="center" textRotation="90"/>
    </xf>
    <xf numFmtId="0" fontId="11" fillId="12" borderId="35" xfId="0" applyFont="1" applyFill="1" applyBorder="1" applyAlignment="1">
      <alignment horizontal="center" vertical="center" textRotation="90"/>
    </xf>
    <xf numFmtId="0" fontId="11" fillId="12" borderId="24" xfId="0" applyFont="1" applyFill="1" applyBorder="1" applyAlignment="1">
      <alignment horizontal="center" vertical="center" textRotation="90"/>
    </xf>
    <xf numFmtId="0" fontId="5" fillId="14" borderId="19" xfId="0" applyFont="1" applyFill="1" applyBorder="1" applyAlignment="1">
      <alignment horizontal="center" vertical="center"/>
    </xf>
    <xf numFmtId="0" fontId="2" fillId="0" borderId="51" xfId="0" applyFont="1" applyBorder="1" applyAlignment="1">
      <alignment horizontal="center" vertical="center"/>
    </xf>
    <xf numFmtId="14" fontId="2" fillId="0" borderId="0" xfId="0" applyNumberFormat="1" applyFont="1" applyBorder="1" applyAlignment="1">
      <alignment horizontal="center" vertical="center"/>
    </xf>
    <xf numFmtId="0" fontId="0" fillId="9" borderId="24" xfId="0" applyFill="1" applyBorder="1" applyAlignment="1">
      <alignment horizontal="center" vertical="center"/>
    </xf>
    <xf numFmtId="0" fontId="0" fillId="0" borderId="12" xfId="0" applyFill="1" applyBorder="1" applyAlignment="1">
      <alignment horizontal="center" vertical="center"/>
    </xf>
    <xf numFmtId="0" fontId="0" fillId="0" borderId="0" xfId="0" applyBorder="1"/>
    <xf numFmtId="0" fontId="2" fillId="0" borderId="0" xfId="0"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3" fillId="0" borderId="0" xfId="0" applyFont="1" applyBorder="1" applyAlignment="1">
      <alignment horizontal="center" vertical="center"/>
    </xf>
    <xf numFmtId="0" fontId="2" fillId="3" borderId="23" xfId="0" applyFont="1" applyFill="1" applyBorder="1" applyAlignment="1">
      <alignment horizontal="center" vertical="center"/>
    </xf>
    <xf numFmtId="0" fontId="2" fillId="2" borderId="23" xfId="0" applyFont="1" applyFill="1" applyBorder="1" applyAlignment="1">
      <alignment horizontal="center" vertical="center"/>
    </xf>
    <xf numFmtId="0" fontId="7" fillId="0" borderId="52" xfId="0" applyFont="1" applyBorder="1" applyAlignment="1">
      <alignment horizontal="center" vertical="center"/>
    </xf>
    <xf numFmtId="0" fontId="28" fillId="0" borderId="0" xfId="0" applyFont="1" applyAlignment="1">
      <alignment horizontal="right" vertical="center"/>
    </xf>
    <xf numFmtId="20" fontId="2" fillId="22" borderId="0" xfId="0" applyNumberFormat="1" applyFont="1" applyFill="1" applyBorder="1" applyAlignment="1">
      <alignment horizontal="center" vertical="center" wrapText="1"/>
    </xf>
    <xf numFmtId="20" fontId="2" fillId="22" borderId="0" xfId="0" applyNumberFormat="1" applyFont="1" applyFill="1" applyBorder="1" applyAlignment="1">
      <alignment horizontal="center" vertical="center" shrinkToFit="1"/>
    </xf>
    <xf numFmtId="0" fontId="27" fillId="22" borderId="3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14</xdr:col>
      <xdr:colOff>333375</xdr:colOff>
      <xdr:row>0</xdr:row>
      <xdr:rowOff>238125</xdr:rowOff>
    </xdr:from>
    <xdr:to>
      <xdr:col>16</xdr:col>
      <xdr:colOff>85725</xdr:colOff>
      <xdr:row>2</xdr:row>
      <xdr:rowOff>152400</xdr:rowOff>
    </xdr:to>
    <xdr:cxnSp macro="">
      <xdr:nvCxnSpPr>
        <xdr:cNvPr id="3" name="Connecteur droit avec flèche 2"/>
        <xdr:cNvCxnSpPr/>
      </xdr:nvCxnSpPr>
      <xdr:spPr>
        <a:xfrm>
          <a:off x="9820055925" y="238125"/>
          <a:ext cx="771525" cy="666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4868"/>
  <sheetViews>
    <sheetView showGridLines="0" rightToLeft="1" zoomScaleNormal="100" workbookViewId="0">
      <pane ySplit="2" topLeftCell="A3" activePane="bottomLeft" state="frozen"/>
      <selection pane="bottomLeft" activeCell="C10" sqref="C10"/>
    </sheetView>
  </sheetViews>
  <sheetFormatPr baseColWidth="10" defaultColWidth="9" defaultRowHeight="19.5" customHeight="1"/>
  <cols>
    <col min="1" max="1" width="6.42578125" style="232" customWidth="1"/>
    <col min="2" max="2" width="14.5703125" style="232" customWidth="1"/>
    <col min="3" max="3" width="9" style="232" customWidth="1"/>
    <col min="4" max="4" width="10.28515625" style="228" customWidth="1"/>
    <col min="5" max="10" width="3.42578125" style="232" customWidth="1"/>
    <col min="11" max="11" width="6.7109375" style="232" customWidth="1"/>
    <col min="12" max="14" width="9" style="232" customWidth="1"/>
    <col min="15" max="15" width="5.5703125" style="232" customWidth="1"/>
    <col min="16" max="16" width="9" style="232" customWidth="1"/>
    <col min="17" max="17" width="3.85546875" style="233" customWidth="1"/>
    <col min="18" max="18" width="5" style="233" customWidth="1"/>
    <col min="19" max="19" width="4.28515625" style="233" customWidth="1"/>
    <col min="20" max="20" width="5.7109375" style="233" customWidth="1"/>
    <col min="21" max="23" width="4.28515625" style="234" customWidth="1"/>
    <col min="24" max="24" width="9" style="233"/>
    <col min="25" max="25" width="9" style="235"/>
    <col min="26" max="27" width="9" style="232"/>
    <col min="28" max="28" width="11.140625" style="232" bestFit="1" customWidth="1"/>
    <col min="29" max="32" width="9" style="232"/>
    <col min="33" max="33" width="9.85546875" style="232" bestFit="1" customWidth="1"/>
    <col min="34" max="16384" width="9" style="232"/>
  </cols>
  <sheetData>
    <row r="1" spans="1:45" s="1" customFormat="1" ht="19.5" customHeight="1">
      <c r="A1" s="160" t="s">
        <v>29</v>
      </c>
      <c r="B1" s="169" t="s">
        <v>0</v>
      </c>
      <c r="C1" s="158" t="s">
        <v>86</v>
      </c>
      <c r="D1" s="167" t="s">
        <v>10</v>
      </c>
      <c r="E1" s="162" t="s">
        <v>27</v>
      </c>
      <c r="F1" s="163"/>
      <c r="G1" s="164"/>
      <c r="H1" s="169" t="s">
        <v>13</v>
      </c>
      <c r="I1" s="171"/>
      <c r="J1" s="172"/>
      <c r="K1" s="165" t="s">
        <v>9</v>
      </c>
      <c r="L1" s="165" t="s">
        <v>3</v>
      </c>
      <c r="M1" s="176" t="s">
        <v>4</v>
      </c>
      <c r="N1" s="176"/>
      <c r="O1" s="240"/>
      <c r="P1" s="231"/>
      <c r="Q1" s="239" t="s">
        <v>112</v>
      </c>
      <c r="R1" s="5"/>
      <c r="S1" s="5"/>
      <c r="T1" s="5"/>
      <c r="U1" s="8"/>
      <c r="V1" s="8"/>
      <c r="W1" s="8"/>
      <c r="X1" s="5"/>
      <c r="Y1" s="50"/>
    </row>
    <row r="2" spans="1:45" s="1" customFormat="1" ht="39.75" customHeight="1">
      <c r="A2" s="161"/>
      <c r="B2" s="170"/>
      <c r="C2" s="159"/>
      <c r="D2" s="168"/>
      <c r="E2" s="6" t="s">
        <v>12</v>
      </c>
      <c r="F2" s="3" t="s">
        <v>11</v>
      </c>
      <c r="G2" s="7" t="s">
        <v>26</v>
      </c>
      <c r="H2" s="6" t="s">
        <v>12</v>
      </c>
      <c r="I2" s="3" t="s">
        <v>11</v>
      </c>
      <c r="J2" s="7" t="s">
        <v>26</v>
      </c>
      <c r="K2" s="166"/>
      <c r="L2" s="166" t="s">
        <v>2</v>
      </c>
      <c r="M2" s="4" t="s">
        <v>5</v>
      </c>
      <c r="N2" s="4" t="s">
        <v>6</v>
      </c>
      <c r="O2" s="241" t="s">
        <v>111</v>
      </c>
      <c r="P2" s="231"/>
      <c r="R2" s="5"/>
      <c r="S2" s="5"/>
      <c r="T2" s="5"/>
      <c r="U2" s="8"/>
      <c r="V2" s="8"/>
      <c r="W2" s="8"/>
      <c r="X2" s="5"/>
      <c r="Y2" s="50"/>
    </row>
    <row r="3" spans="1:45" s="1" customFormat="1" ht="19.5" customHeight="1" thickBot="1">
      <c r="A3" s="10" t="s">
        <v>28</v>
      </c>
      <c r="B3" s="10" t="s">
        <v>15</v>
      </c>
      <c r="C3" s="80" t="s">
        <v>87</v>
      </c>
      <c r="D3" s="11">
        <v>42996</v>
      </c>
      <c r="E3" s="10"/>
      <c r="F3" s="10">
        <v>10</v>
      </c>
      <c r="G3" s="10"/>
      <c r="H3" s="17"/>
      <c r="I3" s="17">
        <v>1</v>
      </c>
      <c r="J3" s="17"/>
      <c r="K3" s="10">
        <f>IF($B3="","",T3)</f>
        <v>130</v>
      </c>
      <c r="L3" s="18">
        <v>130</v>
      </c>
      <c r="M3" s="155">
        <f t="shared" ref="M3:M9" si="0">IF($B3="","",SUM(K3)-SUM(L3))</f>
        <v>0</v>
      </c>
      <c r="N3" s="19"/>
      <c r="O3" s="242">
        <f>IF($B3="","",IF(AND($D3&gt;=CAPTIN!$J$4,$D3&lt;=CAPTIN!$J$9,COUNTIF($B$3:$B3,$B3)=1),MAX($O$2:$O2)+1,""))</f>
        <v>1</v>
      </c>
      <c r="P3" s="231"/>
      <c r="Q3" s="5">
        <f t="shared" ref="Q3:Q66" si="1">E3*14</f>
        <v>0</v>
      </c>
      <c r="R3" s="5">
        <f t="shared" ref="R3:R66" si="2">F3*13</f>
        <v>130</v>
      </c>
      <c r="S3" s="5">
        <f t="shared" ref="S3:S66" si="3">G3*11</f>
        <v>0</v>
      </c>
      <c r="T3" s="5">
        <f t="shared" ref="T3:T43" si="4">SUM(Q3:S3)</f>
        <v>130</v>
      </c>
      <c r="U3" s="8">
        <f t="shared" ref="U3:U66" si="5">H3*14</f>
        <v>0</v>
      </c>
      <c r="V3" s="8">
        <f t="shared" ref="V3:V66" si="6">I3*13</f>
        <v>13</v>
      </c>
      <c r="W3" s="8">
        <f t="shared" ref="W3:W66" si="7">J3*11</f>
        <v>0</v>
      </c>
      <c r="X3" s="5"/>
      <c r="Y3"/>
      <c r="Z3"/>
      <c r="AA3"/>
      <c r="AB3"/>
      <c r="AC3" s="87"/>
      <c r="AD3" s="87"/>
      <c r="AE3" s="87"/>
    </row>
    <row r="4" spans="1:45" s="1" customFormat="1" ht="19.5" customHeight="1" thickBot="1">
      <c r="A4" s="10" t="s">
        <v>28</v>
      </c>
      <c r="B4" s="154" t="s">
        <v>15</v>
      </c>
      <c r="C4" s="111" t="s">
        <v>87</v>
      </c>
      <c r="D4" s="11">
        <v>42996</v>
      </c>
      <c r="E4" s="10"/>
      <c r="F4" s="10">
        <v>20</v>
      </c>
      <c r="G4" s="10"/>
      <c r="H4" s="17"/>
      <c r="I4" s="17">
        <v>2</v>
      </c>
      <c r="J4" s="17"/>
      <c r="K4" s="155">
        <f t="shared" ref="K4:K67" si="8">IF($B4="","",T4)</f>
        <v>260</v>
      </c>
      <c r="L4" s="20">
        <v>260</v>
      </c>
      <c r="M4" s="155">
        <f t="shared" si="0"/>
        <v>0</v>
      </c>
      <c r="N4" s="19"/>
      <c r="O4" s="242" t="str">
        <f>IF($B4="","",IF(AND($D4&gt;=CAPTIN!$J$4,$D4&lt;=CAPTIN!$J$9,COUNTIF($B$3:$B4,$B4)=1),MAX($O$2:$O3)+1,""))</f>
        <v/>
      </c>
      <c r="P4" s="231"/>
      <c r="Q4" s="5">
        <f t="shared" si="1"/>
        <v>0</v>
      </c>
      <c r="R4" s="5">
        <f t="shared" si="2"/>
        <v>260</v>
      </c>
      <c r="S4" s="5">
        <f t="shared" si="3"/>
        <v>0</v>
      </c>
      <c r="T4" s="5">
        <f t="shared" si="4"/>
        <v>260</v>
      </c>
      <c r="U4" s="8">
        <f t="shared" si="5"/>
        <v>0</v>
      </c>
      <c r="V4" s="8">
        <f t="shared" si="6"/>
        <v>26</v>
      </c>
      <c r="W4" s="8">
        <f t="shared" si="7"/>
        <v>0</v>
      </c>
      <c r="X4" s="5"/>
      <c r="Y4"/>
      <c r="Z4"/>
      <c r="AA4"/>
      <c r="AB4"/>
      <c r="AE4" s="184" t="s">
        <v>91</v>
      </c>
      <c r="AF4" s="185"/>
      <c r="AG4" s="185"/>
      <c r="AH4" s="185"/>
      <c r="AI4" s="185"/>
      <c r="AJ4" s="186"/>
    </row>
    <row r="5" spans="1:45" s="1" customFormat="1" ht="19.5" customHeight="1">
      <c r="A5" s="10" t="s">
        <v>28</v>
      </c>
      <c r="B5" s="154" t="s">
        <v>15</v>
      </c>
      <c r="C5" s="80" t="s">
        <v>88</v>
      </c>
      <c r="D5" s="11">
        <v>42996</v>
      </c>
      <c r="E5" s="10"/>
      <c r="F5" s="10">
        <v>100</v>
      </c>
      <c r="G5" s="10"/>
      <c r="H5" s="17"/>
      <c r="I5" s="17">
        <v>10</v>
      </c>
      <c r="J5" s="17"/>
      <c r="K5" s="155">
        <f t="shared" si="8"/>
        <v>1300</v>
      </c>
      <c r="L5" s="18">
        <v>1300</v>
      </c>
      <c r="M5" s="155">
        <f t="shared" si="0"/>
        <v>0</v>
      </c>
      <c r="N5" s="19"/>
      <c r="O5" s="242" t="str">
        <f>IF($B5="","",IF(AND($D5&gt;=CAPTIN!$J$4,$D5&lt;=CAPTIN!$J$9,COUNTIF($B$3:$B5,$B5)=1),MAX($O$2:$O4)+1,""))</f>
        <v/>
      </c>
      <c r="P5" s="231"/>
      <c r="Q5" s="5">
        <f t="shared" si="1"/>
        <v>0</v>
      </c>
      <c r="R5" s="5">
        <f t="shared" si="2"/>
        <v>1300</v>
      </c>
      <c r="S5" s="5">
        <f t="shared" si="3"/>
        <v>0</v>
      </c>
      <c r="T5" s="5">
        <f t="shared" si="4"/>
        <v>1300</v>
      </c>
      <c r="U5" s="8">
        <f t="shared" si="5"/>
        <v>0</v>
      </c>
      <c r="V5" s="8">
        <f t="shared" si="6"/>
        <v>130</v>
      </c>
      <c r="W5" s="8">
        <f t="shared" si="7"/>
        <v>0</v>
      </c>
      <c r="X5" s="5"/>
      <c r="Y5"/>
      <c r="Z5"/>
      <c r="AA5"/>
      <c r="AB5"/>
      <c r="AE5" s="191" t="s">
        <v>43</v>
      </c>
      <c r="AF5" s="192"/>
      <c r="AG5" s="187" t="s">
        <v>44</v>
      </c>
      <c r="AH5" s="188"/>
      <c r="AI5" s="180" t="s">
        <v>90</v>
      </c>
      <c r="AJ5" s="181"/>
    </row>
    <row r="6" spans="1:45" s="1" customFormat="1" ht="19.5" customHeight="1">
      <c r="A6" s="10" t="s">
        <v>28</v>
      </c>
      <c r="B6" s="154" t="s">
        <v>15</v>
      </c>
      <c r="C6" s="111" t="s">
        <v>87</v>
      </c>
      <c r="D6" s="11">
        <v>42996</v>
      </c>
      <c r="E6" s="10"/>
      <c r="F6" s="10">
        <v>10</v>
      </c>
      <c r="G6" s="10"/>
      <c r="H6" s="17"/>
      <c r="I6" s="17">
        <v>1</v>
      </c>
      <c r="J6" s="17"/>
      <c r="K6" s="155">
        <f t="shared" si="8"/>
        <v>130</v>
      </c>
      <c r="L6" s="18">
        <v>130</v>
      </c>
      <c r="M6" s="155">
        <f t="shared" si="0"/>
        <v>0</v>
      </c>
      <c r="N6" s="19"/>
      <c r="O6" s="242" t="str">
        <f>IF($B6="","",IF(AND($D6&gt;=CAPTIN!$J$4,$D6&lt;=CAPTIN!$J$9,COUNTIF($B$3:$B6,$B6)=1),MAX($O$2:$O5)+1,""))</f>
        <v/>
      </c>
      <c r="P6" s="231"/>
      <c r="Q6" s="5">
        <f t="shared" si="1"/>
        <v>0</v>
      </c>
      <c r="R6" s="5">
        <f t="shared" si="2"/>
        <v>130</v>
      </c>
      <c r="S6" s="5">
        <f t="shared" si="3"/>
        <v>0</v>
      </c>
      <c r="T6" s="5">
        <f t="shared" si="4"/>
        <v>130</v>
      </c>
      <c r="U6" s="8">
        <f t="shared" si="5"/>
        <v>0</v>
      </c>
      <c r="V6" s="8">
        <f t="shared" si="6"/>
        <v>13</v>
      </c>
      <c r="W6" s="8">
        <f t="shared" si="7"/>
        <v>0</v>
      </c>
      <c r="X6" s="5"/>
      <c r="Y6" s="50"/>
      <c r="AE6" s="193"/>
      <c r="AF6" s="194"/>
      <c r="AG6" s="189"/>
      <c r="AH6" s="190"/>
      <c r="AI6" s="182"/>
      <c r="AJ6" s="183"/>
    </row>
    <row r="7" spans="1:45" s="1" customFormat="1" ht="19.5" customHeight="1">
      <c r="A7" s="10" t="s">
        <v>28</v>
      </c>
      <c r="B7" s="154" t="s">
        <v>15</v>
      </c>
      <c r="C7" s="80" t="s">
        <v>89</v>
      </c>
      <c r="D7" s="11">
        <v>42996</v>
      </c>
      <c r="E7" s="10">
        <v>10</v>
      </c>
      <c r="F7" s="10"/>
      <c r="G7" s="10"/>
      <c r="H7" s="17">
        <v>1</v>
      </c>
      <c r="I7" s="17"/>
      <c r="J7" s="17"/>
      <c r="K7" s="155">
        <f t="shared" si="8"/>
        <v>140</v>
      </c>
      <c r="L7" s="18">
        <v>140</v>
      </c>
      <c r="M7" s="155">
        <f t="shared" si="0"/>
        <v>0</v>
      </c>
      <c r="N7" s="19"/>
      <c r="O7" s="242" t="str">
        <f>IF($B7="","",IF(AND($D7&gt;=CAPTIN!$J$4,$D7&lt;=CAPTIN!$J$9,COUNTIF($B$3:$B7,$B7)=1),MAX($O$2:$O6)+1,""))</f>
        <v/>
      </c>
      <c r="P7" s="231"/>
      <c r="Q7" s="5">
        <f t="shared" si="1"/>
        <v>140</v>
      </c>
      <c r="R7" s="5">
        <f t="shared" si="2"/>
        <v>0</v>
      </c>
      <c r="S7" s="5">
        <f t="shared" si="3"/>
        <v>0</v>
      </c>
      <c r="T7" s="5">
        <f t="shared" si="4"/>
        <v>140</v>
      </c>
      <c r="U7" s="8">
        <f t="shared" si="5"/>
        <v>14</v>
      </c>
      <c r="V7" s="8">
        <f t="shared" si="6"/>
        <v>0</v>
      </c>
      <c r="W7" s="8">
        <f t="shared" si="7"/>
        <v>0</v>
      </c>
      <c r="X7" s="5"/>
      <c r="Y7" s="175" t="s">
        <v>48</v>
      </c>
      <c r="Z7" s="175"/>
      <c r="AA7" s="175"/>
      <c r="AB7" s="175"/>
      <c r="AE7" s="88" t="s">
        <v>79</v>
      </c>
      <c r="AF7" s="91" t="s">
        <v>13</v>
      </c>
      <c r="AG7" s="93" t="s">
        <v>79</v>
      </c>
      <c r="AH7" s="91" t="s">
        <v>13</v>
      </c>
      <c r="AI7" s="95" t="s">
        <v>79</v>
      </c>
      <c r="AJ7" s="89" t="s">
        <v>13</v>
      </c>
      <c r="AK7"/>
      <c r="AL7"/>
    </row>
    <row r="8" spans="1:45" s="1" customFormat="1" ht="19.5" customHeight="1" thickBot="1">
      <c r="A8" s="10" t="s">
        <v>28</v>
      </c>
      <c r="B8" s="10" t="s">
        <v>7</v>
      </c>
      <c r="C8" s="80" t="s">
        <v>88</v>
      </c>
      <c r="D8" s="11">
        <v>42996</v>
      </c>
      <c r="E8" s="10">
        <v>30</v>
      </c>
      <c r="F8" s="10"/>
      <c r="G8" s="10"/>
      <c r="H8" s="17">
        <v>3</v>
      </c>
      <c r="I8" s="17"/>
      <c r="J8" s="17"/>
      <c r="K8" s="155">
        <f t="shared" si="8"/>
        <v>420</v>
      </c>
      <c r="L8" s="18">
        <v>420</v>
      </c>
      <c r="M8" s="155">
        <f t="shared" si="0"/>
        <v>0</v>
      </c>
      <c r="N8" s="19"/>
      <c r="O8" s="242">
        <f>IF($B8="","",IF(AND($D8&gt;=CAPTIN!$J$4,$D8&lt;=CAPTIN!$J$9,COUNTIF($B$3:$B8,$B8)=1),MAX($O$2:$O7)+1,""))</f>
        <v>2</v>
      </c>
      <c r="P8" s="231"/>
      <c r="Q8" s="5">
        <f t="shared" si="1"/>
        <v>420</v>
      </c>
      <c r="R8" s="5">
        <f t="shared" si="2"/>
        <v>0</v>
      </c>
      <c r="S8" s="5">
        <f t="shared" si="3"/>
        <v>0</v>
      </c>
      <c r="T8" s="5">
        <f t="shared" si="4"/>
        <v>420</v>
      </c>
      <c r="U8" s="8">
        <f t="shared" si="5"/>
        <v>42</v>
      </c>
      <c r="V8" s="8">
        <f t="shared" si="6"/>
        <v>0</v>
      </c>
      <c r="W8" s="8">
        <f t="shared" si="7"/>
        <v>0</v>
      </c>
      <c r="X8" s="5"/>
      <c r="Y8" s="146" t="s">
        <v>37</v>
      </c>
      <c r="Z8" s="145" t="s">
        <v>38</v>
      </c>
      <c r="AA8" s="145" t="s">
        <v>39</v>
      </c>
      <c r="AB8" s="145"/>
      <c r="AE8" s="90">
        <f>SUM(E3:E4868)</f>
        <v>4505</v>
      </c>
      <c r="AF8" s="92">
        <f>SUM(H3:H4868)</f>
        <v>468</v>
      </c>
      <c r="AG8" s="94">
        <f>SUM(F3:F4868)</f>
        <v>4887</v>
      </c>
      <c r="AH8" s="92">
        <f>SUM(I3:I4868)</f>
        <v>794</v>
      </c>
      <c r="AI8" s="94">
        <f>SUM(G3:G4868)</f>
        <v>624</v>
      </c>
      <c r="AJ8" s="92">
        <f>SUM(J3:J4868)</f>
        <v>118</v>
      </c>
      <c r="AK8"/>
      <c r="AL8"/>
    </row>
    <row r="9" spans="1:45" s="1" customFormat="1" ht="19.5" customHeight="1" thickBot="1">
      <c r="A9" s="10" t="s">
        <v>28</v>
      </c>
      <c r="B9" s="10" t="s">
        <v>16</v>
      </c>
      <c r="C9" s="111" t="s">
        <v>88</v>
      </c>
      <c r="D9" s="11">
        <v>42997</v>
      </c>
      <c r="E9" s="10">
        <v>10</v>
      </c>
      <c r="F9" s="10">
        <v>10</v>
      </c>
      <c r="G9" s="10">
        <v>10</v>
      </c>
      <c r="H9" s="17">
        <v>1</v>
      </c>
      <c r="I9" s="17">
        <v>1</v>
      </c>
      <c r="J9" s="17">
        <v>1</v>
      </c>
      <c r="K9" s="155">
        <f t="shared" si="8"/>
        <v>380</v>
      </c>
      <c r="L9" s="20">
        <v>380</v>
      </c>
      <c r="M9" s="155">
        <f t="shared" si="0"/>
        <v>0</v>
      </c>
      <c r="N9" s="19"/>
      <c r="O9" s="242">
        <f>IF($B9="","",IF(AND($D9&gt;=CAPTIN!$J$4,$D9&lt;=CAPTIN!$J$9,COUNTIF($B$3:$B9,$B9)=1),MAX($O$2:$O8)+1,""))</f>
        <v>3</v>
      </c>
      <c r="P9" s="231"/>
      <c r="Q9" s="5">
        <f t="shared" si="1"/>
        <v>140</v>
      </c>
      <c r="R9" s="5">
        <f t="shared" si="2"/>
        <v>130</v>
      </c>
      <c r="S9" s="5">
        <f t="shared" si="3"/>
        <v>110</v>
      </c>
      <c r="T9" s="5">
        <f t="shared" si="4"/>
        <v>380</v>
      </c>
      <c r="U9" s="8">
        <f t="shared" si="5"/>
        <v>14</v>
      </c>
      <c r="V9" s="8">
        <f t="shared" si="6"/>
        <v>13</v>
      </c>
      <c r="W9" s="8">
        <f t="shared" si="7"/>
        <v>11</v>
      </c>
      <c r="X9" s="5"/>
      <c r="Y9" s="146"/>
      <c r="Z9" s="145"/>
      <c r="AA9" s="145"/>
      <c r="AB9" s="145"/>
      <c r="AE9" s="177">
        <f>AF8+AE8</f>
        <v>4973</v>
      </c>
      <c r="AF9" s="179"/>
      <c r="AG9" s="177">
        <f>AH8+AG8</f>
        <v>5681</v>
      </c>
      <c r="AH9" s="179"/>
      <c r="AI9" s="177">
        <f>AJ8+AI8</f>
        <v>742</v>
      </c>
      <c r="AJ9" s="179"/>
      <c r="AK9"/>
      <c r="AL9"/>
    </row>
    <row r="10" spans="1:45" s="1" customFormat="1" ht="19.5" customHeight="1" thickBot="1">
      <c r="A10" s="10" t="s">
        <v>28</v>
      </c>
      <c r="B10" s="154" t="s">
        <v>15</v>
      </c>
      <c r="C10" s="111" t="s">
        <v>88</v>
      </c>
      <c r="D10" s="11">
        <v>42997</v>
      </c>
      <c r="E10" s="10">
        <v>100</v>
      </c>
      <c r="F10" s="10">
        <v>100</v>
      </c>
      <c r="G10" s="10"/>
      <c r="H10" s="17">
        <v>10</v>
      </c>
      <c r="I10" s="17">
        <v>10</v>
      </c>
      <c r="J10" s="17"/>
      <c r="K10" s="155">
        <f t="shared" si="8"/>
        <v>2700</v>
      </c>
      <c r="L10" s="20">
        <v>2700</v>
      </c>
      <c r="M10" s="155">
        <f t="shared" ref="M8:M71" si="9">IF($B10="","",SUM(K10)-SUM(L10))</f>
        <v>0</v>
      </c>
      <c r="N10" s="19"/>
      <c r="O10" s="242" t="str">
        <f>IF($B10="","",IF(AND($D10&gt;=CAPTIN!$J$4,$D10&lt;=CAPTIN!$J$9,COUNTIF($B$3:$B10,$B10)=1),MAX($O$2:$O9)+1,""))</f>
        <v/>
      </c>
      <c r="P10" s="231"/>
      <c r="Q10" s="5">
        <f t="shared" si="1"/>
        <v>1400</v>
      </c>
      <c r="R10" s="5">
        <f t="shared" si="2"/>
        <v>1300</v>
      </c>
      <c r="S10" s="5">
        <f t="shared" si="3"/>
        <v>0</v>
      </c>
      <c r="T10" s="5">
        <f t="shared" si="4"/>
        <v>2700</v>
      </c>
      <c r="U10" s="8">
        <f t="shared" si="5"/>
        <v>140</v>
      </c>
      <c r="V10" s="8">
        <f t="shared" si="6"/>
        <v>130</v>
      </c>
      <c r="W10" s="8">
        <f t="shared" si="7"/>
        <v>0</v>
      </c>
      <c r="X10" s="5"/>
      <c r="Y10" s="146">
        <v>24</v>
      </c>
      <c r="Z10" s="145">
        <v>3</v>
      </c>
      <c r="AA10" s="145">
        <v>18</v>
      </c>
      <c r="AB10" s="11">
        <v>43049</v>
      </c>
      <c r="AC10" s="1" t="s">
        <v>49</v>
      </c>
      <c r="AE10" s="177">
        <f>AE9+AG9+AI9</f>
        <v>11396</v>
      </c>
      <c r="AF10" s="178"/>
      <c r="AG10" s="178"/>
      <c r="AH10" s="178"/>
      <c r="AI10" s="178"/>
      <c r="AJ10" s="179"/>
      <c r="AK10"/>
      <c r="AL10"/>
    </row>
    <row r="11" spans="1:45" s="1" customFormat="1" ht="19.5" customHeight="1">
      <c r="A11" s="10" t="s">
        <v>28</v>
      </c>
      <c r="B11" s="154" t="s">
        <v>15</v>
      </c>
      <c r="C11" s="111" t="s">
        <v>88</v>
      </c>
      <c r="D11" s="11">
        <v>42997</v>
      </c>
      <c r="E11" s="10">
        <v>10</v>
      </c>
      <c r="F11" s="10">
        <v>10</v>
      </c>
      <c r="G11" s="10"/>
      <c r="H11" s="17">
        <v>1</v>
      </c>
      <c r="I11" s="17">
        <v>1</v>
      </c>
      <c r="J11" s="17"/>
      <c r="K11" s="155">
        <f t="shared" si="8"/>
        <v>270</v>
      </c>
      <c r="L11" s="18">
        <v>270</v>
      </c>
      <c r="M11" s="155">
        <f t="shared" si="9"/>
        <v>0</v>
      </c>
      <c r="N11" s="19"/>
      <c r="O11" s="242" t="str">
        <f>IF($B11="","",IF(AND($D11&gt;=CAPTIN!$J$4,$D11&lt;=CAPTIN!$J$9,COUNTIF($B$3:$B11,$B11)=1),MAX($O$2:$O10)+1,""))</f>
        <v/>
      </c>
      <c r="P11" s="231"/>
      <c r="Q11" s="5">
        <f t="shared" si="1"/>
        <v>140</v>
      </c>
      <c r="R11" s="5">
        <f t="shared" si="2"/>
        <v>130</v>
      </c>
      <c r="S11" s="5">
        <f t="shared" si="3"/>
        <v>0</v>
      </c>
      <c r="T11" s="5">
        <f t="shared" si="4"/>
        <v>270</v>
      </c>
      <c r="U11" s="8">
        <f t="shared" si="5"/>
        <v>14</v>
      </c>
      <c r="V11" s="8">
        <f t="shared" si="6"/>
        <v>13</v>
      </c>
      <c r="W11" s="8">
        <f t="shared" si="7"/>
        <v>0</v>
      </c>
      <c r="X11" s="5"/>
      <c r="Y11" s="146">
        <v>189</v>
      </c>
      <c r="Z11" s="145">
        <v>108</v>
      </c>
      <c r="AA11" s="145">
        <v>44</v>
      </c>
      <c r="AB11" s="11">
        <v>43079</v>
      </c>
      <c r="AC11" s="112" t="s">
        <v>97</v>
      </c>
      <c r="AK11"/>
      <c r="AL11"/>
    </row>
    <row r="12" spans="1:45" s="1" customFormat="1" ht="19.5" customHeight="1">
      <c r="A12" s="10" t="s">
        <v>28</v>
      </c>
      <c r="B12" s="154" t="s">
        <v>15</v>
      </c>
      <c r="C12" s="111" t="s">
        <v>88</v>
      </c>
      <c r="D12" s="11">
        <v>42997</v>
      </c>
      <c r="E12" s="10">
        <v>20</v>
      </c>
      <c r="F12" s="10"/>
      <c r="G12" s="10"/>
      <c r="H12" s="17">
        <v>2</v>
      </c>
      <c r="I12" s="17"/>
      <c r="J12" s="17"/>
      <c r="K12" s="155">
        <f t="shared" si="8"/>
        <v>280</v>
      </c>
      <c r="L12" s="20">
        <v>280</v>
      </c>
      <c r="M12" s="155">
        <f t="shared" si="9"/>
        <v>0</v>
      </c>
      <c r="N12" s="19"/>
      <c r="O12" s="242" t="str">
        <f>IF($B12="","",IF(AND($D12&gt;=CAPTIN!$J$4,$D12&lt;=CAPTIN!$J$9,COUNTIF($B$3:$B12,$B12)=1),MAX($O$2:$O11)+1,""))</f>
        <v/>
      </c>
      <c r="P12" s="231"/>
      <c r="Q12" s="5">
        <f t="shared" si="1"/>
        <v>280</v>
      </c>
      <c r="R12" s="5">
        <f t="shared" si="2"/>
        <v>0</v>
      </c>
      <c r="S12" s="5">
        <f t="shared" si="3"/>
        <v>0</v>
      </c>
      <c r="T12" s="5">
        <f t="shared" si="4"/>
        <v>280</v>
      </c>
      <c r="U12" s="8">
        <f t="shared" si="5"/>
        <v>28</v>
      </c>
      <c r="V12" s="8">
        <f t="shared" si="6"/>
        <v>0</v>
      </c>
      <c r="W12" s="8">
        <f t="shared" si="7"/>
        <v>0</v>
      </c>
      <c r="X12" s="5"/>
      <c r="Y12" s="22">
        <v>306</v>
      </c>
      <c r="Z12" s="15">
        <v>196</v>
      </c>
      <c r="AA12" s="15">
        <v>52</v>
      </c>
      <c r="AB12" s="15" t="s">
        <v>52</v>
      </c>
      <c r="AC12"/>
      <c r="AD12"/>
      <c r="AE12"/>
      <c r="AF12"/>
      <c r="AG12"/>
      <c r="AH12"/>
      <c r="AI12"/>
      <c r="AJ12"/>
      <c r="AK12"/>
      <c r="AL12"/>
    </row>
    <row r="13" spans="1:45" s="1" customFormat="1" ht="19.5" customHeight="1">
      <c r="A13" s="10" t="s">
        <v>28</v>
      </c>
      <c r="B13" s="154" t="s">
        <v>15</v>
      </c>
      <c r="C13" s="111" t="s">
        <v>88</v>
      </c>
      <c r="D13" s="11">
        <v>42998</v>
      </c>
      <c r="E13" s="10"/>
      <c r="F13" s="10"/>
      <c r="G13" s="10">
        <v>10</v>
      </c>
      <c r="H13" s="17"/>
      <c r="I13" s="17"/>
      <c r="J13" s="17">
        <v>1</v>
      </c>
      <c r="K13" s="155">
        <f t="shared" si="8"/>
        <v>110</v>
      </c>
      <c r="L13" s="20">
        <v>110</v>
      </c>
      <c r="M13" s="155">
        <f t="shared" si="9"/>
        <v>0</v>
      </c>
      <c r="N13" s="19"/>
      <c r="O13" s="242" t="str">
        <f>IF($B13="","",IF(AND($D13&gt;=CAPTIN!$J$4,$D13&lt;=CAPTIN!$J$9,COUNTIF($B$3:$B13,$B13)=1),MAX($O$2:$O12)+1,""))</f>
        <v/>
      </c>
      <c r="P13" s="231"/>
      <c r="Q13" s="5">
        <f t="shared" si="1"/>
        <v>0</v>
      </c>
      <c r="R13" s="5">
        <f t="shared" si="2"/>
        <v>0</v>
      </c>
      <c r="S13" s="5">
        <f t="shared" si="3"/>
        <v>110</v>
      </c>
      <c r="T13" s="5">
        <f t="shared" si="4"/>
        <v>110</v>
      </c>
      <c r="U13" s="8">
        <f t="shared" si="5"/>
        <v>0</v>
      </c>
      <c r="V13" s="8">
        <f t="shared" si="6"/>
        <v>0</v>
      </c>
      <c r="W13" s="8">
        <f t="shared" si="7"/>
        <v>11</v>
      </c>
      <c r="X13" s="5"/>
      <c r="Y13" s="146">
        <v>128</v>
      </c>
      <c r="Z13" s="145">
        <v>-1</v>
      </c>
      <c r="AA13" s="145">
        <v>52</v>
      </c>
      <c r="AB13" s="145" t="s">
        <v>52</v>
      </c>
      <c r="AC13"/>
      <c r="AD13"/>
      <c r="AE13"/>
      <c r="AF13"/>
      <c r="AG13"/>
      <c r="AH13"/>
      <c r="AI13"/>
      <c r="AJ13"/>
      <c r="AK13"/>
      <c r="AL13"/>
    </row>
    <row r="14" spans="1:45" s="1" customFormat="1" ht="19.5" customHeight="1">
      <c r="A14" s="10" t="s">
        <v>28</v>
      </c>
      <c r="B14" s="154" t="s">
        <v>15</v>
      </c>
      <c r="C14" s="111" t="s">
        <v>88</v>
      </c>
      <c r="D14" s="11">
        <v>42998</v>
      </c>
      <c r="E14" s="10">
        <v>10</v>
      </c>
      <c r="F14" s="10"/>
      <c r="G14" s="10"/>
      <c r="H14" s="17">
        <v>1</v>
      </c>
      <c r="I14" s="17"/>
      <c r="J14" s="17"/>
      <c r="K14" s="155">
        <f t="shared" si="8"/>
        <v>140</v>
      </c>
      <c r="L14" s="20">
        <v>140</v>
      </c>
      <c r="M14" s="155">
        <f t="shared" si="9"/>
        <v>0</v>
      </c>
      <c r="N14" s="19"/>
      <c r="O14" s="242" t="str">
        <f>IF($B14="","",IF(AND($D14&gt;=CAPTIN!$J$4,$D14&lt;=CAPTIN!$J$9,COUNTIF($B$3:$B14,$B14)=1),MAX($O$2:$O13)+1,""))</f>
        <v/>
      </c>
      <c r="P14" s="231"/>
      <c r="Q14" s="5">
        <f t="shared" si="1"/>
        <v>140</v>
      </c>
      <c r="R14" s="5">
        <f t="shared" si="2"/>
        <v>0</v>
      </c>
      <c r="S14" s="5">
        <f t="shared" si="3"/>
        <v>0</v>
      </c>
      <c r="T14" s="5">
        <f t="shared" si="4"/>
        <v>140</v>
      </c>
      <c r="U14" s="8">
        <f t="shared" si="5"/>
        <v>14</v>
      </c>
      <c r="V14" s="8">
        <f t="shared" si="6"/>
        <v>0</v>
      </c>
      <c r="W14" s="8">
        <f t="shared" si="7"/>
        <v>0</v>
      </c>
      <c r="X14" s="5"/>
      <c r="Y14" s="146">
        <v>63</v>
      </c>
      <c r="Z14" s="145">
        <v>270</v>
      </c>
      <c r="AA14" s="145">
        <v>0</v>
      </c>
      <c r="AB14" s="145" t="s">
        <v>47</v>
      </c>
      <c r="AC14"/>
      <c r="AD14"/>
      <c r="AE14"/>
      <c r="AF14"/>
      <c r="AG14"/>
      <c r="AH14"/>
      <c r="AI14"/>
      <c r="AJ14"/>
    </row>
    <row r="15" spans="1:45" s="1" customFormat="1" ht="19.5" customHeight="1">
      <c r="A15" s="10" t="s">
        <v>28</v>
      </c>
      <c r="B15" s="10" t="s">
        <v>14</v>
      </c>
      <c r="C15" s="111" t="s">
        <v>88</v>
      </c>
      <c r="D15" s="11">
        <v>42998</v>
      </c>
      <c r="E15" s="10">
        <v>20</v>
      </c>
      <c r="F15" s="10"/>
      <c r="G15" s="10">
        <v>2</v>
      </c>
      <c r="H15" s="17"/>
      <c r="I15" s="17">
        <v>2</v>
      </c>
      <c r="J15" s="17"/>
      <c r="K15" s="155">
        <f t="shared" si="8"/>
        <v>302</v>
      </c>
      <c r="L15" s="21">
        <v>302</v>
      </c>
      <c r="M15" s="155">
        <f t="shared" si="9"/>
        <v>0</v>
      </c>
      <c r="N15" s="19"/>
      <c r="O15" s="242" t="str">
        <f>IF($B15="","",IF(AND($D15&gt;=CAPTIN!$J$4,$D15&lt;=CAPTIN!$J$9,COUNTIF($B$3:$B15,$B15)=1),MAX($O$2:$O14)+1,""))</f>
        <v/>
      </c>
      <c r="P15" s="231"/>
      <c r="Q15" s="5">
        <f t="shared" si="1"/>
        <v>280</v>
      </c>
      <c r="R15" s="5">
        <f t="shared" si="2"/>
        <v>0</v>
      </c>
      <c r="S15" s="5">
        <f t="shared" si="3"/>
        <v>22</v>
      </c>
      <c r="T15" s="5">
        <f t="shared" si="4"/>
        <v>302</v>
      </c>
      <c r="U15" s="8">
        <f t="shared" si="5"/>
        <v>0</v>
      </c>
      <c r="V15" s="8">
        <f t="shared" si="6"/>
        <v>26</v>
      </c>
      <c r="W15" s="8">
        <f t="shared" si="7"/>
        <v>0</v>
      </c>
      <c r="X15" s="5"/>
      <c r="Y15" s="146">
        <f>Y13+Y14</f>
        <v>191</v>
      </c>
      <c r="Z15" s="145">
        <f>Z13+Z14</f>
        <v>269</v>
      </c>
      <c r="AA15" s="145">
        <f>AA13+AA14</f>
        <v>52</v>
      </c>
      <c r="AB15" s="145" t="s">
        <v>25</v>
      </c>
      <c r="AC15"/>
      <c r="AD15"/>
      <c r="AE15"/>
      <c r="AF15"/>
      <c r="AG15"/>
      <c r="AH15"/>
      <c r="AI15"/>
      <c r="AJ15"/>
      <c r="AK15"/>
      <c r="AL15"/>
      <c r="AM15"/>
    </row>
    <row r="16" spans="1:45" s="1" customFormat="1" ht="19.5" customHeight="1">
      <c r="A16" s="10" t="s">
        <v>28</v>
      </c>
      <c r="B16" s="154" t="s">
        <v>15</v>
      </c>
      <c r="C16" s="111" t="s">
        <v>87</v>
      </c>
      <c r="D16" s="11">
        <v>42998</v>
      </c>
      <c r="E16" s="10">
        <v>1</v>
      </c>
      <c r="F16" s="10">
        <v>1</v>
      </c>
      <c r="G16" s="10"/>
      <c r="H16" s="17"/>
      <c r="I16" s="17"/>
      <c r="J16" s="17"/>
      <c r="K16" s="155">
        <f t="shared" si="8"/>
        <v>27</v>
      </c>
      <c r="L16" s="18">
        <v>27</v>
      </c>
      <c r="M16" s="155">
        <f t="shared" si="9"/>
        <v>0</v>
      </c>
      <c r="N16" s="19"/>
      <c r="O16" s="242" t="str">
        <f>IF($B16="","",IF(AND($D16&gt;=CAPTIN!$J$4,$D16&lt;=CAPTIN!$J$9,COUNTIF($B$3:$B16,$B16)=1),MAX($O$2:$O15)+1,""))</f>
        <v/>
      </c>
      <c r="P16" s="231"/>
      <c r="Q16" s="5">
        <f t="shared" si="1"/>
        <v>14</v>
      </c>
      <c r="R16" s="5">
        <f t="shared" si="2"/>
        <v>13</v>
      </c>
      <c r="S16" s="5">
        <f t="shared" si="3"/>
        <v>0</v>
      </c>
      <c r="T16" s="5">
        <f t="shared" si="4"/>
        <v>27</v>
      </c>
      <c r="U16" s="8">
        <f t="shared" si="5"/>
        <v>0</v>
      </c>
      <c r="V16" s="8">
        <f t="shared" si="6"/>
        <v>0</v>
      </c>
      <c r="W16" s="8">
        <f t="shared" si="7"/>
        <v>0</v>
      </c>
      <c r="X16" s="5"/>
      <c r="Y16" s="146">
        <f>Y15-SUM(H108:H196,E108:E196)</f>
        <v>-1014</v>
      </c>
      <c r="Z16" s="145">
        <f>Z15-SUM(I108:I196,F108:F196)</f>
        <v>-952</v>
      </c>
      <c r="AA16" s="145">
        <f>AA15-SUM(J108:J196,G108,G196)</f>
        <v>49</v>
      </c>
      <c r="AB16" s="145" t="s">
        <v>51</v>
      </c>
      <c r="AC16"/>
      <c r="AD16"/>
      <c r="AE16"/>
      <c r="AF16"/>
      <c r="AG16"/>
      <c r="AH16"/>
      <c r="AI16"/>
      <c r="AJ16"/>
      <c r="AK16"/>
      <c r="AL16"/>
      <c r="AM16"/>
      <c r="AO16" s="173" t="s">
        <v>78</v>
      </c>
      <c r="AP16" s="173"/>
      <c r="AQ16" s="173"/>
      <c r="AR16" s="173"/>
      <c r="AS16" s="173"/>
    </row>
    <row r="17" spans="1:45" s="1" customFormat="1" ht="19.5" customHeight="1">
      <c r="A17" s="10" t="s">
        <v>28</v>
      </c>
      <c r="B17" s="10" t="s">
        <v>17</v>
      </c>
      <c r="C17" s="111" t="s">
        <v>88</v>
      </c>
      <c r="D17" s="11">
        <v>42998</v>
      </c>
      <c r="E17" s="10">
        <v>50</v>
      </c>
      <c r="F17" s="10"/>
      <c r="G17" s="10"/>
      <c r="H17" s="17"/>
      <c r="I17" s="17">
        <v>5</v>
      </c>
      <c r="J17" s="17"/>
      <c r="K17" s="155">
        <f t="shared" si="8"/>
        <v>700</v>
      </c>
      <c r="L17" s="23">
        <v>700</v>
      </c>
      <c r="M17" s="155">
        <f t="shared" si="9"/>
        <v>0</v>
      </c>
      <c r="N17" s="19"/>
      <c r="O17" s="242" t="str">
        <f>IF($B17="","",IF(AND($D17&gt;=CAPTIN!$J$4,$D17&lt;=CAPTIN!$J$9,COUNTIF($B$3:$B17,$B17)=1),MAX($O$2:$O16)+1,""))</f>
        <v/>
      </c>
      <c r="P17" s="231"/>
      <c r="Q17" s="5">
        <f t="shared" si="1"/>
        <v>700</v>
      </c>
      <c r="R17" s="5">
        <f t="shared" si="2"/>
        <v>0</v>
      </c>
      <c r="S17" s="5">
        <f t="shared" si="3"/>
        <v>0</v>
      </c>
      <c r="T17" s="5">
        <f t="shared" si="4"/>
        <v>700</v>
      </c>
      <c r="U17" s="8">
        <f t="shared" si="5"/>
        <v>0</v>
      </c>
      <c r="V17" s="8">
        <f t="shared" si="6"/>
        <v>65</v>
      </c>
      <c r="W17" s="8">
        <f t="shared" si="7"/>
        <v>0</v>
      </c>
      <c r="X17" s="5"/>
      <c r="Y17" s="146">
        <v>3</v>
      </c>
      <c r="Z17" s="145">
        <v>0</v>
      </c>
      <c r="AA17" s="145">
        <v>11</v>
      </c>
      <c r="AB17" s="145" t="s">
        <v>60</v>
      </c>
      <c r="AC17"/>
      <c r="AD17"/>
      <c r="AE17"/>
      <c r="AF17"/>
      <c r="AG17"/>
      <c r="AH17"/>
      <c r="AI17"/>
      <c r="AJ17"/>
      <c r="AK17"/>
      <c r="AL17"/>
      <c r="AM17"/>
      <c r="AO17" s="10">
        <v>330</v>
      </c>
      <c r="AP17" s="10">
        <v>600</v>
      </c>
      <c r="AQ17" s="10">
        <v>1.5</v>
      </c>
      <c r="AR17" s="10"/>
      <c r="AS17" s="174" t="s">
        <v>69</v>
      </c>
    </row>
    <row r="18" spans="1:45" s="1" customFormat="1" ht="19.5" customHeight="1">
      <c r="A18" s="10" t="s">
        <v>28</v>
      </c>
      <c r="B18" s="154" t="s">
        <v>15</v>
      </c>
      <c r="C18" s="111" t="s">
        <v>88</v>
      </c>
      <c r="D18" s="11">
        <v>42998</v>
      </c>
      <c r="E18" s="10"/>
      <c r="F18" s="10">
        <v>10</v>
      </c>
      <c r="G18" s="10"/>
      <c r="H18" s="17"/>
      <c r="I18" s="17">
        <v>1</v>
      </c>
      <c r="J18" s="17"/>
      <c r="K18" s="155">
        <f t="shared" si="8"/>
        <v>130</v>
      </c>
      <c r="L18" s="20">
        <v>130</v>
      </c>
      <c r="M18" s="155">
        <f t="shared" si="9"/>
        <v>0</v>
      </c>
      <c r="N18" s="19"/>
      <c r="O18" s="242" t="str">
        <f>IF($B18="","",IF(AND($D18&gt;=CAPTIN!$J$4,$D18&lt;=CAPTIN!$J$9,COUNTIF($B$3:$B18,$B18)=1),MAX($O$2:$O17)+1,""))</f>
        <v/>
      </c>
      <c r="P18" s="231"/>
      <c r="Q18" s="5">
        <f t="shared" si="1"/>
        <v>0</v>
      </c>
      <c r="R18" s="5">
        <f t="shared" si="2"/>
        <v>130</v>
      </c>
      <c r="S18" s="5">
        <f t="shared" si="3"/>
        <v>0</v>
      </c>
      <c r="T18" s="5">
        <f t="shared" si="4"/>
        <v>130</v>
      </c>
      <c r="U18" s="8">
        <f t="shared" si="5"/>
        <v>0</v>
      </c>
      <c r="V18" s="8">
        <f t="shared" si="6"/>
        <v>13</v>
      </c>
      <c r="W18" s="8">
        <f t="shared" si="7"/>
        <v>0</v>
      </c>
      <c r="X18" s="5"/>
      <c r="Y18" s="146">
        <f>Y16-Y17</f>
        <v>-1017</v>
      </c>
      <c r="Z18" s="145">
        <f>Z16-Z17</f>
        <v>-952</v>
      </c>
      <c r="AA18" s="145">
        <f>AA16-AA17</f>
        <v>38</v>
      </c>
      <c r="AB18" s="145" t="s">
        <v>51</v>
      </c>
      <c r="AC18"/>
      <c r="AD18"/>
      <c r="AE18"/>
      <c r="AF18"/>
      <c r="AG18"/>
      <c r="AH18"/>
      <c r="AI18"/>
      <c r="AJ18"/>
      <c r="AK18"/>
      <c r="AL18"/>
      <c r="AM18"/>
      <c r="AO18" s="51">
        <v>270</v>
      </c>
      <c r="AP18" s="10">
        <v>179</v>
      </c>
      <c r="AQ18" s="10">
        <v>29</v>
      </c>
      <c r="AR18" s="10" t="s">
        <v>52</v>
      </c>
      <c r="AS18" s="174"/>
    </row>
    <row r="19" spans="1:45" s="1" customFormat="1" ht="19.5" customHeight="1">
      <c r="A19" s="10" t="s">
        <v>30</v>
      </c>
      <c r="B19" s="10" t="s">
        <v>15</v>
      </c>
      <c r="C19" s="111" t="s">
        <v>88</v>
      </c>
      <c r="D19" s="11">
        <v>43039</v>
      </c>
      <c r="E19" s="10"/>
      <c r="F19" s="10">
        <v>10</v>
      </c>
      <c r="G19" s="10"/>
      <c r="H19" s="17"/>
      <c r="I19" s="17">
        <v>1</v>
      </c>
      <c r="J19" s="17"/>
      <c r="K19" s="155">
        <f t="shared" si="8"/>
        <v>130</v>
      </c>
      <c r="L19" s="30">
        <v>130</v>
      </c>
      <c r="M19" s="155">
        <f t="shared" si="9"/>
        <v>0</v>
      </c>
      <c r="N19" s="155"/>
      <c r="O19" s="242" t="str">
        <f>IF($B19="","",IF(AND($D19&gt;=CAPTIN!$J$4,$D19&lt;=CAPTIN!$J$9,COUNTIF($B$3:$B19,$B19)=1),MAX($O$2:$O18)+1,""))</f>
        <v/>
      </c>
      <c r="P19" s="231"/>
      <c r="Q19" s="5">
        <f t="shared" si="1"/>
        <v>0</v>
      </c>
      <c r="R19" s="5">
        <f t="shared" si="2"/>
        <v>130</v>
      </c>
      <c r="S19" s="5">
        <f t="shared" si="3"/>
        <v>0</v>
      </c>
      <c r="T19" s="5">
        <f t="shared" si="4"/>
        <v>130</v>
      </c>
      <c r="U19" s="8">
        <f t="shared" si="5"/>
        <v>0</v>
      </c>
      <c r="V19" s="8">
        <f t="shared" si="6"/>
        <v>13</v>
      </c>
      <c r="W19" s="8">
        <f t="shared" si="7"/>
        <v>0</v>
      </c>
      <c r="X19" s="5"/>
      <c r="Y19" s="47">
        <v>6</v>
      </c>
      <c r="Z19" s="28">
        <v>0</v>
      </c>
      <c r="AA19" s="28">
        <v>7</v>
      </c>
      <c r="AB19" s="28" t="s">
        <v>61</v>
      </c>
      <c r="AC19"/>
      <c r="AD19"/>
      <c r="AE19"/>
      <c r="AF19"/>
      <c r="AG19"/>
      <c r="AH19"/>
      <c r="AI19"/>
      <c r="AJ19"/>
      <c r="AK19"/>
      <c r="AL19"/>
      <c r="AM19"/>
      <c r="AO19" s="51">
        <v>126</v>
      </c>
      <c r="AP19" s="10">
        <v>216</v>
      </c>
      <c r="AQ19" s="10">
        <v>0</v>
      </c>
      <c r="AR19" s="10" t="s">
        <v>62</v>
      </c>
      <c r="AS19" s="174"/>
    </row>
    <row r="20" spans="1:45" s="1" customFormat="1" ht="19.5" customHeight="1">
      <c r="A20" s="10" t="s">
        <v>30</v>
      </c>
      <c r="B20" s="10" t="s">
        <v>64</v>
      </c>
      <c r="C20" s="111" t="s">
        <v>87</v>
      </c>
      <c r="D20" s="11">
        <v>43039</v>
      </c>
      <c r="E20" s="10">
        <v>20</v>
      </c>
      <c r="F20" s="10"/>
      <c r="G20" s="10"/>
      <c r="H20" s="17">
        <v>2</v>
      </c>
      <c r="I20" s="17"/>
      <c r="J20" s="17"/>
      <c r="K20" s="155">
        <f t="shared" si="8"/>
        <v>280</v>
      </c>
      <c r="L20" s="30">
        <v>280</v>
      </c>
      <c r="M20" s="155">
        <f t="shared" si="9"/>
        <v>0</v>
      </c>
      <c r="N20" s="155"/>
      <c r="O20" s="242" t="str">
        <f>IF($B20="","",IF(AND($D20&gt;=CAPTIN!$J$4,$D20&lt;=CAPTIN!$J$9,COUNTIF($B$3:$B20,$B20)=1),MAX($O$2:$O19)+1,""))</f>
        <v/>
      </c>
      <c r="P20" s="231"/>
      <c r="Q20" s="5">
        <f t="shared" si="1"/>
        <v>280</v>
      </c>
      <c r="R20" s="5">
        <f t="shared" si="2"/>
        <v>0</v>
      </c>
      <c r="S20" s="5">
        <f t="shared" si="3"/>
        <v>0</v>
      </c>
      <c r="T20" s="5">
        <f t="shared" si="4"/>
        <v>280</v>
      </c>
      <c r="U20" s="8">
        <f t="shared" si="5"/>
        <v>28</v>
      </c>
      <c r="V20" s="8">
        <f t="shared" si="6"/>
        <v>0</v>
      </c>
      <c r="W20" s="8">
        <f t="shared" si="7"/>
        <v>0</v>
      </c>
      <c r="X20" s="5"/>
      <c r="Y20" s="146">
        <v>36</v>
      </c>
      <c r="Z20" s="145">
        <v>-6</v>
      </c>
      <c r="AA20" s="145">
        <v>41</v>
      </c>
      <c r="AB20" s="145" t="s">
        <v>52</v>
      </c>
      <c r="AC20"/>
      <c r="AD20"/>
      <c r="AE20"/>
      <c r="AF20"/>
      <c r="AG20"/>
      <c r="AH20"/>
      <c r="AI20"/>
      <c r="AJ20"/>
      <c r="AK20"/>
      <c r="AL20"/>
      <c r="AM20"/>
      <c r="AO20" s="51">
        <v>126</v>
      </c>
      <c r="AP20" s="10">
        <v>216</v>
      </c>
      <c r="AQ20" s="10">
        <v>0</v>
      </c>
      <c r="AR20" s="11">
        <v>42746</v>
      </c>
      <c r="AS20" s="174"/>
    </row>
    <row r="21" spans="1:45" s="1" customFormat="1" ht="19.5" customHeight="1">
      <c r="A21" s="10" t="s">
        <v>28</v>
      </c>
      <c r="B21" s="10" t="s">
        <v>19</v>
      </c>
      <c r="C21" s="111" t="s">
        <v>87</v>
      </c>
      <c r="D21" s="11">
        <v>43001</v>
      </c>
      <c r="E21" s="10">
        <v>10</v>
      </c>
      <c r="F21" s="10"/>
      <c r="G21" s="10"/>
      <c r="H21" s="17">
        <v>1</v>
      </c>
      <c r="I21" s="17"/>
      <c r="J21" s="17"/>
      <c r="K21" s="155">
        <f t="shared" si="8"/>
        <v>140</v>
      </c>
      <c r="L21" s="20">
        <v>140</v>
      </c>
      <c r="M21" s="155">
        <f t="shared" si="9"/>
        <v>0</v>
      </c>
      <c r="N21" s="19"/>
      <c r="O21" s="242" t="str">
        <f>IF($B21="","",IF(AND($D21&gt;=CAPTIN!$J$4,$D21&lt;=CAPTIN!$J$9,COUNTIF($B$3:$B21,$B21)=1),MAX($O$2:$O20)+1,""))</f>
        <v/>
      </c>
      <c r="P21" s="231"/>
      <c r="Q21" s="5">
        <f t="shared" si="1"/>
        <v>140</v>
      </c>
      <c r="R21" s="5">
        <f t="shared" si="2"/>
        <v>0</v>
      </c>
      <c r="S21" s="5">
        <f t="shared" si="3"/>
        <v>0</v>
      </c>
      <c r="T21" s="5">
        <f t="shared" si="4"/>
        <v>140</v>
      </c>
      <c r="U21" s="8">
        <f t="shared" si="5"/>
        <v>14</v>
      </c>
      <c r="V21" s="8">
        <f t="shared" si="6"/>
        <v>0</v>
      </c>
      <c r="W21" s="8">
        <f t="shared" si="7"/>
        <v>0</v>
      </c>
      <c r="X21" s="5"/>
      <c r="Y21" s="146">
        <v>126</v>
      </c>
      <c r="Z21" s="145">
        <v>216</v>
      </c>
      <c r="AA21" s="145">
        <v>0</v>
      </c>
      <c r="AB21" s="145" t="s">
        <v>57</v>
      </c>
      <c r="AC21"/>
      <c r="AD21"/>
      <c r="AE21"/>
      <c r="AF21"/>
      <c r="AG21"/>
      <c r="AH21"/>
      <c r="AI21"/>
      <c r="AJ21"/>
      <c r="AK21"/>
      <c r="AL21"/>
      <c r="AM21"/>
      <c r="AO21" s="51">
        <v>126</v>
      </c>
      <c r="AP21" s="10">
        <v>162</v>
      </c>
      <c r="AQ21" s="10">
        <v>44</v>
      </c>
      <c r="AR21" s="11">
        <v>42805</v>
      </c>
      <c r="AS21" s="174"/>
    </row>
    <row r="22" spans="1:45" s="1" customFormat="1" ht="19.5" customHeight="1">
      <c r="A22" s="10" t="s">
        <v>28</v>
      </c>
      <c r="B22" s="10" t="s">
        <v>20</v>
      </c>
      <c r="C22" s="111" t="s">
        <v>88</v>
      </c>
      <c r="D22" s="11">
        <v>43001</v>
      </c>
      <c r="E22" s="10"/>
      <c r="F22" s="10">
        <v>20</v>
      </c>
      <c r="G22" s="10"/>
      <c r="H22" s="17"/>
      <c r="I22" s="17">
        <v>2</v>
      </c>
      <c r="J22" s="17"/>
      <c r="K22" s="155">
        <f t="shared" si="8"/>
        <v>260</v>
      </c>
      <c r="L22" s="20">
        <v>260</v>
      </c>
      <c r="M22" s="155">
        <f t="shared" si="9"/>
        <v>0</v>
      </c>
      <c r="N22" s="19"/>
      <c r="O22" s="242" t="str">
        <f>IF($B22="","",IF(AND($D22&gt;=CAPTIN!$J$4,$D22&lt;=CAPTIN!$J$9,COUNTIF($B$3:$B22,$B22)=1),MAX($O$2:$O21)+1,""))</f>
        <v/>
      </c>
      <c r="P22" s="231"/>
      <c r="Q22" s="5">
        <f t="shared" si="1"/>
        <v>0</v>
      </c>
      <c r="R22" s="5">
        <f t="shared" si="2"/>
        <v>260</v>
      </c>
      <c r="S22" s="5">
        <f t="shared" si="3"/>
        <v>0</v>
      </c>
      <c r="T22" s="5">
        <f t="shared" si="4"/>
        <v>260</v>
      </c>
      <c r="U22" s="8">
        <f t="shared" si="5"/>
        <v>0</v>
      </c>
      <c r="V22" s="8">
        <f t="shared" si="6"/>
        <v>26</v>
      </c>
      <c r="W22" s="8">
        <f t="shared" si="7"/>
        <v>0</v>
      </c>
      <c r="X22" s="5"/>
      <c r="Y22" s="146">
        <f>Y21+Y20-Y19</f>
        <v>156</v>
      </c>
      <c r="Z22" s="145">
        <f>Z21+Z20-Z19</f>
        <v>210</v>
      </c>
      <c r="AA22" s="145">
        <f>AA20+AA21-AA19</f>
        <v>34</v>
      </c>
      <c r="AB22" s="145" t="s">
        <v>25</v>
      </c>
      <c r="AC22"/>
      <c r="AD22"/>
      <c r="AE22"/>
      <c r="AF22"/>
      <c r="AG22"/>
      <c r="AH22"/>
      <c r="AI22"/>
      <c r="AJ22"/>
      <c r="AK22"/>
      <c r="AL22"/>
      <c r="AM22"/>
      <c r="AO22" s="51">
        <v>189</v>
      </c>
      <c r="AP22" s="10">
        <v>162</v>
      </c>
      <c r="AQ22" s="10">
        <v>0</v>
      </c>
      <c r="AR22" s="11">
        <v>42897</v>
      </c>
      <c r="AS22" s="174"/>
    </row>
    <row r="23" spans="1:45" s="1" customFormat="1" ht="19.5" customHeight="1">
      <c r="A23" s="10" t="s">
        <v>28</v>
      </c>
      <c r="B23" s="154" t="s">
        <v>19</v>
      </c>
      <c r="C23" s="111" t="s">
        <v>88</v>
      </c>
      <c r="D23" s="11">
        <v>43001</v>
      </c>
      <c r="E23" s="10">
        <v>23</v>
      </c>
      <c r="F23" s="10"/>
      <c r="G23" s="10"/>
      <c r="H23" s="17">
        <v>2</v>
      </c>
      <c r="I23" s="17"/>
      <c r="J23" s="17"/>
      <c r="K23" s="155">
        <f t="shared" si="8"/>
        <v>322</v>
      </c>
      <c r="L23" s="24">
        <v>322</v>
      </c>
      <c r="M23" s="155">
        <f t="shared" si="9"/>
        <v>0</v>
      </c>
      <c r="N23" s="19"/>
      <c r="O23" s="242" t="str">
        <f>IF($B23="","",IF(AND($D23&gt;=CAPTIN!$J$4,$D23&lt;=CAPTIN!$J$9,COUNTIF($B$3:$B23,$B23)=1),MAX($O$2:$O22)+1,""))</f>
        <v/>
      </c>
      <c r="P23" s="231"/>
      <c r="Q23" s="5">
        <f t="shared" si="1"/>
        <v>322</v>
      </c>
      <c r="R23" s="5">
        <f t="shared" si="2"/>
        <v>0</v>
      </c>
      <c r="S23" s="5">
        <f t="shared" si="3"/>
        <v>0</v>
      </c>
      <c r="T23" s="5">
        <f t="shared" si="4"/>
        <v>322</v>
      </c>
      <c r="U23" s="8">
        <f t="shared" si="5"/>
        <v>28</v>
      </c>
      <c r="V23" s="8">
        <f t="shared" si="6"/>
        <v>0</v>
      </c>
      <c r="W23" s="8">
        <f t="shared" si="7"/>
        <v>0</v>
      </c>
      <c r="X23" s="5"/>
      <c r="Y23" s="49">
        <f>Y22-SUM(E125:E283,H125:H283)</f>
        <v>-1768</v>
      </c>
      <c r="Z23" s="45">
        <f>Z22-SUM(F125:F283,I125:I283)</f>
        <v>-2531</v>
      </c>
      <c r="AA23" s="45">
        <f>AA22-SUM(G125:G283,J125:J283)</f>
        <v>-253</v>
      </c>
      <c r="AB23" s="149" t="s">
        <v>51</v>
      </c>
      <c r="AC23"/>
      <c r="AD23"/>
      <c r="AE23"/>
      <c r="AF23"/>
      <c r="AG23"/>
      <c r="AH23"/>
      <c r="AI23"/>
      <c r="AJ23"/>
      <c r="AK23"/>
      <c r="AL23"/>
      <c r="AM23"/>
      <c r="AO23" s="51">
        <v>189</v>
      </c>
      <c r="AP23" s="10">
        <v>162</v>
      </c>
      <c r="AQ23" s="10">
        <v>0</v>
      </c>
      <c r="AR23" s="11">
        <v>42989</v>
      </c>
      <c r="AS23" s="174"/>
    </row>
    <row r="24" spans="1:45" s="1" customFormat="1" ht="19.5" customHeight="1">
      <c r="A24" s="10" t="s">
        <v>69</v>
      </c>
      <c r="B24" s="10" t="s">
        <v>53</v>
      </c>
      <c r="C24" s="111" t="s">
        <v>89</v>
      </c>
      <c r="D24" s="11">
        <v>43069</v>
      </c>
      <c r="E24" s="10">
        <v>10</v>
      </c>
      <c r="F24" s="10"/>
      <c r="G24" s="10"/>
      <c r="H24" s="17">
        <v>2</v>
      </c>
      <c r="I24" s="17"/>
      <c r="J24" s="17"/>
      <c r="K24" s="155">
        <f t="shared" si="8"/>
        <v>140</v>
      </c>
      <c r="L24" s="155"/>
      <c r="M24" s="155">
        <f t="shared" si="9"/>
        <v>140</v>
      </c>
      <c r="N24" s="155"/>
      <c r="O24" s="242" t="str">
        <f>IF($B24="","",IF(AND($D24&gt;=CAPTIN!$J$4,$D24&lt;=CAPTIN!$J$9,COUNTIF($B$3:$B24,$B24)=1),MAX($O$2:$O23)+1,""))</f>
        <v/>
      </c>
      <c r="P24" s="231"/>
      <c r="Q24" s="5">
        <f t="shared" si="1"/>
        <v>140</v>
      </c>
      <c r="R24" s="5">
        <f t="shared" si="2"/>
        <v>0</v>
      </c>
      <c r="S24" s="5">
        <f t="shared" si="3"/>
        <v>0</v>
      </c>
      <c r="T24" s="5">
        <f t="shared" si="4"/>
        <v>140</v>
      </c>
      <c r="U24" s="8">
        <f t="shared" si="5"/>
        <v>28</v>
      </c>
      <c r="V24" s="8">
        <f t="shared" si="6"/>
        <v>0</v>
      </c>
      <c r="W24" s="8">
        <f t="shared" si="7"/>
        <v>0</v>
      </c>
      <c r="X24" s="5"/>
      <c r="Y24" s="146">
        <v>-15</v>
      </c>
      <c r="Z24" s="145">
        <v>155</v>
      </c>
      <c r="AA24" s="145">
        <v>29</v>
      </c>
      <c r="AB24" s="145" t="s">
        <v>52</v>
      </c>
      <c r="AC24"/>
      <c r="AD24"/>
      <c r="AE24"/>
      <c r="AF24"/>
      <c r="AG24"/>
      <c r="AH24"/>
      <c r="AI24"/>
      <c r="AJ24"/>
      <c r="AK24"/>
      <c r="AL24"/>
      <c r="AM24"/>
      <c r="AO24" s="51">
        <v>252</v>
      </c>
      <c r="AP24" s="10">
        <v>108</v>
      </c>
      <c r="AQ24" s="10">
        <v>0</v>
      </c>
      <c r="AR24" s="10" t="s">
        <v>73</v>
      </c>
      <c r="AS24" s="174"/>
    </row>
    <row r="25" spans="1:45" s="1" customFormat="1" ht="19.5" customHeight="1">
      <c r="A25" s="10" t="s">
        <v>69</v>
      </c>
      <c r="B25" s="10" t="s">
        <v>15</v>
      </c>
      <c r="C25" s="111" t="s">
        <v>88</v>
      </c>
      <c r="D25" s="11">
        <v>43069</v>
      </c>
      <c r="E25" s="10"/>
      <c r="F25" s="10">
        <v>10</v>
      </c>
      <c r="G25" s="10"/>
      <c r="H25" s="17"/>
      <c r="I25" s="17">
        <v>2</v>
      </c>
      <c r="J25" s="17"/>
      <c r="K25" s="155">
        <f t="shared" si="8"/>
        <v>130</v>
      </c>
      <c r="L25" s="30">
        <v>130</v>
      </c>
      <c r="M25" s="155">
        <f t="shared" si="9"/>
        <v>0</v>
      </c>
      <c r="N25" s="155"/>
      <c r="O25" s="242" t="str">
        <f>IF($B25="","",IF(AND($D25&gt;=CAPTIN!$J$4,$D25&lt;=CAPTIN!$J$9,COUNTIF($B$3:$B25,$B25)=1),MAX($O$2:$O24)+1,""))</f>
        <v/>
      </c>
      <c r="P25" s="231"/>
      <c r="Q25" s="5">
        <f t="shared" si="1"/>
        <v>0</v>
      </c>
      <c r="R25" s="5">
        <f t="shared" si="2"/>
        <v>130</v>
      </c>
      <c r="S25" s="5">
        <f t="shared" si="3"/>
        <v>0</v>
      </c>
      <c r="T25" s="5">
        <f t="shared" si="4"/>
        <v>130</v>
      </c>
      <c r="U25" s="8">
        <f t="shared" si="5"/>
        <v>0</v>
      </c>
      <c r="V25" s="8">
        <f t="shared" si="6"/>
        <v>26</v>
      </c>
      <c r="W25" s="8">
        <f t="shared" si="7"/>
        <v>0</v>
      </c>
      <c r="X25" s="5"/>
      <c r="Y25" s="146">
        <v>315</v>
      </c>
      <c r="Z25" s="145">
        <v>54</v>
      </c>
      <c r="AA25" s="145">
        <v>0</v>
      </c>
      <c r="AB25" s="145" t="s">
        <v>58</v>
      </c>
      <c r="AC25"/>
      <c r="AD25"/>
      <c r="AE25"/>
      <c r="AF25"/>
      <c r="AG25"/>
      <c r="AI25"/>
      <c r="AJ25"/>
      <c r="AK25"/>
      <c r="AL25"/>
      <c r="AM25"/>
      <c r="AO25" s="51">
        <v>126</v>
      </c>
      <c r="AP25" s="10">
        <v>216</v>
      </c>
      <c r="AQ25" s="10">
        <v>0</v>
      </c>
      <c r="AR25" s="10" t="s">
        <v>74</v>
      </c>
      <c r="AS25" s="174"/>
    </row>
    <row r="26" spans="1:45" s="1" customFormat="1" ht="19.5" customHeight="1">
      <c r="A26" s="15" t="s">
        <v>30</v>
      </c>
      <c r="B26" s="154" t="s">
        <v>53</v>
      </c>
      <c r="C26" s="111" t="s">
        <v>87</v>
      </c>
      <c r="D26" s="16">
        <v>43038</v>
      </c>
      <c r="E26" s="10"/>
      <c r="F26" s="10">
        <v>10</v>
      </c>
      <c r="G26" s="10"/>
      <c r="H26" s="17"/>
      <c r="I26" s="17">
        <v>1</v>
      </c>
      <c r="J26" s="17"/>
      <c r="K26" s="155">
        <f t="shared" si="8"/>
        <v>130</v>
      </c>
      <c r="L26" s="30">
        <v>130</v>
      </c>
      <c r="M26" s="155">
        <f t="shared" si="9"/>
        <v>0</v>
      </c>
      <c r="N26" s="155"/>
      <c r="O26" s="242" t="str">
        <f>IF($B26="","",IF(AND($D26&gt;=CAPTIN!$J$4,$D26&lt;=CAPTIN!$J$9,COUNTIF($B$3:$B26,$B26)=1),MAX($O$2:$O25)+1,""))</f>
        <v/>
      </c>
      <c r="P26" s="231"/>
      <c r="Q26" s="5">
        <f t="shared" si="1"/>
        <v>0</v>
      </c>
      <c r="R26" s="5">
        <f t="shared" si="2"/>
        <v>130</v>
      </c>
      <c r="S26" s="5">
        <f t="shared" si="3"/>
        <v>0</v>
      </c>
      <c r="T26" s="5">
        <f t="shared" si="4"/>
        <v>130</v>
      </c>
      <c r="U26" s="8">
        <f t="shared" si="5"/>
        <v>0</v>
      </c>
      <c r="V26" s="8">
        <f t="shared" si="6"/>
        <v>13</v>
      </c>
      <c r="W26" s="8">
        <f t="shared" si="7"/>
        <v>0</v>
      </c>
      <c r="X26" s="5"/>
      <c r="Y26" s="146">
        <f>Y24+Y25</f>
        <v>300</v>
      </c>
      <c r="Z26" s="145">
        <f>Z25+Z24</f>
        <v>209</v>
      </c>
      <c r="AA26" s="145">
        <f>AA25+AA24</f>
        <v>29</v>
      </c>
      <c r="AB26" s="145" t="s">
        <v>25</v>
      </c>
      <c r="AC26"/>
      <c r="AD26"/>
      <c r="AE26"/>
      <c r="AF26"/>
      <c r="AG26"/>
      <c r="AI26"/>
      <c r="AJ26"/>
      <c r="AK26"/>
      <c r="AL26"/>
      <c r="AM26"/>
      <c r="AO26" s="51">
        <v>315</v>
      </c>
      <c r="AP26" s="10">
        <v>0</v>
      </c>
      <c r="AQ26" s="10">
        <v>44</v>
      </c>
      <c r="AR26" s="10" t="s">
        <v>75</v>
      </c>
      <c r="AS26" s="174"/>
    </row>
    <row r="27" spans="1:45" s="1" customFormat="1" ht="19.5" customHeight="1">
      <c r="A27" s="10" t="s">
        <v>30</v>
      </c>
      <c r="B27" s="154" t="s">
        <v>15</v>
      </c>
      <c r="C27" s="111" t="s">
        <v>88</v>
      </c>
      <c r="D27" s="16">
        <v>43038</v>
      </c>
      <c r="E27" s="10">
        <v>20</v>
      </c>
      <c r="F27" s="10">
        <v>30</v>
      </c>
      <c r="G27" s="10"/>
      <c r="H27" s="17"/>
      <c r="I27" s="17">
        <v>10</v>
      </c>
      <c r="J27" s="17"/>
      <c r="K27" s="155">
        <f t="shared" si="8"/>
        <v>670</v>
      </c>
      <c r="L27" s="30">
        <v>670</v>
      </c>
      <c r="M27" s="155">
        <f t="shared" si="9"/>
        <v>0</v>
      </c>
      <c r="N27" s="155"/>
      <c r="O27" s="242" t="str">
        <f>IF($B27="","",IF(AND($D27&gt;=CAPTIN!$J$4,$D27&lt;=CAPTIN!$J$9,COUNTIF($B$3:$B27,$B27)=1),MAX($O$2:$O26)+1,""))</f>
        <v/>
      </c>
      <c r="P27" s="231"/>
      <c r="Q27" s="5">
        <f t="shared" si="1"/>
        <v>280</v>
      </c>
      <c r="R27" s="5">
        <f t="shared" si="2"/>
        <v>390</v>
      </c>
      <c r="S27" s="5">
        <f t="shared" si="3"/>
        <v>0</v>
      </c>
      <c r="T27" s="5">
        <f t="shared" si="4"/>
        <v>670</v>
      </c>
      <c r="U27" s="8">
        <f t="shared" si="5"/>
        <v>0</v>
      </c>
      <c r="V27" s="8">
        <f t="shared" si="6"/>
        <v>130</v>
      </c>
      <c r="W27" s="8">
        <f t="shared" si="7"/>
        <v>0</v>
      </c>
      <c r="X27" s="5"/>
      <c r="Y27" s="48">
        <f>Y26-SUM(E137:E284,H137:H284)</f>
        <v>-1537</v>
      </c>
      <c r="Z27" s="46">
        <f>Z26-SUM(F137:F284,I137:I284)</f>
        <v>-2391</v>
      </c>
      <c r="AA27" s="46">
        <f>AA26-SUM(G137:G284,J137:J284)</f>
        <v>-253</v>
      </c>
      <c r="AB27" s="149" t="s">
        <v>51</v>
      </c>
      <c r="AC27"/>
      <c r="AD27"/>
      <c r="AE27"/>
      <c r="AF27"/>
      <c r="AG27"/>
      <c r="AI27"/>
      <c r="AJ27"/>
      <c r="AK27"/>
      <c r="AL27"/>
      <c r="AM27"/>
      <c r="AO27" s="51">
        <v>252</v>
      </c>
      <c r="AP27" s="10">
        <v>54</v>
      </c>
      <c r="AQ27" s="10">
        <v>44</v>
      </c>
      <c r="AR27" s="10" t="s">
        <v>76</v>
      </c>
      <c r="AS27" s="174"/>
    </row>
    <row r="28" spans="1:45" s="1" customFormat="1" ht="19.5" customHeight="1">
      <c r="A28" s="10" t="s">
        <v>30</v>
      </c>
      <c r="B28" s="154" t="s">
        <v>15</v>
      </c>
      <c r="C28" s="111" t="s">
        <v>88</v>
      </c>
      <c r="D28" s="16">
        <v>43038</v>
      </c>
      <c r="E28" s="10">
        <v>10</v>
      </c>
      <c r="F28" s="10"/>
      <c r="G28" s="10">
        <v>2</v>
      </c>
      <c r="H28" s="17">
        <v>1</v>
      </c>
      <c r="I28" s="17"/>
      <c r="J28" s="17"/>
      <c r="K28" s="155">
        <f t="shared" si="8"/>
        <v>162</v>
      </c>
      <c r="L28" s="30">
        <v>162</v>
      </c>
      <c r="M28" s="155">
        <f t="shared" si="9"/>
        <v>0</v>
      </c>
      <c r="N28" s="155"/>
      <c r="O28" s="242" t="str">
        <f>IF($B28="","",IF(AND($D28&gt;=CAPTIN!$J$4,$D28&lt;=CAPTIN!$J$9,COUNTIF($B$3:$B28,$B28)=1),MAX($O$2:$O27)+1,""))</f>
        <v/>
      </c>
      <c r="P28" s="231"/>
      <c r="Q28" s="5">
        <f t="shared" si="1"/>
        <v>140</v>
      </c>
      <c r="R28" s="5">
        <f t="shared" si="2"/>
        <v>0</v>
      </c>
      <c r="S28" s="5">
        <f t="shared" si="3"/>
        <v>22</v>
      </c>
      <c r="T28" s="5">
        <f t="shared" si="4"/>
        <v>162</v>
      </c>
      <c r="U28" s="8">
        <f t="shared" si="5"/>
        <v>14</v>
      </c>
      <c r="V28" s="8">
        <f t="shared" si="6"/>
        <v>0</v>
      </c>
      <c r="W28" s="8">
        <f t="shared" si="7"/>
        <v>0</v>
      </c>
      <c r="X28" s="5"/>
      <c r="Y28" s="146">
        <v>188</v>
      </c>
      <c r="Z28" s="145">
        <v>117</v>
      </c>
      <c r="AA28" s="145">
        <v>29</v>
      </c>
      <c r="AB28" s="145" t="s">
        <v>52</v>
      </c>
      <c r="AC28"/>
      <c r="AD28"/>
      <c r="AE28"/>
      <c r="AF28"/>
      <c r="AG28"/>
      <c r="AI28"/>
      <c r="AJ28"/>
      <c r="AK28"/>
      <c r="AL28"/>
      <c r="AM28"/>
      <c r="AO28" s="53">
        <f>SUM(AO18:AO27)</f>
        <v>1971</v>
      </c>
      <c r="AP28" s="53">
        <f>SUM(AP18:AP27)</f>
        <v>1475</v>
      </c>
      <c r="AQ28" s="53">
        <f>SUM(AQ18:AQ27)</f>
        <v>161</v>
      </c>
      <c r="AR28" s="53" t="s">
        <v>25</v>
      </c>
      <c r="AS28" s="174"/>
    </row>
    <row r="29" spans="1:45" s="1" customFormat="1" ht="19.5" customHeight="1">
      <c r="A29" s="10" t="s">
        <v>30</v>
      </c>
      <c r="B29" s="154" t="s">
        <v>64</v>
      </c>
      <c r="C29" s="111" t="s">
        <v>88</v>
      </c>
      <c r="D29" s="16">
        <v>43038</v>
      </c>
      <c r="E29" s="10">
        <v>10</v>
      </c>
      <c r="F29" s="10"/>
      <c r="G29" s="10"/>
      <c r="H29" s="17">
        <v>1</v>
      </c>
      <c r="I29" s="17"/>
      <c r="J29" s="17"/>
      <c r="K29" s="155">
        <f t="shared" si="8"/>
        <v>140</v>
      </c>
      <c r="L29" s="30">
        <v>140</v>
      </c>
      <c r="M29" s="155">
        <f t="shared" si="9"/>
        <v>0</v>
      </c>
      <c r="N29" s="155"/>
      <c r="O29" s="242" t="str">
        <f>IF($B29="","",IF(AND($D29&gt;=CAPTIN!$J$4,$D29&lt;=CAPTIN!$J$9,COUNTIF($B$3:$B29,$B29)=1),MAX($O$2:$O28)+1,""))</f>
        <v/>
      </c>
      <c r="P29" s="231"/>
      <c r="Q29" s="5">
        <f t="shared" si="1"/>
        <v>140</v>
      </c>
      <c r="R29" s="5">
        <f t="shared" si="2"/>
        <v>0</v>
      </c>
      <c r="S29" s="5">
        <f t="shared" si="3"/>
        <v>0</v>
      </c>
      <c r="T29" s="5">
        <f t="shared" si="4"/>
        <v>140</v>
      </c>
      <c r="U29" s="8">
        <f t="shared" si="5"/>
        <v>14</v>
      </c>
      <c r="V29" s="8">
        <f t="shared" si="6"/>
        <v>0</v>
      </c>
      <c r="W29" s="8">
        <f t="shared" si="7"/>
        <v>0</v>
      </c>
      <c r="X29" s="5"/>
      <c r="Y29" s="146">
        <v>126</v>
      </c>
      <c r="Z29" s="145">
        <v>216</v>
      </c>
      <c r="AA29" s="145">
        <v>0</v>
      </c>
      <c r="AB29" s="145" t="s">
        <v>62</v>
      </c>
      <c r="AC29"/>
      <c r="AD29"/>
      <c r="AE29"/>
      <c r="AF29"/>
      <c r="AG29"/>
      <c r="AI29"/>
      <c r="AJ29"/>
      <c r="AK29"/>
      <c r="AL29"/>
      <c r="AM29"/>
      <c r="AO29" s="53">
        <v>1746</v>
      </c>
      <c r="AP29" s="53">
        <v>1422</v>
      </c>
      <c r="AQ29" s="53">
        <v>116</v>
      </c>
      <c r="AR29" s="53" t="s">
        <v>79</v>
      </c>
      <c r="AS29" s="174"/>
    </row>
    <row r="30" spans="1:45" s="1" customFormat="1" ht="19.5" customHeight="1">
      <c r="A30" s="155" t="s">
        <v>30</v>
      </c>
      <c r="B30" s="155" t="s">
        <v>7</v>
      </c>
      <c r="C30" s="111" t="s">
        <v>88</v>
      </c>
      <c r="D30" s="16">
        <v>43038</v>
      </c>
      <c r="E30" s="10">
        <v>50</v>
      </c>
      <c r="F30" s="10"/>
      <c r="G30" s="10"/>
      <c r="H30" s="17">
        <v>10</v>
      </c>
      <c r="I30" s="17"/>
      <c r="J30" s="17"/>
      <c r="K30" s="155">
        <f t="shared" si="8"/>
        <v>700</v>
      </c>
      <c r="L30" s="30">
        <v>700</v>
      </c>
      <c r="M30" s="155">
        <f t="shared" si="9"/>
        <v>0</v>
      </c>
      <c r="N30" s="155"/>
      <c r="O30" s="242" t="str">
        <f>IF($B30="","",IF(AND($D30&gt;=CAPTIN!$J$4,$D30&lt;=CAPTIN!$J$9,COUNTIF($B$3:$B30,$B30)=1),MAX($O$2:$O29)+1,""))</f>
        <v/>
      </c>
      <c r="P30" s="231"/>
      <c r="Q30" s="5">
        <f t="shared" si="1"/>
        <v>700</v>
      </c>
      <c r="R30" s="5">
        <f t="shared" si="2"/>
        <v>0</v>
      </c>
      <c r="S30" s="5">
        <f t="shared" si="3"/>
        <v>0</v>
      </c>
      <c r="T30" s="5">
        <f t="shared" si="4"/>
        <v>700</v>
      </c>
      <c r="U30" s="8">
        <f t="shared" si="5"/>
        <v>140</v>
      </c>
      <c r="V30" s="8">
        <f t="shared" si="6"/>
        <v>0</v>
      </c>
      <c r="W30" s="8">
        <f t="shared" si="7"/>
        <v>0</v>
      </c>
      <c r="X30" s="5"/>
      <c r="Y30" s="146">
        <f>Y29+Y28</f>
        <v>314</v>
      </c>
      <c r="Z30" s="145">
        <f>Z29+Z28</f>
        <v>333</v>
      </c>
      <c r="AA30" s="145">
        <f>AA29+AA28</f>
        <v>29</v>
      </c>
      <c r="AB30" s="145" t="s">
        <v>25</v>
      </c>
      <c r="AC30"/>
      <c r="AD30"/>
      <c r="AE30"/>
      <c r="AF30"/>
      <c r="AG30"/>
      <c r="AI30"/>
      <c r="AJ30"/>
      <c r="AK30"/>
      <c r="AL30"/>
      <c r="AM30"/>
      <c r="AO30" s="53">
        <v>77</v>
      </c>
      <c r="AP30" s="53">
        <v>27</v>
      </c>
      <c r="AQ30" s="53">
        <v>6</v>
      </c>
      <c r="AR30" s="53" t="s">
        <v>80</v>
      </c>
      <c r="AS30" s="174"/>
    </row>
    <row r="31" spans="1:45" s="1" customFormat="1" ht="19.5" customHeight="1">
      <c r="A31" s="155" t="s">
        <v>30</v>
      </c>
      <c r="B31" s="154" t="s">
        <v>59</v>
      </c>
      <c r="C31" s="111" t="s">
        <v>88</v>
      </c>
      <c r="D31" s="16">
        <v>43038</v>
      </c>
      <c r="E31" s="10">
        <v>10</v>
      </c>
      <c r="F31" s="10">
        <v>10</v>
      </c>
      <c r="G31" s="10"/>
      <c r="H31" s="17">
        <v>1</v>
      </c>
      <c r="I31" s="17">
        <v>1</v>
      </c>
      <c r="J31" s="17"/>
      <c r="K31" s="155">
        <f t="shared" si="8"/>
        <v>270</v>
      </c>
      <c r="L31" s="30">
        <v>270</v>
      </c>
      <c r="M31" s="155">
        <f t="shared" si="9"/>
        <v>0</v>
      </c>
      <c r="N31" s="155"/>
      <c r="O31" s="242" t="str">
        <f>IF($B31="","",IF(AND($D31&gt;=CAPTIN!$J$4,$D31&lt;=CAPTIN!$J$9,COUNTIF($B$3:$B31,$B31)=1),MAX($O$2:$O30)+1,""))</f>
        <v/>
      </c>
      <c r="P31" s="231"/>
      <c r="Q31" s="5">
        <f t="shared" si="1"/>
        <v>140</v>
      </c>
      <c r="R31" s="5">
        <f t="shared" si="2"/>
        <v>130</v>
      </c>
      <c r="S31" s="5">
        <f t="shared" si="3"/>
        <v>0</v>
      </c>
      <c r="T31" s="5">
        <f t="shared" si="4"/>
        <v>270</v>
      </c>
      <c r="U31" s="8">
        <f t="shared" si="5"/>
        <v>14</v>
      </c>
      <c r="V31" s="8">
        <f t="shared" si="6"/>
        <v>13</v>
      </c>
      <c r="W31" s="8">
        <f t="shared" si="7"/>
        <v>0</v>
      </c>
      <c r="X31" s="5"/>
      <c r="Y31" s="49">
        <f>Y30-SUM(E143:E284,H143:H284)</f>
        <v>-1464</v>
      </c>
      <c r="Z31" s="45">
        <f>Z30-SUM(F143:F284,I143:I284)</f>
        <v>-2251</v>
      </c>
      <c r="AA31" s="45">
        <f>AA30-SUM(G143:G284,J143:J284)</f>
        <v>-253</v>
      </c>
      <c r="AB31" s="149" t="s">
        <v>51</v>
      </c>
      <c r="AC31"/>
      <c r="AD31"/>
      <c r="AE31"/>
      <c r="AF31"/>
      <c r="AG31"/>
      <c r="AI31"/>
      <c r="AJ31"/>
      <c r="AK31"/>
      <c r="AL31"/>
      <c r="AM31"/>
      <c r="AO31" s="53">
        <v>148</v>
      </c>
      <c r="AP31" s="53">
        <v>26</v>
      </c>
      <c r="AQ31" s="53">
        <v>39</v>
      </c>
      <c r="AR31" s="53" t="s">
        <v>81</v>
      </c>
      <c r="AS31" s="174"/>
    </row>
    <row r="32" spans="1:45" s="1" customFormat="1" ht="19.5" customHeight="1">
      <c r="A32" s="155" t="s">
        <v>30</v>
      </c>
      <c r="B32" s="154" t="s">
        <v>53</v>
      </c>
      <c r="C32" s="111" t="s">
        <v>87</v>
      </c>
      <c r="D32" s="16">
        <v>43038</v>
      </c>
      <c r="E32" s="10">
        <v>10</v>
      </c>
      <c r="F32" s="10"/>
      <c r="G32" s="10"/>
      <c r="H32" s="17">
        <v>1</v>
      </c>
      <c r="I32" s="17"/>
      <c r="J32" s="17"/>
      <c r="K32" s="155">
        <f t="shared" si="8"/>
        <v>140</v>
      </c>
      <c r="L32" s="30">
        <v>140</v>
      </c>
      <c r="M32" s="155">
        <f t="shared" si="9"/>
        <v>0</v>
      </c>
      <c r="N32" s="155"/>
      <c r="O32" s="242" t="str">
        <f>IF($B32="","",IF(AND($D32&gt;=CAPTIN!$J$4,$D32&lt;=CAPTIN!$J$9,COUNTIF($B$3:$B32,$B32)=1),MAX($O$2:$O31)+1,""))</f>
        <v/>
      </c>
      <c r="P32" s="231"/>
      <c r="Q32" s="5">
        <f t="shared" si="1"/>
        <v>140</v>
      </c>
      <c r="R32" s="5">
        <f t="shared" si="2"/>
        <v>0</v>
      </c>
      <c r="S32" s="5">
        <f t="shared" si="3"/>
        <v>0</v>
      </c>
      <c r="T32" s="5">
        <f t="shared" si="4"/>
        <v>140</v>
      </c>
      <c r="U32" s="8">
        <f t="shared" si="5"/>
        <v>14</v>
      </c>
      <c r="V32" s="8">
        <f t="shared" si="6"/>
        <v>0</v>
      </c>
      <c r="W32" s="8">
        <f t="shared" si="7"/>
        <v>0</v>
      </c>
      <c r="X32" s="5"/>
      <c r="Y32" s="146">
        <v>95</v>
      </c>
      <c r="Z32" s="145">
        <v>38</v>
      </c>
      <c r="AA32" s="145">
        <v>16</v>
      </c>
      <c r="AB32" s="145" t="s">
        <v>52</v>
      </c>
      <c r="AC32"/>
      <c r="AD32"/>
      <c r="AE32"/>
      <c r="AF32"/>
      <c r="AG32"/>
      <c r="AI32"/>
      <c r="AJ32"/>
      <c r="AK32"/>
      <c r="AL32"/>
      <c r="AM32"/>
      <c r="AO32" s="53">
        <v>148</v>
      </c>
      <c r="AP32" s="53">
        <f>AP28-AP29-AP30</f>
        <v>26</v>
      </c>
      <c r="AQ32" s="53">
        <v>39</v>
      </c>
      <c r="AR32" s="53" t="s">
        <v>51</v>
      </c>
      <c r="AS32" s="174"/>
    </row>
    <row r="33" spans="1:45" s="1" customFormat="1" ht="19.5" customHeight="1">
      <c r="A33" s="10" t="s">
        <v>69</v>
      </c>
      <c r="B33" s="9" t="s">
        <v>7</v>
      </c>
      <c r="C33" s="111" t="s">
        <v>89</v>
      </c>
      <c r="D33" s="11">
        <v>43068</v>
      </c>
      <c r="E33" s="10">
        <v>50</v>
      </c>
      <c r="F33" s="10"/>
      <c r="G33" s="10"/>
      <c r="H33" s="17">
        <v>10</v>
      </c>
      <c r="I33" s="17"/>
      <c r="J33" s="17"/>
      <c r="K33" s="155">
        <f t="shared" si="8"/>
        <v>700</v>
      </c>
      <c r="L33" s="155"/>
      <c r="M33" s="155">
        <f t="shared" si="9"/>
        <v>700</v>
      </c>
      <c r="N33" s="155"/>
      <c r="O33" s="242" t="str">
        <f>IF($B33="","",IF(AND($D33&gt;=CAPTIN!$J$4,$D33&lt;=CAPTIN!$J$9,COUNTIF($B$3:$B33,$B33)=1),MAX($O$2:$O32)+1,""))</f>
        <v/>
      </c>
      <c r="P33" s="231"/>
      <c r="Q33" s="5">
        <f t="shared" si="1"/>
        <v>700</v>
      </c>
      <c r="R33" s="5">
        <f t="shared" si="2"/>
        <v>0</v>
      </c>
      <c r="S33" s="5">
        <f t="shared" si="3"/>
        <v>0</v>
      </c>
      <c r="T33" s="5">
        <f t="shared" si="4"/>
        <v>700</v>
      </c>
      <c r="U33" s="8">
        <f t="shared" si="5"/>
        <v>140</v>
      </c>
      <c r="V33" s="8">
        <f t="shared" si="6"/>
        <v>0</v>
      </c>
      <c r="W33" s="8">
        <f t="shared" si="7"/>
        <v>0</v>
      </c>
      <c r="X33" s="5"/>
      <c r="Y33" s="146">
        <v>126</v>
      </c>
      <c r="Z33" s="145">
        <v>216</v>
      </c>
      <c r="AA33" s="145">
        <v>0</v>
      </c>
      <c r="AB33" s="11">
        <v>42746</v>
      </c>
      <c r="AC33"/>
      <c r="AD33"/>
      <c r="AE33"/>
      <c r="AF33"/>
      <c r="AG33"/>
      <c r="AI33"/>
      <c r="AJ33"/>
      <c r="AK33"/>
      <c r="AL33"/>
      <c r="AM33"/>
      <c r="AO33" s="52"/>
      <c r="AP33" s="52"/>
      <c r="AQ33" s="52"/>
      <c r="AR33" s="52"/>
      <c r="AS33" s="52"/>
    </row>
    <row r="34" spans="1:45" s="1" customFormat="1" ht="19.5" customHeight="1">
      <c r="A34" s="10" t="s">
        <v>69</v>
      </c>
      <c r="B34" s="154" t="s">
        <v>15</v>
      </c>
      <c r="C34" s="111" t="s">
        <v>88</v>
      </c>
      <c r="D34" s="11">
        <v>43068</v>
      </c>
      <c r="E34" s="10">
        <v>20</v>
      </c>
      <c r="F34" s="10">
        <v>30</v>
      </c>
      <c r="G34" s="10"/>
      <c r="H34" s="17"/>
      <c r="I34" s="17">
        <v>10</v>
      </c>
      <c r="J34" s="17"/>
      <c r="K34" s="155">
        <f t="shared" si="8"/>
        <v>670</v>
      </c>
      <c r="L34" s="30">
        <v>670</v>
      </c>
      <c r="M34" s="155">
        <f t="shared" si="9"/>
        <v>0</v>
      </c>
      <c r="N34" s="155"/>
      <c r="O34" s="242" t="str">
        <f>IF($B34="","",IF(AND($D34&gt;=CAPTIN!$J$4,$D34&lt;=CAPTIN!$J$9,COUNTIF($B$3:$B34,$B34)=1),MAX($O$2:$O33)+1,""))</f>
        <v/>
      </c>
      <c r="P34" s="231"/>
      <c r="Q34" s="5">
        <f t="shared" si="1"/>
        <v>280</v>
      </c>
      <c r="R34" s="5">
        <f t="shared" si="2"/>
        <v>390</v>
      </c>
      <c r="S34" s="5">
        <f t="shared" si="3"/>
        <v>0</v>
      </c>
      <c r="T34" s="5">
        <f t="shared" si="4"/>
        <v>670</v>
      </c>
      <c r="U34" s="8">
        <f t="shared" si="5"/>
        <v>0</v>
      </c>
      <c r="V34" s="8">
        <f t="shared" si="6"/>
        <v>130</v>
      </c>
      <c r="W34" s="8">
        <f t="shared" si="7"/>
        <v>0</v>
      </c>
      <c r="X34" s="5"/>
      <c r="Y34" s="146">
        <f>Y33+Y32</f>
        <v>221</v>
      </c>
      <c r="Z34" s="145">
        <f>Z33+Z32</f>
        <v>254</v>
      </c>
      <c r="AA34" s="145">
        <f>AA33+AA32</f>
        <v>16</v>
      </c>
      <c r="AB34" s="145" t="s">
        <v>25</v>
      </c>
      <c r="AC34"/>
      <c r="AD34"/>
      <c r="AE34"/>
      <c r="AF34"/>
      <c r="AG34"/>
      <c r="AI34"/>
      <c r="AJ34"/>
      <c r="AK34"/>
      <c r="AL34"/>
      <c r="AM34"/>
      <c r="AN34" s="141"/>
      <c r="AO34" s="139">
        <v>148</v>
      </c>
      <c r="AP34" s="139">
        <v>26</v>
      </c>
      <c r="AQ34" s="139">
        <v>39</v>
      </c>
      <c r="AR34" s="139" t="s">
        <v>52</v>
      </c>
      <c r="AS34" s="173"/>
    </row>
    <row r="35" spans="1:45" s="1" customFormat="1" ht="19.5" customHeight="1">
      <c r="A35" s="15" t="s">
        <v>30</v>
      </c>
      <c r="B35" s="10" t="s">
        <v>15</v>
      </c>
      <c r="C35" s="111" t="s">
        <v>88</v>
      </c>
      <c r="D35" s="16">
        <v>43037</v>
      </c>
      <c r="E35" s="10"/>
      <c r="F35" s="10">
        <v>10</v>
      </c>
      <c r="G35" s="10"/>
      <c r="H35" s="17"/>
      <c r="I35" s="17">
        <v>1</v>
      </c>
      <c r="J35" s="17"/>
      <c r="K35" s="155">
        <f t="shared" si="8"/>
        <v>130</v>
      </c>
      <c r="L35" s="30">
        <v>130</v>
      </c>
      <c r="M35" s="155">
        <f t="shared" si="9"/>
        <v>0</v>
      </c>
      <c r="N35" s="155"/>
      <c r="O35" s="242" t="str">
        <f>IF($B35="","",IF(AND($D35&gt;=CAPTIN!$J$4,$D35&lt;=CAPTIN!$J$9,COUNTIF($B$3:$B35,$B35)=1),MAX($O$2:$O34)+1,""))</f>
        <v/>
      </c>
      <c r="P35" s="231"/>
      <c r="Q35" s="5">
        <f t="shared" si="1"/>
        <v>0</v>
      </c>
      <c r="R35" s="5">
        <f t="shared" si="2"/>
        <v>130</v>
      </c>
      <c r="S35" s="5">
        <f t="shared" si="3"/>
        <v>0</v>
      </c>
      <c r="T35" s="5">
        <f t="shared" si="4"/>
        <v>130</v>
      </c>
      <c r="U35" s="8">
        <f t="shared" si="5"/>
        <v>0</v>
      </c>
      <c r="V35" s="8">
        <f t="shared" si="6"/>
        <v>13</v>
      </c>
      <c r="W35" s="8">
        <f t="shared" si="7"/>
        <v>0</v>
      </c>
      <c r="X35" s="5"/>
      <c r="Y35" s="49">
        <f>Y34-SUM(E160:E284,H160:H284)-AC34</f>
        <v>-1296</v>
      </c>
      <c r="Z35" s="45">
        <f>Z34-SUM(F160:F284,I160:I284)-AD34</f>
        <v>-2030</v>
      </c>
      <c r="AA35" s="45">
        <f>AA34-SUM(G160:G284,J160:J284)-AE34</f>
        <v>-258</v>
      </c>
      <c r="AB35" s="149" t="s">
        <v>51</v>
      </c>
      <c r="AC35"/>
      <c r="AD35"/>
      <c r="AE35"/>
      <c r="AF35"/>
      <c r="AG35"/>
      <c r="AI35"/>
      <c r="AJ35"/>
      <c r="AK35"/>
      <c r="AL35"/>
      <c r="AM35"/>
      <c r="AN35" s="141"/>
      <c r="AO35" s="140">
        <v>63</v>
      </c>
      <c r="AP35" s="139">
        <v>162</v>
      </c>
      <c r="AQ35" s="139">
        <v>88</v>
      </c>
      <c r="AR35" s="139" t="s">
        <v>77</v>
      </c>
      <c r="AS35" s="173"/>
    </row>
    <row r="36" spans="1:45" s="1" customFormat="1" ht="19.5" customHeight="1">
      <c r="A36" s="29" t="s">
        <v>30</v>
      </c>
      <c r="B36" s="15" t="s">
        <v>36</v>
      </c>
      <c r="C36" s="111" t="s">
        <v>88</v>
      </c>
      <c r="D36" s="16">
        <v>43037</v>
      </c>
      <c r="E36" s="10">
        <v>10</v>
      </c>
      <c r="F36" s="10"/>
      <c r="G36" s="10">
        <v>10</v>
      </c>
      <c r="H36" s="17">
        <v>1</v>
      </c>
      <c r="I36" s="17"/>
      <c r="J36" s="17">
        <v>1</v>
      </c>
      <c r="K36" s="155">
        <f t="shared" si="8"/>
        <v>250</v>
      </c>
      <c r="L36" s="30">
        <v>250</v>
      </c>
      <c r="M36" s="155">
        <f t="shared" si="9"/>
        <v>0</v>
      </c>
      <c r="N36" s="155"/>
      <c r="O36" s="242" t="str">
        <f>IF($B36="","",IF(AND($D36&gt;=CAPTIN!$J$4,$D36&lt;=CAPTIN!$J$9,COUNTIF($B$3:$B36,$B36)=1),MAX($O$2:$O35)+1,""))</f>
        <v/>
      </c>
      <c r="P36" s="231"/>
      <c r="Q36" s="5">
        <f t="shared" si="1"/>
        <v>140</v>
      </c>
      <c r="R36" s="5">
        <f t="shared" si="2"/>
        <v>0</v>
      </c>
      <c r="S36" s="5">
        <f t="shared" si="3"/>
        <v>110</v>
      </c>
      <c r="T36" s="5">
        <f t="shared" si="4"/>
        <v>250</v>
      </c>
      <c r="U36" s="8">
        <f t="shared" si="5"/>
        <v>14</v>
      </c>
      <c r="V36" s="8">
        <f t="shared" si="6"/>
        <v>0</v>
      </c>
      <c r="W36" s="8">
        <f t="shared" si="7"/>
        <v>11</v>
      </c>
      <c r="X36" s="5"/>
      <c r="Y36" s="146">
        <v>61</v>
      </c>
      <c r="Z36" s="145">
        <v>19</v>
      </c>
      <c r="AA36" s="145">
        <v>0</v>
      </c>
      <c r="AB36" s="145" t="s">
        <v>52</v>
      </c>
      <c r="AC36"/>
      <c r="AD36"/>
      <c r="AE36"/>
      <c r="AF36"/>
      <c r="AG36"/>
      <c r="AI36"/>
      <c r="AJ36"/>
      <c r="AK36"/>
      <c r="AL36"/>
      <c r="AM36"/>
      <c r="AN36" s="141"/>
      <c r="AO36" s="22">
        <v>189</v>
      </c>
      <c r="AP36" s="15">
        <v>108</v>
      </c>
      <c r="AQ36" s="15">
        <v>44</v>
      </c>
      <c r="AR36" s="15" t="s">
        <v>82</v>
      </c>
      <c r="AS36" s="173"/>
    </row>
    <row r="37" spans="1:45" s="1" customFormat="1" ht="19.5" customHeight="1">
      <c r="A37" s="155" t="s">
        <v>83</v>
      </c>
      <c r="B37" s="9" t="s">
        <v>7</v>
      </c>
      <c r="C37" s="111" t="s">
        <v>87</v>
      </c>
      <c r="D37" s="11">
        <v>43097</v>
      </c>
      <c r="E37" s="10"/>
      <c r="F37" s="10">
        <v>100</v>
      </c>
      <c r="G37" s="10"/>
      <c r="H37" s="17"/>
      <c r="I37" s="17"/>
      <c r="J37" s="17"/>
      <c r="K37" s="155">
        <f t="shared" si="8"/>
        <v>1300</v>
      </c>
      <c r="L37" s="155"/>
      <c r="M37" s="155">
        <f t="shared" si="9"/>
        <v>1300</v>
      </c>
      <c r="N37" s="155"/>
      <c r="O37" s="242" t="str">
        <f>IF($B37="","",IF(AND($D37&gt;=CAPTIN!$J$4,$D37&lt;=CAPTIN!$J$9,COUNTIF($B$3:$B37,$B37)=1),MAX($O$2:$O36)+1,""))</f>
        <v/>
      </c>
      <c r="P37" s="231"/>
      <c r="Q37" s="5">
        <f t="shared" si="1"/>
        <v>0</v>
      </c>
      <c r="R37" s="5">
        <f t="shared" si="2"/>
        <v>1300</v>
      </c>
      <c r="S37" s="5">
        <f t="shared" si="3"/>
        <v>0</v>
      </c>
      <c r="T37" s="5">
        <f t="shared" si="4"/>
        <v>1300</v>
      </c>
      <c r="U37" s="8">
        <f t="shared" si="5"/>
        <v>0</v>
      </c>
      <c r="V37" s="8">
        <f t="shared" si="6"/>
        <v>0</v>
      </c>
      <c r="W37" s="8">
        <f t="shared" si="7"/>
        <v>0</v>
      </c>
      <c r="X37" s="5"/>
      <c r="Y37" s="146">
        <v>126</v>
      </c>
      <c r="Z37" s="145">
        <v>162</v>
      </c>
      <c r="AA37" s="145">
        <v>44</v>
      </c>
      <c r="AB37" s="11">
        <v>42805</v>
      </c>
      <c r="AC37"/>
      <c r="AD37"/>
      <c r="AE37"/>
      <c r="AF37"/>
      <c r="AG37"/>
      <c r="AI37"/>
      <c r="AJ37"/>
      <c r="AK37"/>
      <c r="AL37"/>
      <c r="AM37"/>
      <c r="AN37" s="141"/>
      <c r="AO37" s="140">
        <v>189</v>
      </c>
      <c r="AP37" s="139">
        <v>162</v>
      </c>
      <c r="AQ37" s="139">
        <v>0</v>
      </c>
      <c r="AR37" s="11">
        <v>42747</v>
      </c>
      <c r="AS37" s="173"/>
    </row>
    <row r="38" spans="1:45" s="1" customFormat="1" ht="19.5" customHeight="1">
      <c r="A38" s="10" t="s">
        <v>83</v>
      </c>
      <c r="B38" s="154" t="s">
        <v>15</v>
      </c>
      <c r="C38" s="111" t="s">
        <v>87</v>
      </c>
      <c r="D38" s="11">
        <v>43097</v>
      </c>
      <c r="E38" s="10">
        <v>20</v>
      </c>
      <c r="F38" s="10">
        <v>30</v>
      </c>
      <c r="G38" s="10"/>
      <c r="H38" s="17"/>
      <c r="I38" s="17">
        <v>10</v>
      </c>
      <c r="J38" s="17"/>
      <c r="K38" s="155">
        <f t="shared" si="8"/>
        <v>670</v>
      </c>
      <c r="L38" s="155"/>
      <c r="M38" s="155">
        <f t="shared" si="9"/>
        <v>670</v>
      </c>
      <c r="N38" s="155"/>
      <c r="O38" s="242" t="str">
        <f>IF($B38="","",IF(AND($D38&gt;=CAPTIN!$J$4,$D38&lt;=CAPTIN!$J$9,COUNTIF($B$3:$B38,$B38)=1),MAX($O$2:$O37)+1,""))</f>
        <v/>
      </c>
      <c r="P38" s="231"/>
      <c r="Q38" s="5">
        <f t="shared" si="1"/>
        <v>280</v>
      </c>
      <c r="R38" s="5">
        <f t="shared" si="2"/>
        <v>390</v>
      </c>
      <c r="S38" s="5">
        <f t="shared" si="3"/>
        <v>0</v>
      </c>
      <c r="T38" s="5">
        <f t="shared" si="4"/>
        <v>670</v>
      </c>
      <c r="U38" s="8">
        <f t="shared" si="5"/>
        <v>0</v>
      </c>
      <c r="V38" s="8">
        <f t="shared" si="6"/>
        <v>130</v>
      </c>
      <c r="W38" s="8">
        <f t="shared" si="7"/>
        <v>0</v>
      </c>
      <c r="X38" s="5"/>
      <c r="Y38" s="146">
        <f>Y37+Y36</f>
        <v>187</v>
      </c>
      <c r="Z38" s="145">
        <f>Z37+Z36</f>
        <v>181</v>
      </c>
      <c r="AA38" s="145">
        <f>AA37+AA36</f>
        <v>44</v>
      </c>
      <c r="AB38" s="145" t="s">
        <v>25</v>
      </c>
      <c r="AC38"/>
      <c r="AD38"/>
      <c r="AE38"/>
      <c r="AF38"/>
      <c r="AG38"/>
      <c r="AI38"/>
      <c r="AJ38"/>
      <c r="AK38"/>
      <c r="AL38"/>
      <c r="AM38"/>
      <c r="AN38" s="141"/>
      <c r="AO38" s="140">
        <v>126</v>
      </c>
      <c r="AP38" s="139">
        <v>378</v>
      </c>
      <c r="AQ38" s="139">
        <v>132</v>
      </c>
      <c r="AR38" s="11">
        <v>42806</v>
      </c>
      <c r="AS38" s="173"/>
    </row>
    <row r="39" spans="1:45" s="1" customFormat="1" ht="19.5" customHeight="1">
      <c r="A39" s="10" t="s">
        <v>83</v>
      </c>
      <c r="B39" s="154" t="s">
        <v>64</v>
      </c>
      <c r="C39" s="111" t="s">
        <v>87</v>
      </c>
      <c r="D39" s="11">
        <v>43097</v>
      </c>
      <c r="E39" s="10"/>
      <c r="F39" s="10">
        <v>20</v>
      </c>
      <c r="G39" s="10"/>
      <c r="H39" s="17"/>
      <c r="I39" s="17">
        <v>4</v>
      </c>
      <c r="J39" s="17"/>
      <c r="K39" s="155">
        <f t="shared" si="8"/>
        <v>260</v>
      </c>
      <c r="L39" s="155"/>
      <c r="M39" s="155">
        <f t="shared" si="9"/>
        <v>260</v>
      </c>
      <c r="N39" s="155"/>
      <c r="O39" s="242" t="str">
        <f>IF($B39="","",IF(AND($D39&gt;=CAPTIN!$J$4,$D39&lt;=CAPTIN!$J$9,COUNTIF($B$3:$B39,$B39)=1),MAX($O$2:$O38)+1,""))</f>
        <v/>
      </c>
      <c r="P39" s="231"/>
      <c r="Q39" s="5">
        <f t="shared" si="1"/>
        <v>0</v>
      </c>
      <c r="R39" s="5">
        <f t="shared" si="2"/>
        <v>260</v>
      </c>
      <c r="S39" s="5">
        <f t="shared" si="3"/>
        <v>0</v>
      </c>
      <c r="T39" s="5">
        <f t="shared" si="4"/>
        <v>260</v>
      </c>
      <c r="U39" s="8">
        <f t="shared" si="5"/>
        <v>0</v>
      </c>
      <c r="V39" s="8">
        <f t="shared" si="6"/>
        <v>52</v>
      </c>
      <c r="W39" s="8">
        <f t="shared" si="7"/>
        <v>0</v>
      </c>
      <c r="X39" s="5"/>
      <c r="Y39" s="49">
        <f>Y38-SUM(E173:E284,H173:H284)</f>
        <v>-1175</v>
      </c>
      <c r="Z39" s="45">
        <f>Z38-SUM(F173:F284,I173:I284)-AD38</f>
        <v>-1870</v>
      </c>
      <c r="AA39" s="45">
        <f>AA38-SUM(G173:G284,J173:J284)</f>
        <v>-218</v>
      </c>
      <c r="AB39" s="149" t="s">
        <v>51</v>
      </c>
      <c r="AC39"/>
      <c r="AD39"/>
      <c r="AE39"/>
      <c r="AF39"/>
      <c r="AG39"/>
      <c r="AI39"/>
      <c r="AJ39"/>
      <c r="AK39"/>
      <c r="AL39"/>
      <c r="AM39"/>
      <c r="AN39" s="141"/>
      <c r="AO39" s="140">
        <v>63</v>
      </c>
      <c r="AP39" s="139">
        <v>216</v>
      </c>
      <c r="AQ39" s="139">
        <v>44</v>
      </c>
      <c r="AR39" s="11">
        <v>42928</v>
      </c>
      <c r="AS39" s="173"/>
    </row>
    <row r="40" spans="1:45" s="1" customFormat="1" ht="19.5" customHeight="1">
      <c r="A40" s="10" t="s">
        <v>83</v>
      </c>
      <c r="B40" s="31" t="s">
        <v>59</v>
      </c>
      <c r="C40" s="111" t="s">
        <v>87</v>
      </c>
      <c r="D40" s="11">
        <v>43097</v>
      </c>
      <c r="E40" s="10"/>
      <c r="F40" s="10">
        <v>10</v>
      </c>
      <c r="G40" s="10"/>
      <c r="H40" s="17"/>
      <c r="I40" s="17">
        <v>2</v>
      </c>
      <c r="J40" s="17"/>
      <c r="K40" s="155">
        <f t="shared" si="8"/>
        <v>130</v>
      </c>
      <c r="L40" s="155"/>
      <c r="M40" s="155">
        <f t="shared" si="9"/>
        <v>130</v>
      </c>
      <c r="N40" s="155"/>
      <c r="O40" s="242" t="str">
        <f>IF($B40="","",IF(AND($D40&gt;=CAPTIN!$J$4,$D40&lt;=CAPTIN!$J$9,COUNTIF($B$3:$B40,$B40)=1),MAX($O$2:$O39)+1,""))</f>
        <v/>
      </c>
      <c r="P40" s="231"/>
      <c r="Q40" s="5">
        <f t="shared" si="1"/>
        <v>0</v>
      </c>
      <c r="R40" s="5">
        <f t="shared" si="2"/>
        <v>130</v>
      </c>
      <c r="S40" s="5">
        <f t="shared" si="3"/>
        <v>0</v>
      </c>
      <c r="T40" s="5">
        <f t="shared" si="4"/>
        <v>130</v>
      </c>
      <c r="U40" s="8">
        <f t="shared" si="5"/>
        <v>0</v>
      </c>
      <c r="V40" s="8">
        <f t="shared" si="6"/>
        <v>26</v>
      </c>
      <c r="W40" s="8">
        <f t="shared" si="7"/>
        <v>0</v>
      </c>
      <c r="X40" s="5"/>
      <c r="Y40" s="146">
        <v>55</v>
      </c>
      <c r="Z40" s="145">
        <v>81</v>
      </c>
      <c r="AA40" s="145">
        <v>44</v>
      </c>
      <c r="AB40" s="145" t="s">
        <v>52</v>
      </c>
      <c r="AC40"/>
      <c r="AD40"/>
      <c r="AE40"/>
      <c r="AF40"/>
      <c r="AG40"/>
      <c r="AI40"/>
      <c r="AJ40"/>
      <c r="AK40"/>
      <c r="AL40"/>
      <c r="AM40"/>
      <c r="AN40" s="141"/>
      <c r="AO40" s="140">
        <v>126</v>
      </c>
      <c r="AP40" s="139">
        <v>108</v>
      </c>
      <c r="AQ40" s="139">
        <v>88</v>
      </c>
      <c r="AR40" s="11">
        <v>42959</v>
      </c>
      <c r="AS40" s="173"/>
    </row>
    <row r="41" spans="1:45" s="1" customFormat="1" ht="19.5" customHeight="1">
      <c r="A41" s="10" t="s">
        <v>83</v>
      </c>
      <c r="B41" s="31" t="s">
        <v>7</v>
      </c>
      <c r="C41" s="111" t="s">
        <v>87</v>
      </c>
      <c r="D41" s="11">
        <v>43097</v>
      </c>
      <c r="E41" s="10">
        <v>50</v>
      </c>
      <c r="F41" s="10"/>
      <c r="G41" s="10"/>
      <c r="H41" s="17">
        <v>10</v>
      </c>
      <c r="I41" s="17"/>
      <c r="J41" s="17"/>
      <c r="K41" s="155">
        <f t="shared" si="8"/>
        <v>700</v>
      </c>
      <c r="L41" s="155"/>
      <c r="M41" s="155">
        <f t="shared" si="9"/>
        <v>700</v>
      </c>
      <c r="N41" s="155"/>
      <c r="O41" s="242" t="str">
        <f>IF($B41="","",IF(AND($D41&gt;=CAPTIN!$J$4,$D41&lt;=CAPTIN!$J$9,COUNTIF($B$3:$B41,$B41)=1),MAX($O$2:$O40)+1,""))</f>
        <v/>
      </c>
      <c r="P41" s="231"/>
      <c r="Q41" s="5">
        <f t="shared" si="1"/>
        <v>700</v>
      </c>
      <c r="R41" s="5">
        <f t="shared" si="2"/>
        <v>0</v>
      </c>
      <c r="S41" s="5">
        <f t="shared" si="3"/>
        <v>0</v>
      </c>
      <c r="T41" s="5">
        <f t="shared" si="4"/>
        <v>700</v>
      </c>
      <c r="U41" s="8">
        <f t="shared" si="5"/>
        <v>140</v>
      </c>
      <c r="V41" s="8">
        <f t="shared" si="6"/>
        <v>0</v>
      </c>
      <c r="W41" s="8">
        <f t="shared" si="7"/>
        <v>0</v>
      </c>
      <c r="X41" s="5"/>
      <c r="Y41" s="146">
        <v>189</v>
      </c>
      <c r="Z41" s="145">
        <v>162</v>
      </c>
      <c r="AA41" s="145">
        <v>0</v>
      </c>
      <c r="AB41" s="11">
        <v>42897</v>
      </c>
      <c r="AC41"/>
      <c r="AD41"/>
      <c r="AE41"/>
      <c r="AF41"/>
      <c r="AG41"/>
      <c r="AH41"/>
      <c r="AI41"/>
      <c r="AJ41"/>
      <c r="AK41"/>
      <c r="AL41"/>
      <c r="AM41"/>
      <c r="AN41"/>
      <c r="AO41" s="107">
        <v>63</v>
      </c>
      <c r="AP41" s="31">
        <v>270</v>
      </c>
      <c r="AQ41" s="31">
        <v>0</v>
      </c>
      <c r="AR41" s="32">
        <v>43020</v>
      </c>
      <c r="AS41" s="173"/>
    </row>
    <row r="42" spans="1:45" s="1" customFormat="1" ht="19.5" customHeight="1">
      <c r="A42" s="155" t="s">
        <v>30</v>
      </c>
      <c r="B42" s="155" t="s">
        <v>15</v>
      </c>
      <c r="C42" s="155" t="s">
        <v>88</v>
      </c>
      <c r="D42" s="11">
        <v>43036</v>
      </c>
      <c r="E42" s="155"/>
      <c r="F42" s="155">
        <v>10</v>
      </c>
      <c r="G42" s="155"/>
      <c r="H42" s="17"/>
      <c r="I42" s="17">
        <v>1</v>
      </c>
      <c r="J42" s="17"/>
      <c r="K42" s="155">
        <f t="shared" si="8"/>
        <v>130</v>
      </c>
      <c r="L42" s="30">
        <v>130</v>
      </c>
      <c r="M42" s="155">
        <f t="shared" si="9"/>
        <v>0</v>
      </c>
      <c r="N42" s="155"/>
      <c r="O42" s="242" t="str">
        <f>IF($B42="","",IF(AND($D42&gt;=CAPTIN!$J$4,$D42&lt;=CAPTIN!$J$9,COUNTIF($B$3:$B42,$B42)=1),MAX($O$2:$O41)+1,""))</f>
        <v/>
      </c>
      <c r="P42" s="231"/>
      <c r="Q42" s="5">
        <f t="shared" si="1"/>
        <v>0</v>
      </c>
      <c r="R42" s="5">
        <f t="shared" si="2"/>
        <v>130</v>
      </c>
      <c r="S42" s="5">
        <f t="shared" si="3"/>
        <v>0</v>
      </c>
      <c r="T42" s="5">
        <f t="shared" si="4"/>
        <v>130</v>
      </c>
      <c r="U42" s="8">
        <f t="shared" si="5"/>
        <v>0</v>
      </c>
      <c r="V42" s="8">
        <f t="shared" si="6"/>
        <v>13</v>
      </c>
      <c r="W42" s="8">
        <f t="shared" si="7"/>
        <v>0</v>
      </c>
      <c r="X42" s="5"/>
      <c r="Y42" s="146">
        <f>Y41+Y40</f>
        <v>244</v>
      </c>
      <c r="Z42" s="145">
        <f>Z41+Z40</f>
        <v>243</v>
      </c>
      <c r="AA42" s="145">
        <f>AA40+AA41</f>
        <v>44</v>
      </c>
      <c r="AB42" s="145" t="s">
        <v>25</v>
      </c>
      <c r="AC42"/>
      <c r="AD42"/>
      <c r="AE42"/>
      <c r="AF42"/>
      <c r="AG42"/>
      <c r="AH42"/>
      <c r="AI42"/>
      <c r="AJ42"/>
      <c r="AK42"/>
      <c r="AL42"/>
      <c r="AM42"/>
      <c r="AN42"/>
      <c r="AO42" s="107">
        <v>63</v>
      </c>
      <c r="AP42" s="107">
        <v>162</v>
      </c>
      <c r="AQ42" s="107">
        <v>88</v>
      </c>
      <c r="AR42" s="139" t="s">
        <v>92</v>
      </c>
      <c r="AS42" s="173"/>
    </row>
    <row r="43" spans="1:45" ht="19.5" customHeight="1">
      <c r="A43" s="155" t="s">
        <v>30</v>
      </c>
      <c r="B43" s="155" t="s">
        <v>15</v>
      </c>
      <c r="C43" s="155" t="s">
        <v>88</v>
      </c>
      <c r="D43" s="11">
        <v>43036</v>
      </c>
      <c r="E43" s="155"/>
      <c r="F43" s="155">
        <v>100</v>
      </c>
      <c r="G43" s="155"/>
      <c r="H43" s="17"/>
      <c r="I43" s="17">
        <v>20</v>
      </c>
      <c r="J43" s="17"/>
      <c r="K43" s="155">
        <f t="shared" si="8"/>
        <v>1300</v>
      </c>
      <c r="L43" s="30">
        <v>1300</v>
      </c>
      <c r="M43" s="155">
        <f t="shared" si="9"/>
        <v>0</v>
      </c>
      <c r="N43" s="155"/>
      <c r="O43" s="242" t="str">
        <f>IF($B43="","",IF(AND($D43&gt;=CAPTIN!$J$4,$D43&lt;=CAPTIN!$J$9,COUNTIF($B$3:$B43,$B43)=1),MAX($O$2:$O42)+1,""))</f>
        <v/>
      </c>
      <c r="P43" s="231"/>
      <c r="Q43" s="233">
        <f t="shared" si="1"/>
        <v>0</v>
      </c>
      <c r="R43" s="233">
        <f t="shared" si="2"/>
        <v>1300</v>
      </c>
      <c r="S43" s="233">
        <f t="shared" si="3"/>
        <v>0</v>
      </c>
      <c r="T43" s="233">
        <f t="shared" si="4"/>
        <v>1300</v>
      </c>
      <c r="U43" s="234">
        <f t="shared" si="5"/>
        <v>0</v>
      </c>
      <c r="V43" s="234">
        <f t="shared" si="6"/>
        <v>260</v>
      </c>
      <c r="W43" s="234">
        <f t="shared" si="7"/>
        <v>0</v>
      </c>
      <c r="X43" s="238"/>
      <c r="Y43" s="49">
        <f>Y42-SUM(E181:E284,H181:H284)-AC42</f>
        <v>-986</v>
      </c>
      <c r="Z43" s="45">
        <f>Z42-SUM(F181:F284,I181:I284)</f>
        <v>-1716</v>
      </c>
      <c r="AA43" s="45">
        <f>AA42-SUM(G181:G284,J181:J284)</f>
        <v>-218</v>
      </c>
      <c r="AB43" s="149" t="s">
        <v>51</v>
      </c>
      <c r="AC43" s="116"/>
      <c r="AD43" s="231"/>
      <c r="AE43" s="231"/>
      <c r="AF43" s="231"/>
      <c r="AG43" s="231"/>
      <c r="AH43" s="231"/>
      <c r="AI43" s="231"/>
      <c r="AJ43" s="231"/>
      <c r="AK43" s="231"/>
      <c r="AL43" s="231"/>
      <c r="AM43" s="231"/>
      <c r="AN43" s="231"/>
      <c r="AO43" s="156">
        <v>126</v>
      </c>
      <c r="AP43" s="156">
        <v>162</v>
      </c>
      <c r="AQ43" s="156">
        <v>44</v>
      </c>
      <c r="AR43" s="155"/>
      <c r="AS43" s="173"/>
    </row>
    <row r="44" spans="1:45" ht="19.5" customHeight="1">
      <c r="A44" s="155" t="s">
        <v>30</v>
      </c>
      <c r="B44" s="155" t="s">
        <v>24</v>
      </c>
      <c r="C44" s="155" t="s">
        <v>88</v>
      </c>
      <c r="D44" s="11">
        <v>42745</v>
      </c>
      <c r="E44" s="155"/>
      <c r="F44" s="155">
        <v>10</v>
      </c>
      <c r="G44" s="155"/>
      <c r="H44" s="17"/>
      <c r="I44" s="17">
        <v>1</v>
      </c>
      <c r="J44" s="17"/>
      <c r="K44" s="155">
        <f t="shared" si="8"/>
        <v>130</v>
      </c>
      <c r="L44" s="26">
        <v>130</v>
      </c>
      <c r="M44" s="155">
        <f t="shared" si="9"/>
        <v>0</v>
      </c>
      <c r="N44" s="155"/>
      <c r="O44" s="242" t="str">
        <f>IF($B44="","",IF(AND($D44&gt;=CAPTIN!$J$4,$D44&lt;=CAPTIN!$J$9,COUNTIF($B$3:$B44,$B44)=1),MAX($O$2:$O43)+1,""))</f>
        <v/>
      </c>
      <c r="P44" s="231"/>
      <c r="Q44" s="233">
        <f t="shared" si="1"/>
        <v>0</v>
      </c>
      <c r="R44" s="233">
        <f t="shared" si="2"/>
        <v>130</v>
      </c>
      <c r="S44" s="233">
        <f t="shared" si="3"/>
        <v>0</v>
      </c>
      <c r="T44" s="233">
        <f t="shared" ref="T44:T53" si="10">SUM(Q44:S44)</f>
        <v>130</v>
      </c>
      <c r="U44" s="234">
        <f t="shared" si="5"/>
        <v>0</v>
      </c>
      <c r="V44" s="234">
        <f t="shared" si="6"/>
        <v>13</v>
      </c>
      <c r="W44" s="234">
        <f t="shared" si="7"/>
        <v>0</v>
      </c>
      <c r="X44" s="238"/>
      <c r="Y44" s="156">
        <v>15</v>
      </c>
      <c r="Z44" s="155">
        <v>70</v>
      </c>
      <c r="AA44" s="155">
        <v>39</v>
      </c>
      <c r="AB44" s="155" t="s">
        <v>52</v>
      </c>
      <c r="AC44" s="116"/>
      <c r="AD44" s="231"/>
      <c r="AE44" s="231"/>
      <c r="AF44" s="231"/>
      <c r="AG44" s="231"/>
      <c r="AH44" s="231"/>
      <c r="AI44" s="231"/>
      <c r="AJ44" s="231"/>
      <c r="AK44" s="231"/>
      <c r="AL44" s="231"/>
      <c r="AM44" s="231"/>
      <c r="AN44" s="231"/>
      <c r="AO44" s="156">
        <v>126</v>
      </c>
      <c r="AP44" s="156">
        <v>162</v>
      </c>
      <c r="AQ44" s="156">
        <v>44</v>
      </c>
      <c r="AR44" s="155"/>
      <c r="AS44" s="173"/>
    </row>
    <row r="45" spans="1:45" s="1" customFormat="1" ht="19.5" customHeight="1">
      <c r="A45" s="155" t="s">
        <v>30</v>
      </c>
      <c r="B45" s="155" t="s">
        <v>15</v>
      </c>
      <c r="C45" s="155" t="s">
        <v>87</v>
      </c>
      <c r="D45" s="11">
        <v>42745</v>
      </c>
      <c r="E45" s="155">
        <v>10</v>
      </c>
      <c r="F45" s="155"/>
      <c r="G45" s="155"/>
      <c r="H45" s="17">
        <v>1</v>
      </c>
      <c r="I45" s="17"/>
      <c r="J45" s="17"/>
      <c r="K45" s="155">
        <f t="shared" si="8"/>
        <v>140</v>
      </c>
      <c r="L45" s="26">
        <v>140</v>
      </c>
      <c r="M45" s="155">
        <f t="shared" si="9"/>
        <v>0</v>
      </c>
      <c r="N45" s="155"/>
      <c r="O45" s="242" t="str">
        <f>IF($B45="","",IF(AND($D45&gt;=CAPTIN!$J$4,$D45&lt;=CAPTIN!$J$9,COUNTIF($B$3:$B45,$B45)=1),MAX($O$2:$O44)+1,""))</f>
        <v/>
      </c>
      <c r="P45" s="231"/>
      <c r="Q45" s="5">
        <f t="shared" si="1"/>
        <v>140</v>
      </c>
      <c r="R45" s="5">
        <f t="shared" si="2"/>
        <v>0</v>
      </c>
      <c r="S45" s="5">
        <f t="shared" si="3"/>
        <v>0</v>
      </c>
      <c r="T45" s="5">
        <f t="shared" si="10"/>
        <v>140</v>
      </c>
      <c r="U45" s="8">
        <f t="shared" si="5"/>
        <v>14</v>
      </c>
      <c r="V45" s="8">
        <f t="shared" si="6"/>
        <v>0</v>
      </c>
      <c r="W45" s="8">
        <f t="shared" si="7"/>
        <v>0</v>
      </c>
      <c r="X45" s="5"/>
      <c r="Y45" s="156">
        <v>189</v>
      </c>
      <c r="Z45" s="155">
        <v>162</v>
      </c>
      <c r="AA45" s="155">
        <v>0</v>
      </c>
      <c r="AB45" s="11">
        <v>42989</v>
      </c>
      <c r="AC45"/>
      <c r="AD45"/>
      <c r="AE45"/>
      <c r="AF45"/>
      <c r="AG45"/>
      <c r="AM45" s="141"/>
      <c r="AN45" s="141"/>
      <c r="AO45" s="107">
        <v>63</v>
      </c>
      <c r="AP45" s="107">
        <v>270</v>
      </c>
      <c r="AQ45" s="107">
        <v>0</v>
      </c>
      <c r="AR45" s="139"/>
      <c r="AS45" s="173"/>
    </row>
    <row r="46" spans="1:45" s="1" customFormat="1" ht="19.5" customHeight="1">
      <c r="A46" s="10" t="s">
        <v>30</v>
      </c>
      <c r="B46" s="154" t="s">
        <v>15</v>
      </c>
      <c r="C46" s="111" t="s">
        <v>88</v>
      </c>
      <c r="D46" s="34">
        <v>42745</v>
      </c>
      <c r="E46" s="10">
        <v>10</v>
      </c>
      <c r="F46" s="10"/>
      <c r="G46" s="10"/>
      <c r="H46" s="17">
        <v>1</v>
      </c>
      <c r="I46" s="17"/>
      <c r="J46" s="17"/>
      <c r="K46" s="155">
        <f t="shared" si="8"/>
        <v>140</v>
      </c>
      <c r="L46" s="27">
        <v>140</v>
      </c>
      <c r="M46" s="155">
        <f t="shared" si="9"/>
        <v>0</v>
      </c>
      <c r="N46" s="10"/>
      <c r="O46" s="242" t="str">
        <f>IF($B46="","",IF(AND($D46&gt;=CAPTIN!$J$4,$D46&lt;=CAPTIN!$J$9,COUNTIF($B$3:$B46,$B46)=1),MAX($O$2:$O45)+1,""))</f>
        <v/>
      </c>
      <c r="P46" s="231"/>
      <c r="Q46" s="5">
        <f t="shared" si="1"/>
        <v>140</v>
      </c>
      <c r="R46" s="5">
        <f t="shared" si="2"/>
        <v>0</v>
      </c>
      <c r="S46" s="5">
        <f t="shared" si="3"/>
        <v>0</v>
      </c>
      <c r="T46" s="5">
        <f t="shared" si="10"/>
        <v>140</v>
      </c>
      <c r="U46" s="8">
        <f t="shared" si="5"/>
        <v>14</v>
      </c>
      <c r="V46" s="8">
        <f t="shared" si="6"/>
        <v>0</v>
      </c>
      <c r="W46" s="8">
        <f t="shared" si="7"/>
        <v>0</v>
      </c>
      <c r="X46" s="5"/>
      <c r="Y46" s="146">
        <f>Y44+Y45</f>
        <v>204</v>
      </c>
      <c r="Z46" s="145">
        <f>Z44+Z45</f>
        <v>232</v>
      </c>
      <c r="AA46" s="145">
        <f>AA44+AA45</f>
        <v>39</v>
      </c>
      <c r="AB46" s="145" t="s">
        <v>25</v>
      </c>
      <c r="AC46"/>
      <c r="AD46"/>
      <c r="AE46"/>
      <c r="AF46"/>
      <c r="AG46"/>
      <c r="AM46" s="141"/>
      <c r="AN46" s="141"/>
      <c r="AO46" s="107">
        <v>0</v>
      </c>
      <c r="AP46" s="107">
        <v>0</v>
      </c>
      <c r="AQ46" s="107">
        <v>264</v>
      </c>
      <c r="AR46" s="139"/>
      <c r="AS46" s="173"/>
    </row>
    <row r="47" spans="1:45" s="1" customFormat="1" ht="19.5" customHeight="1">
      <c r="A47" s="10" t="s">
        <v>30</v>
      </c>
      <c r="B47" s="10" t="s">
        <v>7</v>
      </c>
      <c r="C47" s="111" t="s">
        <v>89</v>
      </c>
      <c r="D47" s="11">
        <v>42865</v>
      </c>
      <c r="E47" s="10">
        <v>30</v>
      </c>
      <c r="F47" s="10"/>
      <c r="G47" s="10"/>
      <c r="H47" s="17">
        <v>3</v>
      </c>
      <c r="I47" s="17"/>
      <c r="J47" s="17"/>
      <c r="K47" s="155">
        <f t="shared" si="8"/>
        <v>420</v>
      </c>
      <c r="L47" s="30">
        <v>420</v>
      </c>
      <c r="M47" s="155">
        <f t="shared" si="9"/>
        <v>0</v>
      </c>
      <c r="N47" s="10"/>
      <c r="O47" s="242" t="str">
        <f>IF($B47="","",IF(AND($D47&gt;=CAPTIN!$J$4,$D47&lt;=CAPTIN!$J$9,COUNTIF($B$3:$B47,$B47)=1),MAX($O$2:$O46)+1,""))</f>
        <v/>
      </c>
      <c r="P47" s="231"/>
      <c r="Q47" s="5">
        <f t="shared" si="1"/>
        <v>420</v>
      </c>
      <c r="R47" s="5">
        <f t="shared" si="2"/>
        <v>0</v>
      </c>
      <c r="S47" s="5">
        <f t="shared" si="3"/>
        <v>0</v>
      </c>
      <c r="T47" s="5">
        <f t="shared" si="10"/>
        <v>420</v>
      </c>
      <c r="U47" s="8">
        <f t="shared" si="5"/>
        <v>42</v>
      </c>
      <c r="V47" s="8">
        <f t="shared" si="6"/>
        <v>0</v>
      </c>
      <c r="W47" s="8">
        <f t="shared" si="7"/>
        <v>0</v>
      </c>
      <c r="X47" s="5"/>
      <c r="Y47" s="49">
        <f>Y46-SUM(E195:E284,H195:H284)</f>
        <v>-799</v>
      </c>
      <c r="Z47" s="45">
        <f>Z46-SUM(F195:F284,I195:I284)</f>
        <v>-1554</v>
      </c>
      <c r="AA47" s="45">
        <f>AA46-SUM(G195:G284,J195:J284)</f>
        <v>-218</v>
      </c>
      <c r="AB47" s="149" t="s">
        <v>51</v>
      </c>
      <c r="AC47"/>
      <c r="AD47"/>
      <c r="AE47"/>
      <c r="AF47"/>
      <c r="AG47"/>
      <c r="AM47" s="141"/>
      <c r="AN47" s="141"/>
      <c r="AO47" s="107">
        <v>126</v>
      </c>
      <c r="AP47" s="107">
        <v>216</v>
      </c>
      <c r="AQ47" s="107">
        <v>0</v>
      </c>
      <c r="AR47" s="139"/>
      <c r="AS47" s="173"/>
    </row>
    <row r="48" spans="1:45" s="1" customFormat="1" ht="19.5" customHeight="1">
      <c r="A48" s="10" t="s">
        <v>30</v>
      </c>
      <c r="B48" s="154" t="s">
        <v>19</v>
      </c>
      <c r="C48" s="111" t="s">
        <v>87</v>
      </c>
      <c r="D48" s="11">
        <v>42865</v>
      </c>
      <c r="E48" s="10">
        <v>10</v>
      </c>
      <c r="F48" s="10"/>
      <c r="G48" s="10"/>
      <c r="H48" s="17">
        <v>1</v>
      </c>
      <c r="I48" s="17"/>
      <c r="J48" s="17"/>
      <c r="K48" s="155">
        <f t="shared" si="8"/>
        <v>140</v>
      </c>
      <c r="L48" s="26">
        <v>140</v>
      </c>
      <c r="M48" s="155">
        <f t="shared" si="9"/>
        <v>0</v>
      </c>
      <c r="N48" s="10"/>
      <c r="O48" s="242" t="str">
        <f>IF($B48="","",IF(AND($D48&gt;=CAPTIN!$J$4,$D48&lt;=CAPTIN!$J$9,COUNTIF($B$3:$B48,$B48)=1),MAX($O$2:$O47)+1,""))</f>
        <v/>
      </c>
      <c r="P48" s="231"/>
      <c r="Q48" s="5">
        <f t="shared" si="1"/>
        <v>140</v>
      </c>
      <c r="R48" s="5">
        <f t="shared" si="2"/>
        <v>0</v>
      </c>
      <c r="S48" s="5">
        <f t="shared" si="3"/>
        <v>0</v>
      </c>
      <c r="T48" s="5">
        <f t="shared" si="10"/>
        <v>140</v>
      </c>
      <c r="U48" s="8">
        <f t="shared" si="5"/>
        <v>14</v>
      </c>
      <c r="V48" s="8">
        <f t="shared" si="6"/>
        <v>0</v>
      </c>
      <c r="W48" s="8">
        <f t="shared" si="7"/>
        <v>0</v>
      </c>
      <c r="X48" s="5"/>
      <c r="Y48" s="146">
        <v>30</v>
      </c>
      <c r="Z48" s="145">
        <v>67</v>
      </c>
      <c r="AA48" s="145">
        <v>39</v>
      </c>
      <c r="AB48" s="145" t="s">
        <v>52</v>
      </c>
      <c r="AC48"/>
      <c r="AD48"/>
      <c r="AE48"/>
      <c r="AF48"/>
      <c r="AG48"/>
      <c r="AM48" s="141"/>
      <c r="AN48" s="141"/>
      <c r="AO48" s="107">
        <v>126</v>
      </c>
      <c r="AP48" s="107">
        <v>216</v>
      </c>
      <c r="AQ48" s="107">
        <v>0</v>
      </c>
      <c r="AR48" s="139"/>
      <c r="AS48" s="173"/>
    </row>
    <row r="49" spans="1:45" s="1" customFormat="1" ht="19.5" customHeight="1">
      <c r="A49" s="10" t="s">
        <v>30</v>
      </c>
      <c r="B49" s="154" t="s">
        <v>19</v>
      </c>
      <c r="C49" s="111" t="s">
        <v>87</v>
      </c>
      <c r="D49" s="11">
        <v>42865</v>
      </c>
      <c r="E49" s="10">
        <v>20</v>
      </c>
      <c r="F49" s="10"/>
      <c r="G49" s="10"/>
      <c r="H49" s="17">
        <v>2</v>
      </c>
      <c r="I49" s="17"/>
      <c r="J49" s="17"/>
      <c r="K49" s="155">
        <f t="shared" si="8"/>
        <v>280</v>
      </c>
      <c r="L49" s="26">
        <v>280</v>
      </c>
      <c r="M49" s="155">
        <f t="shared" si="9"/>
        <v>0</v>
      </c>
      <c r="N49" s="10"/>
      <c r="O49" s="242" t="str">
        <f>IF($B49="","",IF(AND($D49&gt;=CAPTIN!$J$4,$D49&lt;=CAPTIN!$J$9,COUNTIF($B$3:$B49,$B49)=1),MAX($O$2:$O48)+1,""))</f>
        <v/>
      </c>
      <c r="P49" s="231"/>
      <c r="Q49" s="5">
        <f t="shared" si="1"/>
        <v>280</v>
      </c>
      <c r="R49" s="5">
        <f t="shared" si="2"/>
        <v>0</v>
      </c>
      <c r="S49" s="5">
        <f t="shared" si="3"/>
        <v>0</v>
      </c>
      <c r="T49" s="5">
        <f t="shared" si="10"/>
        <v>280</v>
      </c>
      <c r="U49" s="8">
        <f t="shared" si="5"/>
        <v>28</v>
      </c>
      <c r="V49" s="8">
        <f t="shared" si="6"/>
        <v>0</v>
      </c>
      <c r="W49" s="8">
        <f t="shared" si="7"/>
        <v>0</v>
      </c>
      <c r="X49" s="5"/>
      <c r="Y49" s="146">
        <v>252</v>
      </c>
      <c r="Z49" s="145">
        <v>108</v>
      </c>
      <c r="AA49" s="145">
        <v>0</v>
      </c>
      <c r="AB49" s="145" t="s">
        <v>73</v>
      </c>
      <c r="AC49"/>
      <c r="AD49"/>
      <c r="AE49"/>
      <c r="AF49"/>
      <c r="AG49"/>
      <c r="AM49" s="141"/>
      <c r="AN49" s="141"/>
      <c r="AO49" s="107">
        <v>0</v>
      </c>
      <c r="AP49" s="107">
        <v>0</v>
      </c>
      <c r="AQ49" s="107">
        <v>0</v>
      </c>
      <c r="AR49" s="139"/>
      <c r="AS49" s="173"/>
    </row>
    <row r="50" spans="1:45" s="1" customFormat="1" ht="19.5" customHeight="1">
      <c r="A50" s="10" t="s">
        <v>30</v>
      </c>
      <c r="B50" s="33" t="s">
        <v>24</v>
      </c>
      <c r="C50" s="111" t="s">
        <v>88</v>
      </c>
      <c r="D50" s="11">
        <v>42865</v>
      </c>
      <c r="E50" s="10"/>
      <c r="F50" s="10">
        <v>20</v>
      </c>
      <c r="G50" s="10"/>
      <c r="H50" s="17"/>
      <c r="I50" s="17">
        <v>2</v>
      </c>
      <c r="J50" s="17"/>
      <c r="K50" s="155">
        <f t="shared" si="8"/>
        <v>260</v>
      </c>
      <c r="L50" s="26">
        <v>260</v>
      </c>
      <c r="M50" s="155">
        <f t="shared" si="9"/>
        <v>0</v>
      </c>
      <c r="N50" s="10"/>
      <c r="O50" s="242" t="str">
        <f>IF($B50="","",IF(AND($D50&gt;=CAPTIN!$J$4,$D50&lt;=CAPTIN!$J$9,COUNTIF($B$3:$B50,$B50)=1),MAX($O$2:$O49)+1,""))</f>
        <v/>
      </c>
      <c r="P50" s="231"/>
      <c r="Q50" s="5">
        <f t="shared" si="1"/>
        <v>0</v>
      </c>
      <c r="R50" s="5">
        <f t="shared" si="2"/>
        <v>260</v>
      </c>
      <c r="S50" s="5">
        <f t="shared" si="3"/>
        <v>0</v>
      </c>
      <c r="T50" s="5">
        <f t="shared" si="10"/>
        <v>260</v>
      </c>
      <c r="U50" s="8">
        <f t="shared" si="5"/>
        <v>0</v>
      </c>
      <c r="V50" s="8">
        <f t="shared" si="6"/>
        <v>26</v>
      </c>
      <c r="W50" s="8">
        <f t="shared" si="7"/>
        <v>0</v>
      </c>
      <c r="X50" s="5"/>
      <c r="Y50" s="146">
        <f>Y49+Y48</f>
        <v>282</v>
      </c>
      <c r="Z50" s="145">
        <f>Z49+Z48</f>
        <v>175</v>
      </c>
      <c r="AA50" s="145">
        <f>AA49+AA48</f>
        <v>39</v>
      </c>
      <c r="AB50" s="145" t="s">
        <v>25</v>
      </c>
      <c r="AC50"/>
      <c r="AD50"/>
      <c r="AE50"/>
      <c r="AF50"/>
      <c r="AG50"/>
      <c r="AM50" s="141">
        <f>(AN51/AN50) *100</f>
        <v>89.568487727632615</v>
      </c>
      <c r="AN50" s="141">
        <f>SUM(AO50:AQ50)-AN52</f>
        <v>5052</v>
      </c>
      <c r="AO50" s="53">
        <f>SUM(AO34:AO49)</f>
        <v>1597</v>
      </c>
      <c r="AP50" s="53">
        <f>SUM(AP34:AP49)</f>
        <v>2618</v>
      </c>
      <c r="AQ50" s="53">
        <f>SUM(AQ34:AQ49)</f>
        <v>875</v>
      </c>
      <c r="AR50" s="53" t="s">
        <v>25</v>
      </c>
      <c r="AS50" s="173"/>
    </row>
    <row r="51" spans="1:45" s="1" customFormat="1" ht="19.5" customHeight="1">
      <c r="A51" s="10" t="s">
        <v>30</v>
      </c>
      <c r="B51" s="154" t="s">
        <v>15</v>
      </c>
      <c r="C51" s="111" t="s">
        <v>87</v>
      </c>
      <c r="D51" s="11">
        <v>42865</v>
      </c>
      <c r="E51" s="28">
        <v>10</v>
      </c>
      <c r="F51" s="28"/>
      <c r="G51" s="28"/>
      <c r="H51" s="28">
        <v>1</v>
      </c>
      <c r="I51" s="28"/>
      <c r="J51" s="28"/>
      <c r="K51" s="155">
        <f t="shared" si="8"/>
        <v>140</v>
      </c>
      <c r="L51" s="28">
        <v>402</v>
      </c>
      <c r="M51" s="155">
        <f t="shared" si="9"/>
        <v>-262</v>
      </c>
      <c r="N51" s="10"/>
      <c r="O51" s="242" t="str">
        <f>IF($B51="","",IF(AND($D51&gt;=CAPTIN!$J$4,$D51&lt;=CAPTIN!$J$9,COUNTIF($B$3:$B51,$B51)=1),MAX($O$2:$O50)+1,""))</f>
        <v/>
      </c>
      <c r="P51" s="231"/>
      <c r="Q51" s="5">
        <f t="shared" si="1"/>
        <v>140</v>
      </c>
      <c r="R51" s="5">
        <f t="shared" si="2"/>
        <v>0</v>
      </c>
      <c r="S51" s="5">
        <f t="shared" si="3"/>
        <v>0</v>
      </c>
      <c r="T51" s="5">
        <f t="shared" si="10"/>
        <v>140</v>
      </c>
      <c r="U51" s="8">
        <f t="shared" si="5"/>
        <v>14</v>
      </c>
      <c r="V51" s="8">
        <f t="shared" si="6"/>
        <v>0</v>
      </c>
      <c r="W51" s="8">
        <f t="shared" si="7"/>
        <v>0</v>
      </c>
      <c r="X51" s="5"/>
      <c r="Y51" s="49">
        <f>Y50-SUM(E206:E284,H206:H284)</f>
        <v>-536</v>
      </c>
      <c r="Z51" s="45">
        <f>Z50-SUM(F206:F284,I206:I284)-AD50</f>
        <v>-1457</v>
      </c>
      <c r="AA51" s="45">
        <f>AA50-SUM(G206:G284,J206:J284)</f>
        <v>-218</v>
      </c>
      <c r="AB51" s="149" t="s">
        <v>51</v>
      </c>
      <c r="AC51"/>
      <c r="AD51"/>
      <c r="AE51"/>
      <c r="AF51"/>
      <c r="AG51"/>
      <c r="AM51" s="141"/>
      <c r="AN51" s="141">
        <f>SUM(AO51:AQ51)</f>
        <v>4525</v>
      </c>
      <c r="AO51" s="53">
        <v>1442</v>
      </c>
      <c r="AP51" s="53">
        <v>2429</v>
      </c>
      <c r="AQ51" s="53">
        <v>654</v>
      </c>
      <c r="AR51" s="53" t="s">
        <v>79</v>
      </c>
      <c r="AS51" s="173"/>
    </row>
    <row r="52" spans="1:45" s="1" customFormat="1" ht="19.5" customHeight="1">
      <c r="A52" s="10" t="s">
        <v>30</v>
      </c>
      <c r="B52" s="154" t="s">
        <v>15</v>
      </c>
      <c r="C52" s="111" t="s">
        <v>89</v>
      </c>
      <c r="D52" s="11">
        <v>42865</v>
      </c>
      <c r="E52" s="10">
        <v>20</v>
      </c>
      <c r="F52" s="10"/>
      <c r="G52" s="10"/>
      <c r="H52" s="17">
        <v>2</v>
      </c>
      <c r="I52" s="17"/>
      <c r="J52" s="17"/>
      <c r="K52" s="155">
        <f t="shared" si="8"/>
        <v>280</v>
      </c>
      <c r="L52" s="28">
        <v>280</v>
      </c>
      <c r="M52" s="155">
        <f t="shared" si="9"/>
        <v>0</v>
      </c>
      <c r="N52" s="10"/>
      <c r="O52" s="242" t="str">
        <f>IF($B52="","",IF(AND($D52&gt;=CAPTIN!$J$4,$D52&lt;=CAPTIN!$J$9,COUNTIF($B$3:$B52,$B52)=1),MAX($O$2:$O51)+1,""))</f>
        <v/>
      </c>
      <c r="P52" s="231"/>
      <c r="Q52" s="5">
        <f t="shared" si="1"/>
        <v>280</v>
      </c>
      <c r="R52" s="5">
        <f t="shared" si="2"/>
        <v>0</v>
      </c>
      <c r="S52" s="5">
        <f t="shared" si="3"/>
        <v>0</v>
      </c>
      <c r="T52" s="5">
        <f t="shared" si="10"/>
        <v>280</v>
      </c>
      <c r="U52" s="8">
        <f t="shared" si="5"/>
        <v>28</v>
      </c>
      <c r="V52" s="8">
        <f t="shared" si="6"/>
        <v>0</v>
      </c>
      <c r="W52" s="8">
        <f t="shared" si="7"/>
        <v>0</v>
      </c>
      <c r="X52" s="5"/>
      <c r="Y52" s="146">
        <v>8</v>
      </c>
      <c r="Z52" s="145">
        <v>71</v>
      </c>
      <c r="AA52" s="145">
        <v>4</v>
      </c>
      <c r="AB52" s="145" t="s">
        <v>52</v>
      </c>
      <c r="AC52"/>
      <c r="AD52"/>
      <c r="AE52"/>
      <c r="AF52"/>
      <c r="AG52"/>
      <c r="AM52" s="141"/>
      <c r="AN52" s="141">
        <f>SUM(AO52:AQ52)</f>
        <v>38</v>
      </c>
      <c r="AO52" s="53">
        <v>2</v>
      </c>
      <c r="AP52" s="53">
        <v>23</v>
      </c>
      <c r="AQ52" s="53">
        <v>13</v>
      </c>
      <c r="AR52" s="53" t="s">
        <v>80</v>
      </c>
      <c r="AS52" s="173"/>
    </row>
    <row r="53" spans="1:45" s="1" customFormat="1" ht="19.5" customHeight="1">
      <c r="A53" s="10" t="s">
        <v>30</v>
      </c>
      <c r="B53" s="154" t="s">
        <v>15</v>
      </c>
      <c r="C53" s="111" t="s">
        <v>87</v>
      </c>
      <c r="D53" s="11">
        <v>42865</v>
      </c>
      <c r="E53" s="10">
        <v>10</v>
      </c>
      <c r="F53" s="10"/>
      <c r="G53" s="10"/>
      <c r="H53" s="17">
        <v>1</v>
      </c>
      <c r="I53" s="17"/>
      <c r="J53" s="17"/>
      <c r="K53" s="155">
        <f t="shared" si="8"/>
        <v>140</v>
      </c>
      <c r="L53" s="26">
        <v>140</v>
      </c>
      <c r="M53" s="155">
        <f t="shared" si="9"/>
        <v>0</v>
      </c>
      <c r="N53" s="10"/>
      <c r="O53" s="242" t="str">
        <f>IF($B53="","",IF(AND($D53&gt;=CAPTIN!$J$4,$D53&lt;=CAPTIN!$J$9,COUNTIF($B$3:$B53,$B53)=1),MAX($O$2:$O52)+1,""))</f>
        <v/>
      </c>
      <c r="P53" s="231"/>
      <c r="Q53" s="5">
        <f t="shared" si="1"/>
        <v>140</v>
      </c>
      <c r="R53" s="5">
        <f t="shared" si="2"/>
        <v>0</v>
      </c>
      <c r="S53" s="5">
        <f t="shared" si="3"/>
        <v>0</v>
      </c>
      <c r="T53" s="5">
        <f t="shared" si="10"/>
        <v>140</v>
      </c>
      <c r="U53" s="8">
        <f t="shared" si="5"/>
        <v>14</v>
      </c>
      <c r="V53" s="8">
        <f t="shared" si="6"/>
        <v>0</v>
      </c>
      <c r="W53" s="8">
        <f t="shared" si="7"/>
        <v>0</v>
      </c>
      <c r="X53" s="5"/>
      <c r="Y53" s="146">
        <v>126</v>
      </c>
      <c r="Z53" s="145">
        <v>216</v>
      </c>
      <c r="AA53" s="145">
        <v>0</v>
      </c>
      <c r="AB53" s="145" t="s">
        <v>74</v>
      </c>
      <c r="AC53"/>
      <c r="AD53"/>
      <c r="AE53"/>
      <c r="AF53"/>
      <c r="AG53"/>
      <c r="AM53" s="141"/>
      <c r="AN53" s="141"/>
      <c r="AO53" s="53">
        <v>173</v>
      </c>
      <c r="AP53" s="53">
        <v>166</v>
      </c>
      <c r="AQ53" s="53">
        <v>208</v>
      </c>
      <c r="AR53" s="53" t="s">
        <v>81</v>
      </c>
      <c r="AS53" s="173"/>
    </row>
    <row r="54" spans="1:45" s="1" customFormat="1" ht="19.5" customHeight="1">
      <c r="A54" s="10" t="s">
        <v>30</v>
      </c>
      <c r="B54" s="154" t="s">
        <v>15</v>
      </c>
      <c r="C54" s="111" t="s">
        <v>88</v>
      </c>
      <c r="D54" s="11">
        <v>42865</v>
      </c>
      <c r="E54" s="10">
        <v>10</v>
      </c>
      <c r="F54" s="10"/>
      <c r="G54" s="10"/>
      <c r="H54" s="17">
        <v>1</v>
      </c>
      <c r="I54" s="17"/>
      <c r="J54" s="17"/>
      <c r="K54" s="155">
        <f t="shared" si="8"/>
        <v>140</v>
      </c>
      <c r="L54" s="26">
        <v>140</v>
      </c>
      <c r="M54" s="155">
        <f t="shared" si="9"/>
        <v>0</v>
      </c>
      <c r="N54" s="10"/>
      <c r="O54" s="242" t="str">
        <f>IF($B54="","",IF(AND($D54&gt;=CAPTIN!$J$4,$D54&lt;=CAPTIN!$J$9,COUNTIF($B$3:$B54,$B54)=1),MAX($O$2:$O53)+1,""))</f>
        <v/>
      </c>
      <c r="P54" s="231"/>
      <c r="Q54" s="5">
        <f t="shared" si="1"/>
        <v>140</v>
      </c>
      <c r="R54" s="5">
        <f t="shared" si="2"/>
        <v>0</v>
      </c>
      <c r="S54" s="5">
        <f t="shared" si="3"/>
        <v>0</v>
      </c>
      <c r="T54" s="5">
        <f t="shared" ref="T54:T67" si="11">SUM(Q54:S54)</f>
        <v>140</v>
      </c>
      <c r="U54" s="8">
        <f t="shared" si="5"/>
        <v>14</v>
      </c>
      <c r="V54" s="8">
        <f t="shared" si="6"/>
        <v>0</v>
      </c>
      <c r="W54" s="8">
        <f t="shared" si="7"/>
        <v>0</v>
      </c>
      <c r="X54" s="5"/>
      <c r="Y54" s="146">
        <f>Y52+Y53</f>
        <v>134</v>
      </c>
      <c r="Z54" s="145">
        <f>Z53+Z52</f>
        <v>287</v>
      </c>
      <c r="AA54" s="145">
        <f>AA53+AA52</f>
        <v>4</v>
      </c>
      <c r="AB54" s="145" t="s">
        <v>25</v>
      </c>
      <c r="AC54"/>
      <c r="AD54"/>
      <c r="AE54"/>
      <c r="AF54"/>
      <c r="AG54"/>
      <c r="AM54" s="141"/>
      <c r="AN54" s="141"/>
      <c r="AO54" s="53">
        <v>173</v>
      </c>
      <c r="AP54" s="53">
        <v>166</v>
      </c>
      <c r="AQ54" s="53">
        <v>208</v>
      </c>
      <c r="AR54" s="53" t="s">
        <v>51</v>
      </c>
      <c r="AS54" s="173"/>
    </row>
    <row r="55" spans="1:45" s="1" customFormat="1" ht="19.5" customHeight="1">
      <c r="A55" s="10" t="s">
        <v>30</v>
      </c>
      <c r="B55" s="31" t="s">
        <v>59</v>
      </c>
      <c r="C55" s="111" t="s">
        <v>88</v>
      </c>
      <c r="D55" s="11">
        <v>42865</v>
      </c>
      <c r="E55" s="10">
        <v>10</v>
      </c>
      <c r="F55" s="10"/>
      <c r="G55" s="10"/>
      <c r="H55" s="17">
        <v>1</v>
      </c>
      <c r="I55" s="17"/>
      <c r="J55" s="17"/>
      <c r="K55" s="155">
        <f t="shared" si="8"/>
        <v>140</v>
      </c>
      <c r="L55" s="26">
        <v>140</v>
      </c>
      <c r="M55" s="155">
        <f t="shared" si="9"/>
        <v>0</v>
      </c>
      <c r="N55" s="10"/>
      <c r="O55" s="242" t="str">
        <f>IF($B55="","",IF(AND($D55&gt;=CAPTIN!$J$4,$D55&lt;=CAPTIN!$J$9,COUNTIF($B$3:$B55,$B55)=1),MAX($O$2:$O54)+1,""))</f>
        <v/>
      </c>
      <c r="P55" s="231"/>
      <c r="Q55" s="5">
        <f t="shared" si="1"/>
        <v>140</v>
      </c>
      <c r="R55" s="5">
        <f t="shared" si="2"/>
        <v>0</v>
      </c>
      <c r="S55" s="5">
        <f t="shared" si="3"/>
        <v>0</v>
      </c>
      <c r="T55" s="5">
        <f t="shared" si="11"/>
        <v>140</v>
      </c>
      <c r="U55" s="8">
        <f t="shared" si="5"/>
        <v>14</v>
      </c>
      <c r="V55" s="8">
        <f t="shared" si="6"/>
        <v>0</v>
      </c>
      <c r="W55" s="8">
        <f t="shared" si="7"/>
        <v>0</v>
      </c>
      <c r="X55" s="5"/>
      <c r="Y55" s="49">
        <f>Y54-SUM(E215:E284,H215:H284)</f>
        <v>-562</v>
      </c>
      <c r="Z55" s="45">
        <f>Z54-SUM(F215:F284,I215:I284)-AD54</f>
        <v>-1114</v>
      </c>
      <c r="AA55" s="45">
        <f>AA54-SUM(G215:G284,J215:J284)</f>
        <v>-253</v>
      </c>
      <c r="AB55" s="149" t="s">
        <v>51</v>
      </c>
      <c r="AC55"/>
      <c r="AD55"/>
      <c r="AE55"/>
      <c r="AF55"/>
      <c r="AG55"/>
      <c r="AM55" s="141"/>
      <c r="AN55" s="141"/>
      <c r="AO55" s="142"/>
      <c r="AP55" s="142"/>
      <c r="AQ55" s="142"/>
      <c r="AR55" s="142"/>
      <c r="AS55" s="45"/>
    </row>
    <row r="56" spans="1:45" s="1" customFormat="1" ht="19.5" customHeight="1">
      <c r="A56" s="10" t="s">
        <v>30</v>
      </c>
      <c r="B56" s="10" t="s">
        <v>31</v>
      </c>
      <c r="C56" s="111" t="s">
        <v>89</v>
      </c>
      <c r="D56" s="11">
        <v>42865</v>
      </c>
      <c r="E56" s="10">
        <v>10</v>
      </c>
      <c r="F56" s="10">
        <v>10</v>
      </c>
      <c r="G56" s="10"/>
      <c r="H56" s="17">
        <v>1</v>
      </c>
      <c r="I56" s="17">
        <v>1</v>
      </c>
      <c r="J56" s="17"/>
      <c r="K56" s="155">
        <f t="shared" si="8"/>
        <v>270</v>
      </c>
      <c r="L56" s="26">
        <v>270</v>
      </c>
      <c r="M56" s="155">
        <f t="shared" si="9"/>
        <v>0</v>
      </c>
      <c r="N56" s="10"/>
      <c r="O56" s="242" t="str">
        <f>IF($B56="","",IF(AND($D56&gt;=CAPTIN!$J$4,$D56&lt;=CAPTIN!$J$9,COUNTIF($B$3:$B56,$B56)=1),MAX($O$2:$O55)+1,""))</f>
        <v/>
      </c>
      <c r="P56" s="231"/>
      <c r="Q56" s="5">
        <f t="shared" si="1"/>
        <v>140</v>
      </c>
      <c r="R56" s="5">
        <f t="shared" si="2"/>
        <v>130</v>
      </c>
      <c r="S56" s="5">
        <f t="shared" si="3"/>
        <v>0</v>
      </c>
      <c r="T56" s="5">
        <f t="shared" si="11"/>
        <v>270</v>
      </c>
      <c r="U56" s="8">
        <f t="shared" si="5"/>
        <v>14</v>
      </c>
      <c r="V56" s="8">
        <f t="shared" si="6"/>
        <v>13</v>
      </c>
      <c r="W56" s="8">
        <f t="shared" si="7"/>
        <v>0</v>
      </c>
      <c r="X56" s="5"/>
      <c r="Y56" s="146">
        <v>26</v>
      </c>
      <c r="Z56" s="145">
        <v>235</v>
      </c>
      <c r="AA56" s="145">
        <v>4</v>
      </c>
      <c r="AB56" s="145" t="s">
        <v>52</v>
      </c>
      <c r="AC56"/>
      <c r="AD56"/>
      <c r="AE56"/>
      <c r="AF56"/>
      <c r="AG56"/>
      <c r="AO56" s="15">
        <v>173</v>
      </c>
      <c r="AP56" s="15">
        <v>166</v>
      </c>
      <c r="AQ56" s="15">
        <v>208</v>
      </c>
      <c r="AR56" s="139" t="s">
        <v>52</v>
      </c>
    </row>
    <row r="57" spans="1:45" s="1" customFormat="1" ht="19.5" customHeight="1">
      <c r="A57" s="10" t="s">
        <v>30</v>
      </c>
      <c r="B57" s="154" t="s">
        <v>15</v>
      </c>
      <c r="C57" s="111" t="s">
        <v>88</v>
      </c>
      <c r="D57" s="11">
        <v>42865</v>
      </c>
      <c r="E57" s="10"/>
      <c r="F57" s="10">
        <v>100</v>
      </c>
      <c r="G57" s="10"/>
      <c r="H57" s="17"/>
      <c r="I57" s="17">
        <v>10</v>
      </c>
      <c r="J57" s="17"/>
      <c r="K57" s="155">
        <f t="shared" si="8"/>
        <v>1300</v>
      </c>
      <c r="L57" s="26">
        <v>1300</v>
      </c>
      <c r="M57" s="155">
        <f t="shared" si="9"/>
        <v>0</v>
      </c>
      <c r="N57" s="10"/>
      <c r="O57" s="242" t="str">
        <f>IF($B57="","",IF(AND($D57&gt;=CAPTIN!$J$4,$D57&lt;=CAPTIN!$J$9,COUNTIF($B$3:$B57,$B57)=1),MAX($O$2:$O56)+1,""))</f>
        <v/>
      </c>
      <c r="P57" s="231"/>
      <c r="Q57" s="5">
        <f t="shared" si="1"/>
        <v>0</v>
      </c>
      <c r="R57" s="5">
        <f t="shared" si="2"/>
        <v>1300</v>
      </c>
      <c r="S57" s="5">
        <f t="shared" si="3"/>
        <v>0</v>
      </c>
      <c r="T57" s="5">
        <f t="shared" si="11"/>
        <v>1300</v>
      </c>
      <c r="U57" s="8">
        <f t="shared" si="5"/>
        <v>0</v>
      </c>
      <c r="V57" s="8">
        <f t="shared" si="6"/>
        <v>130</v>
      </c>
      <c r="W57" s="8">
        <f t="shared" si="7"/>
        <v>0</v>
      </c>
      <c r="X57" s="5"/>
      <c r="Y57" s="146">
        <v>315</v>
      </c>
      <c r="Z57" s="145">
        <v>0</v>
      </c>
      <c r="AA57" s="145">
        <v>44</v>
      </c>
      <c r="AB57" s="145" t="s">
        <v>75</v>
      </c>
      <c r="AC57"/>
      <c r="AD57"/>
      <c r="AE57"/>
      <c r="AF57"/>
      <c r="AG57"/>
    </row>
    <row r="58" spans="1:45" s="1" customFormat="1" ht="19.5" customHeight="1">
      <c r="A58" s="10" t="s">
        <v>30</v>
      </c>
      <c r="B58" s="10" t="s">
        <v>7</v>
      </c>
      <c r="C58" s="111" t="s">
        <v>88</v>
      </c>
      <c r="D58" s="11">
        <v>42865</v>
      </c>
      <c r="E58" s="10">
        <v>50</v>
      </c>
      <c r="F58" s="10"/>
      <c r="G58" s="10"/>
      <c r="H58" s="17">
        <v>5</v>
      </c>
      <c r="I58" s="17"/>
      <c r="J58" s="17"/>
      <c r="K58" s="155">
        <f t="shared" si="8"/>
        <v>700</v>
      </c>
      <c r="L58" s="30">
        <v>700</v>
      </c>
      <c r="M58" s="155">
        <f t="shared" si="9"/>
        <v>0</v>
      </c>
      <c r="N58" s="10"/>
      <c r="O58" s="242" t="str">
        <f>IF($B58="","",IF(AND($D58&gt;=CAPTIN!$J$4,$D58&lt;=CAPTIN!$J$9,COUNTIF($B$3:$B58,$B58)=1),MAX($O$2:$O57)+1,""))</f>
        <v/>
      </c>
      <c r="P58" s="231"/>
      <c r="Q58" s="5">
        <f t="shared" si="1"/>
        <v>700</v>
      </c>
      <c r="R58" s="5">
        <f t="shared" si="2"/>
        <v>0</v>
      </c>
      <c r="S58" s="5">
        <f t="shared" si="3"/>
        <v>0</v>
      </c>
      <c r="T58" s="5">
        <f t="shared" si="11"/>
        <v>700</v>
      </c>
      <c r="U58" s="8">
        <f t="shared" si="5"/>
        <v>70</v>
      </c>
      <c r="V58" s="8">
        <f t="shared" si="6"/>
        <v>0</v>
      </c>
      <c r="W58" s="8">
        <f t="shared" si="7"/>
        <v>0</v>
      </c>
      <c r="X58" s="5"/>
      <c r="Y58" s="146">
        <f>Y57+Y56</f>
        <v>341</v>
      </c>
      <c r="Z58" s="145">
        <f>Z57+Z56</f>
        <v>235</v>
      </c>
      <c r="AA58" s="145">
        <f>AA57+AA56</f>
        <v>48</v>
      </c>
      <c r="AB58" s="145" t="s">
        <v>25</v>
      </c>
      <c r="AC58"/>
      <c r="AD58"/>
      <c r="AE58"/>
      <c r="AF58"/>
      <c r="AG58"/>
    </row>
    <row r="59" spans="1:45" s="1" customFormat="1" ht="19.5" customHeight="1">
      <c r="A59" s="10" t="s">
        <v>30</v>
      </c>
      <c r="B59" s="10" t="s">
        <v>14</v>
      </c>
      <c r="C59" s="111" t="s">
        <v>88</v>
      </c>
      <c r="D59" s="11">
        <v>42865</v>
      </c>
      <c r="E59" s="10">
        <v>12</v>
      </c>
      <c r="F59" s="10"/>
      <c r="G59" s="10"/>
      <c r="H59" s="17">
        <v>1</v>
      </c>
      <c r="I59" s="17"/>
      <c r="J59" s="17"/>
      <c r="K59" s="155">
        <f t="shared" si="8"/>
        <v>168</v>
      </c>
      <c r="L59" s="26">
        <v>168</v>
      </c>
      <c r="M59" s="155">
        <f t="shared" si="9"/>
        <v>0</v>
      </c>
      <c r="N59" s="10"/>
      <c r="O59" s="242" t="str">
        <f>IF($B59="","",IF(AND($D59&gt;=CAPTIN!$J$4,$D59&lt;=CAPTIN!$J$9,COUNTIF($B$3:$B59,$B59)=1),MAX($O$2:$O58)+1,""))</f>
        <v/>
      </c>
      <c r="P59" s="231"/>
      <c r="Q59" s="5">
        <f t="shared" si="1"/>
        <v>168</v>
      </c>
      <c r="R59" s="5">
        <f t="shared" si="2"/>
        <v>0</v>
      </c>
      <c r="S59" s="5">
        <f t="shared" si="3"/>
        <v>0</v>
      </c>
      <c r="T59" s="5">
        <f t="shared" si="11"/>
        <v>168</v>
      </c>
      <c r="U59" s="8">
        <f t="shared" si="5"/>
        <v>14</v>
      </c>
      <c r="V59" s="8">
        <f t="shared" si="6"/>
        <v>0</v>
      </c>
      <c r="W59" s="8">
        <f t="shared" si="7"/>
        <v>0</v>
      </c>
      <c r="X59" s="5"/>
      <c r="Y59" s="49">
        <f>Y58-SUM(E224:E284,H224:H284)-AC58</f>
        <v>-248</v>
      </c>
      <c r="Z59" s="45">
        <f>Z58-SUM(F224:F284,I224:I284)-AD58</f>
        <v>-1073</v>
      </c>
      <c r="AA59" s="45">
        <f>AA58-SUM(G224:G284,J224:J284)-AE58</f>
        <v>-159</v>
      </c>
      <c r="AB59" s="149" t="s">
        <v>51</v>
      </c>
      <c r="AC59"/>
      <c r="AD59"/>
      <c r="AE59"/>
      <c r="AF59"/>
      <c r="AG59"/>
    </row>
    <row r="60" spans="1:45" s="1" customFormat="1" ht="19.5" customHeight="1">
      <c r="A60" s="10" t="s">
        <v>30</v>
      </c>
      <c r="B60" s="31" t="s">
        <v>59</v>
      </c>
      <c r="C60" s="111" t="s">
        <v>88</v>
      </c>
      <c r="D60" s="11">
        <v>42896</v>
      </c>
      <c r="E60" s="10">
        <v>1</v>
      </c>
      <c r="F60" s="10"/>
      <c r="G60" s="10"/>
      <c r="H60" s="17"/>
      <c r="I60" s="17"/>
      <c r="J60" s="17"/>
      <c r="K60" s="155">
        <f t="shared" si="8"/>
        <v>14</v>
      </c>
      <c r="L60" s="26">
        <v>14</v>
      </c>
      <c r="M60" s="155">
        <f t="shared" si="9"/>
        <v>0</v>
      </c>
      <c r="N60" s="10"/>
      <c r="O60" s="242" t="str">
        <f>IF($B60="","",IF(AND($D60&gt;=CAPTIN!$J$4,$D60&lt;=CAPTIN!$J$9,COUNTIF($B$3:$B60,$B60)=1),MAX($O$2:$O59)+1,""))</f>
        <v/>
      </c>
      <c r="P60" s="231"/>
      <c r="Q60" s="5">
        <f t="shared" si="1"/>
        <v>14</v>
      </c>
      <c r="R60" s="5">
        <f t="shared" si="2"/>
        <v>0</v>
      </c>
      <c r="S60" s="5">
        <f t="shared" si="3"/>
        <v>0</v>
      </c>
      <c r="T60" s="5">
        <f t="shared" si="11"/>
        <v>14</v>
      </c>
      <c r="U60" s="8">
        <f t="shared" si="5"/>
        <v>0</v>
      </c>
      <c r="V60" s="8">
        <f t="shared" si="6"/>
        <v>0</v>
      </c>
      <c r="W60" s="8">
        <f t="shared" si="7"/>
        <v>0</v>
      </c>
      <c r="X60" s="5"/>
      <c r="Y60" s="146">
        <v>2</v>
      </c>
      <c r="Z60" s="145">
        <v>73</v>
      </c>
      <c r="AA60" s="145">
        <v>9</v>
      </c>
      <c r="AB60" s="145" t="s">
        <v>52</v>
      </c>
      <c r="AC60"/>
      <c r="AD60"/>
      <c r="AE60"/>
      <c r="AF60"/>
      <c r="AG60"/>
    </row>
    <row r="61" spans="1:45" s="1" customFormat="1" ht="19.5" customHeight="1">
      <c r="A61" s="10" t="s">
        <v>30</v>
      </c>
      <c r="B61" s="154" t="s">
        <v>18</v>
      </c>
      <c r="C61" s="111" t="s">
        <v>88</v>
      </c>
      <c r="D61" s="11">
        <v>42896</v>
      </c>
      <c r="E61" s="10">
        <v>20</v>
      </c>
      <c r="F61" s="10">
        <v>20</v>
      </c>
      <c r="G61" s="10"/>
      <c r="H61" s="17">
        <v>2</v>
      </c>
      <c r="I61" s="17">
        <v>2</v>
      </c>
      <c r="J61" s="17"/>
      <c r="K61" s="155">
        <f t="shared" si="8"/>
        <v>540</v>
      </c>
      <c r="L61" s="30">
        <v>540</v>
      </c>
      <c r="M61" s="155">
        <f t="shared" si="9"/>
        <v>0</v>
      </c>
      <c r="N61" s="10"/>
      <c r="O61" s="242" t="str">
        <f>IF($B61="","",IF(AND($D61&gt;=CAPTIN!$J$4,$D61&lt;=CAPTIN!$J$9,COUNTIF($B$3:$B61,$B61)=1),MAX($O$2:$O60)+1,""))</f>
        <v/>
      </c>
      <c r="P61" s="231"/>
      <c r="Q61" s="5">
        <f t="shared" si="1"/>
        <v>280</v>
      </c>
      <c r="R61" s="5">
        <f t="shared" si="2"/>
        <v>260</v>
      </c>
      <c r="S61" s="5">
        <f t="shared" si="3"/>
        <v>0</v>
      </c>
      <c r="T61" s="5">
        <f t="shared" si="11"/>
        <v>540</v>
      </c>
      <c r="U61" s="8">
        <f t="shared" si="5"/>
        <v>28</v>
      </c>
      <c r="V61" s="8">
        <f t="shared" si="6"/>
        <v>26</v>
      </c>
      <c r="W61" s="8">
        <f t="shared" si="7"/>
        <v>0</v>
      </c>
      <c r="X61" s="5"/>
      <c r="Y61" s="146">
        <v>252</v>
      </c>
      <c r="Z61" s="145">
        <v>54</v>
      </c>
      <c r="AA61" s="145">
        <v>44</v>
      </c>
      <c r="AB61" s="145" t="s">
        <v>76</v>
      </c>
      <c r="AC61"/>
      <c r="AD61"/>
      <c r="AE61"/>
      <c r="AF61"/>
      <c r="AG61"/>
    </row>
    <row r="62" spans="1:45" s="1" customFormat="1" ht="19.5" customHeight="1">
      <c r="A62" s="10" t="s">
        <v>30</v>
      </c>
      <c r="B62" s="10" t="s">
        <v>32</v>
      </c>
      <c r="C62" s="111" t="s">
        <v>88</v>
      </c>
      <c r="D62" s="11">
        <v>42896</v>
      </c>
      <c r="E62" s="10">
        <v>10</v>
      </c>
      <c r="F62" s="10"/>
      <c r="G62" s="10"/>
      <c r="H62" s="17">
        <v>1</v>
      </c>
      <c r="I62" s="17"/>
      <c r="J62" s="17"/>
      <c r="K62" s="155">
        <f t="shared" si="8"/>
        <v>140</v>
      </c>
      <c r="L62" s="30">
        <v>140</v>
      </c>
      <c r="M62" s="155">
        <f t="shared" si="9"/>
        <v>0</v>
      </c>
      <c r="N62" s="10"/>
      <c r="O62" s="242" t="str">
        <f>IF($B62="","",IF(AND($D62&gt;=CAPTIN!$J$4,$D62&lt;=CAPTIN!$J$9,COUNTIF($B$3:$B62,$B62)=1),MAX($O$2:$O61)+1,""))</f>
        <v/>
      </c>
      <c r="P62" s="231"/>
      <c r="Q62" s="5">
        <f t="shared" si="1"/>
        <v>140</v>
      </c>
      <c r="R62" s="5">
        <f t="shared" si="2"/>
        <v>0</v>
      </c>
      <c r="S62" s="5">
        <f t="shared" si="3"/>
        <v>0</v>
      </c>
      <c r="T62" s="5">
        <f t="shared" si="11"/>
        <v>140</v>
      </c>
      <c r="U62" s="8">
        <f t="shared" si="5"/>
        <v>14</v>
      </c>
      <c r="V62" s="8">
        <f t="shared" si="6"/>
        <v>0</v>
      </c>
      <c r="W62" s="8">
        <f t="shared" si="7"/>
        <v>0</v>
      </c>
      <c r="X62" s="5"/>
      <c r="Y62" s="146">
        <f>Y61+Y60</f>
        <v>254</v>
      </c>
      <c r="Z62" s="145">
        <f>Z61+Z60</f>
        <v>127</v>
      </c>
      <c r="AA62" s="145">
        <f>AA61+AA60</f>
        <v>53</v>
      </c>
      <c r="AB62" s="145" t="s">
        <v>25</v>
      </c>
      <c r="AC62"/>
      <c r="AD62"/>
      <c r="AE62"/>
      <c r="AF62"/>
      <c r="AG62"/>
    </row>
    <row r="63" spans="1:45" s="12" customFormat="1" ht="19.5" customHeight="1">
      <c r="A63" s="15" t="s">
        <v>30</v>
      </c>
      <c r="B63" s="154" t="s">
        <v>15</v>
      </c>
      <c r="C63" s="111" t="s">
        <v>88</v>
      </c>
      <c r="D63" s="16">
        <v>43018</v>
      </c>
      <c r="E63" s="15">
        <v>10</v>
      </c>
      <c r="F63" s="15"/>
      <c r="G63" s="15"/>
      <c r="H63" s="17">
        <v>1</v>
      </c>
      <c r="I63" s="17"/>
      <c r="J63" s="17"/>
      <c r="K63" s="155">
        <f t="shared" si="8"/>
        <v>140</v>
      </c>
      <c r="L63" s="30">
        <v>140</v>
      </c>
      <c r="M63" s="155">
        <f t="shared" si="9"/>
        <v>0</v>
      </c>
      <c r="N63" s="15"/>
      <c r="O63" s="242" t="str">
        <f>IF($B63="","",IF(AND($D63&gt;=CAPTIN!$J$4,$D63&lt;=CAPTIN!$J$9,COUNTIF($B$3:$B63,$B63)=1),MAX($O$2:$O62)+1,""))</f>
        <v/>
      </c>
      <c r="P63" s="231"/>
      <c r="Q63" s="13">
        <f t="shared" si="1"/>
        <v>140</v>
      </c>
      <c r="R63" s="13">
        <f t="shared" si="2"/>
        <v>0</v>
      </c>
      <c r="S63" s="13">
        <f t="shared" si="3"/>
        <v>0</v>
      </c>
      <c r="T63" s="13">
        <f t="shared" si="11"/>
        <v>140</v>
      </c>
      <c r="U63" s="14">
        <f t="shared" si="5"/>
        <v>14</v>
      </c>
      <c r="V63" s="14">
        <f t="shared" si="6"/>
        <v>0</v>
      </c>
      <c r="W63" s="14">
        <f t="shared" si="7"/>
        <v>0</v>
      </c>
      <c r="X63" s="13"/>
      <c r="Y63" s="49">
        <f>Y62-SUM(E232:E241,H232:H241)</f>
        <v>155</v>
      </c>
      <c r="Z63" s="45">
        <f>Z62-SUM(F232:F241,I232:I241)</f>
        <v>39</v>
      </c>
      <c r="AA63" s="45">
        <f>AA62-SUM(G232:G241,J232:J241)</f>
        <v>53</v>
      </c>
      <c r="AB63" s="149" t="s">
        <v>51</v>
      </c>
      <c r="AC63"/>
      <c r="AD63"/>
      <c r="AE63"/>
      <c r="AF63"/>
      <c r="AG63"/>
    </row>
    <row r="64" spans="1:45" s="1" customFormat="1" ht="19.5" customHeight="1">
      <c r="A64" s="10" t="s">
        <v>30</v>
      </c>
      <c r="B64" s="10" t="s">
        <v>33</v>
      </c>
      <c r="C64" s="111" t="s">
        <v>89</v>
      </c>
      <c r="D64" s="11">
        <v>43018</v>
      </c>
      <c r="E64" s="10">
        <v>20</v>
      </c>
      <c r="F64" s="10"/>
      <c r="G64" s="10"/>
      <c r="H64" s="17">
        <v>2</v>
      </c>
      <c r="I64" s="17"/>
      <c r="J64" s="17"/>
      <c r="K64" s="155">
        <f t="shared" si="8"/>
        <v>280</v>
      </c>
      <c r="L64" s="30">
        <v>280</v>
      </c>
      <c r="M64" s="155">
        <f t="shared" si="9"/>
        <v>0</v>
      </c>
      <c r="N64" s="10"/>
      <c r="O64" s="242" t="str">
        <f>IF($B64="","",IF(AND($D64&gt;=CAPTIN!$J$4,$D64&lt;=CAPTIN!$J$9,COUNTIF($B$3:$B64,$B64)=1),MAX($O$2:$O63)+1,""))</f>
        <v/>
      </c>
      <c r="P64" s="231"/>
      <c r="Q64" s="5">
        <f t="shared" si="1"/>
        <v>280</v>
      </c>
      <c r="R64" s="5">
        <f t="shared" si="2"/>
        <v>0</v>
      </c>
      <c r="S64" s="5">
        <f t="shared" si="3"/>
        <v>0</v>
      </c>
      <c r="T64" s="5">
        <f t="shared" si="11"/>
        <v>280</v>
      </c>
      <c r="U64" s="8">
        <f t="shared" si="5"/>
        <v>28</v>
      </c>
      <c r="V64" s="8">
        <f t="shared" si="6"/>
        <v>0</v>
      </c>
      <c r="W64" s="8">
        <f t="shared" si="7"/>
        <v>0</v>
      </c>
      <c r="X64" s="5"/>
      <c r="Y64" s="146">
        <v>148</v>
      </c>
      <c r="Z64" s="145">
        <v>26</v>
      </c>
      <c r="AA64" s="145">
        <v>39</v>
      </c>
      <c r="AB64" s="145" t="s">
        <v>52</v>
      </c>
      <c r="AC64"/>
      <c r="AD64"/>
      <c r="AE64"/>
      <c r="AF64"/>
      <c r="AG64"/>
    </row>
    <row r="65" spans="1:34" s="1" customFormat="1" ht="19.5" customHeight="1">
      <c r="A65" s="10" t="s">
        <v>30</v>
      </c>
      <c r="B65" s="10" t="s">
        <v>14</v>
      </c>
      <c r="C65" s="111" t="s">
        <v>88</v>
      </c>
      <c r="D65" s="11">
        <v>43018</v>
      </c>
      <c r="E65" s="10">
        <v>10</v>
      </c>
      <c r="F65" s="10"/>
      <c r="G65" s="10"/>
      <c r="H65" s="17"/>
      <c r="I65" s="17">
        <v>1</v>
      </c>
      <c r="J65" s="17"/>
      <c r="K65" s="155">
        <f t="shared" si="8"/>
        <v>140</v>
      </c>
      <c r="L65" s="30">
        <v>140</v>
      </c>
      <c r="M65" s="155">
        <f t="shared" si="9"/>
        <v>0</v>
      </c>
      <c r="N65" s="10"/>
      <c r="O65" s="242" t="str">
        <f>IF($B65="","",IF(AND($D65&gt;=CAPTIN!$J$4,$D65&lt;=CAPTIN!$J$9,COUNTIF($B$3:$B65,$B65)=1),MAX($O$2:$O64)+1,""))</f>
        <v/>
      </c>
      <c r="P65" s="231"/>
      <c r="Q65" s="5">
        <f t="shared" si="1"/>
        <v>140</v>
      </c>
      <c r="R65" s="5">
        <f t="shared" si="2"/>
        <v>0</v>
      </c>
      <c r="S65" s="5">
        <f t="shared" si="3"/>
        <v>0</v>
      </c>
      <c r="T65" s="5">
        <f t="shared" si="11"/>
        <v>140</v>
      </c>
      <c r="U65" s="8">
        <f t="shared" si="5"/>
        <v>0</v>
      </c>
      <c r="V65" s="8">
        <f t="shared" si="6"/>
        <v>13</v>
      </c>
      <c r="W65" s="8">
        <f t="shared" si="7"/>
        <v>0</v>
      </c>
      <c r="X65" s="5"/>
      <c r="Y65" s="146">
        <v>63</v>
      </c>
      <c r="Z65" s="145">
        <v>162</v>
      </c>
      <c r="AA65" s="145">
        <v>88</v>
      </c>
      <c r="AB65" s="145" t="s">
        <v>77</v>
      </c>
      <c r="AC65"/>
      <c r="AD65"/>
      <c r="AE65"/>
      <c r="AF65"/>
      <c r="AG65"/>
    </row>
    <row r="66" spans="1:34" s="1" customFormat="1" ht="19.5" customHeight="1">
      <c r="A66" s="10" t="s">
        <v>30</v>
      </c>
      <c r="B66" s="10" t="s">
        <v>33</v>
      </c>
      <c r="C66" s="111" t="s">
        <v>88</v>
      </c>
      <c r="D66" s="11">
        <v>43049</v>
      </c>
      <c r="E66" s="10">
        <v>10</v>
      </c>
      <c r="F66" s="10"/>
      <c r="G66" s="10"/>
      <c r="H66" s="17">
        <v>1</v>
      </c>
      <c r="I66" s="17"/>
      <c r="J66" s="17"/>
      <c r="K66" s="155">
        <f t="shared" si="8"/>
        <v>140</v>
      </c>
      <c r="L66" s="30">
        <v>140</v>
      </c>
      <c r="M66" s="155">
        <f t="shared" si="9"/>
        <v>0</v>
      </c>
      <c r="N66" s="10"/>
      <c r="O66" s="242" t="str">
        <f>IF($B66="","",IF(AND($D66&gt;=CAPTIN!$J$4,$D66&lt;=CAPTIN!$J$9,COUNTIF($B$3:$B66,$B66)=1),MAX($O$2:$O65)+1,""))</f>
        <v/>
      </c>
      <c r="P66" s="231"/>
      <c r="Q66" s="5">
        <f t="shared" si="1"/>
        <v>140</v>
      </c>
      <c r="R66" s="5">
        <f t="shared" si="2"/>
        <v>0</v>
      </c>
      <c r="S66" s="5">
        <f t="shared" si="3"/>
        <v>0</v>
      </c>
      <c r="T66" s="5">
        <f t="shared" si="11"/>
        <v>140</v>
      </c>
      <c r="U66" s="8">
        <f t="shared" si="5"/>
        <v>14</v>
      </c>
      <c r="V66" s="8">
        <f t="shared" si="6"/>
        <v>0</v>
      </c>
      <c r="W66" s="8">
        <f t="shared" si="7"/>
        <v>0</v>
      </c>
      <c r="X66" s="5"/>
      <c r="Y66" s="146">
        <f>Y65+Y64</f>
        <v>211</v>
      </c>
      <c r="Z66" s="145">
        <f>Z65+Z64</f>
        <v>188</v>
      </c>
      <c r="AA66" s="145">
        <f>AA65+AA64</f>
        <v>127</v>
      </c>
      <c r="AB66" s="145" t="s">
        <v>25</v>
      </c>
      <c r="AC66"/>
      <c r="AD66"/>
      <c r="AE66"/>
      <c r="AF66"/>
      <c r="AG66"/>
    </row>
    <row r="67" spans="1:34" s="1" customFormat="1" ht="19.5" customHeight="1">
      <c r="A67" s="10" t="s">
        <v>30</v>
      </c>
      <c r="B67" s="9" t="s">
        <v>7</v>
      </c>
      <c r="C67" s="111" t="s">
        <v>89</v>
      </c>
      <c r="D67" s="11">
        <v>43049</v>
      </c>
      <c r="E67" s="10">
        <v>30</v>
      </c>
      <c r="F67" s="10"/>
      <c r="G67" s="10"/>
      <c r="H67" s="17">
        <v>3</v>
      </c>
      <c r="I67" s="17"/>
      <c r="J67" s="17"/>
      <c r="K67" s="155">
        <f t="shared" si="8"/>
        <v>420</v>
      </c>
      <c r="L67" s="30">
        <v>420</v>
      </c>
      <c r="M67" s="155">
        <f t="shared" si="9"/>
        <v>0</v>
      </c>
      <c r="N67" s="10"/>
      <c r="O67" s="242" t="str">
        <f>IF($B67="","",IF(AND($D67&gt;=CAPTIN!$J$4,$D67&lt;=CAPTIN!$J$9,COUNTIF($B$3:$B67,$B67)=1),MAX($O$2:$O66)+1,""))</f>
        <v/>
      </c>
      <c r="P67" s="231"/>
      <c r="Q67" s="5">
        <f t="shared" ref="Q67:Q130" si="12">E67*14</f>
        <v>420</v>
      </c>
      <c r="R67" s="5">
        <f t="shared" ref="R67:R130" si="13">F67*13</f>
        <v>0</v>
      </c>
      <c r="S67" s="5">
        <f t="shared" ref="S67:S130" si="14">G67*11</f>
        <v>0</v>
      </c>
      <c r="T67" s="5">
        <f t="shared" si="11"/>
        <v>420</v>
      </c>
      <c r="U67" s="8">
        <f t="shared" ref="U67:U130" si="15">H67*14</f>
        <v>42</v>
      </c>
      <c r="V67" s="8">
        <f t="shared" ref="V67:V130" si="16">I67*13</f>
        <v>0</v>
      </c>
      <c r="W67" s="8">
        <f t="shared" ref="W67:W130" si="17">J67*11</f>
        <v>0</v>
      </c>
      <c r="X67" s="5"/>
      <c r="Y67" s="49">
        <f>Y66-SUM(E242:E284,H242:H284)</f>
        <v>-212</v>
      </c>
      <c r="Z67" s="49">
        <f>Z66-SUM(F242:F284,I242:I284)</f>
        <v>-822</v>
      </c>
      <c r="AA67" s="49">
        <f>AA66-SUM(G242:G284,J242:J284)</f>
        <v>-30</v>
      </c>
      <c r="AB67" s="149" t="s">
        <v>51</v>
      </c>
      <c r="AC67"/>
      <c r="AD67"/>
      <c r="AE67"/>
      <c r="AF67"/>
      <c r="AG67"/>
    </row>
    <row r="68" spans="1:34" s="1" customFormat="1" ht="19.5" customHeight="1">
      <c r="A68" s="10" t="s">
        <v>30</v>
      </c>
      <c r="B68" s="154" t="s">
        <v>15</v>
      </c>
      <c r="C68" s="111" t="s">
        <v>88</v>
      </c>
      <c r="D68" s="11">
        <v>43049</v>
      </c>
      <c r="E68" s="10"/>
      <c r="F68" s="10">
        <v>10</v>
      </c>
      <c r="G68" s="10"/>
      <c r="H68" s="17"/>
      <c r="I68" s="17">
        <v>1</v>
      </c>
      <c r="J68" s="17"/>
      <c r="K68" s="155">
        <f t="shared" ref="K68:K131" si="18">IF($B68="","",T68)</f>
        <v>130</v>
      </c>
      <c r="L68" s="30">
        <v>130</v>
      </c>
      <c r="M68" s="155">
        <f t="shared" si="9"/>
        <v>0</v>
      </c>
      <c r="N68" s="10"/>
      <c r="O68" s="242" t="str">
        <f>IF($B68="","",IF(AND($D68&gt;=CAPTIN!$J$4,$D68&lt;=CAPTIN!$J$9,COUNTIF($B$3:$B68,$B68)=1),MAX($O$2:$O67)+1,""))</f>
        <v/>
      </c>
      <c r="P68" s="231"/>
      <c r="Q68" s="5">
        <f t="shared" si="12"/>
        <v>0</v>
      </c>
      <c r="R68" s="5">
        <f t="shared" si="13"/>
        <v>130</v>
      </c>
      <c r="S68" s="5">
        <f t="shared" si="14"/>
        <v>0</v>
      </c>
      <c r="T68" s="5">
        <f t="shared" ref="T68:T78" si="19">SUM(Q68:S68)</f>
        <v>130</v>
      </c>
      <c r="U68" s="8">
        <f t="shared" si="15"/>
        <v>0</v>
      </c>
      <c r="V68" s="8">
        <f t="shared" si="16"/>
        <v>13</v>
      </c>
      <c r="W68" s="8">
        <f t="shared" si="17"/>
        <v>0</v>
      </c>
      <c r="X68" s="5"/>
      <c r="Y68" s="146">
        <v>12</v>
      </c>
      <c r="Z68" s="145">
        <v>85</v>
      </c>
      <c r="AA68" s="145">
        <v>13</v>
      </c>
      <c r="AB68" s="145" t="s">
        <v>52</v>
      </c>
      <c r="AC68"/>
      <c r="AD68"/>
      <c r="AE68"/>
      <c r="AF68"/>
      <c r="AG68"/>
      <c r="AH68"/>
    </row>
    <row r="69" spans="1:34" s="12" customFormat="1" ht="19.5" customHeight="1">
      <c r="A69" s="15" t="s">
        <v>30</v>
      </c>
      <c r="B69" s="15" t="s">
        <v>35</v>
      </c>
      <c r="C69" s="111" t="s">
        <v>88</v>
      </c>
      <c r="D69" s="16">
        <v>43049</v>
      </c>
      <c r="E69" s="15">
        <v>10</v>
      </c>
      <c r="F69" s="15">
        <v>10</v>
      </c>
      <c r="G69" s="15">
        <v>10</v>
      </c>
      <c r="H69" s="17">
        <v>1</v>
      </c>
      <c r="I69" s="17">
        <v>1</v>
      </c>
      <c r="J69" s="17">
        <v>1</v>
      </c>
      <c r="K69" s="155">
        <f t="shared" si="18"/>
        <v>380</v>
      </c>
      <c r="L69" s="30">
        <v>380</v>
      </c>
      <c r="M69" s="155">
        <f t="shared" si="9"/>
        <v>0</v>
      </c>
      <c r="N69" s="15"/>
      <c r="O69" s="242" t="str">
        <f>IF($B69="","",IF(AND($D69&gt;=CAPTIN!$J$4,$D69&lt;=CAPTIN!$J$9,COUNTIF($B$3:$B69,$B69)=1),MAX($O$2:$O68)+1,""))</f>
        <v/>
      </c>
      <c r="P69" s="231"/>
      <c r="Q69" s="13">
        <f t="shared" si="12"/>
        <v>140</v>
      </c>
      <c r="R69" s="13">
        <f t="shared" si="13"/>
        <v>130</v>
      </c>
      <c r="S69" s="13">
        <f t="shared" si="14"/>
        <v>110</v>
      </c>
      <c r="T69" s="13">
        <f t="shared" si="19"/>
        <v>380</v>
      </c>
      <c r="U69" s="14">
        <f t="shared" si="15"/>
        <v>14</v>
      </c>
      <c r="V69" s="14">
        <f t="shared" si="16"/>
        <v>13</v>
      </c>
      <c r="W69" s="14">
        <f t="shared" si="17"/>
        <v>11</v>
      </c>
      <c r="X69" s="13"/>
      <c r="Y69" s="22">
        <v>189</v>
      </c>
      <c r="Z69" s="15">
        <v>108</v>
      </c>
      <c r="AA69" s="15">
        <v>44</v>
      </c>
      <c r="AB69" s="15" t="s">
        <v>82</v>
      </c>
      <c r="AC69"/>
      <c r="AD69"/>
      <c r="AE69"/>
      <c r="AF69"/>
      <c r="AG69"/>
      <c r="AH69"/>
    </row>
    <row r="70" spans="1:34" s="1" customFormat="1" ht="19.5" customHeight="1">
      <c r="A70" s="10" t="s">
        <v>30</v>
      </c>
      <c r="B70" s="10" t="s">
        <v>36</v>
      </c>
      <c r="C70" s="111" t="s">
        <v>87</v>
      </c>
      <c r="D70" s="11">
        <v>43049</v>
      </c>
      <c r="E70" s="10">
        <v>10</v>
      </c>
      <c r="F70" s="10"/>
      <c r="G70" s="10"/>
      <c r="H70" s="17">
        <v>1</v>
      </c>
      <c r="I70" s="17"/>
      <c r="J70" s="17"/>
      <c r="K70" s="155">
        <f t="shared" si="18"/>
        <v>140</v>
      </c>
      <c r="L70" s="30">
        <v>140</v>
      </c>
      <c r="M70" s="155">
        <f t="shared" si="9"/>
        <v>0</v>
      </c>
      <c r="N70" s="10"/>
      <c r="O70" s="242" t="str">
        <f>IF($B70="","",IF(AND($D70&gt;=CAPTIN!$J$4,$D70&lt;=CAPTIN!$J$9,COUNTIF($B$3:$B70,$B70)=1),MAX($O$2:$O69)+1,""))</f>
        <v/>
      </c>
      <c r="P70" s="231"/>
      <c r="Q70" s="5">
        <f t="shared" si="12"/>
        <v>140</v>
      </c>
      <c r="R70" s="5">
        <f t="shared" si="13"/>
        <v>0</v>
      </c>
      <c r="S70" s="5">
        <f t="shared" si="14"/>
        <v>0</v>
      </c>
      <c r="T70" s="5">
        <f t="shared" si="19"/>
        <v>140</v>
      </c>
      <c r="U70" s="8">
        <f t="shared" si="15"/>
        <v>14</v>
      </c>
      <c r="V70" s="8">
        <f t="shared" si="16"/>
        <v>0</v>
      </c>
      <c r="W70" s="8">
        <f t="shared" si="17"/>
        <v>0</v>
      </c>
      <c r="X70" s="5"/>
      <c r="Y70" s="146">
        <f>Y69+Y68</f>
        <v>201</v>
      </c>
      <c r="Z70" s="145">
        <f>Z69+Z68</f>
        <v>193</v>
      </c>
      <c r="AA70" s="145">
        <f>AA69+AA68</f>
        <v>57</v>
      </c>
      <c r="AB70" s="145" t="s">
        <v>25</v>
      </c>
      <c r="AC70"/>
      <c r="AD70"/>
      <c r="AE70"/>
      <c r="AF70"/>
      <c r="AG70"/>
      <c r="AH70"/>
    </row>
    <row r="71" spans="1:34" s="1" customFormat="1" ht="19.5" customHeight="1">
      <c r="A71" s="10" t="s">
        <v>30</v>
      </c>
      <c r="B71" s="31" t="s">
        <v>59</v>
      </c>
      <c r="C71" s="111" t="s">
        <v>87</v>
      </c>
      <c r="D71" s="11">
        <v>43049</v>
      </c>
      <c r="E71" s="10">
        <v>10</v>
      </c>
      <c r="F71" s="10"/>
      <c r="G71" s="10"/>
      <c r="H71" s="17">
        <v>1</v>
      </c>
      <c r="I71" s="17"/>
      <c r="J71" s="17"/>
      <c r="K71" s="155">
        <f t="shared" si="18"/>
        <v>140</v>
      </c>
      <c r="L71" s="30">
        <v>140</v>
      </c>
      <c r="M71" s="155">
        <f t="shared" si="9"/>
        <v>0</v>
      </c>
      <c r="N71" s="10"/>
      <c r="O71" s="242" t="str">
        <f>IF($B71="","",IF(AND($D71&gt;=CAPTIN!$J$4,$D71&lt;=CAPTIN!$J$9,COUNTIF($B$3:$B71,$B71)=1),MAX($O$2:$O70)+1,""))</f>
        <v/>
      </c>
      <c r="P71" s="231"/>
      <c r="Q71" s="5">
        <f t="shared" si="12"/>
        <v>140</v>
      </c>
      <c r="R71" s="5">
        <f t="shared" si="13"/>
        <v>0</v>
      </c>
      <c r="S71" s="5">
        <f t="shared" si="14"/>
        <v>0</v>
      </c>
      <c r="T71" s="5">
        <f t="shared" si="19"/>
        <v>140</v>
      </c>
      <c r="U71" s="8">
        <f t="shared" si="15"/>
        <v>14</v>
      </c>
      <c r="V71" s="8">
        <f t="shared" si="16"/>
        <v>0</v>
      </c>
      <c r="W71" s="8">
        <f t="shared" si="17"/>
        <v>0</v>
      </c>
      <c r="X71" s="5"/>
      <c r="Y71" s="49">
        <f>Y70-SUM(E250:E284,H250:H284)</f>
        <v>-136</v>
      </c>
      <c r="Z71" s="45">
        <f>Z70-SUM(F250:F284,I250:I284)</f>
        <v>-665</v>
      </c>
      <c r="AA71" s="45">
        <f>AA70-SUM(G250:G284,J250:J284)</f>
        <v>-100</v>
      </c>
      <c r="AB71" s="149" t="s">
        <v>51</v>
      </c>
      <c r="AC71"/>
      <c r="AD71"/>
      <c r="AE71"/>
      <c r="AF71"/>
      <c r="AG71"/>
      <c r="AH71"/>
    </row>
    <row r="72" spans="1:34" s="1" customFormat="1" ht="19.5" customHeight="1">
      <c r="A72" s="10" t="s">
        <v>30</v>
      </c>
      <c r="B72" s="10" t="s">
        <v>23</v>
      </c>
      <c r="C72" s="111" t="s">
        <v>87</v>
      </c>
      <c r="D72" s="11">
        <v>43049</v>
      </c>
      <c r="E72" s="10">
        <v>20</v>
      </c>
      <c r="F72" s="10">
        <v>10</v>
      </c>
      <c r="G72" s="10"/>
      <c r="H72" s="17">
        <v>2</v>
      </c>
      <c r="I72" s="17">
        <v>1</v>
      </c>
      <c r="J72" s="17"/>
      <c r="K72" s="155">
        <f t="shared" si="18"/>
        <v>410</v>
      </c>
      <c r="L72" s="30">
        <v>410</v>
      </c>
      <c r="M72" s="155">
        <f t="shared" ref="M72:M135" si="20">IF($B72="","",SUM(K72)-SUM(L72))</f>
        <v>0</v>
      </c>
      <c r="N72" s="10"/>
      <c r="O72" s="242" t="str">
        <f>IF($B72="","",IF(AND($D72&gt;=CAPTIN!$J$4,$D72&lt;=CAPTIN!$J$9,COUNTIF($B$3:$B72,$B72)=1),MAX($O$2:$O71)+1,""))</f>
        <v/>
      </c>
      <c r="P72" s="231"/>
      <c r="Q72" s="5">
        <f t="shared" si="12"/>
        <v>280</v>
      </c>
      <c r="R72" s="5">
        <f t="shared" si="13"/>
        <v>130</v>
      </c>
      <c r="S72" s="5">
        <f t="shared" si="14"/>
        <v>0</v>
      </c>
      <c r="T72" s="5">
        <f t="shared" si="19"/>
        <v>410</v>
      </c>
      <c r="U72" s="8">
        <f t="shared" si="15"/>
        <v>28</v>
      </c>
      <c r="V72" s="8">
        <f t="shared" si="16"/>
        <v>13</v>
      </c>
      <c r="W72" s="8">
        <f t="shared" si="17"/>
        <v>0</v>
      </c>
      <c r="X72" s="5"/>
      <c r="Y72" s="146">
        <v>84</v>
      </c>
      <c r="Z72" s="145">
        <v>141</v>
      </c>
      <c r="AA72" s="145">
        <v>57</v>
      </c>
      <c r="AB72" s="145" t="s">
        <v>52</v>
      </c>
      <c r="AC72"/>
      <c r="AD72"/>
      <c r="AE72"/>
      <c r="AF72"/>
      <c r="AG72"/>
      <c r="AH72"/>
    </row>
    <row r="73" spans="1:34" s="1" customFormat="1" ht="19.5" customHeight="1">
      <c r="A73" s="10" t="s">
        <v>30</v>
      </c>
      <c r="B73" s="154" t="s">
        <v>15</v>
      </c>
      <c r="C73" s="111" t="s">
        <v>88</v>
      </c>
      <c r="D73" s="11">
        <v>43049</v>
      </c>
      <c r="E73" s="10">
        <v>2</v>
      </c>
      <c r="F73" s="10">
        <v>1</v>
      </c>
      <c r="G73" s="10"/>
      <c r="H73" s="17"/>
      <c r="I73" s="17"/>
      <c r="J73" s="17"/>
      <c r="K73" s="155">
        <f t="shared" si="18"/>
        <v>41</v>
      </c>
      <c r="L73" s="30">
        <v>41</v>
      </c>
      <c r="M73" s="155">
        <f t="shared" si="20"/>
        <v>0</v>
      </c>
      <c r="N73" s="10"/>
      <c r="O73" s="242" t="str">
        <f>IF($B73="","",IF(AND($D73&gt;=CAPTIN!$J$4,$D73&lt;=CAPTIN!$J$9,COUNTIF($B$3:$B73,$B73)=1),MAX($O$2:$O72)+1,""))</f>
        <v/>
      </c>
      <c r="P73" s="231"/>
      <c r="Q73" s="5">
        <f t="shared" si="12"/>
        <v>28</v>
      </c>
      <c r="R73" s="5">
        <f t="shared" si="13"/>
        <v>13</v>
      </c>
      <c r="S73" s="5">
        <f t="shared" si="14"/>
        <v>0</v>
      </c>
      <c r="T73" s="5">
        <f t="shared" si="19"/>
        <v>41</v>
      </c>
      <c r="U73" s="8">
        <f t="shared" si="15"/>
        <v>0</v>
      </c>
      <c r="V73" s="8">
        <f t="shared" si="16"/>
        <v>0</v>
      </c>
      <c r="W73" s="8">
        <f t="shared" si="17"/>
        <v>0</v>
      </c>
      <c r="X73" s="5"/>
      <c r="Y73" s="146">
        <v>189</v>
      </c>
      <c r="Z73" s="145">
        <v>162</v>
      </c>
      <c r="AA73" s="145">
        <v>0</v>
      </c>
      <c r="AB73" s="11">
        <v>42747</v>
      </c>
      <c r="AC73"/>
      <c r="AD73"/>
      <c r="AE73"/>
      <c r="AF73"/>
      <c r="AG73"/>
      <c r="AH73"/>
    </row>
    <row r="74" spans="1:34" s="1" customFormat="1" ht="19.5" customHeight="1">
      <c r="A74" s="10" t="s">
        <v>30</v>
      </c>
      <c r="B74" s="154" t="s">
        <v>15</v>
      </c>
      <c r="C74" s="111" t="s">
        <v>88</v>
      </c>
      <c r="D74" s="11">
        <v>43049</v>
      </c>
      <c r="E74" s="10"/>
      <c r="F74" s="10">
        <v>100</v>
      </c>
      <c r="G74" s="10"/>
      <c r="H74" s="17"/>
      <c r="I74" s="17">
        <v>10</v>
      </c>
      <c r="J74" s="17"/>
      <c r="K74" s="155">
        <f t="shared" si="18"/>
        <v>1300</v>
      </c>
      <c r="L74" s="30">
        <v>1300</v>
      </c>
      <c r="M74" s="155">
        <f t="shared" si="20"/>
        <v>0</v>
      </c>
      <c r="N74" s="10"/>
      <c r="O74" s="242" t="str">
        <f>IF($B74="","",IF(AND($D74&gt;=CAPTIN!$J$4,$D74&lt;=CAPTIN!$J$9,COUNTIF($B$3:$B74,$B74)=1),MAX($O$2:$O73)+1,""))</f>
        <v/>
      </c>
      <c r="P74" s="231"/>
      <c r="Q74" s="5">
        <f t="shared" si="12"/>
        <v>0</v>
      </c>
      <c r="R74" s="5">
        <f t="shared" si="13"/>
        <v>1300</v>
      </c>
      <c r="S74" s="5">
        <f t="shared" si="14"/>
        <v>0</v>
      </c>
      <c r="T74" s="5">
        <f t="shared" si="19"/>
        <v>1300</v>
      </c>
      <c r="U74" s="8">
        <f t="shared" si="15"/>
        <v>0</v>
      </c>
      <c r="V74" s="8">
        <f t="shared" si="16"/>
        <v>130</v>
      </c>
      <c r="W74" s="8">
        <f t="shared" si="17"/>
        <v>0</v>
      </c>
      <c r="X74" s="5"/>
      <c r="Y74" s="146">
        <f>Y73+Y72</f>
        <v>273</v>
      </c>
      <c r="Z74" s="145">
        <f>Z73+Z72</f>
        <v>303</v>
      </c>
      <c r="AA74" s="145">
        <f>AA73+AA72</f>
        <v>57</v>
      </c>
      <c r="AB74" s="145" t="s">
        <v>25</v>
      </c>
      <c r="AC74"/>
      <c r="AD74"/>
      <c r="AE74"/>
      <c r="AF74"/>
      <c r="AG74"/>
      <c r="AH74"/>
    </row>
    <row r="75" spans="1:34" s="1" customFormat="1" ht="19.5" customHeight="1">
      <c r="A75" s="10" t="s">
        <v>30</v>
      </c>
      <c r="B75" s="154" t="s">
        <v>15</v>
      </c>
      <c r="C75" s="111" t="s">
        <v>88</v>
      </c>
      <c r="D75" s="11">
        <v>43079</v>
      </c>
      <c r="E75" s="10">
        <v>10</v>
      </c>
      <c r="F75" s="10"/>
      <c r="G75" s="10"/>
      <c r="H75" s="17">
        <v>1</v>
      </c>
      <c r="I75" s="17"/>
      <c r="J75" s="17"/>
      <c r="K75" s="155">
        <f t="shared" si="18"/>
        <v>140</v>
      </c>
      <c r="L75" s="30">
        <v>140</v>
      </c>
      <c r="M75" s="155">
        <f t="shared" si="20"/>
        <v>0</v>
      </c>
      <c r="N75" s="10"/>
      <c r="O75" s="242" t="str">
        <f>IF($B75="","",IF(AND($D75&gt;=CAPTIN!$J$4,$D75&lt;=CAPTIN!$J$9,COUNTIF($B$3:$B75,$B75)=1),MAX($O$2:$O74)+1,""))</f>
        <v/>
      </c>
      <c r="P75" s="231"/>
      <c r="Q75" s="5">
        <f t="shared" si="12"/>
        <v>140</v>
      </c>
      <c r="R75" s="5">
        <f t="shared" si="13"/>
        <v>0</v>
      </c>
      <c r="S75" s="5">
        <f t="shared" si="14"/>
        <v>0</v>
      </c>
      <c r="T75" s="5">
        <f t="shared" si="19"/>
        <v>140</v>
      </c>
      <c r="U75" s="8">
        <f t="shared" si="15"/>
        <v>14</v>
      </c>
      <c r="V75" s="8">
        <f t="shared" si="16"/>
        <v>0</v>
      </c>
      <c r="W75" s="8">
        <f t="shared" si="17"/>
        <v>0</v>
      </c>
      <c r="X75" s="5"/>
      <c r="Y75" s="49">
        <f>Y74-SUM(E254:E261,H254:H261)</f>
        <v>233</v>
      </c>
      <c r="Z75" s="45">
        <f>Z74-SUM(F254:F261,I254:I261)</f>
        <v>5</v>
      </c>
      <c r="AA75" s="45">
        <f>AA74-SUM(G254:G261,J254:J261)</f>
        <v>7</v>
      </c>
      <c r="AB75" s="149" t="s">
        <v>51</v>
      </c>
      <c r="AC75"/>
      <c r="AD75"/>
      <c r="AE75"/>
      <c r="AF75"/>
      <c r="AG75"/>
      <c r="AH75"/>
    </row>
    <row r="76" spans="1:34" s="1" customFormat="1" ht="19.5" customHeight="1">
      <c r="A76" s="10" t="s">
        <v>30</v>
      </c>
      <c r="B76" s="154" t="s">
        <v>15</v>
      </c>
      <c r="C76" s="111" t="s">
        <v>89</v>
      </c>
      <c r="D76" s="11">
        <v>43079</v>
      </c>
      <c r="E76" s="10">
        <v>20</v>
      </c>
      <c r="F76" s="10"/>
      <c r="G76" s="10"/>
      <c r="H76" s="17">
        <v>2</v>
      </c>
      <c r="I76" s="17"/>
      <c r="J76" s="17"/>
      <c r="K76" s="155">
        <f t="shared" si="18"/>
        <v>280</v>
      </c>
      <c r="L76" s="30">
        <v>280</v>
      </c>
      <c r="M76" s="155">
        <f t="shared" si="20"/>
        <v>0</v>
      </c>
      <c r="N76" s="10"/>
      <c r="O76" s="242" t="str">
        <f>IF($B76="","",IF(AND($D76&gt;=CAPTIN!$J$4,$D76&lt;=CAPTIN!$J$9,COUNTIF($B$3:$B76,$B76)=1),MAX($O$2:$O75)+1,""))</f>
        <v/>
      </c>
      <c r="P76" s="231"/>
      <c r="Q76" s="5">
        <f t="shared" si="12"/>
        <v>280</v>
      </c>
      <c r="R76" s="5">
        <f t="shared" si="13"/>
        <v>0</v>
      </c>
      <c r="S76" s="5">
        <f t="shared" si="14"/>
        <v>0</v>
      </c>
      <c r="T76" s="5">
        <f t="shared" si="19"/>
        <v>280</v>
      </c>
      <c r="U76" s="8">
        <f t="shared" si="15"/>
        <v>28</v>
      </c>
      <c r="V76" s="8">
        <f t="shared" si="16"/>
        <v>0</v>
      </c>
      <c r="W76" s="8">
        <f t="shared" si="17"/>
        <v>0</v>
      </c>
      <c r="X76" s="5"/>
      <c r="Y76" s="146">
        <v>233</v>
      </c>
      <c r="Z76" s="145">
        <v>5</v>
      </c>
      <c r="AA76" s="145">
        <v>7</v>
      </c>
      <c r="AB76" s="145" t="s">
        <v>52</v>
      </c>
      <c r="AC76"/>
      <c r="AD76"/>
      <c r="AE76"/>
      <c r="AF76"/>
      <c r="AG76"/>
      <c r="AH76"/>
    </row>
    <row r="77" spans="1:34" s="1" customFormat="1" ht="19.5" customHeight="1">
      <c r="A77" s="10" t="s">
        <v>30</v>
      </c>
      <c r="B77" s="33" t="s">
        <v>24</v>
      </c>
      <c r="C77" s="111" t="s">
        <v>88</v>
      </c>
      <c r="D77" s="11">
        <v>43079</v>
      </c>
      <c r="E77" s="10">
        <v>2</v>
      </c>
      <c r="F77" s="10">
        <v>20</v>
      </c>
      <c r="G77" s="10"/>
      <c r="H77" s="17"/>
      <c r="I77" s="17">
        <v>2</v>
      </c>
      <c r="J77" s="17"/>
      <c r="K77" s="155">
        <f t="shared" si="18"/>
        <v>288</v>
      </c>
      <c r="L77" s="30">
        <v>288</v>
      </c>
      <c r="M77" s="155">
        <f t="shared" si="20"/>
        <v>0</v>
      </c>
      <c r="N77" s="10"/>
      <c r="O77" s="242" t="str">
        <f>IF($B77="","",IF(AND($D77&gt;=CAPTIN!$J$4,$D77&lt;=CAPTIN!$J$9,COUNTIF($B$3:$B77,$B77)=1),MAX($O$2:$O76)+1,""))</f>
        <v/>
      </c>
      <c r="P77" s="231"/>
      <c r="Q77" s="5">
        <f t="shared" si="12"/>
        <v>28</v>
      </c>
      <c r="R77" s="5">
        <f t="shared" si="13"/>
        <v>260</v>
      </c>
      <c r="S77" s="5">
        <f t="shared" si="14"/>
        <v>0</v>
      </c>
      <c r="T77" s="5">
        <f t="shared" si="19"/>
        <v>288</v>
      </c>
      <c r="U77" s="8">
        <f t="shared" si="15"/>
        <v>0</v>
      </c>
      <c r="V77" s="8">
        <f t="shared" si="16"/>
        <v>26</v>
      </c>
      <c r="W77" s="8">
        <f t="shared" si="17"/>
        <v>0</v>
      </c>
      <c r="X77" s="5"/>
      <c r="Y77" s="146">
        <v>126</v>
      </c>
      <c r="Z77" s="145">
        <v>378</v>
      </c>
      <c r="AA77" s="145">
        <v>132</v>
      </c>
      <c r="AB77" s="11">
        <v>42806</v>
      </c>
      <c r="AC77"/>
      <c r="AD77"/>
      <c r="AE77"/>
      <c r="AF77"/>
      <c r="AG77"/>
      <c r="AH77"/>
    </row>
    <row r="78" spans="1:34" s="1" customFormat="1" ht="19.5" customHeight="1">
      <c r="A78" s="10" t="s">
        <v>30</v>
      </c>
      <c r="B78" s="10" t="s">
        <v>15</v>
      </c>
      <c r="C78" s="111" t="s">
        <v>88</v>
      </c>
      <c r="D78" s="11">
        <v>43036</v>
      </c>
      <c r="E78" s="10">
        <v>20</v>
      </c>
      <c r="F78" s="10">
        <v>30</v>
      </c>
      <c r="G78" s="10"/>
      <c r="H78" s="17"/>
      <c r="I78" s="17">
        <v>10</v>
      </c>
      <c r="J78" s="17"/>
      <c r="K78" s="155">
        <f t="shared" si="18"/>
        <v>670</v>
      </c>
      <c r="L78" s="30">
        <v>670</v>
      </c>
      <c r="M78" s="155">
        <f t="shared" si="20"/>
        <v>0</v>
      </c>
      <c r="N78" s="10"/>
      <c r="O78" s="242" t="str">
        <f>IF($B78="","",IF(AND($D78&gt;=CAPTIN!$J$4,$D78&lt;=CAPTIN!$J$9,COUNTIF($B$3:$B78,$B78)=1),MAX($O$2:$O77)+1,""))</f>
        <v/>
      </c>
      <c r="P78" s="231"/>
      <c r="Q78" s="5">
        <f t="shared" si="12"/>
        <v>280</v>
      </c>
      <c r="R78" s="5">
        <f t="shared" si="13"/>
        <v>390</v>
      </c>
      <c r="S78" s="5">
        <f t="shared" si="14"/>
        <v>0</v>
      </c>
      <c r="T78" s="5">
        <f t="shared" si="19"/>
        <v>670</v>
      </c>
      <c r="U78" s="8">
        <f t="shared" si="15"/>
        <v>0</v>
      </c>
      <c r="V78" s="8">
        <f t="shared" si="16"/>
        <v>130</v>
      </c>
      <c r="W78" s="8">
        <f t="shared" si="17"/>
        <v>0</v>
      </c>
      <c r="X78" s="5"/>
      <c r="Y78" s="146">
        <f>Y77+Y76</f>
        <v>359</v>
      </c>
      <c r="Z78" s="145">
        <f>Z77+Z76</f>
        <v>383</v>
      </c>
      <c r="AA78" s="145">
        <f>AA77+AA76</f>
        <v>139</v>
      </c>
      <c r="AB78" s="145" t="s">
        <v>25</v>
      </c>
      <c r="AC78"/>
      <c r="AD78"/>
      <c r="AE78"/>
      <c r="AF78"/>
      <c r="AG78"/>
      <c r="AH78"/>
    </row>
    <row r="79" spans="1:34" s="1" customFormat="1" ht="19.5" customHeight="1">
      <c r="A79" s="10" t="s">
        <v>30</v>
      </c>
      <c r="B79" s="154" t="s">
        <v>53</v>
      </c>
      <c r="C79" s="111" t="s">
        <v>87</v>
      </c>
      <c r="D79" s="11">
        <v>43036</v>
      </c>
      <c r="E79" s="10">
        <v>10</v>
      </c>
      <c r="F79" s="10"/>
      <c r="G79" s="10"/>
      <c r="H79" s="17">
        <v>1</v>
      </c>
      <c r="I79" s="17"/>
      <c r="J79" s="17"/>
      <c r="K79" s="155">
        <f t="shared" si="18"/>
        <v>140</v>
      </c>
      <c r="L79" s="30">
        <v>140</v>
      </c>
      <c r="M79" s="155">
        <f t="shared" si="20"/>
        <v>0</v>
      </c>
      <c r="N79" s="10"/>
      <c r="O79" s="242" t="str">
        <f>IF($B79="","",IF(AND($D79&gt;=CAPTIN!$J$4,$D79&lt;=CAPTIN!$J$9,COUNTIF($B$3:$B79,$B79)=1),MAX($O$2:$O78)+1,""))</f>
        <v/>
      </c>
      <c r="P79" s="231"/>
      <c r="Q79" s="5">
        <f t="shared" si="12"/>
        <v>140</v>
      </c>
      <c r="R79" s="5">
        <f t="shared" si="13"/>
        <v>0</v>
      </c>
      <c r="S79" s="5">
        <f t="shared" si="14"/>
        <v>0</v>
      </c>
      <c r="T79" s="5">
        <f t="shared" ref="T79:T118" si="21">SUM(Q79:S79)</f>
        <v>140</v>
      </c>
      <c r="U79" s="8">
        <f t="shared" si="15"/>
        <v>14</v>
      </c>
      <c r="V79" s="8">
        <f t="shared" si="16"/>
        <v>0</v>
      </c>
      <c r="W79" s="8">
        <f t="shared" si="17"/>
        <v>0</v>
      </c>
      <c r="X79" s="5"/>
      <c r="Y79" s="49" t="e">
        <f>Y78-SUM(E262:E276,H262:H276)-#REF!-AC82</f>
        <v>#REF!</v>
      </c>
      <c r="Z79" s="49" t="e">
        <f>Z78-SUM(F262:F276,I262:I276)-#REF!-AD82</f>
        <v>#REF!</v>
      </c>
      <c r="AA79" s="49" t="e">
        <f>AA78-SUM(G262:G276,J262:J276)-#REF!-AE78-AE82</f>
        <v>#REF!</v>
      </c>
      <c r="AB79" s="149" t="s">
        <v>51</v>
      </c>
      <c r="AC79"/>
      <c r="AD79"/>
      <c r="AE79"/>
      <c r="AF79"/>
      <c r="AG79"/>
      <c r="AH79"/>
    </row>
    <row r="80" spans="1:34" s="1" customFormat="1" ht="19.5" customHeight="1">
      <c r="A80" s="155" t="s">
        <v>83</v>
      </c>
      <c r="B80" s="9" t="s">
        <v>7</v>
      </c>
      <c r="C80" s="111" t="s">
        <v>87</v>
      </c>
      <c r="D80" s="11">
        <v>43096</v>
      </c>
      <c r="E80" s="10">
        <v>50</v>
      </c>
      <c r="F80" s="10"/>
      <c r="G80" s="10"/>
      <c r="H80" s="17">
        <v>10</v>
      </c>
      <c r="I80" s="17"/>
      <c r="J80" s="17"/>
      <c r="K80" s="155">
        <f t="shared" si="18"/>
        <v>700</v>
      </c>
      <c r="L80" s="155"/>
      <c r="M80" s="155">
        <f t="shared" si="20"/>
        <v>700</v>
      </c>
      <c r="N80" s="155"/>
      <c r="O80" s="242" t="str">
        <f>IF($B80="","",IF(AND($D80&gt;=CAPTIN!$J$4,$D80&lt;=CAPTIN!$J$9,COUNTIF($B$3:$B80,$B80)=1),MAX($O$2:$O79)+1,""))</f>
        <v/>
      </c>
      <c r="P80" s="231"/>
      <c r="Q80" s="5">
        <f t="shared" si="12"/>
        <v>700</v>
      </c>
      <c r="R80" s="5">
        <f t="shared" si="13"/>
        <v>0</v>
      </c>
      <c r="S80" s="5">
        <f t="shared" si="14"/>
        <v>0</v>
      </c>
      <c r="T80" s="5">
        <f t="shared" si="21"/>
        <v>700</v>
      </c>
      <c r="U80" s="8">
        <f t="shared" si="15"/>
        <v>140</v>
      </c>
      <c r="V80" s="8">
        <f t="shared" si="16"/>
        <v>0</v>
      </c>
      <c r="W80" s="8">
        <f t="shared" si="17"/>
        <v>0</v>
      </c>
      <c r="X80" s="5"/>
      <c r="Y80" s="146">
        <v>184</v>
      </c>
      <c r="Z80" s="145">
        <v>120</v>
      </c>
      <c r="AA80" s="145">
        <v>31</v>
      </c>
      <c r="AB80" s="145" t="s">
        <v>52</v>
      </c>
      <c r="AC80"/>
      <c r="AD80"/>
      <c r="AE80"/>
      <c r="AF80"/>
      <c r="AG80"/>
      <c r="AH80"/>
    </row>
    <row r="81" spans="1:34" s="1" customFormat="1" ht="19.5" customHeight="1">
      <c r="A81" s="10" t="s">
        <v>83</v>
      </c>
      <c r="B81" s="154" t="s">
        <v>53</v>
      </c>
      <c r="C81" s="111" t="s">
        <v>87</v>
      </c>
      <c r="D81" s="11">
        <v>43096</v>
      </c>
      <c r="E81" s="10">
        <v>10</v>
      </c>
      <c r="F81" s="10"/>
      <c r="G81" s="10"/>
      <c r="H81" s="17">
        <v>1</v>
      </c>
      <c r="I81" s="17"/>
      <c r="J81" s="17"/>
      <c r="K81" s="155">
        <f t="shared" si="18"/>
        <v>140</v>
      </c>
      <c r="L81" s="155">
        <v>140</v>
      </c>
      <c r="M81" s="155">
        <f t="shared" si="20"/>
        <v>0</v>
      </c>
      <c r="N81" s="10"/>
      <c r="O81" s="242" t="str">
        <f>IF($B81="","",IF(AND($D81&gt;=CAPTIN!$J$4,$D81&lt;=CAPTIN!$J$9,COUNTIF($B$3:$B81,$B81)=1),MAX($O$2:$O80)+1,""))</f>
        <v/>
      </c>
      <c r="P81" s="231"/>
      <c r="Q81" s="5">
        <f t="shared" si="12"/>
        <v>140</v>
      </c>
      <c r="R81" s="5">
        <f t="shared" si="13"/>
        <v>0</v>
      </c>
      <c r="S81" s="5">
        <f t="shared" si="14"/>
        <v>0</v>
      </c>
      <c r="T81" s="5">
        <f t="shared" si="21"/>
        <v>140</v>
      </c>
      <c r="U81" s="8">
        <f t="shared" si="15"/>
        <v>14</v>
      </c>
      <c r="V81" s="8">
        <f t="shared" si="16"/>
        <v>0</v>
      </c>
      <c r="W81" s="8">
        <f t="shared" si="17"/>
        <v>0</v>
      </c>
      <c r="X81" s="5"/>
      <c r="Y81" s="146">
        <v>63</v>
      </c>
      <c r="Z81" s="145">
        <v>216</v>
      </c>
      <c r="AA81" s="145">
        <v>44</v>
      </c>
      <c r="AB81" s="11">
        <v>42928</v>
      </c>
      <c r="AC81"/>
      <c r="AD81"/>
      <c r="AE81"/>
      <c r="AF81"/>
      <c r="AG81"/>
      <c r="AH81"/>
    </row>
    <row r="82" spans="1:34" s="12" customFormat="1" ht="19.5" customHeight="1">
      <c r="A82" s="155" t="s">
        <v>83</v>
      </c>
      <c r="B82" s="155" t="s">
        <v>64</v>
      </c>
      <c r="C82" s="111" t="s">
        <v>87</v>
      </c>
      <c r="D82" s="11">
        <v>43096</v>
      </c>
      <c r="E82" s="155">
        <v>10</v>
      </c>
      <c r="F82" s="155"/>
      <c r="G82" s="155"/>
      <c r="H82" s="17">
        <v>2</v>
      </c>
      <c r="I82" s="17"/>
      <c r="J82" s="17"/>
      <c r="K82" s="155">
        <f t="shared" si="18"/>
        <v>140</v>
      </c>
      <c r="L82" s="155">
        <v>140</v>
      </c>
      <c r="M82" s="155">
        <f t="shared" si="20"/>
        <v>0</v>
      </c>
      <c r="N82" s="155"/>
      <c r="O82" s="242" t="str">
        <f>IF($B82="","",IF(AND($D82&gt;=CAPTIN!$J$4,$D82&lt;=CAPTIN!$J$9,COUNTIF($B$3:$B82,$B82)=1),MAX($O$2:$O81)+1,""))</f>
        <v/>
      </c>
      <c r="P82" s="231"/>
      <c r="Q82" s="13">
        <f t="shared" si="12"/>
        <v>140</v>
      </c>
      <c r="R82" s="13">
        <f t="shared" si="13"/>
        <v>0</v>
      </c>
      <c r="S82" s="13">
        <f t="shared" si="14"/>
        <v>0</v>
      </c>
      <c r="T82" s="13">
        <f>SUM(Q82:S82)</f>
        <v>140</v>
      </c>
      <c r="U82" s="14">
        <f t="shared" si="15"/>
        <v>28</v>
      </c>
      <c r="V82" s="14">
        <f t="shared" si="16"/>
        <v>0</v>
      </c>
      <c r="W82" s="14">
        <f t="shared" si="17"/>
        <v>0</v>
      </c>
      <c r="X82" s="13"/>
      <c r="Y82" s="22">
        <f>Y81+Y80</f>
        <v>247</v>
      </c>
      <c r="Z82" s="15">
        <f>Z81+Z80</f>
        <v>336</v>
      </c>
      <c r="AA82" s="15">
        <f>AA81+AA80</f>
        <v>75</v>
      </c>
      <c r="AB82" s="145" t="s">
        <v>25</v>
      </c>
      <c r="AC82"/>
      <c r="AD82"/>
      <c r="AE82"/>
      <c r="AF82"/>
      <c r="AG82"/>
      <c r="AH82"/>
    </row>
    <row r="83" spans="1:34" s="1" customFormat="1" ht="19.5" customHeight="1">
      <c r="A83" s="10" t="s">
        <v>83</v>
      </c>
      <c r="B83" s="154" t="s">
        <v>15</v>
      </c>
      <c r="C83" s="111" t="s">
        <v>87</v>
      </c>
      <c r="D83" s="11">
        <v>43096</v>
      </c>
      <c r="E83" s="10"/>
      <c r="F83" s="10">
        <v>10</v>
      </c>
      <c r="G83" s="10"/>
      <c r="H83" s="17"/>
      <c r="I83" s="17">
        <v>2</v>
      </c>
      <c r="J83" s="17"/>
      <c r="K83" s="155">
        <f t="shared" si="18"/>
        <v>130</v>
      </c>
      <c r="L83" s="155">
        <v>130</v>
      </c>
      <c r="M83" s="155">
        <f t="shared" si="20"/>
        <v>0</v>
      </c>
      <c r="N83" s="10"/>
      <c r="O83" s="242" t="str">
        <f>IF($B83="","",IF(AND($D83&gt;=CAPTIN!$J$4,$D83&lt;=CAPTIN!$J$9,COUNTIF($B$3:$B83,$B83)=1),MAX($O$2:$O82)+1,""))</f>
        <v/>
      </c>
      <c r="P83" s="231"/>
      <c r="Q83" s="5">
        <f t="shared" si="12"/>
        <v>0</v>
      </c>
      <c r="R83" s="5">
        <f t="shared" si="13"/>
        <v>130</v>
      </c>
      <c r="S83" s="5">
        <f t="shared" si="14"/>
        <v>0</v>
      </c>
      <c r="T83" s="5">
        <f t="shared" si="21"/>
        <v>130</v>
      </c>
      <c r="U83" s="8">
        <f t="shared" si="15"/>
        <v>0</v>
      </c>
      <c r="V83" s="8">
        <f t="shared" si="16"/>
        <v>26</v>
      </c>
      <c r="W83" s="8">
        <f t="shared" si="17"/>
        <v>0</v>
      </c>
      <c r="X83" s="5"/>
      <c r="Y83" s="49">
        <f>Y82-SUM(E277:E373,H277:H373)</f>
        <v>-1036</v>
      </c>
      <c r="Z83" s="45">
        <f>Z82-SUM(F277:F373,I277:I373)</f>
        <v>-953</v>
      </c>
      <c r="AA83" s="45">
        <f>AA82-SUM(G277:G373,J277:J373)</f>
        <v>-130</v>
      </c>
      <c r="AB83" s="149" t="s">
        <v>51</v>
      </c>
      <c r="AC83"/>
      <c r="AD83"/>
      <c r="AE83"/>
      <c r="AF83"/>
      <c r="AG83"/>
      <c r="AH83"/>
    </row>
    <row r="84" spans="1:34" s="1" customFormat="1" ht="19.5" customHeight="1">
      <c r="A84" s="10" t="s">
        <v>69</v>
      </c>
      <c r="B84" s="155" t="s">
        <v>7</v>
      </c>
      <c r="C84" s="111" t="s">
        <v>88</v>
      </c>
      <c r="D84" s="11">
        <v>43066</v>
      </c>
      <c r="E84" s="10">
        <v>50</v>
      </c>
      <c r="F84" s="10"/>
      <c r="G84" s="10"/>
      <c r="H84" s="17">
        <v>10</v>
      </c>
      <c r="I84" s="17"/>
      <c r="J84" s="17"/>
      <c r="K84" s="155">
        <f t="shared" si="18"/>
        <v>700</v>
      </c>
      <c r="L84" s="30">
        <v>700</v>
      </c>
      <c r="M84" s="155">
        <f t="shared" si="20"/>
        <v>0</v>
      </c>
      <c r="N84" s="10"/>
      <c r="O84" s="242" t="str">
        <f>IF($B84="","",IF(AND($D84&gt;=CAPTIN!$J$4,$D84&lt;=CAPTIN!$J$9,COUNTIF($B$3:$B84,$B84)=1),MAX($O$2:$O83)+1,""))</f>
        <v/>
      </c>
      <c r="P84" s="231"/>
      <c r="Q84" s="5">
        <f t="shared" si="12"/>
        <v>700</v>
      </c>
      <c r="R84" s="5">
        <f t="shared" si="13"/>
        <v>0</v>
      </c>
      <c r="S84" s="5">
        <f t="shared" si="14"/>
        <v>0</v>
      </c>
      <c r="T84" s="5">
        <f t="shared" ref="T84:T90" si="22">SUM(Q84:S84)</f>
        <v>700</v>
      </c>
      <c r="U84" s="8">
        <f t="shared" si="15"/>
        <v>140</v>
      </c>
      <c r="V84" s="8">
        <f t="shared" si="16"/>
        <v>0</v>
      </c>
      <c r="W84" s="8">
        <f t="shared" si="17"/>
        <v>0</v>
      </c>
      <c r="X84" s="5"/>
      <c r="Y84" s="146">
        <v>216</v>
      </c>
      <c r="Z84" s="145">
        <v>36</v>
      </c>
      <c r="AA84" s="145">
        <v>68</v>
      </c>
      <c r="AB84" s="145" t="s">
        <v>52</v>
      </c>
      <c r="AC84"/>
      <c r="AD84"/>
      <c r="AE84"/>
      <c r="AF84"/>
      <c r="AG84"/>
      <c r="AH84"/>
    </row>
    <row r="85" spans="1:34" s="1" customFormat="1" ht="19.5" customHeight="1">
      <c r="A85" s="10" t="s">
        <v>69</v>
      </c>
      <c r="B85" s="10" t="s">
        <v>15</v>
      </c>
      <c r="C85" s="111" t="s">
        <v>88</v>
      </c>
      <c r="D85" s="11">
        <v>43066</v>
      </c>
      <c r="E85" s="10"/>
      <c r="F85" s="10">
        <v>10</v>
      </c>
      <c r="G85" s="10"/>
      <c r="H85" s="17"/>
      <c r="I85" s="17">
        <v>2</v>
      </c>
      <c r="J85" s="17"/>
      <c r="K85" s="155">
        <f t="shared" si="18"/>
        <v>130</v>
      </c>
      <c r="L85" s="30">
        <v>130</v>
      </c>
      <c r="M85" s="155">
        <f t="shared" si="20"/>
        <v>0</v>
      </c>
      <c r="N85" s="10"/>
      <c r="O85" s="242" t="str">
        <f>IF($B85="","",IF(AND($D85&gt;=CAPTIN!$J$4,$D85&lt;=CAPTIN!$J$9,COUNTIF($B$3:$B85,$B85)=1),MAX($O$2:$O84)+1,""))</f>
        <v/>
      </c>
      <c r="P85" s="231"/>
      <c r="Q85" s="5">
        <f t="shared" si="12"/>
        <v>0</v>
      </c>
      <c r="R85" s="5">
        <f t="shared" si="13"/>
        <v>130</v>
      </c>
      <c r="S85" s="5">
        <f t="shared" si="14"/>
        <v>0</v>
      </c>
      <c r="T85" s="5">
        <f t="shared" si="22"/>
        <v>130</v>
      </c>
      <c r="U85" s="8">
        <f t="shared" si="15"/>
        <v>0</v>
      </c>
      <c r="V85" s="8">
        <f t="shared" si="16"/>
        <v>26</v>
      </c>
      <c r="W85" s="8">
        <f t="shared" si="17"/>
        <v>0</v>
      </c>
      <c r="X85" s="5"/>
      <c r="Y85" s="146">
        <v>126</v>
      </c>
      <c r="Z85" s="145">
        <v>108</v>
      </c>
      <c r="AA85" s="145">
        <v>88</v>
      </c>
      <c r="AB85" s="11">
        <v>42959</v>
      </c>
      <c r="AC85"/>
      <c r="AD85"/>
      <c r="AE85"/>
      <c r="AF85"/>
      <c r="AG85"/>
      <c r="AH85"/>
    </row>
    <row r="86" spans="1:34" s="1" customFormat="1" ht="19.5" customHeight="1">
      <c r="A86" s="10" t="s">
        <v>69</v>
      </c>
      <c r="B86" s="154" t="s">
        <v>15</v>
      </c>
      <c r="C86" s="111" t="s">
        <v>88</v>
      </c>
      <c r="D86" s="11">
        <v>43066</v>
      </c>
      <c r="E86" s="10">
        <v>20</v>
      </c>
      <c r="F86" s="10">
        <v>30</v>
      </c>
      <c r="G86" s="10"/>
      <c r="H86" s="17"/>
      <c r="I86" s="17">
        <v>10</v>
      </c>
      <c r="J86" s="17"/>
      <c r="K86" s="155">
        <f t="shared" si="18"/>
        <v>670</v>
      </c>
      <c r="L86" s="30">
        <v>670</v>
      </c>
      <c r="M86" s="155">
        <f t="shared" si="20"/>
        <v>0</v>
      </c>
      <c r="N86" s="10"/>
      <c r="O86" s="242" t="str">
        <f>IF($B86="","",IF(AND($D86&gt;=CAPTIN!$J$4,$D86&lt;=CAPTIN!$J$9,COUNTIF($B$3:$B86,$B86)=1),MAX($O$2:$O85)+1,""))</f>
        <v/>
      </c>
      <c r="P86" s="231"/>
      <c r="Q86" s="5">
        <f t="shared" si="12"/>
        <v>280</v>
      </c>
      <c r="R86" s="5">
        <f t="shared" si="13"/>
        <v>390</v>
      </c>
      <c r="S86" s="5">
        <f t="shared" si="14"/>
        <v>0</v>
      </c>
      <c r="T86" s="5">
        <f t="shared" si="22"/>
        <v>670</v>
      </c>
      <c r="U86" s="8">
        <f t="shared" si="15"/>
        <v>0</v>
      </c>
      <c r="V86" s="8">
        <f t="shared" si="16"/>
        <v>130</v>
      </c>
      <c r="W86" s="8">
        <f t="shared" si="17"/>
        <v>0</v>
      </c>
      <c r="X86" s="5"/>
      <c r="Y86" s="146">
        <f>Y85+Y84</f>
        <v>342</v>
      </c>
      <c r="Z86" s="145">
        <f>Z85+Z84</f>
        <v>144</v>
      </c>
      <c r="AA86" s="145">
        <f>AA85+AA84</f>
        <v>156</v>
      </c>
      <c r="AB86" s="145" t="s">
        <v>25</v>
      </c>
      <c r="AC86"/>
      <c r="AD86"/>
      <c r="AE86"/>
      <c r="AF86"/>
      <c r="AG86"/>
      <c r="AH86"/>
    </row>
    <row r="87" spans="1:34" s="1" customFormat="1" ht="19.5" customHeight="1">
      <c r="A87" s="10" t="s">
        <v>30</v>
      </c>
      <c r="B87" s="154" t="s">
        <v>53</v>
      </c>
      <c r="C87" s="111" t="s">
        <v>87</v>
      </c>
      <c r="D87" s="11">
        <v>43035</v>
      </c>
      <c r="E87" s="10">
        <v>10</v>
      </c>
      <c r="F87" s="10"/>
      <c r="G87" s="10"/>
      <c r="H87" s="17">
        <v>1</v>
      </c>
      <c r="I87" s="17"/>
      <c r="J87" s="17"/>
      <c r="K87" s="155">
        <f t="shared" si="18"/>
        <v>140</v>
      </c>
      <c r="L87" s="30">
        <v>140</v>
      </c>
      <c r="M87" s="155">
        <f t="shared" si="20"/>
        <v>0</v>
      </c>
      <c r="N87" s="10"/>
      <c r="O87" s="242" t="str">
        <f>IF($B87="","",IF(AND($D87&gt;=CAPTIN!$J$4,$D87&lt;=CAPTIN!$J$9,COUNTIF($B$3:$B87,$B87)=1),MAX($O$2:$O86)+1,""))</f>
        <v/>
      </c>
      <c r="P87" s="231"/>
      <c r="Q87" s="5">
        <f t="shared" si="12"/>
        <v>140</v>
      </c>
      <c r="R87" s="5">
        <f t="shared" si="13"/>
        <v>0</v>
      </c>
      <c r="S87" s="5">
        <f t="shared" si="14"/>
        <v>0</v>
      </c>
      <c r="T87" s="5">
        <f t="shared" si="22"/>
        <v>140</v>
      </c>
      <c r="U87" s="8">
        <f t="shared" si="15"/>
        <v>14</v>
      </c>
      <c r="V87" s="8">
        <f t="shared" si="16"/>
        <v>0</v>
      </c>
      <c r="W87" s="8">
        <f t="shared" si="17"/>
        <v>0</v>
      </c>
      <c r="X87" s="5"/>
      <c r="Y87" s="49">
        <f>Y86-SUM(E283:E373,H283:H373)</f>
        <v>-910</v>
      </c>
      <c r="Z87" s="45">
        <f>Z86-SUM(F283:F373,I283:I373)-AD86-1</f>
        <v>-846</v>
      </c>
      <c r="AA87" s="45">
        <f>AA86-SUM(G283:G373,J283:J373)-AE86</f>
        <v>-42</v>
      </c>
      <c r="AB87" s="149" t="s">
        <v>51</v>
      </c>
      <c r="AC87"/>
      <c r="AD87"/>
      <c r="AE87"/>
      <c r="AF87"/>
      <c r="AG87"/>
      <c r="AH87"/>
    </row>
    <row r="88" spans="1:34" s="1" customFormat="1" ht="19.5" customHeight="1">
      <c r="A88" s="10" t="s">
        <v>30</v>
      </c>
      <c r="B88" s="10" t="s">
        <v>15</v>
      </c>
      <c r="C88" s="111" t="s">
        <v>88</v>
      </c>
      <c r="D88" s="16">
        <v>43035</v>
      </c>
      <c r="E88" s="10">
        <v>20</v>
      </c>
      <c r="F88" s="10">
        <v>30</v>
      </c>
      <c r="G88" s="10"/>
      <c r="H88" s="17"/>
      <c r="I88" s="17">
        <v>10</v>
      </c>
      <c r="J88" s="17"/>
      <c r="K88" s="155">
        <f t="shared" si="18"/>
        <v>670</v>
      </c>
      <c r="L88" s="30">
        <v>670</v>
      </c>
      <c r="M88" s="155">
        <f t="shared" si="20"/>
        <v>0</v>
      </c>
      <c r="N88" s="10"/>
      <c r="O88" s="242" t="str">
        <f>IF($B88="","",IF(AND($D88&gt;=CAPTIN!$J$4,$D88&lt;=CAPTIN!$J$9,COUNTIF($B$3:$B88,$B88)=1),MAX($O$2:$O87)+1,""))</f>
        <v/>
      </c>
      <c r="P88" s="231"/>
      <c r="Q88" s="5">
        <f t="shared" si="12"/>
        <v>280</v>
      </c>
      <c r="R88" s="5">
        <f t="shared" si="13"/>
        <v>390</v>
      </c>
      <c r="S88" s="5">
        <f t="shared" si="14"/>
        <v>0</v>
      </c>
      <c r="T88" s="5">
        <f t="shared" si="22"/>
        <v>670</v>
      </c>
      <c r="U88" s="8">
        <f t="shared" si="15"/>
        <v>0</v>
      </c>
      <c r="V88" s="8">
        <f t="shared" si="16"/>
        <v>130</v>
      </c>
      <c r="W88" s="8">
        <f t="shared" si="17"/>
        <v>0</v>
      </c>
      <c r="X88" s="5"/>
      <c r="Y88" s="146">
        <v>254</v>
      </c>
      <c r="Z88" s="145">
        <v>-3</v>
      </c>
      <c r="AA88" s="145">
        <v>105</v>
      </c>
      <c r="AB88" s="145" t="s">
        <v>52</v>
      </c>
      <c r="AC88"/>
      <c r="AD88"/>
      <c r="AE88"/>
      <c r="AF88"/>
      <c r="AG88"/>
      <c r="AH88"/>
    </row>
    <row r="89" spans="1:34" s="1" customFormat="1" ht="19.5" customHeight="1">
      <c r="A89" s="155" t="s">
        <v>83</v>
      </c>
      <c r="B89" s="9" t="s">
        <v>7</v>
      </c>
      <c r="C89" s="111" t="s">
        <v>87</v>
      </c>
      <c r="D89" s="11">
        <v>43095</v>
      </c>
      <c r="E89" s="155"/>
      <c r="F89" s="155">
        <v>150</v>
      </c>
      <c r="G89" s="155"/>
      <c r="H89" s="17"/>
      <c r="I89" s="17"/>
      <c r="J89" s="17"/>
      <c r="K89" s="155">
        <f t="shared" si="18"/>
        <v>1950</v>
      </c>
      <c r="L89" s="155"/>
      <c r="M89" s="155">
        <f t="shared" si="20"/>
        <v>1950</v>
      </c>
      <c r="N89" s="155"/>
      <c r="O89" s="242" t="str">
        <f>IF($B89="","",IF(AND($D89&gt;=CAPTIN!$J$4,$D89&lt;=CAPTIN!$J$9,COUNTIF($B$3:$B89,$B89)=1),MAX($O$2:$O88)+1,""))</f>
        <v/>
      </c>
      <c r="P89" s="231"/>
      <c r="Q89" s="5">
        <f t="shared" si="12"/>
        <v>0</v>
      </c>
      <c r="R89" s="5">
        <f t="shared" si="13"/>
        <v>1950</v>
      </c>
      <c r="S89" s="5">
        <f t="shared" si="14"/>
        <v>0</v>
      </c>
      <c r="T89" s="5">
        <f t="shared" si="22"/>
        <v>1950</v>
      </c>
      <c r="U89" s="8">
        <f t="shared" si="15"/>
        <v>0</v>
      </c>
      <c r="V89" s="8">
        <f t="shared" si="16"/>
        <v>0</v>
      </c>
      <c r="W89" s="8">
        <f t="shared" si="17"/>
        <v>0</v>
      </c>
      <c r="X89" s="5"/>
      <c r="Y89" s="146">
        <v>63</v>
      </c>
      <c r="Z89" s="145">
        <v>270</v>
      </c>
      <c r="AA89" s="145">
        <v>0</v>
      </c>
      <c r="AB89" s="11">
        <v>43020</v>
      </c>
      <c r="AC89"/>
      <c r="AD89"/>
      <c r="AE89"/>
      <c r="AF89"/>
      <c r="AG89"/>
      <c r="AH89"/>
    </row>
    <row r="90" spans="1:34" s="1" customFormat="1" ht="19.5" customHeight="1">
      <c r="A90" s="10" t="s">
        <v>83</v>
      </c>
      <c r="B90" s="10" t="s">
        <v>64</v>
      </c>
      <c r="C90" s="111" t="s">
        <v>87</v>
      </c>
      <c r="D90" s="11">
        <v>43095</v>
      </c>
      <c r="E90" s="10"/>
      <c r="F90" s="10">
        <v>40</v>
      </c>
      <c r="G90" s="10"/>
      <c r="H90" s="17"/>
      <c r="I90" s="17">
        <v>8</v>
      </c>
      <c r="J90" s="17"/>
      <c r="K90" s="155">
        <f t="shared" si="18"/>
        <v>520</v>
      </c>
      <c r="L90" s="155">
        <v>520</v>
      </c>
      <c r="M90" s="155">
        <f t="shared" si="20"/>
        <v>0</v>
      </c>
      <c r="N90" s="10"/>
      <c r="O90" s="242" t="str">
        <f>IF($B90="","",IF(AND($D90&gt;=CAPTIN!$J$4,$D90&lt;=CAPTIN!$J$9,COUNTIF($B$3:$B90,$B90)=1),MAX($O$2:$O89)+1,""))</f>
        <v/>
      </c>
      <c r="P90" s="231"/>
      <c r="Q90" s="5">
        <f t="shared" si="12"/>
        <v>0</v>
      </c>
      <c r="R90" s="5">
        <f t="shared" si="13"/>
        <v>520</v>
      </c>
      <c r="S90" s="5">
        <f t="shared" si="14"/>
        <v>0</v>
      </c>
      <c r="T90" s="5">
        <f t="shared" si="22"/>
        <v>520</v>
      </c>
      <c r="U90" s="8">
        <f t="shared" si="15"/>
        <v>0</v>
      </c>
      <c r="V90" s="8">
        <f t="shared" si="16"/>
        <v>104</v>
      </c>
      <c r="W90" s="8">
        <f t="shared" si="17"/>
        <v>0</v>
      </c>
      <c r="X90" s="5"/>
      <c r="Y90" s="146">
        <f>Y89+Y88</f>
        <v>317</v>
      </c>
      <c r="Z90" s="145">
        <f>Z89+Z88</f>
        <v>267</v>
      </c>
      <c r="AA90" s="145">
        <f>AA89+AA88</f>
        <v>105</v>
      </c>
      <c r="AB90" s="145" t="s">
        <v>25</v>
      </c>
      <c r="AC90"/>
      <c r="AD90"/>
      <c r="AE90"/>
      <c r="AF90"/>
      <c r="AG90"/>
      <c r="AH90"/>
    </row>
    <row r="91" spans="1:34" s="1" customFormat="1" ht="19.5" customHeight="1">
      <c r="A91" s="10" t="s">
        <v>83</v>
      </c>
      <c r="B91" s="10" t="s">
        <v>15</v>
      </c>
      <c r="C91" s="111" t="s">
        <v>87</v>
      </c>
      <c r="D91" s="11">
        <v>43095</v>
      </c>
      <c r="E91" s="10">
        <v>20</v>
      </c>
      <c r="F91" s="10">
        <v>30</v>
      </c>
      <c r="G91" s="10"/>
      <c r="H91" s="17"/>
      <c r="I91" s="17">
        <v>10</v>
      </c>
      <c r="J91" s="17"/>
      <c r="K91" s="155">
        <f t="shared" si="18"/>
        <v>670</v>
      </c>
      <c r="L91" s="155"/>
      <c r="M91" s="155">
        <f t="shared" si="20"/>
        <v>670</v>
      </c>
      <c r="N91" s="10"/>
      <c r="O91" s="242" t="str">
        <f>IF($B91="","",IF(AND($D91&gt;=CAPTIN!$J$4,$D91&lt;=CAPTIN!$J$9,COUNTIF($B$3:$B91,$B91)=1),MAX($O$2:$O90)+1,""))</f>
        <v/>
      </c>
      <c r="P91" s="231"/>
      <c r="Q91" s="5">
        <f t="shared" si="12"/>
        <v>280</v>
      </c>
      <c r="R91" s="5">
        <f t="shared" si="13"/>
        <v>390</v>
      </c>
      <c r="S91" s="5">
        <f t="shared" si="14"/>
        <v>0</v>
      </c>
      <c r="T91" s="5">
        <f t="shared" si="21"/>
        <v>670</v>
      </c>
      <c r="U91" s="8">
        <f t="shared" si="15"/>
        <v>0</v>
      </c>
      <c r="V91" s="8">
        <f t="shared" si="16"/>
        <v>130</v>
      </c>
      <c r="W91" s="8">
        <f t="shared" si="17"/>
        <v>0</v>
      </c>
      <c r="X91" s="5"/>
      <c r="Y91" s="49">
        <f>Y90-SUM(E290:E373,H290:H373)-AC90</f>
        <v>-857</v>
      </c>
      <c r="Z91" s="45">
        <f>Z90-SUM(F290:F373,I290:I373)</f>
        <v>-583</v>
      </c>
      <c r="AA91" s="45">
        <f>AA90-SUM(G290:G373,J290:J373)-AE90</f>
        <v>-43</v>
      </c>
      <c r="AB91" s="149" t="s">
        <v>51</v>
      </c>
      <c r="AC91"/>
      <c r="AD91"/>
      <c r="AE91"/>
      <c r="AF91"/>
      <c r="AG91"/>
      <c r="AH91"/>
    </row>
    <row r="92" spans="1:34" s="1" customFormat="1" ht="19.5" customHeight="1">
      <c r="A92" s="155" t="s">
        <v>69</v>
      </c>
      <c r="B92" s="155" t="s">
        <v>64</v>
      </c>
      <c r="C92" s="155" t="s">
        <v>88</v>
      </c>
      <c r="D92" s="11">
        <v>43065</v>
      </c>
      <c r="E92" s="155"/>
      <c r="F92" s="155"/>
      <c r="G92" s="155">
        <v>50</v>
      </c>
      <c r="H92" s="17"/>
      <c r="I92" s="17"/>
      <c r="J92" s="17">
        <v>50</v>
      </c>
      <c r="K92" s="155">
        <f t="shared" si="18"/>
        <v>550</v>
      </c>
      <c r="L92" s="30">
        <v>550</v>
      </c>
      <c r="M92" s="155">
        <f t="shared" si="20"/>
        <v>0</v>
      </c>
      <c r="N92" s="155"/>
      <c r="O92" s="242" t="str">
        <f>IF($B92="","",IF(AND($D92&gt;=CAPTIN!$J$4,$D92&lt;=CAPTIN!$J$9,COUNTIF($B$3:$B92,$B92)=1),MAX($O$2:$O91)+1,""))</f>
        <v/>
      </c>
      <c r="P92" s="231"/>
      <c r="Q92" s="5">
        <f t="shared" si="12"/>
        <v>0</v>
      </c>
      <c r="R92" s="5">
        <f t="shared" si="13"/>
        <v>0</v>
      </c>
      <c r="S92" s="5">
        <f t="shared" si="14"/>
        <v>550</v>
      </c>
      <c r="T92" s="5">
        <f t="shared" si="21"/>
        <v>550</v>
      </c>
      <c r="U92" s="8">
        <f t="shared" si="15"/>
        <v>0</v>
      </c>
      <c r="V92" s="8">
        <f t="shared" si="16"/>
        <v>0</v>
      </c>
      <c r="W92" s="8">
        <f t="shared" si="17"/>
        <v>550</v>
      </c>
      <c r="X92" s="5"/>
      <c r="Y92" s="146">
        <v>39</v>
      </c>
      <c r="Z92" s="145">
        <v>51</v>
      </c>
      <c r="AA92" s="145">
        <v>2</v>
      </c>
      <c r="AB92" s="145" t="s">
        <v>52</v>
      </c>
      <c r="AC92"/>
      <c r="AD92"/>
      <c r="AE92"/>
      <c r="AF92"/>
      <c r="AG92"/>
      <c r="AH92"/>
    </row>
    <row r="93" spans="1:34" s="1" customFormat="1" ht="19.5" customHeight="1">
      <c r="A93" s="10" t="s">
        <v>69</v>
      </c>
      <c r="B93" s="10" t="s">
        <v>64</v>
      </c>
      <c r="C93" s="111" t="s">
        <v>88</v>
      </c>
      <c r="D93" s="11">
        <v>43065</v>
      </c>
      <c r="E93" s="10">
        <v>20</v>
      </c>
      <c r="F93" s="10"/>
      <c r="G93" s="10"/>
      <c r="H93" s="17">
        <v>4</v>
      </c>
      <c r="I93" s="17"/>
      <c r="J93" s="17"/>
      <c r="K93" s="155">
        <f t="shared" si="18"/>
        <v>280</v>
      </c>
      <c r="L93" s="30">
        <v>280</v>
      </c>
      <c r="M93" s="155">
        <f t="shared" si="20"/>
        <v>0</v>
      </c>
      <c r="N93" s="10"/>
      <c r="O93" s="242" t="str">
        <f>IF($B93="","",IF(AND($D93&gt;=CAPTIN!$J$4,$D93&lt;=CAPTIN!$J$9,COUNTIF($B$3:$B93,$B93)=1),MAX($O$2:$O92)+1,""))</f>
        <v/>
      </c>
      <c r="P93" s="231"/>
      <c r="Q93" s="5">
        <f t="shared" si="12"/>
        <v>280</v>
      </c>
      <c r="R93" s="5">
        <f t="shared" si="13"/>
        <v>0</v>
      </c>
      <c r="S93" s="5">
        <f t="shared" si="14"/>
        <v>0</v>
      </c>
      <c r="T93" s="5">
        <f t="shared" si="21"/>
        <v>280</v>
      </c>
      <c r="U93" s="8">
        <f t="shared" si="15"/>
        <v>56</v>
      </c>
      <c r="V93" s="8">
        <f t="shared" si="16"/>
        <v>0</v>
      </c>
      <c r="W93" s="8">
        <f t="shared" si="17"/>
        <v>0</v>
      </c>
      <c r="X93" s="5"/>
      <c r="Y93" s="146">
        <v>63</v>
      </c>
      <c r="Z93" s="145">
        <v>162</v>
      </c>
      <c r="AA93" s="145">
        <v>88</v>
      </c>
      <c r="AB93" s="145" t="s">
        <v>92</v>
      </c>
      <c r="AC93"/>
      <c r="AD93"/>
      <c r="AE93"/>
      <c r="AF93"/>
      <c r="AG93"/>
      <c r="AH93"/>
    </row>
    <row r="94" spans="1:34" s="1" customFormat="1" ht="19.5" customHeight="1">
      <c r="A94" s="10" t="s">
        <v>69</v>
      </c>
      <c r="B94" s="154" t="s">
        <v>15</v>
      </c>
      <c r="C94" s="111" t="s">
        <v>88</v>
      </c>
      <c r="D94" s="11">
        <v>43065</v>
      </c>
      <c r="E94" s="10">
        <v>22</v>
      </c>
      <c r="F94" s="10">
        <v>30</v>
      </c>
      <c r="G94" s="10"/>
      <c r="H94" s="17"/>
      <c r="I94" s="17">
        <v>10</v>
      </c>
      <c r="J94" s="17"/>
      <c r="K94" s="155">
        <f t="shared" si="18"/>
        <v>698</v>
      </c>
      <c r="L94" s="30">
        <v>698</v>
      </c>
      <c r="M94" s="155">
        <f t="shared" si="20"/>
        <v>0</v>
      </c>
      <c r="N94" s="10"/>
      <c r="O94" s="242" t="str">
        <f>IF($B94="","",IF(AND($D94&gt;=CAPTIN!$J$4,$D94&lt;=CAPTIN!$J$9,COUNTIF($B$3:$B94,$B94)=1),MAX($O$2:$O93)+1,""))</f>
        <v/>
      </c>
      <c r="P94" s="231"/>
      <c r="Q94" s="5">
        <f t="shared" si="12"/>
        <v>308</v>
      </c>
      <c r="R94" s="5">
        <f t="shared" si="13"/>
        <v>390</v>
      </c>
      <c r="S94" s="5">
        <f t="shared" si="14"/>
        <v>0</v>
      </c>
      <c r="T94" s="5">
        <f t="shared" si="21"/>
        <v>698</v>
      </c>
      <c r="U94" s="8">
        <f t="shared" si="15"/>
        <v>0</v>
      </c>
      <c r="V94" s="8">
        <f t="shared" si="16"/>
        <v>130</v>
      </c>
      <c r="W94" s="8">
        <f t="shared" si="17"/>
        <v>0</v>
      </c>
      <c r="X94" s="5"/>
      <c r="Y94" s="146">
        <f>Y93+Y92</f>
        <v>102</v>
      </c>
      <c r="Z94" s="145">
        <f>Z93+Z92</f>
        <v>213</v>
      </c>
      <c r="AA94" s="145">
        <f>AA93+AA92</f>
        <v>90</v>
      </c>
      <c r="AB94" s="145" t="s">
        <v>25</v>
      </c>
      <c r="AC94"/>
      <c r="AD94"/>
      <c r="AE94"/>
      <c r="AF94"/>
      <c r="AG94"/>
      <c r="AH94"/>
    </row>
    <row r="95" spans="1:34" s="1" customFormat="1" ht="19.5" customHeight="1">
      <c r="A95" s="10" t="s">
        <v>69</v>
      </c>
      <c r="B95" s="154" t="s">
        <v>15</v>
      </c>
      <c r="C95" s="111" t="s">
        <v>88</v>
      </c>
      <c r="D95" s="11">
        <v>43065</v>
      </c>
      <c r="E95" s="10">
        <v>10</v>
      </c>
      <c r="F95" s="10"/>
      <c r="G95" s="10">
        <v>5</v>
      </c>
      <c r="H95" s="17">
        <v>2</v>
      </c>
      <c r="I95" s="17"/>
      <c r="J95" s="17">
        <v>2</v>
      </c>
      <c r="K95" s="155">
        <f t="shared" si="18"/>
        <v>195</v>
      </c>
      <c r="L95" s="30">
        <v>195</v>
      </c>
      <c r="M95" s="155">
        <f t="shared" si="20"/>
        <v>0</v>
      </c>
      <c r="N95" s="10"/>
      <c r="O95" s="242" t="str">
        <f>IF($B95="","",IF(AND($D95&gt;=CAPTIN!$J$4,$D95&lt;=CAPTIN!$J$9,COUNTIF($B$3:$B95,$B95)=1),MAX($O$2:$O94)+1,""))</f>
        <v/>
      </c>
      <c r="P95" s="231"/>
      <c r="Q95" s="5">
        <f t="shared" si="12"/>
        <v>140</v>
      </c>
      <c r="R95" s="5">
        <f t="shared" si="13"/>
        <v>0</v>
      </c>
      <c r="S95" s="5">
        <f t="shared" si="14"/>
        <v>55</v>
      </c>
      <c r="T95" s="5">
        <f t="shared" si="21"/>
        <v>195</v>
      </c>
      <c r="U95" s="8">
        <f t="shared" si="15"/>
        <v>28</v>
      </c>
      <c r="V95" s="8">
        <f t="shared" si="16"/>
        <v>0</v>
      </c>
      <c r="W95" s="8">
        <f t="shared" si="17"/>
        <v>22</v>
      </c>
      <c r="X95" s="5"/>
      <c r="Y95" s="146">
        <f>Y94-SUM(E301:E373,H301:H373)-4</f>
        <v>-953</v>
      </c>
      <c r="Z95" s="145">
        <f>Z94-SUM(F301:F373,I301:I373)-4-AD94</f>
        <v>-413</v>
      </c>
      <c r="AA95" s="145">
        <f>AA94-SUM(G301:G373,J301:J373)-4</f>
        <v>-5</v>
      </c>
      <c r="AB95" s="149" t="s">
        <v>51</v>
      </c>
      <c r="AC95"/>
      <c r="AD95"/>
      <c r="AE95"/>
      <c r="AF95"/>
      <c r="AG95"/>
      <c r="AH95"/>
    </row>
    <row r="96" spans="1:34" s="1" customFormat="1" ht="19.5" customHeight="1">
      <c r="A96" s="31" t="s">
        <v>69</v>
      </c>
      <c r="B96" s="31" t="s">
        <v>53</v>
      </c>
      <c r="C96" s="111" t="s">
        <v>88</v>
      </c>
      <c r="D96" s="11">
        <v>43065</v>
      </c>
      <c r="E96" s="10">
        <v>10</v>
      </c>
      <c r="F96" s="10"/>
      <c r="G96" s="10"/>
      <c r="H96" s="17">
        <v>1</v>
      </c>
      <c r="I96" s="17"/>
      <c r="J96" s="17"/>
      <c r="K96" s="155">
        <f t="shared" si="18"/>
        <v>140</v>
      </c>
      <c r="L96" s="30">
        <v>140</v>
      </c>
      <c r="M96" s="155">
        <f t="shared" si="20"/>
        <v>0</v>
      </c>
      <c r="N96" s="10"/>
      <c r="O96" s="242" t="str">
        <f>IF($B96="","",IF(AND($D96&gt;=CAPTIN!$J$4,$D96&lt;=CAPTIN!$J$9,COUNTIF($B$3:$B96,$B96)=1),MAX($O$2:$O95)+1,""))</f>
        <v/>
      </c>
      <c r="P96" s="231"/>
      <c r="Q96" s="5">
        <f t="shared" si="12"/>
        <v>140</v>
      </c>
      <c r="R96" s="5">
        <f t="shared" si="13"/>
        <v>0</v>
      </c>
      <c r="S96" s="5">
        <f t="shared" si="14"/>
        <v>0</v>
      </c>
      <c r="T96" s="5">
        <f t="shared" si="21"/>
        <v>140</v>
      </c>
      <c r="U96" s="8">
        <f t="shared" si="15"/>
        <v>14</v>
      </c>
      <c r="V96" s="8">
        <f t="shared" si="16"/>
        <v>0</v>
      </c>
      <c r="W96" s="8">
        <f t="shared" si="17"/>
        <v>0</v>
      </c>
      <c r="X96" s="5"/>
      <c r="Y96" s="146">
        <v>24</v>
      </c>
      <c r="Z96" s="145">
        <v>-1</v>
      </c>
      <c r="AA96" s="145">
        <v>79</v>
      </c>
      <c r="AB96" s="145" t="s">
        <v>52</v>
      </c>
      <c r="AC96"/>
      <c r="AD96"/>
      <c r="AE96"/>
      <c r="AF96"/>
      <c r="AG96"/>
      <c r="AH96"/>
    </row>
    <row r="97" spans="1:34" s="1" customFormat="1" ht="19.5" customHeight="1">
      <c r="A97" s="155" t="s">
        <v>30</v>
      </c>
      <c r="B97" s="154" t="s">
        <v>15</v>
      </c>
      <c r="C97" s="155" t="s">
        <v>89</v>
      </c>
      <c r="D97" s="11">
        <v>43034</v>
      </c>
      <c r="E97" s="155">
        <v>10</v>
      </c>
      <c r="F97" s="155"/>
      <c r="G97" s="155"/>
      <c r="H97" s="17">
        <v>1</v>
      </c>
      <c r="I97" s="17"/>
      <c r="J97" s="17"/>
      <c r="K97" s="155">
        <f t="shared" si="18"/>
        <v>140</v>
      </c>
      <c r="L97" s="155"/>
      <c r="M97" s="155">
        <f t="shared" si="20"/>
        <v>140</v>
      </c>
      <c r="N97" s="155"/>
      <c r="O97" s="242" t="str">
        <f>IF($B97="","",IF(AND($D97&gt;=CAPTIN!$J$4,$D97&lt;=CAPTIN!$J$9,COUNTIF($B$3:$B97,$B97)=1),MAX($O$2:$O96)+1,""))</f>
        <v/>
      </c>
      <c r="P97" s="231"/>
      <c r="Q97" s="5">
        <f t="shared" si="12"/>
        <v>140</v>
      </c>
      <c r="R97" s="5">
        <f t="shared" si="13"/>
        <v>0</v>
      </c>
      <c r="S97" s="5">
        <f t="shared" si="14"/>
        <v>0</v>
      </c>
      <c r="T97" s="5">
        <f t="shared" si="21"/>
        <v>140</v>
      </c>
      <c r="U97" s="8">
        <f t="shared" si="15"/>
        <v>14</v>
      </c>
      <c r="V97" s="8">
        <f t="shared" si="16"/>
        <v>0</v>
      </c>
      <c r="W97" s="8">
        <f t="shared" si="17"/>
        <v>0</v>
      </c>
      <c r="X97" s="5"/>
      <c r="Y97" s="146">
        <v>126</v>
      </c>
      <c r="Z97" s="145">
        <v>162</v>
      </c>
      <c r="AA97" s="145">
        <v>44</v>
      </c>
      <c r="AB97" s="145" t="s">
        <v>98</v>
      </c>
      <c r="AC97"/>
      <c r="AD97"/>
      <c r="AE97"/>
      <c r="AF97"/>
      <c r="AG97"/>
      <c r="AH97"/>
    </row>
    <row r="98" spans="1:34" s="1" customFormat="1" ht="19.5" customHeight="1">
      <c r="A98" s="10" t="s">
        <v>30</v>
      </c>
      <c r="B98" s="10" t="s">
        <v>15</v>
      </c>
      <c r="C98" s="111" t="s">
        <v>88</v>
      </c>
      <c r="D98" s="16">
        <v>43034</v>
      </c>
      <c r="E98" s="15">
        <v>20</v>
      </c>
      <c r="F98" s="15">
        <v>30</v>
      </c>
      <c r="G98" s="15"/>
      <c r="H98" s="17"/>
      <c r="I98" s="17">
        <v>10</v>
      </c>
      <c r="J98" s="17"/>
      <c r="K98" s="155">
        <f t="shared" si="18"/>
        <v>670</v>
      </c>
      <c r="L98" s="30">
        <v>670</v>
      </c>
      <c r="M98" s="155">
        <f t="shared" si="20"/>
        <v>0</v>
      </c>
      <c r="N98" s="10"/>
      <c r="O98" s="242" t="str">
        <f>IF($B98="","",IF(AND($D98&gt;=CAPTIN!$J$4,$D98&lt;=CAPTIN!$J$9,COUNTIF($B$3:$B98,$B98)=1),MAX($O$2:$O97)+1,""))</f>
        <v/>
      </c>
      <c r="P98" s="231"/>
      <c r="Q98" s="5">
        <f t="shared" si="12"/>
        <v>280</v>
      </c>
      <c r="R98" s="5">
        <f t="shared" si="13"/>
        <v>390</v>
      </c>
      <c r="S98" s="5">
        <f t="shared" si="14"/>
        <v>0</v>
      </c>
      <c r="T98" s="5">
        <f t="shared" si="21"/>
        <v>670</v>
      </c>
      <c r="U98" s="8">
        <f t="shared" si="15"/>
        <v>0</v>
      </c>
      <c r="V98" s="8">
        <f t="shared" si="16"/>
        <v>130</v>
      </c>
      <c r="W98" s="8">
        <f t="shared" si="17"/>
        <v>0</v>
      </c>
      <c r="X98" s="5"/>
      <c r="Y98" s="146">
        <f>Y97+Y96</f>
        <v>150</v>
      </c>
      <c r="Z98" s="145">
        <f>Z97+Z96</f>
        <v>161</v>
      </c>
      <c r="AA98" s="145">
        <f>AA97+AA96</f>
        <v>123</v>
      </c>
      <c r="AB98" s="145" t="s">
        <v>25</v>
      </c>
      <c r="AC98"/>
      <c r="AD98"/>
      <c r="AE98"/>
      <c r="AF98"/>
      <c r="AG98"/>
      <c r="AH98"/>
    </row>
    <row r="99" spans="1:34" s="1" customFormat="1" ht="19.5" customHeight="1">
      <c r="A99" s="10" t="s">
        <v>30</v>
      </c>
      <c r="B99" s="10" t="s">
        <v>53</v>
      </c>
      <c r="C99" s="111" t="s">
        <v>87</v>
      </c>
      <c r="D99" s="11">
        <v>43034</v>
      </c>
      <c r="E99" s="10">
        <v>30</v>
      </c>
      <c r="F99" s="10">
        <v>10</v>
      </c>
      <c r="G99" s="10"/>
      <c r="H99" s="17">
        <v>10</v>
      </c>
      <c r="I99" s="17">
        <v>1</v>
      </c>
      <c r="J99" s="17"/>
      <c r="K99" s="155">
        <f t="shared" si="18"/>
        <v>550</v>
      </c>
      <c r="L99" s="30">
        <v>550</v>
      </c>
      <c r="M99" s="155">
        <f t="shared" si="20"/>
        <v>0</v>
      </c>
      <c r="N99" s="10"/>
      <c r="O99" s="242" t="str">
        <f>IF($B99="","",IF(AND($D99&gt;=CAPTIN!$J$4,$D99&lt;=CAPTIN!$J$9,COUNTIF($B$3:$B99,$B99)=1),MAX($O$2:$O98)+1,""))</f>
        <v/>
      </c>
      <c r="P99" s="231"/>
      <c r="Q99" s="5">
        <f t="shared" si="12"/>
        <v>420</v>
      </c>
      <c r="R99" s="5">
        <f t="shared" si="13"/>
        <v>130</v>
      </c>
      <c r="S99" s="5">
        <f t="shared" si="14"/>
        <v>0</v>
      </c>
      <c r="T99" s="5">
        <f t="shared" si="21"/>
        <v>550</v>
      </c>
      <c r="U99" s="8">
        <f t="shared" si="15"/>
        <v>140</v>
      </c>
      <c r="V99" s="8">
        <f t="shared" si="16"/>
        <v>13</v>
      </c>
      <c r="W99" s="8">
        <f t="shared" si="17"/>
        <v>0</v>
      </c>
      <c r="X99" s="5"/>
      <c r="Y99" s="146">
        <f>Y98-SUM(E311:E374,H311:H374)-1</f>
        <v>-858</v>
      </c>
      <c r="Z99" s="145">
        <f>Z98-SUM(F311:F374,I311:I374)</f>
        <v>-256</v>
      </c>
      <c r="AA99" s="145">
        <f>AA98-SUM(G311:G374,J311:J374)</f>
        <v>50</v>
      </c>
      <c r="AB99" s="149" t="s">
        <v>51</v>
      </c>
      <c r="AC99"/>
      <c r="AD99"/>
      <c r="AE99"/>
      <c r="AF99"/>
      <c r="AG99"/>
      <c r="AH99"/>
    </row>
    <row r="100" spans="1:34" s="1" customFormat="1" ht="19.5" customHeight="1">
      <c r="A100" s="10" t="s">
        <v>30</v>
      </c>
      <c r="B100" s="155" t="s">
        <v>53</v>
      </c>
      <c r="C100" s="111" t="s">
        <v>88</v>
      </c>
      <c r="D100" s="11">
        <v>43034</v>
      </c>
      <c r="E100" s="10">
        <v>10</v>
      </c>
      <c r="F100" s="10"/>
      <c r="G100" s="10"/>
      <c r="H100" s="17">
        <v>1</v>
      </c>
      <c r="I100" s="17"/>
      <c r="J100" s="17"/>
      <c r="K100" s="155">
        <f t="shared" si="18"/>
        <v>140</v>
      </c>
      <c r="L100" s="30">
        <v>140</v>
      </c>
      <c r="M100" s="155">
        <f t="shared" si="20"/>
        <v>0</v>
      </c>
      <c r="N100" s="10"/>
      <c r="O100" s="242" t="str">
        <f>IF($B100="","",IF(AND($D100&gt;=CAPTIN!$J$4,$D100&lt;=CAPTIN!$J$9,COUNTIF($B$3:$B100,$B100)=1),MAX($O$2:$O99)+1,""))</f>
        <v/>
      </c>
      <c r="P100" s="231"/>
      <c r="Q100" s="5">
        <f t="shared" si="12"/>
        <v>140</v>
      </c>
      <c r="R100" s="5">
        <f t="shared" si="13"/>
        <v>0</v>
      </c>
      <c r="S100" s="5">
        <f t="shared" si="14"/>
        <v>0</v>
      </c>
      <c r="T100" s="5">
        <f t="shared" si="21"/>
        <v>140</v>
      </c>
      <c r="U100" s="8">
        <f t="shared" si="15"/>
        <v>14</v>
      </c>
      <c r="V100" s="8">
        <f t="shared" si="16"/>
        <v>0</v>
      </c>
      <c r="W100" s="8">
        <f t="shared" si="17"/>
        <v>0</v>
      </c>
      <c r="X100" s="5"/>
      <c r="Y100" s="146"/>
      <c r="Z100" s="145"/>
      <c r="AA100" s="145"/>
      <c r="AB100" s="145"/>
      <c r="AC100"/>
      <c r="AD100"/>
      <c r="AE100"/>
      <c r="AF100"/>
      <c r="AG100"/>
      <c r="AH100"/>
    </row>
    <row r="101" spans="1:34" s="1" customFormat="1" ht="19.5" customHeight="1">
      <c r="A101" s="10" t="s">
        <v>30</v>
      </c>
      <c r="B101" s="154" t="s">
        <v>15</v>
      </c>
      <c r="C101" s="111" t="s">
        <v>88</v>
      </c>
      <c r="D101" s="11">
        <v>43034</v>
      </c>
      <c r="E101" s="15"/>
      <c r="F101" s="15">
        <v>10</v>
      </c>
      <c r="G101" s="15"/>
      <c r="H101" s="17"/>
      <c r="I101" s="17">
        <v>1</v>
      </c>
      <c r="J101" s="17"/>
      <c r="K101" s="155">
        <f t="shared" si="18"/>
        <v>130</v>
      </c>
      <c r="L101" s="30">
        <v>130</v>
      </c>
      <c r="M101" s="155">
        <f t="shared" si="20"/>
        <v>0</v>
      </c>
      <c r="N101" s="10"/>
      <c r="O101" s="242" t="str">
        <f>IF($B101="","",IF(AND($D101&gt;=CAPTIN!$J$4,$D101&lt;=CAPTIN!$J$9,COUNTIF($B$3:$B101,$B101)=1),MAX($O$2:$O100)+1,""))</f>
        <v/>
      </c>
      <c r="P101" s="231"/>
      <c r="Q101" s="5">
        <f t="shared" si="12"/>
        <v>0</v>
      </c>
      <c r="R101" s="5">
        <f t="shared" si="13"/>
        <v>130</v>
      </c>
      <c r="S101" s="5">
        <f t="shared" si="14"/>
        <v>0</v>
      </c>
      <c r="T101" s="5">
        <f t="shared" si="21"/>
        <v>130</v>
      </c>
      <c r="U101" s="8">
        <f t="shared" si="15"/>
        <v>0</v>
      </c>
      <c r="V101" s="8">
        <f t="shared" si="16"/>
        <v>13</v>
      </c>
      <c r="W101" s="8">
        <f t="shared" si="17"/>
        <v>0</v>
      </c>
      <c r="X101" s="5"/>
      <c r="Y101" s="146"/>
      <c r="Z101" s="145"/>
      <c r="AA101" s="145"/>
      <c r="AB101" s="145"/>
    </row>
    <row r="102" spans="1:34" s="1" customFormat="1" ht="19.5" customHeight="1">
      <c r="A102" s="10" t="s">
        <v>83</v>
      </c>
      <c r="B102" s="9" t="s">
        <v>7</v>
      </c>
      <c r="C102" s="111" t="s">
        <v>87</v>
      </c>
      <c r="D102" s="11">
        <v>43094</v>
      </c>
      <c r="E102" s="10"/>
      <c r="F102" s="10">
        <v>100</v>
      </c>
      <c r="G102" s="10">
        <v>100</v>
      </c>
      <c r="H102" s="17"/>
      <c r="I102" s="17"/>
      <c r="J102" s="17"/>
      <c r="K102" s="155">
        <f t="shared" si="18"/>
        <v>2400</v>
      </c>
      <c r="L102" s="155"/>
      <c r="M102" s="155">
        <f t="shared" si="20"/>
        <v>2400</v>
      </c>
      <c r="N102" s="10"/>
      <c r="O102" s="242" t="str">
        <f>IF($B102="","",IF(AND($D102&gt;=CAPTIN!$J$4,$D102&lt;=CAPTIN!$J$9,COUNTIF($B$3:$B102,$B102)=1),MAX($O$2:$O101)+1,""))</f>
        <v/>
      </c>
      <c r="P102" s="231"/>
      <c r="Q102" s="5">
        <f t="shared" si="12"/>
        <v>0</v>
      </c>
      <c r="R102" s="5">
        <f t="shared" si="13"/>
        <v>1300</v>
      </c>
      <c r="S102" s="5">
        <f t="shared" si="14"/>
        <v>1100</v>
      </c>
      <c r="T102" s="5">
        <f t="shared" si="21"/>
        <v>2400</v>
      </c>
      <c r="U102" s="8">
        <f t="shared" si="15"/>
        <v>0</v>
      </c>
      <c r="V102" s="8">
        <f t="shared" si="16"/>
        <v>0</v>
      </c>
      <c r="W102" s="8">
        <f t="shared" si="17"/>
        <v>0</v>
      </c>
      <c r="X102" s="5"/>
      <c r="Y102" s="146"/>
      <c r="Z102" s="145"/>
      <c r="AA102" s="145"/>
      <c r="AB102" s="145"/>
    </row>
    <row r="103" spans="1:34" s="1" customFormat="1" ht="19.5" customHeight="1">
      <c r="A103" s="10" t="s">
        <v>83</v>
      </c>
      <c r="B103" s="154" t="s">
        <v>15</v>
      </c>
      <c r="C103" s="111" t="s">
        <v>87</v>
      </c>
      <c r="D103" s="11">
        <v>43094</v>
      </c>
      <c r="E103" s="10">
        <v>20</v>
      </c>
      <c r="F103" s="10">
        <v>30</v>
      </c>
      <c r="G103" s="10"/>
      <c r="H103" s="17"/>
      <c r="I103" s="17">
        <v>10</v>
      </c>
      <c r="J103" s="17"/>
      <c r="K103" s="155">
        <f t="shared" si="18"/>
        <v>670</v>
      </c>
      <c r="L103" s="155"/>
      <c r="M103" s="155">
        <f t="shared" si="20"/>
        <v>670</v>
      </c>
      <c r="N103" s="10"/>
      <c r="O103" s="242" t="str">
        <f>IF($B103="","",IF(AND($D103&gt;=CAPTIN!$J$4,$D103&lt;=CAPTIN!$J$9,COUNTIF($B$3:$B103,$B103)=1),MAX($O$2:$O102)+1,""))</f>
        <v/>
      </c>
      <c r="P103" s="231"/>
      <c r="Q103" s="5">
        <f t="shared" si="12"/>
        <v>280</v>
      </c>
      <c r="R103" s="5">
        <f t="shared" si="13"/>
        <v>390</v>
      </c>
      <c r="S103" s="5">
        <f t="shared" si="14"/>
        <v>0</v>
      </c>
      <c r="T103" s="5">
        <f t="shared" si="21"/>
        <v>670</v>
      </c>
      <c r="U103" s="8">
        <f t="shared" si="15"/>
        <v>0</v>
      </c>
      <c r="V103" s="8">
        <f t="shared" si="16"/>
        <v>130</v>
      </c>
      <c r="W103" s="8">
        <f t="shared" si="17"/>
        <v>0</v>
      </c>
      <c r="X103" s="5"/>
      <c r="Y103" s="146"/>
      <c r="Z103" s="145"/>
      <c r="AA103" s="145"/>
      <c r="AB103" s="145"/>
    </row>
    <row r="104" spans="1:34" s="1" customFormat="1" ht="19.5" customHeight="1">
      <c r="A104" s="10" t="s">
        <v>83</v>
      </c>
      <c r="B104" s="10" t="s">
        <v>70</v>
      </c>
      <c r="C104" s="111" t="s">
        <v>87</v>
      </c>
      <c r="D104" s="11">
        <v>43094</v>
      </c>
      <c r="E104" s="10">
        <v>10</v>
      </c>
      <c r="F104" s="10"/>
      <c r="G104" s="10"/>
      <c r="H104" s="17">
        <v>2</v>
      </c>
      <c r="I104" s="17"/>
      <c r="J104" s="17"/>
      <c r="K104" s="155">
        <f t="shared" si="18"/>
        <v>140</v>
      </c>
      <c r="L104" s="155"/>
      <c r="M104" s="155">
        <f t="shared" si="20"/>
        <v>140</v>
      </c>
      <c r="N104" s="10"/>
      <c r="O104" s="242" t="str">
        <f>IF($B104="","",IF(AND($D104&gt;=CAPTIN!$J$4,$D104&lt;=CAPTIN!$J$9,COUNTIF($B$3:$B104,$B104)=1),MAX($O$2:$O103)+1,""))</f>
        <v/>
      </c>
      <c r="P104" s="231"/>
      <c r="Q104" s="5">
        <f t="shared" si="12"/>
        <v>140</v>
      </c>
      <c r="R104" s="5">
        <f t="shared" si="13"/>
        <v>0</v>
      </c>
      <c r="S104" s="5">
        <f t="shared" si="14"/>
        <v>0</v>
      </c>
      <c r="T104" s="5">
        <f t="shared" si="21"/>
        <v>140</v>
      </c>
      <c r="U104" s="8">
        <f t="shared" si="15"/>
        <v>28</v>
      </c>
      <c r="V104" s="8">
        <f t="shared" si="16"/>
        <v>0</v>
      </c>
      <c r="W104" s="8">
        <f t="shared" si="17"/>
        <v>0</v>
      </c>
      <c r="X104" s="5"/>
      <c r="Y104" s="146"/>
      <c r="Z104" s="145"/>
      <c r="AA104" s="145"/>
      <c r="AB104" s="145"/>
    </row>
    <row r="105" spans="1:34" s="1" customFormat="1" ht="19.5" customHeight="1">
      <c r="A105" s="10" t="s">
        <v>83</v>
      </c>
      <c r="B105" s="154" t="s">
        <v>70</v>
      </c>
      <c r="C105" s="111" t="s">
        <v>87</v>
      </c>
      <c r="D105" s="11">
        <v>43094</v>
      </c>
      <c r="E105" s="10">
        <v>10</v>
      </c>
      <c r="F105" s="10"/>
      <c r="G105" s="10"/>
      <c r="H105" s="17">
        <v>2</v>
      </c>
      <c r="I105" s="17"/>
      <c r="J105" s="17"/>
      <c r="K105" s="155">
        <f t="shared" si="18"/>
        <v>140</v>
      </c>
      <c r="L105" s="155"/>
      <c r="M105" s="155">
        <f t="shared" si="20"/>
        <v>140</v>
      </c>
      <c r="N105" s="10"/>
      <c r="O105" s="242" t="str">
        <f>IF($B105="","",IF(AND($D105&gt;=CAPTIN!$J$4,$D105&lt;=CAPTIN!$J$9,COUNTIF($B$3:$B105,$B105)=1),MAX($O$2:$O104)+1,""))</f>
        <v/>
      </c>
      <c r="P105" s="231"/>
      <c r="Q105" s="5">
        <f t="shared" si="12"/>
        <v>140</v>
      </c>
      <c r="R105" s="5">
        <f t="shared" si="13"/>
        <v>0</v>
      </c>
      <c r="S105" s="5">
        <f t="shared" si="14"/>
        <v>0</v>
      </c>
      <c r="T105" s="5">
        <f t="shared" si="21"/>
        <v>140</v>
      </c>
      <c r="U105" s="8">
        <f t="shared" si="15"/>
        <v>28</v>
      </c>
      <c r="V105" s="8">
        <f t="shared" si="16"/>
        <v>0</v>
      </c>
      <c r="W105" s="8">
        <f t="shared" si="17"/>
        <v>0</v>
      </c>
      <c r="X105" s="5"/>
      <c r="Y105" s="146"/>
      <c r="Z105" s="145"/>
      <c r="AA105" s="145"/>
      <c r="AB105" s="145"/>
    </row>
    <row r="106" spans="1:34" s="1" customFormat="1" ht="19.5" customHeight="1">
      <c r="A106" s="10" t="s">
        <v>83</v>
      </c>
      <c r="B106" s="154" t="s">
        <v>15</v>
      </c>
      <c r="C106" s="111" t="s">
        <v>87</v>
      </c>
      <c r="D106" s="11">
        <v>43094</v>
      </c>
      <c r="E106" s="10">
        <v>20</v>
      </c>
      <c r="F106" s="10"/>
      <c r="G106" s="10"/>
      <c r="H106" s="17">
        <v>4</v>
      </c>
      <c r="I106" s="17"/>
      <c r="J106" s="17"/>
      <c r="K106" s="155">
        <f t="shared" si="18"/>
        <v>280</v>
      </c>
      <c r="L106" s="155">
        <v>280</v>
      </c>
      <c r="M106" s="155">
        <f t="shared" si="20"/>
        <v>0</v>
      </c>
      <c r="N106" s="10"/>
      <c r="O106" s="242" t="str">
        <f>IF($B106="","",IF(AND($D106&gt;=CAPTIN!$J$4,$D106&lt;=CAPTIN!$J$9,COUNTIF($B$3:$B106,$B106)=1),MAX($O$2:$O105)+1,""))</f>
        <v/>
      </c>
      <c r="P106" s="231"/>
      <c r="Q106" s="5">
        <f t="shared" si="12"/>
        <v>280</v>
      </c>
      <c r="R106" s="5">
        <f t="shared" si="13"/>
        <v>0</v>
      </c>
      <c r="S106" s="5">
        <f t="shared" si="14"/>
        <v>0</v>
      </c>
      <c r="T106" s="5">
        <f t="shared" si="21"/>
        <v>280</v>
      </c>
      <c r="U106" s="8">
        <f t="shared" si="15"/>
        <v>56</v>
      </c>
      <c r="V106" s="8">
        <f t="shared" si="16"/>
        <v>0</v>
      </c>
      <c r="W106" s="8">
        <f t="shared" si="17"/>
        <v>0</v>
      </c>
      <c r="X106" s="5"/>
      <c r="Y106" s="146"/>
      <c r="Z106" s="145"/>
      <c r="AA106" s="145"/>
      <c r="AB106" s="145"/>
    </row>
    <row r="107" spans="1:34" s="1" customFormat="1" ht="19.5" customHeight="1">
      <c r="A107" s="10" t="s">
        <v>83</v>
      </c>
      <c r="B107" s="154" t="s">
        <v>53</v>
      </c>
      <c r="C107" s="111" t="s">
        <v>87</v>
      </c>
      <c r="D107" s="11">
        <v>43094</v>
      </c>
      <c r="E107" s="10">
        <v>10</v>
      </c>
      <c r="F107" s="10"/>
      <c r="G107" s="10"/>
      <c r="H107" s="17">
        <v>1</v>
      </c>
      <c r="I107" s="17"/>
      <c r="J107" s="17"/>
      <c r="K107" s="155">
        <f t="shared" si="18"/>
        <v>140</v>
      </c>
      <c r="L107" s="10">
        <v>140</v>
      </c>
      <c r="M107" s="155">
        <f t="shared" si="20"/>
        <v>0</v>
      </c>
      <c r="N107" s="10"/>
      <c r="O107" s="242" t="str">
        <f>IF($B107="","",IF(AND($D107&gt;=CAPTIN!$J$4,$D107&lt;=CAPTIN!$J$9,COUNTIF($B$3:$B107,$B107)=1),MAX($O$2:$O106)+1,""))</f>
        <v/>
      </c>
      <c r="P107" s="231"/>
      <c r="Q107" s="5">
        <f t="shared" si="12"/>
        <v>140</v>
      </c>
      <c r="R107" s="5">
        <f t="shared" si="13"/>
        <v>0</v>
      </c>
      <c r="S107" s="5">
        <f t="shared" si="14"/>
        <v>0</v>
      </c>
      <c r="T107" s="5">
        <f t="shared" si="21"/>
        <v>140</v>
      </c>
      <c r="U107" s="8">
        <f t="shared" si="15"/>
        <v>14</v>
      </c>
      <c r="V107" s="8">
        <f t="shared" si="16"/>
        <v>0</v>
      </c>
      <c r="W107" s="8">
        <f t="shared" si="17"/>
        <v>0</v>
      </c>
      <c r="X107" s="5"/>
      <c r="Y107" s="50"/>
    </row>
    <row r="108" spans="1:34" s="1" customFormat="1" ht="19.5" customHeight="1">
      <c r="A108" s="10" t="s">
        <v>83</v>
      </c>
      <c r="B108" s="154" t="s">
        <v>53</v>
      </c>
      <c r="C108" s="111" t="s">
        <v>87</v>
      </c>
      <c r="D108" s="11">
        <v>43094</v>
      </c>
      <c r="E108" s="10">
        <v>10</v>
      </c>
      <c r="F108" s="10"/>
      <c r="G108" s="10"/>
      <c r="H108" s="17">
        <v>1</v>
      </c>
      <c r="I108" s="17"/>
      <c r="J108" s="17"/>
      <c r="K108" s="155">
        <f t="shared" si="18"/>
        <v>140</v>
      </c>
      <c r="L108" s="155">
        <v>140</v>
      </c>
      <c r="M108" s="155">
        <f t="shared" si="20"/>
        <v>0</v>
      </c>
      <c r="N108" s="10"/>
      <c r="O108" s="242" t="str">
        <f>IF($B108="","",IF(AND($D108&gt;=CAPTIN!$J$4,$D108&lt;=CAPTIN!$J$9,COUNTIF($B$3:$B108,$B108)=1),MAX($O$2:$O107)+1,""))</f>
        <v/>
      </c>
      <c r="P108" s="231"/>
      <c r="Q108" s="5">
        <f t="shared" si="12"/>
        <v>140</v>
      </c>
      <c r="R108" s="5">
        <f t="shared" si="13"/>
        <v>0</v>
      </c>
      <c r="S108" s="5">
        <f t="shared" si="14"/>
        <v>0</v>
      </c>
      <c r="T108" s="5">
        <f t="shared" si="21"/>
        <v>140</v>
      </c>
      <c r="U108" s="8">
        <f t="shared" si="15"/>
        <v>14</v>
      </c>
      <c r="V108" s="8">
        <f t="shared" si="16"/>
        <v>0</v>
      </c>
      <c r="W108" s="8">
        <f t="shared" si="17"/>
        <v>0</v>
      </c>
      <c r="X108" s="5"/>
      <c r="Y108" s="50"/>
    </row>
    <row r="109" spans="1:34" s="1" customFormat="1" ht="19.5" customHeight="1">
      <c r="A109" s="10" t="s">
        <v>69</v>
      </c>
      <c r="B109" s="154" t="s">
        <v>15</v>
      </c>
      <c r="C109" s="111" t="s">
        <v>88</v>
      </c>
      <c r="D109" s="11">
        <v>43064</v>
      </c>
      <c r="E109" s="10">
        <v>20</v>
      </c>
      <c r="F109" s="10"/>
      <c r="G109" s="10"/>
      <c r="H109" s="17">
        <v>4</v>
      </c>
      <c r="I109" s="17"/>
      <c r="J109" s="17"/>
      <c r="K109" s="155">
        <f t="shared" si="18"/>
        <v>280</v>
      </c>
      <c r="L109" s="30">
        <v>280</v>
      </c>
      <c r="M109" s="155">
        <f t="shared" si="20"/>
        <v>0</v>
      </c>
      <c r="N109" s="10"/>
      <c r="O109" s="242" t="str">
        <f>IF($B109="","",IF(AND($D109&gt;=CAPTIN!$J$4,$D109&lt;=CAPTIN!$J$9,COUNTIF($B$3:$B109,$B109)=1),MAX($O$2:$O108)+1,""))</f>
        <v/>
      </c>
      <c r="P109" s="231"/>
      <c r="Q109" s="5">
        <f t="shared" si="12"/>
        <v>280</v>
      </c>
      <c r="R109" s="5">
        <f t="shared" si="13"/>
        <v>0</v>
      </c>
      <c r="S109" s="5">
        <f t="shared" si="14"/>
        <v>0</v>
      </c>
      <c r="T109" s="5">
        <f t="shared" si="21"/>
        <v>280</v>
      </c>
      <c r="U109" s="8">
        <f t="shared" si="15"/>
        <v>56</v>
      </c>
      <c r="V109" s="8">
        <f t="shared" si="16"/>
        <v>0</v>
      </c>
      <c r="W109" s="8">
        <f t="shared" si="17"/>
        <v>0</v>
      </c>
      <c r="X109" s="5"/>
      <c r="Y109" s="50"/>
    </row>
    <row r="110" spans="1:34" s="1" customFormat="1" ht="19.5" customHeight="1">
      <c r="A110" s="10" t="s">
        <v>69</v>
      </c>
      <c r="B110" s="54" t="s">
        <v>15</v>
      </c>
      <c r="C110" s="111" t="s">
        <v>88</v>
      </c>
      <c r="D110" s="11">
        <v>43064</v>
      </c>
      <c r="E110" s="10"/>
      <c r="F110" s="10">
        <v>10</v>
      </c>
      <c r="G110" s="10"/>
      <c r="H110" s="17"/>
      <c r="I110" s="17">
        <v>2</v>
      </c>
      <c r="J110" s="17"/>
      <c r="K110" s="155">
        <f t="shared" si="18"/>
        <v>130</v>
      </c>
      <c r="L110" s="30">
        <v>130</v>
      </c>
      <c r="M110" s="155">
        <f t="shared" si="20"/>
        <v>0</v>
      </c>
      <c r="N110" s="10"/>
      <c r="O110" s="242" t="str">
        <f>IF($B110="","",IF(AND($D110&gt;=CAPTIN!$J$4,$D110&lt;=CAPTIN!$J$9,COUNTIF($B$3:$B110,$B110)=1),MAX($O$2:$O109)+1,""))</f>
        <v/>
      </c>
      <c r="P110" s="231"/>
      <c r="Q110" s="5">
        <f t="shared" si="12"/>
        <v>0</v>
      </c>
      <c r="R110" s="5">
        <f t="shared" si="13"/>
        <v>130</v>
      </c>
      <c r="S110" s="5">
        <f t="shared" si="14"/>
        <v>0</v>
      </c>
      <c r="T110" s="5">
        <f t="shared" si="21"/>
        <v>130</v>
      </c>
      <c r="U110" s="8">
        <f t="shared" si="15"/>
        <v>0</v>
      </c>
      <c r="V110" s="8">
        <f t="shared" si="16"/>
        <v>26</v>
      </c>
      <c r="W110" s="8">
        <f t="shared" si="17"/>
        <v>0</v>
      </c>
      <c r="X110" s="5"/>
      <c r="Y110" s="50"/>
    </row>
    <row r="111" spans="1:34" s="1" customFormat="1" ht="19.5" customHeight="1">
      <c r="A111" s="155" t="s">
        <v>30</v>
      </c>
      <c r="B111" s="9" t="s">
        <v>7</v>
      </c>
      <c r="C111" s="111" t="s">
        <v>89</v>
      </c>
      <c r="D111" s="11">
        <v>43033</v>
      </c>
      <c r="E111" s="155">
        <v>50</v>
      </c>
      <c r="F111" s="155"/>
      <c r="G111" s="155"/>
      <c r="H111" s="17">
        <v>10</v>
      </c>
      <c r="I111" s="17"/>
      <c r="J111" s="17"/>
      <c r="K111" s="155">
        <f t="shared" si="18"/>
        <v>700</v>
      </c>
      <c r="L111" s="30">
        <v>700</v>
      </c>
      <c r="M111" s="155">
        <f t="shared" si="20"/>
        <v>0</v>
      </c>
      <c r="N111" s="155"/>
      <c r="O111" s="242" t="str">
        <f>IF($B111="","",IF(AND($D111&gt;=CAPTIN!$J$4,$D111&lt;=CAPTIN!$J$9,COUNTIF($B$3:$B111,$B111)=1),MAX($O$2:$O110)+1,""))</f>
        <v/>
      </c>
      <c r="P111" s="231"/>
      <c r="Q111" s="5">
        <f t="shared" si="12"/>
        <v>700</v>
      </c>
      <c r="R111" s="5">
        <f t="shared" si="13"/>
        <v>0</v>
      </c>
      <c r="S111" s="5">
        <f t="shared" si="14"/>
        <v>0</v>
      </c>
      <c r="T111" s="5">
        <f t="shared" si="21"/>
        <v>700</v>
      </c>
      <c r="U111" s="8">
        <f t="shared" si="15"/>
        <v>140</v>
      </c>
      <c r="V111" s="8">
        <f t="shared" si="16"/>
        <v>0</v>
      </c>
      <c r="W111" s="8">
        <f t="shared" si="17"/>
        <v>0</v>
      </c>
      <c r="X111" s="5"/>
      <c r="Y111" s="50"/>
    </row>
    <row r="112" spans="1:34" s="1" customFormat="1" ht="19.5" customHeight="1">
      <c r="A112" s="10" t="s">
        <v>30</v>
      </c>
      <c r="B112" s="10" t="s">
        <v>15</v>
      </c>
      <c r="C112" s="111" t="s">
        <v>88</v>
      </c>
      <c r="D112" s="11">
        <v>43033</v>
      </c>
      <c r="E112" s="10">
        <v>10</v>
      </c>
      <c r="F112" s="10">
        <v>20</v>
      </c>
      <c r="G112" s="10"/>
      <c r="H112" s="17">
        <v>1</v>
      </c>
      <c r="I112" s="17">
        <v>2</v>
      </c>
      <c r="J112" s="17"/>
      <c r="K112" s="155">
        <f t="shared" si="18"/>
        <v>400</v>
      </c>
      <c r="L112" s="30">
        <v>400</v>
      </c>
      <c r="M112" s="155">
        <f t="shared" si="20"/>
        <v>0</v>
      </c>
      <c r="N112" s="10"/>
      <c r="O112" s="242" t="str">
        <f>IF($B112="","",IF(AND($D112&gt;=CAPTIN!$J$4,$D112&lt;=CAPTIN!$J$9,COUNTIF($B$3:$B112,$B112)=1),MAX($O$2:$O111)+1,""))</f>
        <v/>
      </c>
      <c r="P112" s="231"/>
      <c r="Q112" s="5">
        <f t="shared" si="12"/>
        <v>140</v>
      </c>
      <c r="R112" s="5">
        <f t="shared" si="13"/>
        <v>260</v>
      </c>
      <c r="S112" s="5">
        <f t="shared" si="14"/>
        <v>0</v>
      </c>
      <c r="T112" s="5">
        <f t="shared" si="21"/>
        <v>400</v>
      </c>
      <c r="U112" s="8">
        <f t="shared" si="15"/>
        <v>14</v>
      </c>
      <c r="V112" s="8">
        <f t="shared" si="16"/>
        <v>26</v>
      </c>
      <c r="W112" s="8">
        <f t="shared" si="17"/>
        <v>0</v>
      </c>
      <c r="X112" s="5"/>
      <c r="Y112" s="50"/>
    </row>
    <row r="113" spans="1:25" s="1" customFormat="1" ht="19.5" customHeight="1">
      <c r="A113" s="10" t="s">
        <v>30</v>
      </c>
      <c r="B113" s="154" t="s">
        <v>53</v>
      </c>
      <c r="C113" s="111" t="s">
        <v>88</v>
      </c>
      <c r="D113" s="11">
        <v>43033</v>
      </c>
      <c r="E113" s="10">
        <v>20</v>
      </c>
      <c r="F113" s="10"/>
      <c r="G113" s="10"/>
      <c r="H113" s="17">
        <v>2</v>
      </c>
      <c r="I113" s="17"/>
      <c r="J113" s="17"/>
      <c r="K113" s="155">
        <f t="shared" si="18"/>
        <v>280</v>
      </c>
      <c r="L113" s="30">
        <v>280</v>
      </c>
      <c r="M113" s="155">
        <f t="shared" si="20"/>
        <v>0</v>
      </c>
      <c r="N113" s="10"/>
      <c r="O113" s="242" t="str">
        <f>IF($B113="","",IF(AND($D113&gt;=CAPTIN!$J$4,$D113&lt;=CAPTIN!$J$9,COUNTIF($B$3:$B113,$B113)=1),MAX($O$2:$O112)+1,""))</f>
        <v/>
      </c>
      <c r="P113" s="231"/>
      <c r="Q113" s="5">
        <f t="shared" si="12"/>
        <v>280</v>
      </c>
      <c r="R113" s="5">
        <f t="shared" si="13"/>
        <v>0</v>
      </c>
      <c r="S113" s="5">
        <f t="shared" si="14"/>
        <v>0</v>
      </c>
      <c r="T113" s="5">
        <f t="shared" si="21"/>
        <v>280</v>
      </c>
      <c r="U113" s="8">
        <f t="shared" si="15"/>
        <v>28</v>
      </c>
      <c r="V113" s="8">
        <f t="shared" si="16"/>
        <v>0</v>
      </c>
      <c r="W113" s="8">
        <f t="shared" si="17"/>
        <v>0</v>
      </c>
      <c r="X113" s="5"/>
      <c r="Y113" s="50"/>
    </row>
    <row r="114" spans="1:25" s="1" customFormat="1" ht="19.5" customHeight="1">
      <c r="A114" s="10" t="s">
        <v>30</v>
      </c>
      <c r="B114" s="33" t="s">
        <v>36</v>
      </c>
      <c r="C114" s="111" t="s">
        <v>87</v>
      </c>
      <c r="D114" s="11">
        <v>43033</v>
      </c>
      <c r="E114" s="10">
        <v>17</v>
      </c>
      <c r="F114" s="10"/>
      <c r="G114" s="10"/>
      <c r="H114" s="17">
        <v>3</v>
      </c>
      <c r="I114" s="17"/>
      <c r="J114" s="17"/>
      <c r="K114" s="155">
        <f t="shared" si="18"/>
        <v>238</v>
      </c>
      <c r="L114" s="30">
        <v>238</v>
      </c>
      <c r="M114" s="155">
        <f t="shared" si="20"/>
        <v>0</v>
      </c>
      <c r="N114" s="10"/>
      <c r="O114" s="242" t="str">
        <f>IF($B114="","",IF(AND($D114&gt;=CAPTIN!$J$4,$D114&lt;=CAPTIN!$J$9,COUNTIF($B$3:$B114,$B114)=1),MAX($O$2:$O113)+1,""))</f>
        <v/>
      </c>
      <c r="P114" s="231"/>
      <c r="Q114" s="5">
        <f t="shared" si="12"/>
        <v>238</v>
      </c>
      <c r="R114" s="5">
        <f t="shared" si="13"/>
        <v>0</v>
      </c>
      <c r="S114" s="5">
        <f t="shared" si="14"/>
        <v>0</v>
      </c>
      <c r="T114" s="5">
        <f t="shared" si="21"/>
        <v>238</v>
      </c>
      <c r="U114" s="8">
        <f t="shared" si="15"/>
        <v>42</v>
      </c>
      <c r="V114" s="8">
        <f t="shared" si="16"/>
        <v>0</v>
      </c>
      <c r="W114" s="8">
        <f t="shared" si="17"/>
        <v>0</v>
      </c>
      <c r="X114" s="5"/>
      <c r="Y114" s="50"/>
    </row>
    <row r="115" spans="1:25" s="1" customFormat="1" ht="19.5" customHeight="1">
      <c r="A115" s="155" t="s">
        <v>30</v>
      </c>
      <c r="B115" s="155" t="s">
        <v>59</v>
      </c>
      <c r="C115" s="155" t="s">
        <v>88</v>
      </c>
      <c r="D115" s="11">
        <v>43033</v>
      </c>
      <c r="E115" s="155">
        <v>2</v>
      </c>
      <c r="F115" s="155"/>
      <c r="G115" s="155"/>
      <c r="H115" s="17"/>
      <c r="I115" s="17"/>
      <c r="J115" s="17"/>
      <c r="K115" s="155">
        <f t="shared" si="18"/>
        <v>28</v>
      </c>
      <c r="L115" s="30">
        <v>28</v>
      </c>
      <c r="M115" s="155">
        <f t="shared" si="20"/>
        <v>0</v>
      </c>
      <c r="N115" s="155"/>
      <c r="O115" s="242" t="str">
        <f>IF($B115="","",IF(AND($D115&gt;=CAPTIN!$J$4,$D115&lt;=CAPTIN!$J$9,COUNTIF($B$3:$B115,$B115)=1),MAX($O$2:$O114)+1,""))</f>
        <v/>
      </c>
      <c r="P115" s="231"/>
      <c r="Q115" s="5">
        <f t="shared" si="12"/>
        <v>28</v>
      </c>
      <c r="R115" s="5">
        <f t="shared" si="13"/>
        <v>0</v>
      </c>
      <c r="S115" s="5">
        <f t="shared" si="14"/>
        <v>0</v>
      </c>
      <c r="T115" s="5">
        <f t="shared" si="21"/>
        <v>28</v>
      </c>
      <c r="U115" s="8">
        <f t="shared" si="15"/>
        <v>0</v>
      </c>
      <c r="V115" s="8">
        <f t="shared" si="16"/>
        <v>0</v>
      </c>
      <c r="W115" s="8">
        <f t="shared" si="17"/>
        <v>0</v>
      </c>
      <c r="X115" s="5"/>
      <c r="Y115" s="50"/>
    </row>
    <row r="116" spans="1:25" s="1" customFormat="1" ht="19.5" customHeight="1">
      <c r="A116" s="155" t="s">
        <v>30</v>
      </c>
      <c r="B116" s="155" t="s">
        <v>36</v>
      </c>
      <c r="C116" s="155" t="s">
        <v>87</v>
      </c>
      <c r="D116" s="11">
        <v>43033</v>
      </c>
      <c r="E116" s="155">
        <v>20</v>
      </c>
      <c r="F116" s="155"/>
      <c r="G116" s="155"/>
      <c r="H116" s="17">
        <v>2</v>
      </c>
      <c r="I116" s="17"/>
      <c r="J116" s="17"/>
      <c r="K116" s="155">
        <f t="shared" si="18"/>
        <v>280</v>
      </c>
      <c r="L116" s="30">
        <v>280</v>
      </c>
      <c r="M116" s="155">
        <f t="shared" si="20"/>
        <v>0</v>
      </c>
      <c r="N116" s="155"/>
      <c r="O116" s="242" t="str">
        <f>IF($B116="","",IF(AND($D116&gt;=CAPTIN!$J$4,$D116&lt;=CAPTIN!$J$9,COUNTIF($B$3:$B116,$B116)=1),MAX($O$2:$O115)+1,""))</f>
        <v/>
      </c>
      <c r="P116" s="231"/>
      <c r="Q116" s="5">
        <f t="shared" si="12"/>
        <v>280</v>
      </c>
      <c r="R116" s="5">
        <f t="shared" si="13"/>
        <v>0</v>
      </c>
      <c r="S116" s="5">
        <f t="shared" si="14"/>
        <v>0</v>
      </c>
      <c r="T116" s="5">
        <f t="shared" si="21"/>
        <v>280</v>
      </c>
      <c r="U116" s="8">
        <f t="shared" si="15"/>
        <v>28</v>
      </c>
      <c r="V116" s="8">
        <f t="shared" si="16"/>
        <v>0</v>
      </c>
      <c r="W116" s="8">
        <f t="shared" si="17"/>
        <v>0</v>
      </c>
      <c r="X116" s="5"/>
      <c r="Y116" s="50"/>
    </row>
    <row r="117" spans="1:25" s="1" customFormat="1" ht="19.5" customHeight="1">
      <c r="A117" s="155" t="s">
        <v>30</v>
      </c>
      <c r="B117" s="154" t="s">
        <v>18</v>
      </c>
      <c r="C117" s="155" t="s">
        <v>88</v>
      </c>
      <c r="D117" s="11">
        <v>43033</v>
      </c>
      <c r="E117" s="155">
        <v>30</v>
      </c>
      <c r="F117" s="155">
        <v>20</v>
      </c>
      <c r="G117" s="155"/>
      <c r="H117" s="17"/>
      <c r="I117" s="17">
        <v>10</v>
      </c>
      <c r="J117" s="17"/>
      <c r="K117" s="155">
        <f t="shared" si="18"/>
        <v>680</v>
      </c>
      <c r="L117" s="30">
        <v>680</v>
      </c>
      <c r="M117" s="155">
        <f t="shared" si="20"/>
        <v>0</v>
      </c>
      <c r="N117" s="155"/>
      <c r="O117" s="242" t="str">
        <f>IF($B117="","",IF(AND($D117&gt;=CAPTIN!$J$4,$D117&lt;=CAPTIN!$J$9,COUNTIF($B$3:$B117,$B117)=1),MAX($O$2:$O116)+1,""))</f>
        <v/>
      </c>
      <c r="P117" s="231"/>
      <c r="Q117" s="5">
        <f t="shared" si="12"/>
        <v>420</v>
      </c>
      <c r="R117" s="5">
        <f t="shared" si="13"/>
        <v>260</v>
      </c>
      <c r="S117" s="5">
        <f t="shared" si="14"/>
        <v>0</v>
      </c>
      <c r="T117" s="5">
        <f t="shared" si="21"/>
        <v>680</v>
      </c>
      <c r="U117" s="8">
        <f t="shared" si="15"/>
        <v>0</v>
      </c>
      <c r="V117" s="8">
        <f t="shared" si="16"/>
        <v>130</v>
      </c>
      <c r="W117" s="8">
        <f t="shared" si="17"/>
        <v>0</v>
      </c>
      <c r="X117" s="5"/>
      <c r="Y117" s="50"/>
    </row>
    <row r="118" spans="1:25" s="1" customFormat="1" ht="19.5" customHeight="1">
      <c r="A118" s="10" t="s">
        <v>83</v>
      </c>
      <c r="B118" s="9" t="s">
        <v>7</v>
      </c>
      <c r="C118" s="111" t="s">
        <v>87</v>
      </c>
      <c r="D118" s="11">
        <v>43093</v>
      </c>
      <c r="E118" s="10"/>
      <c r="F118" s="10">
        <v>100</v>
      </c>
      <c r="G118" s="10"/>
      <c r="H118" s="17"/>
      <c r="I118" s="17"/>
      <c r="J118" s="17"/>
      <c r="K118" s="155">
        <f t="shared" si="18"/>
        <v>1300</v>
      </c>
      <c r="L118" s="155"/>
      <c r="M118" s="155">
        <f t="shared" si="20"/>
        <v>1300</v>
      </c>
      <c r="N118" s="10"/>
      <c r="O118" s="242" t="str">
        <f>IF($B118="","",IF(AND($D118&gt;=CAPTIN!$J$4,$D118&lt;=CAPTIN!$J$9,COUNTIF($B$3:$B118,$B118)=1),MAX($O$2:$O117)+1,""))</f>
        <v/>
      </c>
      <c r="P118" s="231"/>
      <c r="Q118" s="5">
        <f t="shared" si="12"/>
        <v>0</v>
      </c>
      <c r="R118" s="5">
        <f t="shared" si="13"/>
        <v>1300</v>
      </c>
      <c r="S118" s="5">
        <f t="shared" si="14"/>
        <v>0</v>
      </c>
      <c r="T118" s="5">
        <f t="shared" si="21"/>
        <v>1300</v>
      </c>
      <c r="U118" s="8">
        <f t="shared" si="15"/>
        <v>0</v>
      </c>
      <c r="V118" s="8">
        <f t="shared" si="16"/>
        <v>0</v>
      </c>
      <c r="W118" s="8">
        <f t="shared" si="17"/>
        <v>0</v>
      </c>
      <c r="X118" s="5"/>
      <c r="Y118" s="50"/>
    </row>
    <row r="119" spans="1:25" s="1" customFormat="1" ht="19.5" customHeight="1">
      <c r="A119" s="10" t="s">
        <v>83</v>
      </c>
      <c r="B119" s="154" t="s">
        <v>64</v>
      </c>
      <c r="C119" s="111" t="s">
        <v>87</v>
      </c>
      <c r="D119" s="11">
        <v>43093</v>
      </c>
      <c r="E119" s="10"/>
      <c r="F119" s="10">
        <v>20</v>
      </c>
      <c r="G119" s="10"/>
      <c r="H119" s="17"/>
      <c r="I119" s="17">
        <v>4</v>
      </c>
      <c r="J119" s="17"/>
      <c r="K119" s="155">
        <f t="shared" si="18"/>
        <v>260</v>
      </c>
      <c r="L119" s="30">
        <v>260</v>
      </c>
      <c r="M119" s="155">
        <f t="shared" si="20"/>
        <v>0</v>
      </c>
      <c r="N119" s="10"/>
      <c r="O119" s="242" t="str">
        <f>IF($B119="","",IF(AND($D119&gt;=CAPTIN!$J$4,$D119&lt;=CAPTIN!$J$9,COUNTIF($B$3:$B119,$B119)=1),MAX($O$2:$O118)+1,""))</f>
        <v/>
      </c>
      <c r="P119" s="231"/>
      <c r="Q119" s="5">
        <f t="shared" si="12"/>
        <v>0</v>
      </c>
      <c r="R119" s="5">
        <f t="shared" si="13"/>
        <v>260</v>
      </c>
      <c r="S119" s="5">
        <f t="shared" si="14"/>
        <v>0</v>
      </c>
      <c r="T119" s="5">
        <f t="shared" ref="T119:T181" si="23">SUM(Q119:S119)</f>
        <v>260</v>
      </c>
      <c r="U119" s="8">
        <f t="shared" si="15"/>
        <v>0</v>
      </c>
      <c r="V119" s="8">
        <f t="shared" si="16"/>
        <v>52</v>
      </c>
      <c r="W119" s="8">
        <f t="shared" si="17"/>
        <v>0</v>
      </c>
      <c r="X119" s="5"/>
      <c r="Y119" s="50"/>
    </row>
    <row r="120" spans="1:25" s="1" customFormat="1" ht="19.5" customHeight="1">
      <c r="A120" s="10" t="s">
        <v>83</v>
      </c>
      <c r="B120" s="154" t="s">
        <v>15</v>
      </c>
      <c r="C120" s="111" t="s">
        <v>87</v>
      </c>
      <c r="D120" s="11">
        <v>43093</v>
      </c>
      <c r="E120" s="10"/>
      <c r="F120" s="10">
        <v>10</v>
      </c>
      <c r="G120" s="10"/>
      <c r="H120" s="17"/>
      <c r="I120" s="17">
        <v>2</v>
      </c>
      <c r="J120" s="17"/>
      <c r="K120" s="155">
        <f t="shared" si="18"/>
        <v>130</v>
      </c>
      <c r="L120" s="155">
        <v>130</v>
      </c>
      <c r="M120" s="155">
        <f t="shared" si="20"/>
        <v>0</v>
      </c>
      <c r="N120" s="10"/>
      <c r="O120" s="242" t="str">
        <f>IF($B120="","",IF(AND($D120&gt;=CAPTIN!$J$4,$D120&lt;=CAPTIN!$J$9,COUNTIF($B$3:$B120,$B120)=1),MAX($O$2:$O119)+1,""))</f>
        <v/>
      </c>
      <c r="P120" s="231"/>
      <c r="Q120" s="5">
        <f t="shared" si="12"/>
        <v>0</v>
      </c>
      <c r="R120" s="5">
        <f t="shared" si="13"/>
        <v>130</v>
      </c>
      <c r="S120" s="5">
        <f t="shared" si="14"/>
        <v>0</v>
      </c>
      <c r="T120" s="5">
        <f t="shared" si="23"/>
        <v>130</v>
      </c>
      <c r="U120" s="8">
        <f t="shared" si="15"/>
        <v>0</v>
      </c>
      <c r="V120" s="8">
        <f t="shared" si="16"/>
        <v>26</v>
      </c>
      <c r="W120" s="8">
        <f t="shared" si="17"/>
        <v>0</v>
      </c>
      <c r="X120" s="5"/>
      <c r="Y120" s="50"/>
    </row>
    <row r="121" spans="1:25" s="1" customFormat="1" ht="19.5" customHeight="1">
      <c r="A121" s="10" t="s">
        <v>83</v>
      </c>
      <c r="B121" s="154" t="s">
        <v>59</v>
      </c>
      <c r="C121" s="111" t="s">
        <v>87</v>
      </c>
      <c r="D121" s="11">
        <v>43093</v>
      </c>
      <c r="E121" s="10"/>
      <c r="F121" s="10"/>
      <c r="G121" s="10">
        <v>2</v>
      </c>
      <c r="H121" s="17"/>
      <c r="I121" s="17"/>
      <c r="J121" s="17"/>
      <c r="K121" s="155">
        <f t="shared" si="18"/>
        <v>22</v>
      </c>
      <c r="L121" s="30">
        <v>22</v>
      </c>
      <c r="M121" s="155">
        <f t="shared" si="20"/>
        <v>0</v>
      </c>
      <c r="N121" s="10"/>
      <c r="O121" s="242" t="str">
        <f>IF($B121="","",IF(AND($D121&gt;=CAPTIN!$J$4,$D121&lt;=CAPTIN!$J$9,COUNTIF($B$3:$B121,$B121)=1),MAX($O$2:$O120)+1,""))</f>
        <v/>
      </c>
      <c r="P121" s="231"/>
      <c r="Q121" s="5">
        <f t="shared" si="12"/>
        <v>0</v>
      </c>
      <c r="R121" s="5">
        <f t="shared" si="13"/>
        <v>0</v>
      </c>
      <c r="S121" s="5">
        <f t="shared" si="14"/>
        <v>22</v>
      </c>
      <c r="T121" s="5">
        <f t="shared" si="23"/>
        <v>22</v>
      </c>
      <c r="U121" s="8">
        <f t="shared" si="15"/>
        <v>0</v>
      </c>
      <c r="V121" s="8">
        <f t="shared" si="16"/>
        <v>0</v>
      </c>
      <c r="W121" s="8">
        <f t="shared" si="17"/>
        <v>0</v>
      </c>
      <c r="X121" s="5"/>
      <c r="Y121" s="50"/>
    </row>
    <row r="122" spans="1:25" s="1" customFormat="1" ht="19.5" customHeight="1">
      <c r="A122" s="10" t="s">
        <v>69</v>
      </c>
      <c r="B122" s="154" t="s">
        <v>70</v>
      </c>
      <c r="C122" s="111" t="s">
        <v>87</v>
      </c>
      <c r="D122" s="11">
        <v>43063</v>
      </c>
      <c r="E122" s="10">
        <v>11</v>
      </c>
      <c r="F122" s="10"/>
      <c r="G122" s="10"/>
      <c r="H122" s="17">
        <v>1</v>
      </c>
      <c r="I122" s="17"/>
      <c r="J122" s="17"/>
      <c r="K122" s="155">
        <f t="shared" si="18"/>
        <v>154</v>
      </c>
      <c r="L122" s="30">
        <v>154</v>
      </c>
      <c r="M122" s="155">
        <f t="shared" si="20"/>
        <v>0</v>
      </c>
      <c r="N122" s="10"/>
      <c r="O122" s="242" t="str">
        <f>IF($B122="","",IF(AND($D122&gt;=CAPTIN!$J$4,$D122&lt;=CAPTIN!$J$9,COUNTIF($B$3:$B122,$B122)=1),MAX($O$2:$O121)+1,""))</f>
        <v/>
      </c>
      <c r="P122" s="231"/>
      <c r="Q122" s="5">
        <f t="shared" si="12"/>
        <v>154</v>
      </c>
      <c r="R122" s="5">
        <f t="shared" si="13"/>
        <v>0</v>
      </c>
      <c r="S122" s="5">
        <f t="shared" si="14"/>
        <v>0</v>
      </c>
      <c r="T122" s="5">
        <f t="shared" si="23"/>
        <v>154</v>
      </c>
      <c r="U122" s="8">
        <f t="shared" si="15"/>
        <v>14</v>
      </c>
      <c r="V122" s="8">
        <f t="shared" si="16"/>
        <v>0</v>
      </c>
      <c r="W122" s="8">
        <f t="shared" si="17"/>
        <v>0</v>
      </c>
      <c r="X122" s="5"/>
      <c r="Y122" s="50"/>
    </row>
    <row r="123" spans="1:25" s="1" customFormat="1" ht="19.5" customHeight="1">
      <c r="A123" s="10" t="s">
        <v>69</v>
      </c>
      <c r="B123" s="154" t="s">
        <v>70</v>
      </c>
      <c r="C123" s="111" t="s">
        <v>89</v>
      </c>
      <c r="D123" s="11">
        <v>43063</v>
      </c>
      <c r="E123" s="10">
        <v>16</v>
      </c>
      <c r="F123" s="10"/>
      <c r="G123" s="10"/>
      <c r="H123" s="17">
        <v>2</v>
      </c>
      <c r="I123" s="17"/>
      <c r="J123" s="17"/>
      <c r="K123" s="155">
        <f t="shared" si="18"/>
        <v>224</v>
      </c>
      <c r="L123" s="30">
        <v>224</v>
      </c>
      <c r="M123" s="155">
        <f t="shared" si="20"/>
        <v>0</v>
      </c>
      <c r="N123" s="10"/>
      <c r="O123" s="242" t="str">
        <f>IF($B123="","",IF(AND($D123&gt;=CAPTIN!$J$4,$D123&lt;=CAPTIN!$J$9,COUNTIF($B$3:$B123,$B123)=1),MAX($O$2:$O122)+1,""))</f>
        <v/>
      </c>
      <c r="P123" s="231"/>
      <c r="Q123" s="5">
        <f t="shared" si="12"/>
        <v>224</v>
      </c>
      <c r="R123" s="5">
        <f t="shared" si="13"/>
        <v>0</v>
      </c>
      <c r="S123" s="5">
        <f t="shared" si="14"/>
        <v>0</v>
      </c>
      <c r="T123" s="5">
        <f t="shared" si="23"/>
        <v>224</v>
      </c>
      <c r="U123" s="8">
        <f t="shared" si="15"/>
        <v>28</v>
      </c>
      <c r="V123" s="8">
        <f t="shared" si="16"/>
        <v>0</v>
      </c>
      <c r="W123" s="8">
        <f t="shared" si="17"/>
        <v>0</v>
      </c>
      <c r="X123" s="5"/>
      <c r="Y123" s="50"/>
    </row>
    <row r="124" spans="1:25" s="1" customFormat="1" ht="19.5" customHeight="1">
      <c r="A124" s="10" t="s">
        <v>69</v>
      </c>
      <c r="B124" s="154" t="s">
        <v>64</v>
      </c>
      <c r="C124" s="111" t="s">
        <v>88</v>
      </c>
      <c r="D124" s="11">
        <v>43063</v>
      </c>
      <c r="E124" s="10">
        <v>10</v>
      </c>
      <c r="F124" s="10">
        <v>10</v>
      </c>
      <c r="G124" s="10"/>
      <c r="H124" s="17"/>
      <c r="I124" s="17">
        <v>4</v>
      </c>
      <c r="J124" s="17"/>
      <c r="K124" s="155">
        <f t="shared" si="18"/>
        <v>270</v>
      </c>
      <c r="L124" s="30">
        <v>270</v>
      </c>
      <c r="M124" s="155">
        <f t="shared" si="20"/>
        <v>0</v>
      </c>
      <c r="N124" s="10"/>
      <c r="O124" s="242" t="str">
        <f>IF($B124="","",IF(AND($D124&gt;=CAPTIN!$J$4,$D124&lt;=CAPTIN!$J$9,COUNTIF($B$3:$B124,$B124)=1),MAX($O$2:$O123)+1,""))</f>
        <v/>
      </c>
      <c r="P124" s="231"/>
      <c r="Q124" s="5">
        <f t="shared" si="12"/>
        <v>140</v>
      </c>
      <c r="R124" s="5">
        <f t="shared" si="13"/>
        <v>130</v>
      </c>
      <c r="S124" s="5">
        <f t="shared" si="14"/>
        <v>0</v>
      </c>
      <c r="T124" s="5">
        <f t="shared" si="23"/>
        <v>270</v>
      </c>
      <c r="U124" s="8">
        <f t="shared" si="15"/>
        <v>0</v>
      </c>
      <c r="V124" s="8">
        <f t="shared" si="16"/>
        <v>52</v>
      </c>
      <c r="W124" s="8">
        <f t="shared" si="17"/>
        <v>0</v>
      </c>
      <c r="X124" s="5"/>
      <c r="Y124" s="50"/>
    </row>
    <row r="125" spans="1:25" s="1" customFormat="1" ht="19.5" customHeight="1">
      <c r="A125" s="10" t="s">
        <v>69</v>
      </c>
      <c r="B125" s="154" t="s">
        <v>15</v>
      </c>
      <c r="C125" s="111" t="s">
        <v>88</v>
      </c>
      <c r="D125" s="11">
        <v>43063</v>
      </c>
      <c r="E125" s="10">
        <v>18</v>
      </c>
      <c r="F125" s="10">
        <v>30</v>
      </c>
      <c r="G125" s="10"/>
      <c r="H125" s="17"/>
      <c r="I125" s="17">
        <v>10</v>
      </c>
      <c r="J125" s="17"/>
      <c r="K125" s="155">
        <f t="shared" si="18"/>
        <v>642</v>
      </c>
      <c r="L125" s="30">
        <v>642</v>
      </c>
      <c r="M125" s="155">
        <f t="shared" si="20"/>
        <v>0</v>
      </c>
      <c r="N125" s="10"/>
      <c r="O125" s="242" t="str">
        <f>IF($B125="","",IF(AND($D125&gt;=CAPTIN!$J$4,$D125&lt;=CAPTIN!$J$9,COUNTIF($B$3:$B125,$B125)=1),MAX($O$2:$O124)+1,""))</f>
        <v/>
      </c>
      <c r="P125" s="231"/>
      <c r="Q125" s="5">
        <f t="shared" si="12"/>
        <v>252</v>
      </c>
      <c r="R125" s="5">
        <f t="shared" si="13"/>
        <v>390</v>
      </c>
      <c r="S125" s="5">
        <f t="shared" si="14"/>
        <v>0</v>
      </c>
      <c r="T125" s="5">
        <f t="shared" si="23"/>
        <v>642</v>
      </c>
      <c r="U125" s="8">
        <f t="shared" si="15"/>
        <v>0</v>
      </c>
      <c r="V125" s="8">
        <f t="shared" si="16"/>
        <v>130</v>
      </c>
      <c r="W125" s="8">
        <f t="shared" si="17"/>
        <v>0</v>
      </c>
      <c r="X125" s="5"/>
      <c r="Y125" s="50"/>
    </row>
    <row r="126" spans="1:25" s="1" customFormat="1" ht="19.5" customHeight="1">
      <c r="A126" s="10" t="s">
        <v>69</v>
      </c>
      <c r="B126" s="155" t="s">
        <v>24</v>
      </c>
      <c r="C126" s="111" t="s">
        <v>88</v>
      </c>
      <c r="D126" s="11">
        <v>43063</v>
      </c>
      <c r="E126" s="10"/>
      <c r="F126" s="10">
        <v>20</v>
      </c>
      <c r="G126" s="10"/>
      <c r="H126" s="17"/>
      <c r="I126" s="17">
        <v>4</v>
      </c>
      <c r="J126" s="17"/>
      <c r="K126" s="155">
        <f t="shared" si="18"/>
        <v>260</v>
      </c>
      <c r="L126" s="30">
        <v>260</v>
      </c>
      <c r="M126" s="155">
        <f t="shared" si="20"/>
        <v>0</v>
      </c>
      <c r="N126" s="10"/>
      <c r="O126" s="242" t="str">
        <f>IF($B126="","",IF(AND($D126&gt;=CAPTIN!$J$4,$D126&lt;=CAPTIN!$J$9,COUNTIF($B$3:$B126,$B126)=1),MAX($O$2:$O125)+1,""))</f>
        <v/>
      </c>
      <c r="P126" s="231"/>
      <c r="Q126" s="5">
        <f t="shared" si="12"/>
        <v>0</v>
      </c>
      <c r="R126" s="5">
        <f t="shared" si="13"/>
        <v>260</v>
      </c>
      <c r="S126" s="5">
        <f t="shared" si="14"/>
        <v>0</v>
      </c>
      <c r="T126" s="5">
        <f t="shared" si="23"/>
        <v>260</v>
      </c>
      <c r="U126" s="8">
        <f t="shared" si="15"/>
        <v>0</v>
      </c>
      <c r="V126" s="8">
        <f t="shared" si="16"/>
        <v>52</v>
      </c>
      <c r="W126" s="8">
        <f t="shared" si="17"/>
        <v>0</v>
      </c>
      <c r="X126" s="5"/>
      <c r="Y126" s="50"/>
    </row>
    <row r="127" spans="1:25" s="1" customFormat="1" ht="19.5" customHeight="1">
      <c r="A127" s="10" t="s">
        <v>69</v>
      </c>
      <c r="B127" s="154" t="s">
        <v>64</v>
      </c>
      <c r="C127" s="111" t="s">
        <v>88</v>
      </c>
      <c r="D127" s="11">
        <v>43063</v>
      </c>
      <c r="E127" s="10">
        <v>1</v>
      </c>
      <c r="F127" s="10"/>
      <c r="G127" s="10"/>
      <c r="H127" s="17">
        <v>1</v>
      </c>
      <c r="I127" s="17"/>
      <c r="J127" s="17"/>
      <c r="K127" s="155">
        <f t="shared" si="18"/>
        <v>14</v>
      </c>
      <c r="L127" s="30">
        <v>14</v>
      </c>
      <c r="M127" s="155">
        <f t="shared" si="20"/>
        <v>0</v>
      </c>
      <c r="N127" s="10"/>
      <c r="O127" s="242" t="str">
        <f>IF($B127="","",IF(AND($D127&gt;=CAPTIN!$J$4,$D127&lt;=CAPTIN!$J$9,COUNTIF($B$3:$B127,$B127)=1),MAX($O$2:$O126)+1,""))</f>
        <v/>
      </c>
      <c r="P127" s="231"/>
      <c r="Q127" s="5">
        <f t="shared" si="12"/>
        <v>14</v>
      </c>
      <c r="R127" s="5">
        <f t="shared" si="13"/>
        <v>0</v>
      </c>
      <c r="S127" s="5">
        <f t="shared" si="14"/>
        <v>0</v>
      </c>
      <c r="T127" s="5">
        <f t="shared" si="23"/>
        <v>14</v>
      </c>
      <c r="U127" s="8">
        <f t="shared" si="15"/>
        <v>14</v>
      </c>
      <c r="V127" s="8">
        <f t="shared" si="16"/>
        <v>0</v>
      </c>
      <c r="W127" s="8">
        <f t="shared" si="17"/>
        <v>0</v>
      </c>
      <c r="X127" s="5"/>
      <c r="Y127" s="50"/>
    </row>
    <row r="128" spans="1:25" s="39" customFormat="1" ht="19.5" customHeight="1">
      <c r="A128" s="10" t="s">
        <v>30</v>
      </c>
      <c r="B128" s="31" t="s">
        <v>15</v>
      </c>
      <c r="C128" s="111" t="s">
        <v>88</v>
      </c>
      <c r="D128" s="11">
        <v>43032</v>
      </c>
      <c r="E128" s="10">
        <v>10</v>
      </c>
      <c r="F128" s="10">
        <v>20</v>
      </c>
      <c r="G128" s="10"/>
      <c r="H128" s="17">
        <v>1</v>
      </c>
      <c r="I128" s="17">
        <v>2</v>
      </c>
      <c r="J128" s="17"/>
      <c r="K128" s="155">
        <f t="shared" si="18"/>
        <v>400</v>
      </c>
      <c r="L128" s="30">
        <v>400</v>
      </c>
      <c r="M128" s="155">
        <f t="shared" si="20"/>
        <v>0</v>
      </c>
      <c r="N128" s="10"/>
      <c r="O128" s="242" t="str">
        <f>IF($B128="","",IF(AND($D128&gt;=CAPTIN!$J$4,$D128&lt;=CAPTIN!$J$9,COUNTIF($B$3:$B128,$B128)=1),MAX($O$2:$O127)+1,""))</f>
        <v/>
      </c>
      <c r="P128" s="231"/>
      <c r="Q128" s="5">
        <f t="shared" si="12"/>
        <v>140</v>
      </c>
      <c r="R128" s="5">
        <f t="shared" si="13"/>
        <v>260</v>
      </c>
      <c r="S128" s="5">
        <f t="shared" si="14"/>
        <v>0</v>
      </c>
      <c r="T128" s="5">
        <f t="shared" si="23"/>
        <v>400</v>
      </c>
      <c r="U128" s="8">
        <f t="shared" si="15"/>
        <v>14</v>
      </c>
      <c r="V128" s="8">
        <f t="shared" si="16"/>
        <v>26</v>
      </c>
      <c r="W128" s="8">
        <f t="shared" si="17"/>
        <v>0</v>
      </c>
      <c r="X128" s="5"/>
      <c r="Y128" s="50"/>
    </row>
    <row r="129" spans="1:16384" s="39" customFormat="1" ht="19.5" customHeight="1">
      <c r="A129" s="10" t="s">
        <v>30</v>
      </c>
      <c r="B129" s="31" t="s">
        <v>53</v>
      </c>
      <c r="C129" s="111" t="s">
        <v>87</v>
      </c>
      <c r="D129" s="11">
        <v>43032</v>
      </c>
      <c r="E129" s="10">
        <v>10</v>
      </c>
      <c r="F129" s="10"/>
      <c r="G129" s="10"/>
      <c r="H129" s="17">
        <v>1</v>
      </c>
      <c r="I129" s="17"/>
      <c r="J129" s="17"/>
      <c r="K129" s="155">
        <f t="shared" si="18"/>
        <v>140</v>
      </c>
      <c r="L129" s="30">
        <v>140</v>
      </c>
      <c r="M129" s="155">
        <f t="shared" si="20"/>
        <v>0</v>
      </c>
      <c r="N129" s="10"/>
      <c r="O129" s="242" t="str">
        <f>IF($B129="","",IF(AND($D129&gt;=CAPTIN!$J$4,$D129&lt;=CAPTIN!$J$9,COUNTIF($B$3:$B129,$B129)=1),MAX($O$2:$O128)+1,""))</f>
        <v/>
      </c>
      <c r="P129" s="231"/>
      <c r="Q129" s="5">
        <f t="shared" si="12"/>
        <v>140</v>
      </c>
      <c r="R129" s="5">
        <f t="shared" si="13"/>
        <v>0</v>
      </c>
      <c r="S129" s="5">
        <f t="shared" si="14"/>
        <v>0</v>
      </c>
      <c r="T129" s="5">
        <f t="shared" si="23"/>
        <v>140</v>
      </c>
      <c r="U129" s="8">
        <f t="shared" si="15"/>
        <v>14</v>
      </c>
      <c r="V129" s="8">
        <f t="shared" si="16"/>
        <v>0</v>
      </c>
      <c r="W129" s="8">
        <f t="shared" si="17"/>
        <v>0</v>
      </c>
      <c r="X129" s="5"/>
      <c r="Y129" s="50"/>
    </row>
    <row r="130" spans="1:16384" s="42" customFormat="1" ht="19.5" customHeight="1">
      <c r="A130" s="10" t="s">
        <v>30</v>
      </c>
      <c r="B130" s="154" t="s">
        <v>17</v>
      </c>
      <c r="C130" s="111" t="s">
        <v>88</v>
      </c>
      <c r="D130" s="11">
        <v>43032</v>
      </c>
      <c r="E130" s="10"/>
      <c r="F130" s="10">
        <v>10</v>
      </c>
      <c r="G130" s="10"/>
      <c r="H130" s="17"/>
      <c r="I130" s="17">
        <v>1</v>
      </c>
      <c r="J130" s="17"/>
      <c r="K130" s="155">
        <f t="shared" si="18"/>
        <v>130</v>
      </c>
      <c r="L130" s="30">
        <v>130</v>
      </c>
      <c r="M130" s="155">
        <f t="shared" si="20"/>
        <v>0</v>
      </c>
      <c r="N130" s="10"/>
      <c r="O130" s="242" t="str">
        <f>IF($B130="","",IF(AND($D130&gt;=CAPTIN!$J$4,$D130&lt;=CAPTIN!$J$9,COUNTIF($B$3:$B130,$B130)=1),MAX($O$2:$O129)+1,""))</f>
        <v/>
      </c>
      <c r="P130" s="231"/>
      <c r="Q130" s="233">
        <f t="shared" si="12"/>
        <v>0</v>
      </c>
      <c r="R130" s="233">
        <f t="shared" si="13"/>
        <v>130</v>
      </c>
      <c r="S130" s="233">
        <f t="shared" si="14"/>
        <v>0</v>
      </c>
      <c r="T130" s="233">
        <f t="shared" si="23"/>
        <v>130</v>
      </c>
      <c r="U130" s="234">
        <f t="shared" si="15"/>
        <v>0</v>
      </c>
      <c r="V130" s="234">
        <f t="shared" si="16"/>
        <v>13</v>
      </c>
      <c r="W130" s="234">
        <f t="shared" si="17"/>
        <v>0</v>
      </c>
      <c r="X130" s="233"/>
      <c r="Y130" s="235"/>
      <c r="Z130" s="232"/>
      <c r="AA130" s="232"/>
      <c r="AB130" s="232"/>
      <c r="AC130" s="232"/>
      <c r="AD130" s="232"/>
      <c r="AE130" s="232"/>
      <c r="AF130" s="232"/>
      <c r="AG130" s="232"/>
      <c r="AH130" s="232"/>
      <c r="AI130" s="232"/>
      <c r="AJ130" s="232"/>
      <c r="AK130" s="232"/>
      <c r="AL130" s="232"/>
      <c r="AM130" s="232"/>
      <c r="AN130" s="232"/>
      <c r="AO130" s="232"/>
      <c r="AP130" s="232"/>
      <c r="AQ130" s="232"/>
      <c r="AR130" s="232"/>
      <c r="AS130" s="232"/>
      <c r="AT130" s="232"/>
      <c r="AU130" s="232"/>
      <c r="AV130" s="232"/>
      <c r="AW130" s="232"/>
      <c r="AX130" s="232"/>
      <c r="AY130" s="232"/>
      <c r="AZ130" s="232"/>
      <c r="BA130" s="232"/>
      <c r="BB130" s="232"/>
      <c r="BC130" s="232"/>
      <c r="BD130" s="232"/>
      <c r="BE130" s="232"/>
      <c r="BF130" s="232"/>
      <c r="BG130" s="232"/>
      <c r="BH130" s="232"/>
      <c r="BI130" s="232"/>
      <c r="BJ130" s="232"/>
      <c r="BK130" s="232"/>
      <c r="BL130" s="232"/>
      <c r="BM130" s="232"/>
      <c r="BN130" s="232"/>
      <c r="BO130" s="232"/>
      <c r="BP130" s="232"/>
      <c r="BQ130" s="232"/>
      <c r="BR130" s="232"/>
      <c r="BS130" s="232"/>
      <c r="BT130" s="232"/>
      <c r="BU130" s="232"/>
      <c r="BV130" s="232"/>
      <c r="BW130" s="232"/>
      <c r="BX130" s="232"/>
      <c r="BY130" s="232"/>
      <c r="BZ130" s="232"/>
      <c r="CA130" s="232"/>
      <c r="CB130" s="232"/>
      <c r="CC130" s="232"/>
      <c r="CD130" s="232"/>
      <c r="CE130" s="232"/>
      <c r="CF130" s="232"/>
      <c r="CG130" s="232"/>
      <c r="CH130" s="232"/>
      <c r="CI130" s="232"/>
      <c r="CJ130" s="232"/>
      <c r="CK130" s="232"/>
      <c r="CL130" s="232"/>
      <c r="CM130" s="232"/>
      <c r="CN130" s="232"/>
      <c r="CO130" s="232"/>
      <c r="CP130" s="232"/>
      <c r="CQ130" s="232"/>
      <c r="CR130" s="232"/>
      <c r="CS130" s="232"/>
      <c r="CT130" s="232"/>
      <c r="CU130" s="232"/>
      <c r="CV130" s="232"/>
      <c r="CW130" s="232"/>
      <c r="CX130" s="232"/>
      <c r="CY130" s="232"/>
      <c r="CZ130" s="232"/>
      <c r="DA130" s="232"/>
      <c r="DB130" s="232"/>
      <c r="DC130" s="232"/>
      <c r="DD130" s="232"/>
      <c r="DE130" s="232"/>
      <c r="DF130" s="232"/>
      <c r="DG130" s="232"/>
      <c r="DH130" s="232"/>
      <c r="DI130" s="232"/>
      <c r="DJ130" s="232"/>
      <c r="DK130" s="232"/>
      <c r="DL130" s="232"/>
      <c r="DM130" s="232"/>
      <c r="DN130" s="232"/>
      <c r="DO130" s="232"/>
      <c r="DP130" s="232"/>
      <c r="DQ130" s="232"/>
      <c r="DR130" s="232"/>
      <c r="DS130" s="232"/>
      <c r="DT130" s="232"/>
      <c r="DU130" s="232"/>
      <c r="DV130" s="232"/>
      <c r="DW130" s="232"/>
      <c r="DX130" s="232"/>
      <c r="DY130" s="232"/>
      <c r="DZ130" s="232"/>
      <c r="EA130" s="232"/>
      <c r="EB130" s="232"/>
      <c r="EC130" s="232"/>
      <c r="ED130" s="232"/>
      <c r="EE130" s="232"/>
      <c r="EF130" s="232"/>
      <c r="EG130" s="232"/>
      <c r="EH130" s="232"/>
      <c r="EI130" s="232"/>
      <c r="EJ130" s="232"/>
      <c r="EK130" s="232"/>
      <c r="EL130" s="232"/>
      <c r="EM130" s="232"/>
      <c r="EN130" s="232"/>
      <c r="EO130" s="232"/>
      <c r="EP130" s="232"/>
      <c r="EQ130" s="232"/>
      <c r="ER130" s="232"/>
      <c r="ES130" s="232"/>
      <c r="ET130" s="232"/>
      <c r="EU130" s="232"/>
      <c r="EV130" s="232"/>
      <c r="EW130" s="232"/>
      <c r="EX130" s="232"/>
      <c r="EY130" s="232"/>
      <c r="EZ130" s="232"/>
      <c r="FA130" s="232"/>
      <c r="FB130" s="232"/>
      <c r="FC130" s="232"/>
      <c r="FD130" s="232"/>
      <c r="FE130" s="232"/>
      <c r="FF130" s="232"/>
      <c r="FG130" s="232"/>
      <c r="FH130" s="232"/>
      <c r="FI130" s="232"/>
      <c r="FJ130" s="232"/>
      <c r="FK130" s="232"/>
      <c r="FL130" s="232"/>
      <c r="FM130" s="232"/>
      <c r="FN130" s="232"/>
      <c r="FO130" s="232"/>
      <c r="FP130" s="232"/>
      <c r="FQ130" s="232"/>
      <c r="FR130" s="232"/>
      <c r="FS130" s="232"/>
      <c r="FT130" s="232"/>
      <c r="FU130" s="232"/>
      <c r="FV130" s="232"/>
      <c r="FW130" s="232"/>
      <c r="FX130" s="232"/>
      <c r="FY130" s="232"/>
      <c r="FZ130" s="232"/>
      <c r="GA130" s="232"/>
      <c r="GB130" s="232"/>
      <c r="GC130" s="232"/>
      <c r="GD130" s="232"/>
      <c r="GE130" s="232"/>
      <c r="GF130" s="232"/>
      <c r="GG130" s="232"/>
      <c r="GH130" s="232"/>
      <c r="GI130" s="232"/>
      <c r="GJ130" s="232"/>
      <c r="GK130" s="232"/>
      <c r="GL130" s="232"/>
      <c r="GM130" s="232"/>
      <c r="GN130" s="232"/>
      <c r="GO130" s="232"/>
      <c r="GP130" s="232"/>
      <c r="GQ130" s="232"/>
      <c r="GR130" s="232"/>
      <c r="GS130" s="232"/>
      <c r="GT130" s="232"/>
      <c r="GU130" s="232"/>
      <c r="GV130" s="232"/>
      <c r="GW130" s="232"/>
      <c r="GX130" s="232"/>
      <c r="GY130" s="232"/>
      <c r="GZ130" s="232"/>
      <c r="HA130" s="232"/>
      <c r="HB130" s="232"/>
      <c r="HC130" s="232"/>
      <c r="HD130" s="232"/>
      <c r="HE130" s="232"/>
      <c r="HF130" s="232"/>
      <c r="HG130" s="232"/>
      <c r="HH130" s="232"/>
      <c r="HI130" s="232"/>
      <c r="HJ130" s="232"/>
      <c r="HK130" s="232"/>
      <c r="HL130" s="232"/>
      <c r="HM130" s="232"/>
      <c r="HN130" s="232"/>
      <c r="HO130" s="232"/>
      <c r="HP130" s="232"/>
      <c r="HQ130" s="232"/>
      <c r="HR130" s="232"/>
      <c r="HS130" s="232"/>
      <c r="HT130" s="232"/>
      <c r="HU130" s="232"/>
      <c r="HV130" s="232"/>
      <c r="HW130" s="232"/>
      <c r="HX130" s="232"/>
      <c r="HY130" s="232"/>
      <c r="HZ130" s="232"/>
      <c r="IA130" s="232"/>
      <c r="IB130" s="232"/>
      <c r="IC130" s="232"/>
      <c r="ID130" s="232"/>
      <c r="IE130" s="232"/>
      <c r="IF130" s="232"/>
      <c r="IG130" s="232"/>
      <c r="IH130" s="232"/>
      <c r="II130" s="232"/>
      <c r="IJ130" s="232"/>
      <c r="IK130" s="232"/>
      <c r="IL130" s="232"/>
      <c r="IM130" s="232"/>
      <c r="IN130" s="232"/>
      <c r="IO130" s="232"/>
      <c r="IP130" s="232"/>
      <c r="IQ130" s="232"/>
      <c r="IR130" s="232"/>
      <c r="IS130" s="232"/>
      <c r="IT130" s="232"/>
      <c r="IU130" s="232"/>
      <c r="IV130" s="232"/>
      <c r="IW130" s="232"/>
      <c r="IX130" s="232"/>
      <c r="IY130" s="232"/>
      <c r="IZ130" s="232"/>
      <c r="JA130" s="232"/>
      <c r="JB130" s="232"/>
      <c r="JC130" s="232"/>
      <c r="JD130" s="232"/>
      <c r="JE130" s="232"/>
      <c r="JF130" s="232"/>
      <c r="JG130" s="232"/>
      <c r="JH130" s="232"/>
      <c r="JI130" s="232"/>
      <c r="JJ130" s="232"/>
      <c r="JK130" s="232"/>
      <c r="JL130" s="232"/>
      <c r="JM130" s="232"/>
      <c r="JN130" s="232"/>
      <c r="JO130" s="232"/>
      <c r="JP130" s="232"/>
      <c r="JQ130" s="232"/>
      <c r="JR130" s="232"/>
      <c r="JS130" s="232"/>
      <c r="JT130" s="232"/>
      <c r="JU130" s="232"/>
      <c r="JV130" s="232"/>
      <c r="JW130" s="232"/>
      <c r="JX130" s="232"/>
      <c r="JY130" s="232"/>
      <c r="JZ130" s="232"/>
      <c r="KA130" s="232"/>
      <c r="KB130" s="232"/>
      <c r="KC130" s="232"/>
      <c r="KD130" s="232"/>
      <c r="KE130" s="232"/>
      <c r="KF130" s="232"/>
      <c r="KG130" s="232"/>
      <c r="KH130" s="232"/>
      <c r="KI130" s="232"/>
      <c r="KJ130" s="232"/>
      <c r="KK130" s="232"/>
      <c r="KL130" s="232"/>
      <c r="KM130" s="232"/>
      <c r="KN130" s="232"/>
      <c r="KO130" s="232"/>
      <c r="KP130" s="232"/>
      <c r="KQ130" s="232"/>
      <c r="KR130" s="232"/>
      <c r="KS130" s="232"/>
      <c r="KT130" s="232"/>
      <c r="KU130" s="232"/>
      <c r="KV130" s="232"/>
      <c r="KW130" s="232"/>
      <c r="KX130" s="232"/>
      <c r="KY130" s="232"/>
      <c r="KZ130" s="232"/>
      <c r="LA130" s="232"/>
      <c r="LB130" s="232"/>
      <c r="LC130" s="232"/>
      <c r="LD130" s="232"/>
      <c r="LE130" s="232"/>
      <c r="LF130" s="232"/>
      <c r="LG130" s="232"/>
      <c r="LH130" s="232"/>
      <c r="LI130" s="232"/>
      <c r="LJ130" s="232"/>
      <c r="LK130" s="232"/>
      <c r="LL130" s="232"/>
      <c r="LM130" s="232"/>
      <c r="LN130" s="232"/>
      <c r="LO130" s="232"/>
      <c r="LP130" s="232"/>
      <c r="LQ130" s="232"/>
      <c r="LR130" s="232"/>
      <c r="LS130" s="232"/>
      <c r="LT130" s="232"/>
      <c r="LU130" s="232"/>
      <c r="LV130" s="232"/>
      <c r="LW130" s="232"/>
      <c r="LX130" s="232"/>
      <c r="LY130" s="232"/>
      <c r="LZ130" s="232"/>
      <c r="MA130" s="232"/>
      <c r="MB130" s="232"/>
      <c r="MC130" s="232"/>
      <c r="MD130" s="232"/>
      <c r="ME130" s="232"/>
      <c r="MF130" s="232"/>
      <c r="MG130" s="232"/>
      <c r="MH130" s="232"/>
      <c r="MI130" s="232"/>
      <c r="MJ130" s="232"/>
      <c r="MK130" s="232"/>
      <c r="ML130" s="232"/>
      <c r="MM130" s="232"/>
      <c r="MN130" s="232"/>
      <c r="MO130" s="232"/>
      <c r="MP130" s="232"/>
      <c r="MQ130" s="232"/>
      <c r="MR130" s="232"/>
      <c r="MS130" s="232"/>
      <c r="MT130" s="232"/>
      <c r="MU130" s="232"/>
      <c r="MV130" s="232"/>
      <c r="MW130" s="232"/>
      <c r="MX130" s="232"/>
      <c r="MY130" s="232"/>
      <c r="MZ130" s="232"/>
      <c r="NA130" s="232"/>
      <c r="NB130" s="232"/>
      <c r="NC130" s="232"/>
      <c r="ND130" s="232"/>
      <c r="NE130" s="232"/>
      <c r="NF130" s="232"/>
      <c r="NG130" s="232"/>
      <c r="NH130" s="232"/>
      <c r="NI130" s="232"/>
      <c r="NJ130" s="232"/>
      <c r="NK130" s="232"/>
      <c r="NL130" s="232"/>
      <c r="NM130" s="232"/>
      <c r="NN130" s="232"/>
      <c r="NO130" s="232"/>
      <c r="NP130" s="232"/>
      <c r="NQ130" s="232"/>
      <c r="NR130" s="232"/>
      <c r="NS130" s="232"/>
      <c r="NT130" s="232"/>
      <c r="NU130" s="232"/>
      <c r="NV130" s="232"/>
      <c r="NW130" s="232"/>
      <c r="NX130" s="232"/>
      <c r="NY130" s="232"/>
      <c r="NZ130" s="232"/>
      <c r="OA130" s="232"/>
      <c r="OB130" s="232"/>
      <c r="OC130" s="232"/>
      <c r="OD130" s="232"/>
      <c r="OE130" s="232"/>
      <c r="OF130" s="232"/>
      <c r="OG130" s="232"/>
      <c r="OH130" s="232"/>
      <c r="OI130" s="232"/>
      <c r="OJ130" s="232"/>
      <c r="OK130" s="232"/>
      <c r="OL130" s="232"/>
      <c r="OM130" s="232"/>
      <c r="ON130" s="232"/>
      <c r="OO130" s="232"/>
      <c r="OP130" s="232"/>
      <c r="OQ130" s="232"/>
      <c r="OR130" s="232"/>
      <c r="OS130" s="232"/>
      <c r="OT130" s="232"/>
      <c r="OU130" s="232"/>
      <c r="OV130" s="232"/>
      <c r="OW130" s="232"/>
      <c r="OX130" s="232"/>
      <c r="OY130" s="232"/>
      <c r="OZ130" s="232"/>
      <c r="PA130" s="232"/>
      <c r="PB130" s="232"/>
      <c r="PC130" s="232"/>
      <c r="PD130" s="232"/>
      <c r="PE130" s="232"/>
      <c r="PF130" s="232"/>
      <c r="PG130" s="232"/>
      <c r="PH130" s="232"/>
      <c r="PI130" s="232"/>
      <c r="PJ130" s="232"/>
      <c r="PK130" s="232"/>
      <c r="PL130" s="232"/>
      <c r="PM130" s="232"/>
      <c r="PN130" s="232"/>
      <c r="PO130" s="232"/>
      <c r="PP130" s="232"/>
      <c r="PQ130" s="232"/>
      <c r="PR130" s="232"/>
      <c r="PS130" s="232"/>
      <c r="PT130" s="232"/>
      <c r="PU130" s="232"/>
      <c r="PV130" s="232"/>
      <c r="PW130" s="232"/>
      <c r="PX130" s="232"/>
      <c r="PY130" s="232"/>
      <c r="PZ130" s="232"/>
      <c r="QA130" s="232"/>
      <c r="QB130" s="232"/>
      <c r="QC130" s="232"/>
      <c r="QD130" s="232"/>
      <c r="QE130" s="232"/>
      <c r="QF130" s="232"/>
      <c r="QG130" s="232"/>
      <c r="QH130" s="232"/>
      <c r="QI130" s="232"/>
      <c r="QJ130" s="232"/>
      <c r="QK130" s="232"/>
      <c r="QL130" s="232"/>
      <c r="QM130" s="232"/>
      <c r="QN130" s="232"/>
      <c r="QO130" s="232"/>
      <c r="QP130" s="232"/>
      <c r="QQ130" s="232"/>
      <c r="QR130" s="232"/>
      <c r="QS130" s="232"/>
      <c r="QT130" s="232"/>
      <c r="QU130" s="232"/>
      <c r="QV130" s="232"/>
      <c r="QW130" s="232"/>
      <c r="QX130" s="232"/>
      <c r="QY130" s="232"/>
      <c r="QZ130" s="232"/>
      <c r="RA130" s="232"/>
      <c r="RB130" s="232"/>
      <c r="RC130" s="232"/>
      <c r="RD130" s="232"/>
      <c r="RE130" s="232"/>
      <c r="RF130" s="232"/>
      <c r="RG130" s="232"/>
      <c r="RH130" s="232"/>
      <c r="RI130" s="232"/>
      <c r="RJ130" s="232"/>
      <c r="RK130" s="232"/>
      <c r="RL130" s="232"/>
      <c r="RM130" s="232"/>
      <c r="RN130" s="232"/>
      <c r="RO130" s="232"/>
      <c r="RP130" s="232"/>
      <c r="RQ130" s="232"/>
      <c r="RR130" s="232"/>
      <c r="RS130" s="232"/>
      <c r="RT130" s="232"/>
      <c r="RU130" s="232"/>
      <c r="RV130" s="232"/>
      <c r="RW130" s="232"/>
      <c r="RX130" s="232"/>
      <c r="RY130" s="232"/>
      <c r="RZ130" s="232"/>
      <c r="SA130" s="232"/>
      <c r="SB130" s="232"/>
      <c r="SC130" s="232"/>
      <c r="SD130" s="232"/>
      <c r="SE130" s="232"/>
      <c r="SF130" s="232"/>
      <c r="SG130" s="232"/>
      <c r="SH130" s="232"/>
      <c r="SI130" s="232"/>
      <c r="SJ130" s="232"/>
      <c r="SK130" s="232"/>
      <c r="SL130" s="232"/>
      <c r="SM130" s="232"/>
      <c r="SN130" s="232"/>
      <c r="SO130" s="232"/>
      <c r="SP130" s="232"/>
      <c r="SQ130" s="232"/>
      <c r="SR130" s="232"/>
      <c r="SS130" s="232"/>
      <c r="ST130" s="232"/>
      <c r="SU130" s="232"/>
      <c r="SV130" s="232"/>
      <c r="SW130" s="232"/>
      <c r="SX130" s="232"/>
      <c r="SY130" s="232"/>
      <c r="SZ130" s="232"/>
      <c r="TA130" s="232"/>
      <c r="TB130" s="232"/>
      <c r="TC130" s="232"/>
      <c r="TD130" s="232"/>
      <c r="TE130" s="232"/>
      <c r="TF130" s="232"/>
      <c r="TG130" s="232"/>
      <c r="TH130" s="232"/>
      <c r="TI130" s="232"/>
      <c r="TJ130" s="232"/>
      <c r="TK130" s="232"/>
      <c r="TL130" s="232"/>
      <c r="TM130" s="232"/>
      <c r="TN130" s="232"/>
      <c r="TO130" s="232"/>
      <c r="TP130" s="232"/>
      <c r="TQ130" s="232"/>
      <c r="TR130" s="232"/>
      <c r="TS130" s="232"/>
      <c r="TT130" s="232"/>
      <c r="TU130" s="232"/>
      <c r="TV130" s="232"/>
      <c r="TW130" s="232"/>
      <c r="TX130" s="232"/>
      <c r="TY130" s="232"/>
      <c r="TZ130" s="232"/>
      <c r="UA130" s="232"/>
      <c r="UB130" s="232"/>
      <c r="UC130" s="232"/>
      <c r="UD130" s="232"/>
      <c r="UE130" s="232"/>
      <c r="UF130" s="232"/>
      <c r="UG130" s="232"/>
      <c r="UH130" s="232"/>
      <c r="UI130" s="232"/>
      <c r="UJ130" s="232"/>
      <c r="UK130" s="232"/>
      <c r="UL130" s="232"/>
      <c r="UM130" s="232"/>
      <c r="UN130" s="232"/>
      <c r="UO130" s="232"/>
      <c r="UP130" s="232"/>
      <c r="UQ130" s="232"/>
      <c r="UR130" s="232"/>
      <c r="US130" s="232"/>
      <c r="UT130" s="232"/>
      <c r="UU130" s="232"/>
      <c r="UV130" s="232"/>
      <c r="UW130" s="232"/>
      <c r="UX130" s="232"/>
      <c r="UY130" s="232"/>
      <c r="UZ130" s="232"/>
      <c r="VA130" s="232"/>
      <c r="VB130" s="232"/>
      <c r="VC130" s="232"/>
      <c r="VD130" s="232"/>
      <c r="VE130" s="232"/>
      <c r="VF130" s="232"/>
      <c r="VG130" s="232"/>
      <c r="VH130" s="232"/>
      <c r="VI130" s="232"/>
      <c r="VJ130" s="232"/>
      <c r="VK130" s="232"/>
      <c r="VL130" s="232"/>
      <c r="VM130" s="232"/>
      <c r="VN130" s="232"/>
      <c r="VO130" s="232"/>
      <c r="VP130" s="232"/>
      <c r="VQ130" s="232"/>
      <c r="VR130" s="232"/>
      <c r="VS130" s="232"/>
      <c r="VT130" s="232"/>
      <c r="VU130" s="232"/>
      <c r="VV130" s="232"/>
      <c r="VW130" s="232"/>
      <c r="VX130" s="232"/>
      <c r="VY130" s="232"/>
      <c r="VZ130" s="232"/>
      <c r="WA130" s="232"/>
      <c r="WB130" s="232"/>
      <c r="WC130" s="232"/>
      <c r="WD130" s="232"/>
      <c r="WE130" s="232"/>
      <c r="WF130" s="232"/>
      <c r="WG130" s="232"/>
      <c r="WH130" s="232"/>
      <c r="WI130" s="232"/>
      <c r="WJ130" s="232"/>
      <c r="WK130" s="232"/>
      <c r="WL130" s="232"/>
      <c r="WM130" s="232"/>
      <c r="WN130" s="232"/>
      <c r="WO130" s="232"/>
      <c r="WP130" s="232"/>
      <c r="WQ130" s="232"/>
      <c r="WR130" s="232"/>
      <c r="WS130" s="232"/>
      <c r="WT130" s="232"/>
      <c r="WU130" s="232"/>
      <c r="WV130" s="232"/>
      <c r="WW130" s="232"/>
      <c r="WX130" s="232"/>
      <c r="WY130" s="232"/>
      <c r="WZ130" s="232"/>
      <c r="XA130" s="232"/>
      <c r="XB130" s="232"/>
      <c r="XC130" s="232"/>
      <c r="XD130" s="232"/>
      <c r="XE130" s="232"/>
      <c r="XF130" s="232"/>
      <c r="XG130" s="232"/>
      <c r="XH130" s="232"/>
      <c r="XI130" s="232"/>
      <c r="XJ130" s="232"/>
      <c r="XK130" s="232"/>
      <c r="XL130" s="232"/>
      <c r="XM130" s="232"/>
      <c r="XN130" s="232"/>
      <c r="XO130" s="232"/>
      <c r="XP130" s="232"/>
      <c r="XQ130" s="232"/>
      <c r="XR130" s="232"/>
      <c r="XS130" s="232"/>
      <c r="XT130" s="232"/>
      <c r="XU130" s="232"/>
      <c r="XV130" s="232"/>
      <c r="XW130" s="232"/>
      <c r="XX130" s="232"/>
      <c r="XY130" s="232"/>
      <c r="XZ130" s="232"/>
      <c r="YA130" s="232"/>
      <c r="YB130" s="232"/>
      <c r="YC130" s="232"/>
      <c r="YD130" s="232"/>
      <c r="YE130" s="232"/>
      <c r="YF130" s="232"/>
      <c r="YG130" s="232"/>
      <c r="YH130" s="232"/>
      <c r="YI130" s="232"/>
      <c r="YJ130" s="232"/>
      <c r="YK130" s="232"/>
      <c r="YL130" s="232"/>
      <c r="YM130" s="232"/>
      <c r="YN130" s="232"/>
      <c r="YO130" s="232"/>
      <c r="YP130" s="232"/>
      <c r="YQ130" s="232"/>
      <c r="YR130" s="232"/>
      <c r="YS130" s="232"/>
      <c r="YT130" s="232"/>
      <c r="YU130" s="232"/>
      <c r="YV130" s="232"/>
      <c r="YW130" s="232"/>
      <c r="YX130" s="232"/>
      <c r="YY130" s="232"/>
      <c r="YZ130" s="232"/>
      <c r="ZA130" s="232"/>
      <c r="ZB130" s="232"/>
      <c r="ZC130" s="232"/>
      <c r="ZD130" s="232"/>
      <c r="ZE130" s="232"/>
      <c r="ZF130" s="232"/>
      <c r="ZG130" s="232"/>
      <c r="ZH130" s="232"/>
      <c r="ZI130" s="232"/>
      <c r="ZJ130" s="232"/>
      <c r="ZK130" s="232"/>
      <c r="ZL130" s="232"/>
      <c r="ZM130" s="232"/>
      <c r="ZN130" s="232"/>
      <c r="ZO130" s="232"/>
      <c r="ZP130" s="232"/>
      <c r="ZQ130" s="232"/>
      <c r="ZR130" s="232"/>
      <c r="ZS130" s="232"/>
      <c r="ZT130" s="232"/>
      <c r="ZU130" s="232"/>
      <c r="ZV130" s="232"/>
      <c r="ZW130" s="232"/>
      <c r="ZX130" s="232"/>
      <c r="ZY130" s="232"/>
      <c r="ZZ130" s="232"/>
      <c r="AAA130" s="232"/>
      <c r="AAB130" s="232"/>
      <c r="AAC130" s="232"/>
      <c r="AAD130" s="232"/>
      <c r="AAE130" s="232"/>
      <c r="AAF130" s="232"/>
      <c r="AAG130" s="232"/>
      <c r="AAH130" s="232"/>
      <c r="AAI130" s="232"/>
      <c r="AAJ130" s="232"/>
      <c r="AAK130" s="232"/>
      <c r="AAL130" s="232"/>
      <c r="AAM130" s="232"/>
      <c r="AAN130" s="232"/>
      <c r="AAO130" s="232"/>
      <c r="AAP130" s="232"/>
      <c r="AAQ130" s="232"/>
      <c r="AAR130" s="232"/>
      <c r="AAS130" s="232"/>
      <c r="AAT130" s="232"/>
      <c r="AAU130" s="232"/>
      <c r="AAV130" s="232"/>
      <c r="AAW130" s="232"/>
      <c r="AAX130" s="232"/>
      <c r="AAY130" s="232"/>
      <c r="AAZ130" s="232"/>
      <c r="ABA130" s="232"/>
      <c r="ABB130" s="232"/>
      <c r="ABC130" s="232"/>
      <c r="ABD130" s="232"/>
      <c r="ABE130" s="232"/>
      <c r="ABF130" s="232"/>
      <c r="ABG130" s="232"/>
      <c r="ABH130" s="232"/>
      <c r="ABI130" s="232"/>
      <c r="ABJ130" s="232"/>
      <c r="ABK130" s="232"/>
      <c r="ABL130" s="232"/>
      <c r="ABM130" s="232"/>
      <c r="ABN130" s="232"/>
      <c r="ABO130" s="232"/>
      <c r="ABP130" s="232"/>
      <c r="ABQ130" s="232"/>
      <c r="ABR130" s="232"/>
      <c r="ABS130" s="232"/>
      <c r="ABT130" s="232"/>
      <c r="ABU130" s="232"/>
      <c r="ABV130" s="232"/>
      <c r="ABW130" s="232"/>
      <c r="ABX130" s="232"/>
      <c r="ABY130" s="232"/>
      <c r="ABZ130" s="232"/>
      <c r="ACA130" s="232"/>
      <c r="ACB130" s="232"/>
      <c r="ACC130" s="232"/>
      <c r="ACD130" s="232"/>
      <c r="ACE130" s="232"/>
      <c r="ACF130" s="232"/>
      <c r="ACG130" s="232"/>
      <c r="ACH130" s="232"/>
      <c r="ACI130" s="232"/>
      <c r="ACJ130" s="232"/>
      <c r="ACK130" s="232"/>
      <c r="ACL130" s="232"/>
      <c r="ACM130" s="232"/>
      <c r="ACN130" s="232"/>
      <c r="ACO130" s="232"/>
      <c r="ACP130" s="232"/>
      <c r="ACQ130" s="232"/>
      <c r="ACR130" s="232"/>
      <c r="ACS130" s="232"/>
      <c r="ACT130" s="232"/>
      <c r="ACU130" s="232"/>
      <c r="ACV130" s="232"/>
      <c r="ACW130" s="232"/>
      <c r="ACX130" s="232"/>
      <c r="ACY130" s="232"/>
      <c r="ACZ130" s="232"/>
      <c r="ADA130" s="232"/>
      <c r="ADB130" s="232"/>
      <c r="ADC130" s="232"/>
      <c r="ADD130" s="232"/>
      <c r="ADE130" s="232"/>
      <c r="ADF130" s="232"/>
      <c r="ADG130" s="232"/>
      <c r="ADH130" s="232"/>
      <c r="ADI130" s="232"/>
      <c r="ADJ130" s="232"/>
      <c r="ADK130" s="232"/>
      <c r="ADL130" s="232"/>
      <c r="ADM130" s="232"/>
      <c r="ADN130" s="232"/>
      <c r="ADO130" s="232"/>
      <c r="ADP130" s="232"/>
      <c r="ADQ130" s="232"/>
      <c r="ADR130" s="232"/>
      <c r="ADS130" s="232"/>
      <c r="ADT130" s="232"/>
      <c r="ADU130" s="232"/>
      <c r="ADV130" s="232"/>
      <c r="ADW130" s="232"/>
      <c r="ADX130" s="232"/>
      <c r="ADY130" s="232"/>
      <c r="ADZ130" s="232"/>
      <c r="AEA130" s="232"/>
      <c r="AEB130" s="232"/>
      <c r="AEC130" s="232"/>
      <c r="AED130" s="232"/>
      <c r="AEE130" s="232"/>
      <c r="AEF130" s="232"/>
      <c r="AEG130" s="232"/>
      <c r="AEH130" s="232"/>
      <c r="AEI130" s="232"/>
      <c r="AEJ130" s="232"/>
      <c r="AEK130" s="232"/>
      <c r="AEL130" s="232"/>
      <c r="AEM130" s="232"/>
      <c r="AEN130" s="232"/>
      <c r="AEO130" s="232"/>
      <c r="AEP130" s="232"/>
      <c r="AEQ130" s="232"/>
      <c r="AER130" s="232"/>
      <c r="AES130" s="232"/>
      <c r="AET130" s="232"/>
      <c r="AEU130" s="232"/>
      <c r="AEV130" s="232"/>
      <c r="AEW130" s="232"/>
      <c r="AEX130" s="232"/>
      <c r="AEY130" s="232"/>
      <c r="AEZ130" s="232"/>
      <c r="AFA130" s="232"/>
      <c r="AFB130" s="232"/>
      <c r="AFC130" s="232"/>
      <c r="AFD130" s="232"/>
      <c r="AFE130" s="232"/>
      <c r="AFF130" s="232"/>
      <c r="AFG130" s="232"/>
      <c r="AFH130" s="232"/>
      <c r="AFI130" s="232"/>
      <c r="AFJ130" s="232"/>
      <c r="AFK130" s="232"/>
      <c r="AFL130" s="232"/>
      <c r="AFM130" s="232"/>
      <c r="AFN130" s="232"/>
      <c r="AFO130" s="232"/>
      <c r="AFP130" s="232"/>
      <c r="AFQ130" s="232"/>
      <c r="AFR130" s="232"/>
      <c r="AFS130" s="232"/>
      <c r="AFT130" s="232"/>
      <c r="AFU130" s="232"/>
      <c r="AFV130" s="232"/>
      <c r="AFW130" s="232"/>
      <c r="AFX130" s="232"/>
      <c r="AFY130" s="232"/>
      <c r="AFZ130" s="232"/>
      <c r="AGA130" s="232"/>
      <c r="AGB130" s="232"/>
      <c r="AGC130" s="232"/>
      <c r="AGD130" s="232"/>
      <c r="AGE130" s="232"/>
      <c r="AGF130" s="232"/>
      <c r="AGG130" s="232"/>
      <c r="AGH130" s="232"/>
      <c r="AGI130" s="232"/>
      <c r="AGJ130" s="232"/>
      <c r="AGK130" s="232"/>
      <c r="AGL130" s="232"/>
      <c r="AGM130" s="232"/>
      <c r="AGN130" s="232"/>
      <c r="AGO130" s="232"/>
      <c r="AGP130" s="232"/>
      <c r="AGQ130" s="232"/>
      <c r="AGR130" s="232"/>
      <c r="AGS130" s="232"/>
      <c r="AGT130" s="232"/>
      <c r="AGU130" s="232"/>
      <c r="AGV130" s="232"/>
      <c r="AGW130" s="232"/>
      <c r="AGX130" s="232"/>
      <c r="AGY130" s="232"/>
      <c r="AGZ130" s="232"/>
      <c r="AHA130" s="232"/>
      <c r="AHB130" s="232"/>
      <c r="AHC130" s="232"/>
      <c r="AHD130" s="232"/>
      <c r="AHE130" s="232"/>
      <c r="AHF130" s="232"/>
      <c r="AHG130" s="232"/>
      <c r="AHH130" s="232"/>
      <c r="AHI130" s="232"/>
      <c r="AHJ130" s="232"/>
      <c r="AHK130" s="232"/>
      <c r="AHL130" s="232"/>
      <c r="AHM130" s="232"/>
      <c r="AHN130" s="232"/>
      <c r="AHO130" s="232"/>
      <c r="AHP130" s="232"/>
      <c r="AHQ130" s="232"/>
      <c r="AHR130" s="232"/>
      <c r="AHS130" s="232"/>
      <c r="AHT130" s="232"/>
      <c r="AHU130" s="232"/>
      <c r="AHV130" s="232"/>
      <c r="AHW130" s="232"/>
      <c r="AHX130" s="232"/>
      <c r="AHY130" s="232"/>
      <c r="AHZ130" s="232"/>
      <c r="AIA130" s="232"/>
      <c r="AIB130" s="232"/>
      <c r="AIC130" s="232"/>
      <c r="AID130" s="232"/>
      <c r="AIE130" s="232"/>
      <c r="AIF130" s="232"/>
      <c r="AIG130" s="232"/>
      <c r="AIH130" s="232"/>
      <c r="AII130" s="232"/>
      <c r="AIJ130" s="232"/>
      <c r="AIK130" s="232"/>
      <c r="AIL130" s="232"/>
      <c r="AIM130" s="232"/>
      <c r="AIN130" s="232"/>
      <c r="AIO130" s="232"/>
      <c r="AIP130" s="232"/>
      <c r="AIQ130" s="232"/>
      <c r="AIR130" s="232"/>
      <c r="AIS130" s="232"/>
      <c r="AIT130" s="232"/>
      <c r="AIU130" s="232"/>
      <c r="AIV130" s="232"/>
      <c r="AIW130" s="232"/>
      <c r="AIX130" s="232"/>
      <c r="AIY130" s="232"/>
      <c r="AIZ130" s="232"/>
      <c r="AJA130" s="232"/>
      <c r="AJB130" s="232"/>
      <c r="AJC130" s="232"/>
      <c r="AJD130" s="232"/>
      <c r="AJE130" s="232"/>
      <c r="AJF130" s="232"/>
      <c r="AJG130" s="232"/>
      <c r="AJH130" s="232"/>
      <c r="AJI130" s="232"/>
      <c r="AJJ130" s="232"/>
      <c r="AJK130" s="232"/>
      <c r="AJL130" s="232"/>
      <c r="AJM130" s="232"/>
      <c r="AJN130" s="232"/>
      <c r="AJO130" s="232"/>
      <c r="AJP130" s="232"/>
      <c r="AJQ130" s="232"/>
      <c r="AJR130" s="232"/>
      <c r="AJS130" s="232"/>
      <c r="AJT130" s="232"/>
      <c r="AJU130" s="232"/>
      <c r="AJV130" s="232"/>
      <c r="AJW130" s="232"/>
      <c r="AJX130" s="232"/>
      <c r="AJY130" s="232"/>
      <c r="AJZ130" s="232"/>
      <c r="AKA130" s="232"/>
      <c r="AKB130" s="232"/>
      <c r="AKC130" s="232"/>
      <c r="AKD130" s="232"/>
      <c r="AKE130" s="232"/>
      <c r="AKF130" s="232"/>
      <c r="AKG130" s="232"/>
      <c r="AKH130" s="232"/>
      <c r="AKI130" s="232"/>
      <c r="AKJ130" s="232"/>
      <c r="AKK130" s="232"/>
      <c r="AKL130" s="232"/>
      <c r="AKM130" s="232"/>
      <c r="AKN130" s="232"/>
      <c r="AKO130" s="232"/>
      <c r="AKP130" s="232"/>
      <c r="AKQ130" s="232"/>
      <c r="AKR130" s="232"/>
      <c r="AKS130" s="232"/>
      <c r="AKT130" s="232"/>
      <c r="AKU130" s="232"/>
      <c r="AKV130" s="232"/>
      <c r="AKW130" s="232"/>
      <c r="AKX130" s="232"/>
      <c r="AKY130" s="232"/>
      <c r="AKZ130" s="232"/>
      <c r="ALA130" s="232"/>
      <c r="ALB130" s="232"/>
      <c r="ALC130" s="232"/>
      <c r="ALD130" s="232"/>
      <c r="ALE130" s="232"/>
      <c r="ALF130" s="232"/>
      <c r="ALG130" s="232"/>
      <c r="ALH130" s="232"/>
      <c r="ALI130" s="232"/>
      <c r="ALJ130" s="232"/>
      <c r="ALK130" s="232"/>
      <c r="ALL130" s="232"/>
      <c r="ALM130" s="232"/>
      <c r="ALN130" s="232"/>
      <c r="ALO130" s="232"/>
      <c r="ALP130" s="232"/>
      <c r="ALQ130" s="232"/>
      <c r="ALR130" s="232"/>
      <c r="ALS130" s="232"/>
      <c r="ALT130" s="232"/>
      <c r="ALU130" s="232"/>
      <c r="ALV130" s="232"/>
      <c r="ALW130" s="232"/>
      <c r="ALX130" s="232"/>
      <c r="ALY130" s="232"/>
      <c r="ALZ130" s="232"/>
      <c r="AMA130" s="232"/>
      <c r="AMB130" s="232"/>
      <c r="AMC130" s="232"/>
      <c r="AMD130" s="232"/>
      <c r="AME130" s="232"/>
      <c r="AMF130" s="232"/>
      <c r="AMG130" s="232"/>
      <c r="AMH130" s="232"/>
      <c r="AMI130" s="232"/>
      <c r="AMJ130" s="232"/>
      <c r="AMK130" s="232"/>
      <c r="AML130" s="232"/>
      <c r="AMM130" s="232"/>
      <c r="AMN130" s="232"/>
      <c r="AMO130" s="232"/>
      <c r="AMP130" s="232"/>
      <c r="AMQ130" s="232"/>
      <c r="AMR130" s="232"/>
      <c r="AMS130" s="232"/>
      <c r="AMT130" s="232"/>
      <c r="AMU130" s="232"/>
      <c r="AMV130" s="232"/>
      <c r="AMW130" s="232"/>
      <c r="AMX130" s="232"/>
      <c r="AMY130" s="232"/>
      <c r="AMZ130" s="232"/>
      <c r="ANA130" s="232"/>
      <c r="ANB130" s="232"/>
      <c r="ANC130" s="232"/>
      <c r="AND130" s="232"/>
      <c r="ANE130" s="232"/>
      <c r="ANF130" s="232"/>
      <c r="ANG130" s="232"/>
      <c r="ANH130" s="232"/>
      <c r="ANI130" s="232"/>
      <c r="ANJ130" s="232"/>
      <c r="ANK130" s="232"/>
      <c r="ANL130" s="232"/>
      <c r="ANM130" s="232"/>
      <c r="ANN130" s="232"/>
      <c r="ANO130" s="232"/>
      <c r="ANP130" s="232"/>
      <c r="ANQ130" s="232"/>
      <c r="ANR130" s="232"/>
      <c r="ANS130" s="232"/>
      <c r="ANT130" s="232"/>
      <c r="ANU130" s="232"/>
      <c r="ANV130" s="232"/>
      <c r="ANW130" s="232"/>
      <c r="ANX130" s="232"/>
      <c r="ANY130" s="232"/>
      <c r="ANZ130" s="232"/>
      <c r="AOA130" s="232"/>
      <c r="AOB130" s="232"/>
      <c r="AOC130" s="232"/>
      <c r="AOD130" s="232"/>
      <c r="AOE130" s="232"/>
      <c r="AOF130" s="232"/>
      <c r="AOG130" s="232"/>
      <c r="AOH130" s="232"/>
      <c r="AOI130" s="232"/>
      <c r="AOJ130" s="232"/>
      <c r="AOK130" s="232"/>
      <c r="AOL130" s="232"/>
      <c r="AOM130" s="232"/>
      <c r="AON130" s="232"/>
      <c r="AOO130" s="232"/>
      <c r="AOP130" s="232"/>
      <c r="AOQ130" s="232"/>
      <c r="AOR130" s="232"/>
      <c r="AOS130" s="232"/>
      <c r="AOT130" s="232"/>
      <c r="AOU130" s="232"/>
      <c r="AOV130" s="232"/>
      <c r="AOW130" s="232"/>
      <c r="AOX130" s="232"/>
      <c r="AOY130" s="232"/>
      <c r="AOZ130" s="232"/>
      <c r="APA130" s="232"/>
      <c r="APB130" s="232"/>
      <c r="APC130" s="232"/>
      <c r="APD130" s="232"/>
      <c r="APE130" s="232"/>
      <c r="APF130" s="232"/>
      <c r="APG130" s="232"/>
      <c r="APH130" s="232"/>
      <c r="API130" s="232"/>
      <c r="APJ130" s="232"/>
      <c r="APK130" s="232"/>
      <c r="APL130" s="232"/>
      <c r="APM130" s="232"/>
      <c r="APN130" s="232"/>
      <c r="APO130" s="232"/>
      <c r="APP130" s="232"/>
      <c r="APQ130" s="232"/>
      <c r="APR130" s="232"/>
      <c r="APS130" s="232"/>
      <c r="APT130" s="232"/>
      <c r="APU130" s="232"/>
      <c r="APV130" s="232"/>
      <c r="APW130" s="232"/>
      <c r="APX130" s="232"/>
      <c r="APY130" s="232"/>
      <c r="APZ130" s="232"/>
      <c r="AQA130" s="232"/>
      <c r="AQB130" s="232"/>
      <c r="AQC130" s="232"/>
      <c r="AQD130" s="232"/>
      <c r="AQE130" s="232"/>
      <c r="AQF130" s="232"/>
      <c r="AQG130" s="232"/>
      <c r="AQH130" s="232"/>
      <c r="AQI130" s="232"/>
      <c r="AQJ130" s="232"/>
      <c r="AQK130" s="232"/>
      <c r="AQL130" s="232"/>
      <c r="AQM130" s="232"/>
      <c r="AQN130" s="232"/>
      <c r="AQO130" s="232"/>
      <c r="AQP130" s="232"/>
      <c r="AQQ130" s="232"/>
      <c r="AQR130" s="232"/>
      <c r="AQS130" s="232"/>
      <c r="AQT130" s="232"/>
      <c r="AQU130" s="232"/>
      <c r="AQV130" s="232"/>
      <c r="AQW130" s="232"/>
      <c r="AQX130" s="232"/>
      <c r="AQY130" s="232"/>
      <c r="AQZ130" s="232"/>
      <c r="ARA130" s="232"/>
      <c r="ARB130" s="232"/>
      <c r="ARC130" s="232"/>
      <c r="ARD130" s="232"/>
      <c r="ARE130" s="232"/>
      <c r="ARF130" s="232"/>
      <c r="ARG130" s="232"/>
      <c r="ARH130" s="232"/>
      <c r="ARI130" s="232"/>
      <c r="ARJ130" s="232"/>
      <c r="ARK130" s="232"/>
      <c r="ARL130" s="232"/>
      <c r="ARM130" s="232"/>
      <c r="ARN130" s="232"/>
      <c r="ARO130" s="232"/>
      <c r="ARP130" s="232"/>
      <c r="ARQ130" s="232"/>
      <c r="ARR130" s="232"/>
      <c r="ARS130" s="232"/>
      <c r="ART130" s="232"/>
      <c r="ARU130" s="232"/>
      <c r="ARV130" s="232"/>
      <c r="ARW130" s="232"/>
      <c r="ARX130" s="232"/>
      <c r="ARY130" s="232"/>
      <c r="ARZ130" s="232"/>
      <c r="ASA130" s="232"/>
      <c r="ASB130" s="232"/>
      <c r="ASC130" s="232"/>
      <c r="ASD130" s="232"/>
      <c r="ASE130" s="232"/>
      <c r="ASF130" s="232"/>
      <c r="ASG130" s="232"/>
      <c r="ASH130" s="232"/>
      <c r="ASI130" s="232"/>
      <c r="ASJ130" s="232"/>
      <c r="ASK130" s="232"/>
      <c r="ASL130" s="232"/>
      <c r="ASM130" s="232"/>
      <c r="ASN130" s="232"/>
      <c r="ASO130" s="232"/>
      <c r="ASP130" s="232"/>
      <c r="ASQ130" s="232"/>
      <c r="ASR130" s="232"/>
      <c r="ASS130" s="232"/>
      <c r="AST130" s="232"/>
      <c r="ASU130" s="232"/>
      <c r="ASV130" s="232"/>
      <c r="ASW130" s="232"/>
      <c r="ASX130" s="232"/>
      <c r="ASY130" s="232"/>
      <c r="ASZ130" s="232"/>
      <c r="ATA130" s="232"/>
      <c r="ATB130" s="232"/>
      <c r="ATC130" s="232"/>
      <c r="ATD130" s="232"/>
      <c r="ATE130" s="232"/>
      <c r="ATF130" s="232"/>
      <c r="ATG130" s="232"/>
      <c r="ATH130" s="232"/>
      <c r="ATI130" s="232"/>
      <c r="ATJ130" s="232"/>
      <c r="ATK130" s="232"/>
      <c r="ATL130" s="232"/>
      <c r="ATM130" s="232"/>
      <c r="ATN130" s="232"/>
      <c r="ATO130" s="232"/>
      <c r="ATP130" s="232"/>
      <c r="ATQ130" s="232"/>
      <c r="ATR130" s="232"/>
      <c r="ATS130" s="232"/>
      <c r="ATT130" s="232"/>
      <c r="ATU130" s="232"/>
      <c r="ATV130" s="232"/>
      <c r="ATW130" s="232"/>
      <c r="ATX130" s="232"/>
      <c r="ATY130" s="232"/>
      <c r="ATZ130" s="232"/>
      <c r="AUA130" s="232"/>
      <c r="AUB130" s="232"/>
      <c r="AUC130" s="232"/>
      <c r="AUD130" s="232"/>
      <c r="AUE130" s="232"/>
      <c r="AUF130" s="232"/>
      <c r="AUG130" s="232"/>
      <c r="AUH130" s="232"/>
      <c r="AUI130" s="232"/>
      <c r="AUJ130" s="232"/>
      <c r="AUK130" s="232"/>
      <c r="AUL130" s="232"/>
      <c r="AUM130" s="232"/>
      <c r="AUN130" s="232"/>
      <c r="AUO130" s="232"/>
      <c r="AUP130" s="232"/>
      <c r="AUQ130" s="232"/>
      <c r="AUR130" s="232"/>
      <c r="AUS130" s="232"/>
      <c r="AUT130" s="232"/>
      <c r="AUU130" s="232"/>
      <c r="AUV130" s="232"/>
      <c r="AUW130" s="232"/>
      <c r="AUX130" s="232"/>
      <c r="AUY130" s="232"/>
      <c r="AUZ130" s="232"/>
      <c r="AVA130" s="232"/>
      <c r="AVB130" s="232"/>
      <c r="AVC130" s="232"/>
      <c r="AVD130" s="232"/>
      <c r="AVE130" s="232"/>
      <c r="AVF130" s="232"/>
      <c r="AVG130" s="232"/>
      <c r="AVH130" s="232"/>
      <c r="AVI130" s="232"/>
      <c r="AVJ130" s="232"/>
      <c r="AVK130" s="232"/>
      <c r="AVL130" s="232"/>
      <c r="AVM130" s="232"/>
      <c r="AVN130" s="232"/>
      <c r="AVO130" s="232"/>
      <c r="AVP130" s="232"/>
      <c r="AVQ130" s="232"/>
      <c r="AVR130" s="232"/>
      <c r="AVS130" s="232"/>
      <c r="AVT130" s="232"/>
      <c r="AVU130" s="232"/>
      <c r="AVV130" s="232"/>
      <c r="AVW130" s="232"/>
      <c r="AVX130" s="232"/>
      <c r="AVY130" s="232"/>
      <c r="AVZ130" s="232"/>
      <c r="AWA130" s="232"/>
      <c r="AWB130" s="232"/>
      <c r="AWC130" s="232"/>
      <c r="AWD130" s="232"/>
      <c r="AWE130" s="232"/>
      <c r="AWF130" s="232"/>
      <c r="AWG130" s="232"/>
      <c r="AWH130" s="232"/>
      <c r="AWI130" s="232"/>
      <c r="AWJ130" s="232"/>
      <c r="AWK130" s="232"/>
      <c r="AWL130" s="232"/>
      <c r="AWM130" s="232"/>
      <c r="AWN130" s="232"/>
      <c r="AWO130" s="232"/>
      <c r="AWP130" s="232"/>
      <c r="AWQ130" s="232"/>
      <c r="AWR130" s="232"/>
      <c r="AWS130" s="232"/>
      <c r="AWT130" s="232"/>
      <c r="AWU130" s="232"/>
      <c r="AWV130" s="232"/>
      <c r="AWW130" s="232"/>
      <c r="AWX130" s="232"/>
      <c r="AWY130" s="232"/>
      <c r="AWZ130" s="232"/>
      <c r="AXA130" s="232"/>
      <c r="AXB130" s="232"/>
      <c r="AXC130" s="232"/>
      <c r="AXD130" s="232"/>
      <c r="AXE130" s="232"/>
      <c r="AXF130" s="232"/>
      <c r="AXG130" s="232"/>
      <c r="AXH130" s="232"/>
      <c r="AXI130" s="232"/>
      <c r="AXJ130" s="232"/>
      <c r="AXK130" s="232"/>
      <c r="AXL130" s="232"/>
      <c r="AXM130" s="232"/>
      <c r="AXN130" s="232"/>
      <c r="AXO130" s="232"/>
      <c r="AXP130" s="232"/>
      <c r="AXQ130" s="232"/>
      <c r="AXR130" s="232"/>
      <c r="AXS130" s="232"/>
      <c r="AXT130" s="232"/>
      <c r="AXU130" s="232"/>
      <c r="AXV130" s="232"/>
      <c r="AXW130" s="232"/>
      <c r="AXX130" s="232"/>
      <c r="AXY130" s="232"/>
      <c r="AXZ130" s="232"/>
      <c r="AYA130" s="232"/>
      <c r="AYB130" s="232"/>
      <c r="AYC130" s="232"/>
      <c r="AYD130" s="232"/>
      <c r="AYE130" s="232"/>
      <c r="AYF130" s="232"/>
      <c r="AYG130" s="232"/>
      <c r="AYH130" s="232"/>
      <c r="AYI130" s="232"/>
      <c r="AYJ130" s="232"/>
      <c r="AYK130" s="232"/>
      <c r="AYL130" s="232"/>
      <c r="AYM130" s="232"/>
      <c r="AYN130" s="232"/>
      <c r="AYO130" s="232"/>
      <c r="AYP130" s="232"/>
      <c r="AYQ130" s="232"/>
      <c r="AYR130" s="232"/>
      <c r="AYS130" s="232"/>
      <c r="AYT130" s="232"/>
      <c r="AYU130" s="232"/>
      <c r="AYV130" s="232"/>
      <c r="AYW130" s="232"/>
      <c r="AYX130" s="232"/>
      <c r="AYY130" s="232"/>
      <c r="AYZ130" s="232"/>
      <c r="AZA130" s="232"/>
      <c r="AZB130" s="232"/>
      <c r="AZC130" s="232"/>
      <c r="AZD130" s="232"/>
      <c r="AZE130" s="232"/>
      <c r="AZF130" s="232"/>
      <c r="AZG130" s="232"/>
      <c r="AZH130" s="232"/>
      <c r="AZI130" s="232"/>
      <c r="AZJ130" s="232"/>
      <c r="AZK130" s="232"/>
      <c r="AZL130" s="232"/>
      <c r="AZM130" s="232"/>
      <c r="AZN130" s="232"/>
      <c r="AZO130" s="232"/>
      <c r="AZP130" s="232"/>
      <c r="AZQ130" s="232"/>
      <c r="AZR130" s="232"/>
      <c r="AZS130" s="232"/>
      <c r="AZT130" s="232"/>
      <c r="AZU130" s="232"/>
      <c r="AZV130" s="232"/>
      <c r="AZW130" s="232"/>
      <c r="AZX130" s="232"/>
      <c r="AZY130" s="232"/>
      <c r="AZZ130" s="232"/>
      <c r="BAA130" s="232"/>
      <c r="BAB130" s="232"/>
      <c r="BAC130" s="232"/>
      <c r="BAD130" s="232"/>
      <c r="BAE130" s="232"/>
      <c r="BAF130" s="232"/>
      <c r="BAG130" s="232"/>
      <c r="BAH130" s="232"/>
      <c r="BAI130" s="232"/>
      <c r="BAJ130" s="232"/>
      <c r="BAK130" s="232"/>
      <c r="BAL130" s="232"/>
      <c r="BAM130" s="232"/>
      <c r="BAN130" s="232"/>
      <c r="BAO130" s="232"/>
      <c r="BAP130" s="232"/>
      <c r="BAQ130" s="232"/>
      <c r="BAR130" s="232"/>
      <c r="BAS130" s="232"/>
      <c r="BAT130" s="232"/>
      <c r="BAU130" s="232"/>
      <c r="BAV130" s="232"/>
      <c r="BAW130" s="232"/>
      <c r="BAX130" s="232"/>
      <c r="BAY130" s="232"/>
      <c r="BAZ130" s="232"/>
      <c r="BBA130" s="232"/>
      <c r="BBB130" s="232"/>
      <c r="BBC130" s="232"/>
      <c r="BBD130" s="232"/>
      <c r="BBE130" s="232"/>
      <c r="BBF130" s="232"/>
      <c r="BBG130" s="232"/>
      <c r="BBH130" s="232"/>
      <c r="BBI130" s="232"/>
      <c r="BBJ130" s="232"/>
      <c r="BBK130" s="232"/>
      <c r="BBL130" s="232"/>
      <c r="BBM130" s="232"/>
      <c r="BBN130" s="232"/>
      <c r="BBO130" s="232"/>
      <c r="BBP130" s="232"/>
      <c r="BBQ130" s="232"/>
      <c r="BBR130" s="232"/>
      <c r="BBS130" s="232"/>
      <c r="BBT130" s="232"/>
      <c r="BBU130" s="232"/>
      <c r="BBV130" s="232"/>
      <c r="BBW130" s="232"/>
      <c r="BBX130" s="232"/>
      <c r="BBY130" s="232"/>
      <c r="BBZ130" s="232"/>
      <c r="BCA130" s="232"/>
      <c r="BCB130" s="232"/>
      <c r="BCC130" s="232"/>
      <c r="BCD130" s="232"/>
      <c r="BCE130" s="232"/>
      <c r="BCF130" s="232"/>
      <c r="BCG130" s="232"/>
      <c r="BCH130" s="232"/>
      <c r="BCI130" s="232"/>
      <c r="BCJ130" s="232"/>
      <c r="BCK130" s="232"/>
      <c r="BCL130" s="232"/>
      <c r="BCM130" s="232"/>
      <c r="BCN130" s="232"/>
      <c r="BCO130" s="232"/>
      <c r="BCP130" s="232"/>
      <c r="BCQ130" s="232"/>
      <c r="BCR130" s="232"/>
      <c r="BCS130" s="232"/>
      <c r="BCT130" s="232"/>
      <c r="BCU130" s="232"/>
      <c r="BCV130" s="232"/>
      <c r="BCW130" s="232"/>
      <c r="BCX130" s="232"/>
      <c r="BCY130" s="232"/>
      <c r="BCZ130" s="232"/>
      <c r="BDA130" s="232"/>
      <c r="BDB130" s="232"/>
      <c r="BDC130" s="232"/>
      <c r="BDD130" s="232"/>
      <c r="BDE130" s="232"/>
      <c r="BDF130" s="232"/>
      <c r="BDG130" s="232"/>
      <c r="BDH130" s="232"/>
      <c r="BDI130" s="232"/>
      <c r="BDJ130" s="232"/>
      <c r="BDK130" s="232"/>
      <c r="BDL130" s="232"/>
      <c r="BDM130" s="232"/>
      <c r="BDN130" s="232"/>
      <c r="BDO130" s="232"/>
      <c r="BDP130" s="232"/>
      <c r="BDQ130" s="232"/>
      <c r="BDR130" s="232"/>
      <c r="BDS130" s="232"/>
      <c r="BDT130" s="232"/>
      <c r="BDU130" s="232"/>
      <c r="BDV130" s="232"/>
      <c r="BDW130" s="232"/>
      <c r="BDX130" s="232"/>
      <c r="BDY130" s="232"/>
      <c r="BDZ130" s="232"/>
      <c r="BEA130" s="232"/>
      <c r="BEB130" s="232"/>
      <c r="BEC130" s="232"/>
      <c r="BED130" s="232"/>
      <c r="BEE130" s="232"/>
      <c r="BEF130" s="232"/>
      <c r="BEG130" s="232"/>
      <c r="BEH130" s="232"/>
      <c r="BEI130" s="232"/>
      <c r="BEJ130" s="232"/>
      <c r="BEK130" s="232"/>
      <c r="BEL130" s="232"/>
      <c r="BEM130" s="232"/>
      <c r="BEN130" s="232"/>
      <c r="BEO130" s="232"/>
      <c r="BEP130" s="232"/>
      <c r="BEQ130" s="232"/>
      <c r="BER130" s="232"/>
      <c r="BES130" s="232"/>
      <c r="BET130" s="232"/>
      <c r="BEU130" s="232"/>
      <c r="BEV130" s="232"/>
      <c r="BEW130" s="232"/>
      <c r="BEX130" s="232"/>
      <c r="BEY130" s="232"/>
      <c r="BEZ130" s="232"/>
      <c r="BFA130" s="232"/>
      <c r="BFB130" s="232"/>
      <c r="BFC130" s="232"/>
      <c r="BFD130" s="232"/>
      <c r="BFE130" s="232"/>
      <c r="BFF130" s="232"/>
      <c r="BFG130" s="232"/>
      <c r="BFH130" s="232"/>
      <c r="BFI130" s="232"/>
      <c r="BFJ130" s="232"/>
      <c r="BFK130" s="232"/>
      <c r="BFL130" s="232"/>
      <c r="BFM130" s="232"/>
      <c r="BFN130" s="232"/>
      <c r="BFO130" s="232"/>
      <c r="BFP130" s="232"/>
      <c r="BFQ130" s="232"/>
      <c r="BFR130" s="232"/>
      <c r="BFS130" s="232"/>
      <c r="BFT130" s="232"/>
      <c r="BFU130" s="232"/>
      <c r="BFV130" s="232"/>
      <c r="BFW130" s="232"/>
      <c r="BFX130" s="232"/>
      <c r="BFY130" s="232"/>
      <c r="BFZ130" s="232"/>
      <c r="BGA130" s="232"/>
      <c r="BGB130" s="232"/>
      <c r="BGC130" s="232"/>
      <c r="BGD130" s="232"/>
      <c r="BGE130" s="232"/>
      <c r="BGF130" s="232"/>
      <c r="BGG130" s="232"/>
      <c r="BGH130" s="232"/>
      <c r="BGI130" s="232"/>
      <c r="BGJ130" s="232"/>
      <c r="BGK130" s="232"/>
      <c r="BGL130" s="232"/>
      <c r="BGM130" s="232"/>
      <c r="BGN130" s="232"/>
      <c r="BGO130" s="232"/>
      <c r="BGP130" s="232"/>
      <c r="BGQ130" s="232"/>
      <c r="BGR130" s="232"/>
      <c r="BGS130" s="232"/>
      <c r="BGT130" s="232"/>
      <c r="BGU130" s="232"/>
      <c r="BGV130" s="232"/>
      <c r="BGW130" s="232"/>
      <c r="BGX130" s="232"/>
      <c r="BGY130" s="232"/>
      <c r="BGZ130" s="232"/>
      <c r="BHA130" s="232"/>
      <c r="BHB130" s="232"/>
      <c r="BHC130" s="232"/>
      <c r="BHD130" s="232"/>
      <c r="BHE130" s="232"/>
      <c r="BHF130" s="232"/>
      <c r="BHG130" s="232"/>
      <c r="BHH130" s="232"/>
      <c r="BHI130" s="232"/>
      <c r="BHJ130" s="232"/>
      <c r="BHK130" s="232"/>
      <c r="BHL130" s="232"/>
      <c r="BHM130" s="232"/>
      <c r="BHN130" s="232"/>
      <c r="BHO130" s="232"/>
      <c r="BHP130" s="232"/>
      <c r="BHQ130" s="232"/>
      <c r="BHR130" s="232"/>
      <c r="BHS130" s="232"/>
      <c r="BHT130" s="232"/>
      <c r="BHU130" s="232"/>
      <c r="BHV130" s="232"/>
      <c r="BHW130" s="232"/>
      <c r="BHX130" s="232"/>
      <c r="BHY130" s="232"/>
      <c r="BHZ130" s="232"/>
      <c r="BIA130" s="232"/>
      <c r="BIB130" s="232"/>
      <c r="BIC130" s="232"/>
      <c r="BID130" s="232"/>
      <c r="BIE130" s="232"/>
      <c r="BIF130" s="232"/>
      <c r="BIG130" s="232"/>
      <c r="BIH130" s="232"/>
      <c r="BII130" s="232"/>
      <c r="BIJ130" s="232"/>
      <c r="BIK130" s="232"/>
      <c r="BIL130" s="232"/>
      <c r="BIM130" s="232"/>
      <c r="BIN130" s="232"/>
      <c r="BIO130" s="232"/>
      <c r="BIP130" s="232"/>
      <c r="BIQ130" s="232"/>
      <c r="BIR130" s="232"/>
      <c r="BIS130" s="232"/>
      <c r="BIT130" s="232"/>
      <c r="BIU130" s="232"/>
      <c r="BIV130" s="232"/>
      <c r="BIW130" s="232"/>
      <c r="BIX130" s="232"/>
      <c r="BIY130" s="232"/>
      <c r="BIZ130" s="232"/>
      <c r="BJA130" s="232"/>
      <c r="BJB130" s="232"/>
      <c r="BJC130" s="232"/>
      <c r="BJD130" s="232"/>
      <c r="BJE130" s="232"/>
      <c r="BJF130" s="232"/>
      <c r="BJG130" s="232"/>
      <c r="BJH130" s="232"/>
      <c r="BJI130" s="232"/>
      <c r="BJJ130" s="232"/>
      <c r="BJK130" s="232"/>
      <c r="BJL130" s="232"/>
      <c r="BJM130" s="232"/>
      <c r="BJN130" s="232"/>
      <c r="BJO130" s="232"/>
      <c r="BJP130" s="232"/>
      <c r="BJQ130" s="232"/>
      <c r="BJR130" s="232"/>
      <c r="BJS130" s="232"/>
      <c r="BJT130" s="232"/>
      <c r="BJU130" s="232"/>
      <c r="BJV130" s="232"/>
      <c r="BJW130" s="232"/>
      <c r="BJX130" s="232"/>
      <c r="BJY130" s="232"/>
      <c r="BJZ130" s="232"/>
      <c r="BKA130" s="232"/>
      <c r="BKB130" s="232"/>
      <c r="BKC130" s="232"/>
      <c r="BKD130" s="232"/>
      <c r="BKE130" s="232"/>
      <c r="BKF130" s="232"/>
      <c r="BKG130" s="232"/>
      <c r="BKH130" s="232"/>
      <c r="BKI130" s="232"/>
      <c r="BKJ130" s="232"/>
      <c r="BKK130" s="232"/>
      <c r="BKL130" s="232"/>
      <c r="BKM130" s="232"/>
      <c r="BKN130" s="232"/>
      <c r="BKO130" s="232"/>
      <c r="BKP130" s="232"/>
      <c r="BKQ130" s="232"/>
      <c r="BKR130" s="232"/>
      <c r="BKS130" s="232"/>
      <c r="BKT130" s="232"/>
      <c r="BKU130" s="232"/>
      <c r="BKV130" s="232"/>
      <c r="BKW130" s="232"/>
      <c r="BKX130" s="232"/>
      <c r="BKY130" s="232"/>
      <c r="BKZ130" s="232"/>
      <c r="BLA130" s="232"/>
      <c r="BLB130" s="232"/>
      <c r="BLC130" s="232"/>
      <c r="BLD130" s="232"/>
      <c r="BLE130" s="232"/>
      <c r="BLF130" s="232"/>
      <c r="BLG130" s="232"/>
      <c r="BLH130" s="232"/>
      <c r="BLI130" s="232"/>
      <c r="BLJ130" s="232"/>
      <c r="BLK130" s="232"/>
      <c r="BLL130" s="232"/>
      <c r="BLM130" s="232"/>
      <c r="BLN130" s="232"/>
      <c r="BLO130" s="232"/>
      <c r="BLP130" s="232"/>
      <c r="BLQ130" s="232"/>
      <c r="BLR130" s="232"/>
      <c r="BLS130" s="232"/>
      <c r="BLT130" s="232"/>
      <c r="BLU130" s="232"/>
      <c r="BLV130" s="232"/>
      <c r="BLW130" s="232"/>
      <c r="BLX130" s="232"/>
      <c r="BLY130" s="232"/>
      <c r="BLZ130" s="232"/>
      <c r="BMA130" s="232"/>
      <c r="BMB130" s="232"/>
      <c r="BMC130" s="232"/>
      <c r="BMD130" s="232"/>
      <c r="BME130" s="232"/>
      <c r="BMF130" s="232"/>
      <c r="BMG130" s="232"/>
      <c r="BMH130" s="232"/>
      <c r="BMI130" s="232"/>
      <c r="BMJ130" s="232"/>
      <c r="BMK130" s="232"/>
      <c r="BML130" s="232"/>
      <c r="BMM130" s="232"/>
      <c r="BMN130" s="232"/>
      <c r="BMO130" s="232"/>
      <c r="BMP130" s="232"/>
      <c r="BMQ130" s="232"/>
      <c r="BMR130" s="232"/>
      <c r="BMS130" s="232"/>
      <c r="BMT130" s="232"/>
      <c r="BMU130" s="232"/>
      <c r="BMV130" s="232"/>
      <c r="BMW130" s="232"/>
      <c r="BMX130" s="232"/>
      <c r="BMY130" s="232"/>
      <c r="BMZ130" s="232"/>
      <c r="BNA130" s="232"/>
      <c r="BNB130" s="232"/>
      <c r="BNC130" s="232"/>
      <c r="BND130" s="232"/>
      <c r="BNE130" s="232"/>
      <c r="BNF130" s="232"/>
      <c r="BNG130" s="232"/>
      <c r="BNH130" s="232"/>
      <c r="BNI130" s="232"/>
      <c r="BNJ130" s="232"/>
      <c r="BNK130" s="232"/>
      <c r="BNL130" s="232"/>
      <c r="BNM130" s="232"/>
      <c r="BNN130" s="232"/>
      <c r="BNO130" s="232"/>
      <c r="BNP130" s="232"/>
      <c r="BNQ130" s="232"/>
      <c r="BNR130" s="232"/>
      <c r="BNS130" s="232"/>
      <c r="BNT130" s="232"/>
      <c r="BNU130" s="232"/>
      <c r="BNV130" s="232"/>
      <c r="BNW130" s="232"/>
      <c r="BNX130" s="232"/>
      <c r="BNY130" s="232"/>
      <c r="BNZ130" s="232"/>
      <c r="BOA130" s="232"/>
      <c r="BOB130" s="232"/>
      <c r="BOC130" s="232"/>
      <c r="BOD130" s="232"/>
      <c r="BOE130" s="232"/>
      <c r="BOF130" s="232"/>
      <c r="BOG130" s="232"/>
      <c r="BOH130" s="232"/>
      <c r="BOI130" s="232"/>
      <c r="BOJ130" s="232"/>
      <c r="BOK130" s="232"/>
      <c r="BOL130" s="232"/>
      <c r="BOM130" s="232"/>
      <c r="BON130" s="232"/>
      <c r="BOO130" s="232"/>
      <c r="BOP130" s="232"/>
      <c r="BOQ130" s="232"/>
      <c r="BOR130" s="232"/>
      <c r="BOS130" s="232"/>
      <c r="BOT130" s="232"/>
      <c r="BOU130" s="232"/>
      <c r="BOV130" s="232"/>
      <c r="BOW130" s="232"/>
      <c r="BOX130" s="232"/>
      <c r="BOY130" s="232"/>
      <c r="BOZ130" s="232"/>
      <c r="BPA130" s="232"/>
      <c r="BPB130" s="232"/>
      <c r="BPC130" s="232"/>
      <c r="BPD130" s="232"/>
      <c r="BPE130" s="232"/>
      <c r="BPF130" s="232"/>
      <c r="BPG130" s="232"/>
      <c r="BPH130" s="232"/>
      <c r="BPI130" s="232"/>
      <c r="BPJ130" s="232"/>
      <c r="BPK130" s="232"/>
      <c r="BPL130" s="232"/>
      <c r="BPM130" s="232"/>
      <c r="BPN130" s="232"/>
      <c r="BPO130" s="232"/>
      <c r="BPP130" s="232"/>
      <c r="BPQ130" s="232"/>
      <c r="BPR130" s="232"/>
      <c r="BPS130" s="232"/>
      <c r="BPT130" s="232"/>
      <c r="BPU130" s="232"/>
      <c r="BPV130" s="232"/>
      <c r="BPW130" s="232"/>
      <c r="BPX130" s="232"/>
      <c r="BPY130" s="232"/>
      <c r="BPZ130" s="232"/>
      <c r="BQA130" s="232"/>
      <c r="BQB130" s="232"/>
      <c r="BQC130" s="232"/>
      <c r="BQD130" s="232"/>
      <c r="BQE130" s="232"/>
      <c r="BQF130" s="232"/>
      <c r="BQG130" s="232"/>
      <c r="BQH130" s="232"/>
      <c r="BQI130" s="232"/>
      <c r="BQJ130" s="232"/>
      <c r="BQK130" s="232"/>
      <c r="BQL130" s="232"/>
      <c r="BQM130" s="232"/>
      <c r="BQN130" s="232"/>
      <c r="BQO130" s="232"/>
      <c r="BQP130" s="232"/>
      <c r="BQQ130" s="232"/>
      <c r="BQR130" s="232"/>
      <c r="BQS130" s="232"/>
      <c r="BQT130" s="232"/>
      <c r="BQU130" s="232"/>
      <c r="BQV130" s="232"/>
      <c r="BQW130" s="232"/>
      <c r="BQX130" s="232"/>
      <c r="BQY130" s="232"/>
      <c r="BQZ130" s="232"/>
      <c r="BRA130" s="232"/>
      <c r="BRB130" s="232"/>
      <c r="BRC130" s="232"/>
      <c r="BRD130" s="232"/>
      <c r="BRE130" s="232"/>
      <c r="BRF130" s="232"/>
      <c r="BRG130" s="232"/>
      <c r="BRH130" s="232"/>
      <c r="BRI130" s="232"/>
      <c r="BRJ130" s="232"/>
      <c r="BRK130" s="232"/>
      <c r="BRL130" s="232"/>
      <c r="BRM130" s="232"/>
      <c r="BRN130" s="232"/>
      <c r="BRO130" s="232"/>
      <c r="BRP130" s="232"/>
      <c r="BRQ130" s="232"/>
      <c r="BRR130" s="232"/>
      <c r="BRS130" s="232"/>
      <c r="BRT130" s="232"/>
      <c r="BRU130" s="232"/>
      <c r="BRV130" s="232"/>
      <c r="BRW130" s="232"/>
      <c r="BRX130" s="232"/>
      <c r="BRY130" s="232"/>
      <c r="BRZ130" s="232"/>
      <c r="BSA130" s="232"/>
      <c r="BSB130" s="232"/>
      <c r="BSC130" s="232"/>
      <c r="BSD130" s="232"/>
      <c r="BSE130" s="232"/>
      <c r="BSF130" s="232"/>
      <c r="BSG130" s="232"/>
      <c r="BSH130" s="232"/>
      <c r="BSI130" s="232"/>
      <c r="BSJ130" s="232"/>
      <c r="BSK130" s="232"/>
      <c r="BSL130" s="232"/>
      <c r="BSM130" s="232"/>
      <c r="BSN130" s="232"/>
      <c r="BSO130" s="232"/>
      <c r="BSP130" s="232"/>
      <c r="BSQ130" s="232"/>
      <c r="BSR130" s="232"/>
      <c r="BSS130" s="232"/>
      <c r="BST130" s="232"/>
      <c r="BSU130" s="232"/>
      <c r="BSV130" s="232"/>
      <c r="BSW130" s="232"/>
      <c r="BSX130" s="232"/>
      <c r="BSY130" s="232"/>
      <c r="BSZ130" s="232"/>
      <c r="BTA130" s="232"/>
      <c r="BTB130" s="232"/>
      <c r="BTC130" s="232"/>
      <c r="BTD130" s="232"/>
      <c r="BTE130" s="232"/>
      <c r="BTF130" s="232"/>
      <c r="BTG130" s="232"/>
      <c r="BTH130" s="232"/>
      <c r="BTI130" s="232"/>
      <c r="BTJ130" s="232"/>
      <c r="BTK130" s="232"/>
      <c r="BTL130" s="232"/>
      <c r="BTM130" s="232"/>
      <c r="BTN130" s="232"/>
      <c r="BTO130" s="232"/>
      <c r="BTP130" s="232"/>
      <c r="BTQ130" s="232"/>
      <c r="BTR130" s="232"/>
      <c r="BTS130" s="232"/>
      <c r="BTT130" s="232"/>
      <c r="BTU130" s="232"/>
      <c r="BTV130" s="232"/>
      <c r="BTW130" s="232"/>
      <c r="BTX130" s="232"/>
      <c r="BTY130" s="232"/>
      <c r="BTZ130" s="232"/>
      <c r="BUA130" s="232"/>
      <c r="BUB130" s="232"/>
      <c r="BUC130" s="232"/>
      <c r="BUD130" s="232"/>
      <c r="BUE130" s="232"/>
      <c r="BUF130" s="232"/>
      <c r="BUG130" s="232"/>
      <c r="BUH130" s="232"/>
      <c r="BUI130" s="232"/>
      <c r="BUJ130" s="232"/>
      <c r="BUK130" s="232"/>
      <c r="BUL130" s="232"/>
      <c r="BUM130" s="232"/>
      <c r="BUN130" s="232"/>
      <c r="BUO130" s="232"/>
      <c r="BUP130" s="232"/>
      <c r="BUQ130" s="232"/>
      <c r="BUR130" s="232"/>
      <c r="BUS130" s="232"/>
      <c r="BUT130" s="232"/>
      <c r="BUU130" s="232"/>
      <c r="BUV130" s="232"/>
      <c r="BUW130" s="232"/>
      <c r="BUX130" s="232"/>
      <c r="BUY130" s="232"/>
      <c r="BUZ130" s="232"/>
      <c r="BVA130" s="232"/>
      <c r="BVB130" s="232"/>
      <c r="BVC130" s="232"/>
      <c r="BVD130" s="232"/>
      <c r="BVE130" s="232"/>
      <c r="BVF130" s="232"/>
      <c r="BVG130" s="232"/>
      <c r="BVH130" s="232"/>
      <c r="BVI130" s="232"/>
      <c r="BVJ130" s="232"/>
      <c r="BVK130" s="232"/>
      <c r="BVL130" s="232"/>
      <c r="BVM130" s="232"/>
      <c r="BVN130" s="232"/>
      <c r="BVO130" s="232"/>
      <c r="BVP130" s="232"/>
      <c r="BVQ130" s="232"/>
      <c r="BVR130" s="232"/>
      <c r="BVS130" s="232"/>
      <c r="BVT130" s="232"/>
      <c r="BVU130" s="232"/>
      <c r="BVV130" s="232"/>
      <c r="BVW130" s="232"/>
      <c r="BVX130" s="232"/>
      <c r="BVY130" s="232"/>
      <c r="BVZ130" s="232"/>
      <c r="BWA130" s="232"/>
      <c r="BWB130" s="232"/>
      <c r="BWC130" s="232"/>
      <c r="BWD130" s="232"/>
      <c r="BWE130" s="232"/>
      <c r="BWF130" s="232"/>
      <c r="BWG130" s="232"/>
      <c r="BWH130" s="232"/>
      <c r="BWI130" s="232"/>
      <c r="BWJ130" s="232"/>
      <c r="BWK130" s="232"/>
      <c r="BWL130" s="232"/>
      <c r="BWM130" s="232"/>
      <c r="BWN130" s="232"/>
      <c r="BWO130" s="232"/>
      <c r="BWP130" s="232"/>
      <c r="BWQ130" s="232"/>
      <c r="BWR130" s="232"/>
      <c r="BWS130" s="232"/>
      <c r="BWT130" s="232"/>
      <c r="BWU130" s="232"/>
      <c r="BWV130" s="232"/>
      <c r="BWW130" s="232"/>
      <c r="BWX130" s="232"/>
      <c r="BWY130" s="232"/>
      <c r="BWZ130" s="232"/>
      <c r="BXA130" s="232"/>
      <c r="BXB130" s="232"/>
      <c r="BXC130" s="232"/>
      <c r="BXD130" s="232"/>
      <c r="BXE130" s="232"/>
      <c r="BXF130" s="232"/>
      <c r="BXG130" s="232"/>
      <c r="BXH130" s="232"/>
      <c r="BXI130" s="232"/>
      <c r="BXJ130" s="232"/>
      <c r="BXK130" s="232"/>
      <c r="BXL130" s="232"/>
      <c r="BXM130" s="232"/>
      <c r="BXN130" s="232"/>
      <c r="BXO130" s="232"/>
      <c r="BXP130" s="232"/>
      <c r="BXQ130" s="232"/>
      <c r="BXR130" s="232"/>
      <c r="BXS130" s="232"/>
      <c r="BXT130" s="232"/>
      <c r="BXU130" s="232"/>
      <c r="BXV130" s="232"/>
      <c r="BXW130" s="232"/>
      <c r="BXX130" s="232"/>
      <c r="BXY130" s="232"/>
      <c r="BXZ130" s="232"/>
      <c r="BYA130" s="232"/>
      <c r="BYB130" s="232"/>
      <c r="BYC130" s="232"/>
      <c r="BYD130" s="232"/>
      <c r="BYE130" s="232"/>
      <c r="BYF130" s="232"/>
      <c r="BYG130" s="232"/>
      <c r="BYH130" s="232"/>
      <c r="BYI130" s="232"/>
      <c r="BYJ130" s="232"/>
      <c r="BYK130" s="232"/>
      <c r="BYL130" s="232"/>
      <c r="BYM130" s="232"/>
      <c r="BYN130" s="232"/>
      <c r="BYO130" s="232"/>
      <c r="BYP130" s="232"/>
      <c r="BYQ130" s="232"/>
      <c r="BYR130" s="232"/>
      <c r="BYS130" s="232"/>
      <c r="BYT130" s="232"/>
      <c r="BYU130" s="232"/>
      <c r="BYV130" s="232"/>
      <c r="BYW130" s="232"/>
      <c r="BYX130" s="232"/>
      <c r="BYY130" s="232"/>
      <c r="BYZ130" s="232"/>
      <c r="BZA130" s="232"/>
      <c r="BZB130" s="232"/>
      <c r="BZC130" s="232"/>
      <c r="BZD130" s="232"/>
      <c r="BZE130" s="232"/>
      <c r="BZF130" s="232"/>
      <c r="BZG130" s="232"/>
      <c r="BZH130" s="232"/>
      <c r="BZI130" s="232"/>
      <c r="BZJ130" s="232"/>
      <c r="BZK130" s="232"/>
      <c r="BZL130" s="232"/>
      <c r="BZM130" s="232"/>
      <c r="BZN130" s="232"/>
      <c r="BZO130" s="232"/>
      <c r="BZP130" s="232"/>
      <c r="BZQ130" s="232"/>
      <c r="BZR130" s="232"/>
      <c r="BZS130" s="232"/>
      <c r="BZT130" s="232"/>
      <c r="BZU130" s="232"/>
      <c r="BZV130" s="232"/>
      <c r="BZW130" s="232"/>
      <c r="BZX130" s="232"/>
      <c r="BZY130" s="232"/>
      <c r="BZZ130" s="232"/>
      <c r="CAA130" s="232"/>
      <c r="CAB130" s="232"/>
      <c r="CAC130" s="232"/>
      <c r="CAD130" s="232"/>
      <c r="CAE130" s="232"/>
      <c r="CAF130" s="232"/>
      <c r="CAG130" s="232"/>
      <c r="CAH130" s="232"/>
      <c r="CAI130" s="232"/>
      <c r="CAJ130" s="232"/>
      <c r="CAK130" s="232"/>
      <c r="CAL130" s="232"/>
      <c r="CAM130" s="232"/>
      <c r="CAN130" s="232"/>
      <c r="CAO130" s="232"/>
      <c r="CAP130" s="232"/>
      <c r="CAQ130" s="232"/>
      <c r="CAR130" s="232"/>
      <c r="CAS130" s="232"/>
      <c r="CAT130" s="232"/>
      <c r="CAU130" s="232"/>
      <c r="CAV130" s="232"/>
      <c r="CAW130" s="232"/>
      <c r="CAX130" s="232"/>
      <c r="CAY130" s="232"/>
      <c r="CAZ130" s="232"/>
      <c r="CBA130" s="232"/>
      <c r="CBB130" s="232"/>
      <c r="CBC130" s="232"/>
      <c r="CBD130" s="232"/>
      <c r="CBE130" s="232"/>
      <c r="CBF130" s="232"/>
      <c r="CBG130" s="232"/>
      <c r="CBH130" s="232"/>
      <c r="CBI130" s="232"/>
      <c r="CBJ130" s="232"/>
      <c r="CBK130" s="232"/>
      <c r="CBL130" s="232"/>
      <c r="CBM130" s="232"/>
      <c r="CBN130" s="232"/>
      <c r="CBO130" s="232"/>
      <c r="CBP130" s="232"/>
      <c r="CBQ130" s="232"/>
      <c r="CBR130" s="232"/>
      <c r="CBS130" s="232"/>
      <c r="CBT130" s="232"/>
      <c r="CBU130" s="232"/>
      <c r="CBV130" s="232"/>
      <c r="CBW130" s="232"/>
      <c r="CBX130" s="232"/>
      <c r="CBY130" s="232"/>
      <c r="CBZ130" s="232"/>
      <c r="CCA130" s="232"/>
      <c r="CCB130" s="232"/>
      <c r="CCC130" s="232"/>
      <c r="CCD130" s="232"/>
      <c r="CCE130" s="232"/>
      <c r="CCF130" s="232"/>
      <c r="CCG130" s="232"/>
      <c r="CCH130" s="232"/>
      <c r="CCI130" s="232"/>
      <c r="CCJ130" s="232"/>
      <c r="CCK130" s="232"/>
      <c r="CCL130" s="232"/>
      <c r="CCM130" s="232"/>
      <c r="CCN130" s="232"/>
      <c r="CCO130" s="232"/>
      <c r="CCP130" s="232"/>
      <c r="CCQ130" s="232"/>
      <c r="CCR130" s="232"/>
      <c r="CCS130" s="232"/>
      <c r="CCT130" s="232"/>
      <c r="CCU130" s="232"/>
      <c r="CCV130" s="232"/>
      <c r="CCW130" s="232"/>
      <c r="CCX130" s="232"/>
      <c r="CCY130" s="232"/>
      <c r="CCZ130" s="232"/>
      <c r="CDA130" s="232"/>
      <c r="CDB130" s="232"/>
      <c r="CDC130" s="232"/>
      <c r="CDD130" s="232"/>
      <c r="CDE130" s="232"/>
      <c r="CDF130" s="232"/>
      <c r="CDG130" s="232"/>
      <c r="CDH130" s="232"/>
      <c r="CDI130" s="232"/>
      <c r="CDJ130" s="232"/>
      <c r="CDK130" s="232"/>
      <c r="CDL130" s="232"/>
      <c r="CDM130" s="232"/>
      <c r="CDN130" s="232"/>
      <c r="CDO130" s="232"/>
      <c r="CDP130" s="232"/>
      <c r="CDQ130" s="232"/>
      <c r="CDR130" s="232"/>
      <c r="CDS130" s="232"/>
      <c r="CDT130" s="232"/>
      <c r="CDU130" s="232"/>
      <c r="CDV130" s="232"/>
      <c r="CDW130" s="232"/>
      <c r="CDX130" s="232"/>
      <c r="CDY130" s="232"/>
      <c r="CDZ130" s="232"/>
      <c r="CEA130" s="232"/>
      <c r="CEB130" s="232"/>
      <c r="CEC130" s="232"/>
      <c r="CED130" s="232"/>
      <c r="CEE130" s="232"/>
      <c r="CEF130" s="232"/>
      <c r="CEG130" s="232"/>
      <c r="CEH130" s="232"/>
      <c r="CEI130" s="232"/>
      <c r="CEJ130" s="232"/>
      <c r="CEK130" s="232"/>
      <c r="CEL130" s="232"/>
      <c r="CEM130" s="232"/>
      <c r="CEN130" s="232"/>
      <c r="CEO130" s="232"/>
      <c r="CEP130" s="232"/>
      <c r="CEQ130" s="232"/>
      <c r="CER130" s="232"/>
      <c r="CES130" s="232"/>
      <c r="CET130" s="232"/>
      <c r="CEU130" s="232"/>
      <c r="CEV130" s="232"/>
      <c r="CEW130" s="232"/>
      <c r="CEX130" s="232"/>
      <c r="CEY130" s="232"/>
      <c r="CEZ130" s="232"/>
      <c r="CFA130" s="232"/>
      <c r="CFB130" s="232"/>
      <c r="CFC130" s="232"/>
      <c r="CFD130" s="232"/>
      <c r="CFE130" s="232"/>
      <c r="CFF130" s="232"/>
      <c r="CFG130" s="232"/>
      <c r="CFH130" s="232"/>
      <c r="CFI130" s="232"/>
      <c r="CFJ130" s="232"/>
      <c r="CFK130" s="232"/>
      <c r="CFL130" s="232"/>
      <c r="CFM130" s="232"/>
      <c r="CFN130" s="232"/>
      <c r="CFO130" s="232"/>
      <c r="CFP130" s="232"/>
      <c r="CFQ130" s="232"/>
      <c r="CFR130" s="232"/>
      <c r="CFS130" s="232"/>
      <c r="CFT130" s="232"/>
      <c r="CFU130" s="232"/>
      <c r="CFV130" s="232"/>
      <c r="CFW130" s="232"/>
      <c r="CFX130" s="232"/>
      <c r="CFY130" s="232"/>
      <c r="CFZ130" s="232"/>
      <c r="CGA130" s="232"/>
      <c r="CGB130" s="232"/>
      <c r="CGC130" s="232"/>
      <c r="CGD130" s="232"/>
      <c r="CGE130" s="232"/>
      <c r="CGF130" s="232"/>
      <c r="CGG130" s="232"/>
      <c r="CGH130" s="232"/>
      <c r="CGI130" s="232"/>
      <c r="CGJ130" s="232"/>
      <c r="CGK130" s="232"/>
      <c r="CGL130" s="232"/>
      <c r="CGM130" s="232"/>
      <c r="CGN130" s="232"/>
      <c r="CGO130" s="232"/>
      <c r="CGP130" s="232"/>
      <c r="CGQ130" s="232"/>
      <c r="CGR130" s="232"/>
      <c r="CGS130" s="232"/>
      <c r="CGT130" s="232"/>
      <c r="CGU130" s="232"/>
      <c r="CGV130" s="232"/>
      <c r="CGW130" s="232"/>
      <c r="CGX130" s="232"/>
      <c r="CGY130" s="232"/>
      <c r="CGZ130" s="232"/>
      <c r="CHA130" s="232"/>
      <c r="CHB130" s="232"/>
      <c r="CHC130" s="232"/>
      <c r="CHD130" s="232"/>
      <c r="CHE130" s="232"/>
      <c r="CHF130" s="232"/>
      <c r="CHG130" s="232"/>
      <c r="CHH130" s="232"/>
      <c r="CHI130" s="232"/>
      <c r="CHJ130" s="232"/>
      <c r="CHK130" s="232"/>
      <c r="CHL130" s="232"/>
      <c r="CHM130" s="232"/>
      <c r="CHN130" s="232"/>
      <c r="CHO130" s="232"/>
      <c r="CHP130" s="232"/>
      <c r="CHQ130" s="232"/>
      <c r="CHR130" s="232"/>
      <c r="CHS130" s="232"/>
      <c r="CHT130" s="232"/>
      <c r="CHU130" s="232"/>
      <c r="CHV130" s="232"/>
      <c r="CHW130" s="232"/>
      <c r="CHX130" s="232"/>
      <c r="CHY130" s="232"/>
      <c r="CHZ130" s="232"/>
      <c r="CIA130" s="232"/>
      <c r="CIB130" s="232"/>
      <c r="CIC130" s="232"/>
      <c r="CID130" s="232"/>
      <c r="CIE130" s="232"/>
      <c r="CIF130" s="232"/>
      <c r="CIG130" s="232"/>
      <c r="CIH130" s="232"/>
      <c r="CII130" s="232"/>
      <c r="CIJ130" s="232"/>
      <c r="CIK130" s="232"/>
      <c r="CIL130" s="232"/>
      <c r="CIM130" s="232"/>
      <c r="CIN130" s="232"/>
      <c r="CIO130" s="232"/>
      <c r="CIP130" s="232"/>
      <c r="CIQ130" s="232"/>
      <c r="CIR130" s="232"/>
      <c r="CIS130" s="232"/>
      <c r="CIT130" s="232"/>
      <c r="CIU130" s="232"/>
      <c r="CIV130" s="232"/>
      <c r="CIW130" s="232"/>
      <c r="CIX130" s="232"/>
      <c r="CIY130" s="232"/>
      <c r="CIZ130" s="232"/>
      <c r="CJA130" s="232"/>
      <c r="CJB130" s="232"/>
      <c r="CJC130" s="232"/>
      <c r="CJD130" s="232"/>
      <c r="CJE130" s="232"/>
      <c r="CJF130" s="232"/>
      <c r="CJG130" s="232"/>
      <c r="CJH130" s="232"/>
      <c r="CJI130" s="232"/>
      <c r="CJJ130" s="232"/>
      <c r="CJK130" s="232"/>
      <c r="CJL130" s="232"/>
      <c r="CJM130" s="232"/>
      <c r="CJN130" s="232"/>
      <c r="CJO130" s="232"/>
      <c r="CJP130" s="232"/>
      <c r="CJQ130" s="232"/>
      <c r="CJR130" s="232"/>
      <c r="CJS130" s="232"/>
      <c r="CJT130" s="232"/>
      <c r="CJU130" s="232"/>
      <c r="CJV130" s="232"/>
      <c r="CJW130" s="232"/>
      <c r="CJX130" s="232"/>
      <c r="CJY130" s="232"/>
      <c r="CJZ130" s="232"/>
      <c r="CKA130" s="232"/>
      <c r="CKB130" s="232"/>
      <c r="CKC130" s="232"/>
      <c r="CKD130" s="232"/>
      <c r="CKE130" s="232"/>
      <c r="CKF130" s="232"/>
      <c r="CKG130" s="232"/>
      <c r="CKH130" s="232"/>
      <c r="CKI130" s="232"/>
      <c r="CKJ130" s="232"/>
      <c r="CKK130" s="232"/>
      <c r="CKL130" s="232"/>
      <c r="CKM130" s="232"/>
      <c r="CKN130" s="232"/>
      <c r="CKO130" s="232"/>
      <c r="CKP130" s="232"/>
      <c r="CKQ130" s="232"/>
      <c r="CKR130" s="232"/>
      <c r="CKS130" s="232"/>
      <c r="CKT130" s="232"/>
      <c r="CKU130" s="232"/>
      <c r="CKV130" s="232"/>
      <c r="CKW130" s="232"/>
      <c r="CKX130" s="232"/>
      <c r="CKY130" s="232"/>
      <c r="CKZ130" s="232"/>
      <c r="CLA130" s="232"/>
      <c r="CLB130" s="232"/>
      <c r="CLC130" s="232"/>
      <c r="CLD130" s="232"/>
      <c r="CLE130" s="232"/>
      <c r="CLF130" s="232"/>
      <c r="CLG130" s="232"/>
      <c r="CLH130" s="232"/>
      <c r="CLI130" s="232"/>
      <c r="CLJ130" s="232"/>
      <c r="CLK130" s="232"/>
      <c r="CLL130" s="232"/>
      <c r="CLM130" s="232"/>
      <c r="CLN130" s="232"/>
      <c r="CLO130" s="232"/>
      <c r="CLP130" s="232"/>
      <c r="CLQ130" s="232"/>
      <c r="CLR130" s="232"/>
      <c r="CLS130" s="232"/>
      <c r="CLT130" s="232"/>
      <c r="CLU130" s="232"/>
      <c r="CLV130" s="232"/>
      <c r="CLW130" s="232"/>
      <c r="CLX130" s="232"/>
      <c r="CLY130" s="232"/>
      <c r="CLZ130" s="232"/>
      <c r="CMA130" s="232"/>
      <c r="CMB130" s="232"/>
      <c r="CMC130" s="232"/>
      <c r="CMD130" s="232"/>
      <c r="CME130" s="232"/>
      <c r="CMF130" s="232"/>
      <c r="CMG130" s="232"/>
      <c r="CMH130" s="232"/>
      <c r="CMI130" s="232"/>
      <c r="CMJ130" s="232"/>
      <c r="CMK130" s="232"/>
      <c r="CML130" s="232"/>
      <c r="CMM130" s="232"/>
      <c r="CMN130" s="232"/>
      <c r="CMO130" s="232"/>
      <c r="CMP130" s="232"/>
      <c r="CMQ130" s="232"/>
      <c r="CMR130" s="232"/>
      <c r="CMS130" s="232"/>
      <c r="CMT130" s="232"/>
      <c r="CMU130" s="232"/>
      <c r="CMV130" s="232"/>
      <c r="CMW130" s="232"/>
      <c r="CMX130" s="232"/>
      <c r="CMY130" s="232"/>
      <c r="CMZ130" s="232"/>
      <c r="CNA130" s="232"/>
      <c r="CNB130" s="232"/>
      <c r="CNC130" s="232"/>
      <c r="CND130" s="232"/>
      <c r="CNE130" s="232"/>
      <c r="CNF130" s="232"/>
      <c r="CNG130" s="232"/>
      <c r="CNH130" s="232"/>
      <c r="CNI130" s="232"/>
      <c r="CNJ130" s="232"/>
      <c r="CNK130" s="232"/>
      <c r="CNL130" s="232"/>
      <c r="CNM130" s="232"/>
      <c r="CNN130" s="232"/>
      <c r="CNO130" s="232"/>
      <c r="CNP130" s="232"/>
      <c r="CNQ130" s="232"/>
      <c r="CNR130" s="232"/>
      <c r="CNS130" s="232"/>
      <c r="CNT130" s="232"/>
      <c r="CNU130" s="232"/>
      <c r="CNV130" s="232"/>
      <c r="CNW130" s="232"/>
      <c r="CNX130" s="232"/>
      <c r="CNY130" s="232"/>
      <c r="CNZ130" s="232"/>
      <c r="COA130" s="232"/>
      <c r="COB130" s="232"/>
      <c r="COC130" s="232"/>
      <c r="COD130" s="232"/>
      <c r="COE130" s="232"/>
      <c r="COF130" s="232"/>
      <c r="COG130" s="232"/>
      <c r="COH130" s="232"/>
      <c r="COI130" s="232"/>
      <c r="COJ130" s="232"/>
      <c r="COK130" s="232"/>
      <c r="COL130" s="232"/>
      <c r="COM130" s="232"/>
      <c r="CON130" s="232"/>
      <c r="COO130" s="232"/>
      <c r="COP130" s="232"/>
      <c r="COQ130" s="232"/>
      <c r="COR130" s="232"/>
      <c r="COS130" s="232"/>
      <c r="COT130" s="232"/>
      <c r="COU130" s="232"/>
      <c r="COV130" s="232"/>
      <c r="COW130" s="232"/>
      <c r="COX130" s="232"/>
      <c r="COY130" s="232"/>
      <c r="COZ130" s="232"/>
      <c r="CPA130" s="232"/>
      <c r="CPB130" s="232"/>
      <c r="CPC130" s="232"/>
      <c r="CPD130" s="232"/>
      <c r="CPE130" s="232"/>
      <c r="CPF130" s="232"/>
      <c r="CPG130" s="232"/>
      <c r="CPH130" s="232"/>
      <c r="CPI130" s="232"/>
      <c r="CPJ130" s="232"/>
      <c r="CPK130" s="232"/>
      <c r="CPL130" s="232"/>
      <c r="CPM130" s="232"/>
      <c r="CPN130" s="232"/>
      <c r="CPO130" s="232"/>
      <c r="CPP130" s="232"/>
      <c r="CPQ130" s="232"/>
      <c r="CPR130" s="232"/>
      <c r="CPS130" s="232"/>
      <c r="CPT130" s="232"/>
      <c r="CPU130" s="232"/>
      <c r="CPV130" s="232"/>
      <c r="CPW130" s="232"/>
      <c r="CPX130" s="232"/>
      <c r="CPY130" s="232"/>
      <c r="CPZ130" s="232"/>
      <c r="CQA130" s="232"/>
      <c r="CQB130" s="232"/>
      <c r="CQC130" s="232"/>
      <c r="CQD130" s="232"/>
      <c r="CQE130" s="232"/>
      <c r="CQF130" s="232"/>
      <c r="CQG130" s="232"/>
      <c r="CQH130" s="232"/>
      <c r="CQI130" s="232"/>
      <c r="CQJ130" s="232"/>
      <c r="CQK130" s="232"/>
      <c r="CQL130" s="232"/>
      <c r="CQM130" s="232"/>
      <c r="CQN130" s="232"/>
      <c r="CQO130" s="232"/>
      <c r="CQP130" s="232"/>
      <c r="CQQ130" s="232"/>
      <c r="CQR130" s="232"/>
      <c r="CQS130" s="232"/>
      <c r="CQT130" s="232"/>
      <c r="CQU130" s="232"/>
      <c r="CQV130" s="232"/>
      <c r="CQW130" s="232"/>
      <c r="CQX130" s="232"/>
      <c r="CQY130" s="232"/>
      <c r="CQZ130" s="232"/>
      <c r="CRA130" s="232"/>
      <c r="CRB130" s="232"/>
      <c r="CRC130" s="232"/>
      <c r="CRD130" s="232"/>
      <c r="CRE130" s="232"/>
      <c r="CRF130" s="232"/>
      <c r="CRG130" s="232"/>
      <c r="CRH130" s="232"/>
      <c r="CRI130" s="232"/>
      <c r="CRJ130" s="232"/>
      <c r="CRK130" s="232"/>
      <c r="CRL130" s="232"/>
      <c r="CRM130" s="232"/>
      <c r="CRN130" s="232"/>
      <c r="CRO130" s="232"/>
      <c r="CRP130" s="232"/>
      <c r="CRQ130" s="232"/>
      <c r="CRR130" s="232"/>
      <c r="CRS130" s="232"/>
      <c r="CRT130" s="232"/>
      <c r="CRU130" s="232"/>
      <c r="CRV130" s="232"/>
      <c r="CRW130" s="232"/>
      <c r="CRX130" s="232"/>
      <c r="CRY130" s="232"/>
      <c r="CRZ130" s="232"/>
      <c r="CSA130" s="232"/>
      <c r="CSB130" s="232"/>
      <c r="CSC130" s="232"/>
      <c r="CSD130" s="232"/>
      <c r="CSE130" s="232"/>
      <c r="CSF130" s="232"/>
      <c r="CSG130" s="232"/>
      <c r="CSH130" s="232"/>
      <c r="CSI130" s="232"/>
      <c r="CSJ130" s="232"/>
      <c r="CSK130" s="232"/>
      <c r="CSL130" s="232"/>
      <c r="CSM130" s="232"/>
      <c r="CSN130" s="232"/>
      <c r="CSO130" s="232"/>
      <c r="CSP130" s="232"/>
      <c r="CSQ130" s="232"/>
      <c r="CSR130" s="232"/>
      <c r="CSS130" s="232"/>
      <c r="CST130" s="232"/>
      <c r="CSU130" s="232"/>
      <c r="CSV130" s="232"/>
      <c r="CSW130" s="232"/>
      <c r="CSX130" s="232"/>
      <c r="CSY130" s="232"/>
      <c r="CSZ130" s="232"/>
      <c r="CTA130" s="232"/>
      <c r="CTB130" s="232"/>
      <c r="CTC130" s="232"/>
      <c r="CTD130" s="232"/>
      <c r="CTE130" s="232"/>
      <c r="CTF130" s="232"/>
      <c r="CTG130" s="232"/>
      <c r="CTH130" s="232"/>
      <c r="CTI130" s="232"/>
      <c r="CTJ130" s="232"/>
      <c r="CTK130" s="232"/>
      <c r="CTL130" s="232"/>
      <c r="CTM130" s="232"/>
      <c r="CTN130" s="232"/>
      <c r="CTO130" s="232"/>
      <c r="CTP130" s="232"/>
      <c r="CTQ130" s="232"/>
      <c r="CTR130" s="232"/>
      <c r="CTS130" s="232"/>
      <c r="CTT130" s="232"/>
      <c r="CTU130" s="232"/>
      <c r="CTV130" s="232"/>
      <c r="CTW130" s="232"/>
      <c r="CTX130" s="232"/>
      <c r="CTY130" s="232"/>
      <c r="CTZ130" s="232"/>
      <c r="CUA130" s="232"/>
      <c r="CUB130" s="232"/>
      <c r="CUC130" s="232"/>
      <c r="CUD130" s="232"/>
      <c r="CUE130" s="232"/>
      <c r="CUF130" s="232"/>
      <c r="CUG130" s="232"/>
      <c r="CUH130" s="232"/>
      <c r="CUI130" s="232"/>
      <c r="CUJ130" s="232"/>
      <c r="CUK130" s="232"/>
      <c r="CUL130" s="232"/>
      <c r="CUM130" s="232"/>
      <c r="CUN130" s="232"/>
      <c r="CUO130" s="232"/>
      <c r="CUP130" s="232"/>
      <c r="CUQ130" s="232"/>
      <c r="CUR130" s="232"/>
      <c r="CUS130" s="232"/>
      <c r="CUT130" s="232"/>
      <c r="CUU130" s="232"/>
      <c r="CUV130" s="232"/>
      <c r="CUW130" s="232"/>
      <c r="CUX130" s="232"/>
      <c r="CUY130" s="232"/>
      <c r="CUZ130" s="232"/>
      <c r="CVA130" s="232"/>
      <c r="CVB130" s="232"/>
      <c r="CVC130" s="232"/>
      <c r="CVD130" s="232"/>
      <c r="CVE130" s="232"/>
      <c r="CVF130" s="232"/>
      <c r="CVG130" s="232"/>
      <c r="CVH130" s="232"/>
      <c r="CVI130" s="232"/>
      <c r="CVJ130" s="232"/>
      <c r="CVK130" s="232"/>
      <c r="CVL130" s="232"/>
      <c r="CVM130" s="232"/>
      <c r="CVN130" s="232"/>
      <c r="CVO130" s="232"/>
      <c r="CVP130" s="232"/>
      <c r="CVQ130" s="232"/>
      <c r="CVR130" s="232"/>
      <c r="CVS130" s="232"/>
      <c r="CVT130" s="232"/>
      <c r="CVU130" s="232"/>
      <c r="CVV130" s="232"/>
      <c r="CVW130" s="232"/>
      <c r="CVX130" s="232"/>
      <c r="CVY130" s="232"/>
      <c r="CVZ130" s="232"/>
      <c r="CWA130" s="232"/>
      <c r="CWB130" s="232"/>
      <c r="CWC130" s="232"/>
      <c r="CWD130" s="232"/>
      <c r="CWE130" s="232"/>
      <c r="CWF130" s="232"/>
      <c r="CWG130" s="232"/>
      <c r="CWH130" s="232"/>
      <c r="CWI130" s="232"/>
      <c r="CWJ130" s="232"/>
      <c r="CWK130" s="232"/>
      <c r="CWL130" s="232"/>
      <c r="CWM130" s="232"/>
      <c r="CWN130" s="232"/>
      <c r="CWO130" s="232"/>
      <c r="CWP130" s="232"/>
      <c r="CWQ130" s="232"/>
      <c r="CWR130" s="232"/>
      <c r="CWS130" s="232"/>
      <c r="CWT130" s="232"/>
      <c r="CWU130" s="232"/>
      <c r="CWV130" s="232"/>
      <c r="CWW130" s="232"/>
      <c r="CWX130" s="232"/>
      <c r="CWY130" s="232"/>
      <c r="CWZ130" s="232"/>
      <c r="CXA130" s="232"/>
      <c r="CXB130" s="232"/>
      <c r="CXC130" s="232"/>
      <c r="CXD130" s="232"/>
      <c r="CXE130" s="232"/>
      <c r="CXF130" s="232"/>
      <c r="CXG130" s="232"/>
      <c r="CXH130" s="232"/>
      <c r="CXI130" s="232"/>
      <c r="CXJ130" s="232"/>
      <c r="CXK130" s="232"/>
      <c r="CXL130" s="232"/>
      <c r="CXM130" s="232"/>
      <c r="CXN130" s="232"/>
      <c r="CXO130" s="232"/>
      <c r="CXP130" s="232"/>
      <c r="CXQ130" s="232"/>
      <c r="CXR130" s="232"/>
      <c r="CXS130" s="232"/>
      <c r="CXT130" s="232"/>
      <c r="CXU130" s="232"/>
      <c r="CXV130" s="232"/>
      <c r="CXW130" s="232"/>
      <c r="CXX130" s="232"/>
      <c r="CXY130" s="232"/>
      <c r="CXZ130" s="232"/>
      <c r="CYA130" s="232"/>
      <c r="CYB130" s="232"/>
      <c r="CYC130" s="232"/>
      <c r="CYD130" s="232"/>
      <c r="CYE130" s="232"/>
      <c r="CYF130" s="232"/>
      <c r="CYG130" s="232"/>
      <c r="CYH130" s="232"/>
      <c r="CYI130" s="232"/>
      <c r="CYJ130" s="232"/>
      <c r="CYK130" s="232"/>
      <c r="CYL130" s="232"/>
      <c r="CYM130" s="232"/>
      <c r="CYN130" s="232"/>
      <c r="CYO130" s="232"/>
      <c r="CYP130" s="232"/>
      <c r="CYQ130" s="232"/>
      <c r="CYR130" s="232"/>
      <c r="CYS130" s="232"/>
      <c r="CYT130" s="232"/>
      <c r="CYU130" s="232"/>
      <c r="CYV130" s="232"/>
      <c r="CYW130" s="232"/>
      <c r="CYX130" s="232"/>
      <c r="CYY130" s="232"/>
      <c r="CYZ130" s="232"/>
      <c r="CZA130" s="232"/>
      <c r="CZB130" s="232"/>
      <c r="CZC130" s="232"/>
      <c r="CZD130" s="232"/>
      <c r="CZE130" s="232"/>
      <c r="CZF130" s="232"/>
      <c r="CZG130" s="232"/>
      <c r="CZH130" s="232"/>
      <c r="CZI130" s="232"/>
      <c r="CZJ130" s="232"/>
      <c r="CZK130" s="232"/>
      <c r="CZL130" s="232"/>
      <c r="CZM130" s="232"/>
      <c r="CZN130" s="232"/>
      <c r="CZO130" s="232"/>
      <c r="CZP130" s="232"/>
      <c r="CZQ130" s="232"/>
      <c r="CZR130" s="232"/>
      <c r="CZS130" s="232"/>
      <c r="CZT130" s="232"/>
      <c r="CZU130" s="232"/>
      <c r="CZV130" s="232"/>
      <c r="CZW130" s="232"/>
      <c r="CZX130" s="232"/>
      <c r="CZY130" s="232"/>
      <c r="CZZ130" s="232"/>
      <c r="DAA130" s="232"/>
      <c r="DAB130" s="232"/>
      <c r="DAC130" s="232"/>
      <c r="DAD130" s="232"/>
      <c r="DAE130" s="232"/>
      <c r="DAF130" s="232"/>
      <c r="DAG130" s="232"/>
      <c r="DAH130" s="232"/>
      <c r="DAI130" s="232"/>
      <c r="DAJ130" s="232"/>
      <c r="DAK130" s="232"/>
      <c r="DAL130" s="232"/>
      <c r="DAM130" s="232"/>
      <c r="DAN130" s="232"/>
      <c r="DAO130" s="232"/>
      <c r="DAP130" s="232"/>
      <c r="DAQ130" s="232"/>
      <c r="DAR130" s="232"/>
      <c r="DAS130" s="232"/>
      <c r="DAT130" s="232"/>
      <c r="DAU130" s="232"/>
      <c r="DAV130" s="232"/>
      <c r="DAW130" s="232"/>
      <c r="DAX130" s="232"/>
      <c r="DAY130" s="232"/>
      <c r="DAZ130" s="232"/>
      <c r="DBA130" s="232"/>
      <c r="DBB130" s="232"/>
      <c r="DBC130" s="232"/>
      <c r="DBD130" s="232"/>
      <c r="DBE130" s="232"/>
      <c r="DBF130" s="232"/>
      <c r="DBG130" s="232"/>
      <c r="DBH130" s="232"/>
      <c r="DBI130" s="232"/>
      <c r="DBJ130" s="232"/>
      <c r="DBK130" s="232"/>
      <c r="DBL130" s="232"/>
      <c r="DBM130" s="232"/>
      <c r="DBN130" s="232"/>
      <c r="DBO130" s="232"/>
      <c r="DBP130" s="232"/>
      <c r="DBQ130" s="232"/>
      <c r="DBR130" s="232"/>
      <c r="DBS130" s="232"/>
      <c r="DBT130" s="232"/>
      <c r="DBU130" s="232"/>
      <c r="DBV130" s="232"/>
      <c r="DBW130" s="232"/>
      <c r="DBX130" s="232"/>
      <c r="DBY130" s="232"/>
      <c r="DBZ130" s="232"/>
      <c r="DCA130" s="232"/>
      <c r="DCB130" s="232"/>
      <c r="DCC130" s="232"/>
      <c r="DCD130" s="232"/>
      <c r="DCE130" s="232"/>
      <c r="DCF130" s="232"/>
      <c r="DCG130" s="232"/>
      <c r="DCH130" s="232"/>
      <c r="DCI130" s="232"/>
      <c r="DCJ130" s="232"/>
      <c r="DCK130" s="232"/>
      <c r="DCL130" s="232"/>
      <c r="DCM130" s="232"/>
      <c r="DCN130" s="232"/>
      <c r="DCO130" s="232"/>
      <c r="DCP130" s="232"/>
      <c r="DCQ130" s="232"/>
      <c r="DCR130" s="232"/>
      <c r="DCS130" s="232"/>
      <c r="DCT130" s="232"/>
      <c r="DCU130" s="232"/>
      <c r="DCV130" s="232"/>
      <c r="DCW130" s="232"/>
      <c r="DCX130" s="232"/>
      <c r="DCY130" s="232"/>
      <c r="DCZ130" s="232"/>
      <c r="DDA130" s="232"/>
      <c r="DDB130" s="232"/>
      <c r="DDC130" s="232"/>
      <c r="DDD130" s="232"/>
      <c r="DDE130" s="232"/>
      <c r="DDF130" s="232"/>
      <c r="DDG130" s="232"/>
      <c r="DDH130" s="232"/>
      <c r="DDI130" s="232"/>
      <c r="DDJ130" s="232"/>
      <c r="DDK130" s="232"/>
      <c r="DDL130" s="232"/>
      <c r="DDM130" s="232"/>
      <c r="DDN130" s="232"/>
      <c r="DDO130" s="232"/>
      <c r="DDP130" s="232"/>
      <c r="DDQ130" s="232"/>
      <c r="DDR130" s="232"/>
      <c r="DDS130" s="232"/>
      <c r="DDT130" s="232"/>
      <c r="DDU130" s="232"/>
      <c r="DDV130" s="232"/>
      <c r="DDW130" s="232"/>
      <c r="DDX130" s="232"/>
      <c r="DDY130" s="232"/>
      <c r="DDZ130" s="232"/>
      <c r="DEA130" s="232"/>
      <c r="DEB130" s="232"/>
      <c r="DEC130" s="232"/>
      <c r="DED130" s="232"/>
      <c r="DEE130" s="232"/>
      <c r="DEF130" s="232"/>
      <c r="DEG130" s="232"/>
      <c r="DEH130" s="232"/>
      <c r="DEI130" s="232"/>
      <c r="DEJ130" s="232"/>
      <c r="DEK130" s="232"/>
      <c r="DEL130" s="232"/>
      <c r="DEM130" s="232"/>
      <c r="DEN130" s="232"/>
      <c r="DEO130" s="232"/>
      <c r="DEP130" s="232"/>
      <c r="DEQ130" s="232"/>
      <c r="DER130" s="232"/>
      <c r="DES130" s="232"/>
      <c r="DET130" s="232"/>
      <c r="DEU130" s="232"/>
      <c r="DEV130" s="232"/>
      <c r="DEW130" s="232"/>
      <c r="DEX130" s="232"/>
      <c r="DEY130" s="232"/>
      <c r="DEZ130" s="232"/>
      <c r="DFA130" s="232"/>
      <c r="DFB130" s="232"/>
      <c r="DFC130" s="232"/>
      <c r="DFD130" s="232"/>
      <c r="DFE130" s="232"/>
      <c r="DFF130" s="232"/>
      <c r="DFG130" s="232"/>
      <c r="DFH130" s="232"/>
      <c r="DFI130" s="232"/>
      <c r="DFJ130" s="232"/>
      <c r="DFK130" s="232"/>
      <c r="DFL130" s="232"/>
      <c r="DFM130" s="232"/>
      <c r="DFN130" s="232"/>
      <c r="DFO130" s="232"/>
      <c r="DFP130" s="232"/>
      <c r="DFQ130" s="232"/>
      <c r="DFR130" s="232"/>
      <c r="DFS130" s="232"/>
      <c r="DFT130" s="232"/>
      <c r="DFU130" s="232"/>
      <c r="DFV130" s="232"/>
      <c r="DFW130" s="232"/>
      <c r="DFX130" s="232"/>
      <c r="DFY130" s="232"/>
      <c r="DFZ130" s="232"/>
      <c r="DGA130" s="232"/>
      <c r="DGB130" s="232"/>
      <c r="DGC130" s="232"/>
      <c r="DGD130" s="232"/>
      <c r="DGE130" s="232"/>
      <c r="DGF130" s="232"/>
      <c r="DGG130" s="232"/>
      <c r="DGH130" s="232"/>
      <c r="DGI130" s="232"/>
      <c r="DGJ130" s="232"/>
      <c r="DGK130" s="232"/>
      <c r="DGL130" s="232"/>
      <c r="DGM130" s="232"/>
      <c r="DGN130" s="232"/>
      <c r="DGO130" s="232"/>
      <c r="DGP130" s="232"/>
      <c r="DGQ130" s="232"/>
      <c r="DGR130" s="232"/>
      <c r="DGS130" s="232"/>
      <c r="DGT130" s="232"/>
      <c r="DGU130" s="232"/>
      <c r="DGV130" s="232"/>
      <c r="DGW130" s="232"/>
      <c r="DGX130" s="232"/>
      <c r="DGY130" s="232"/>
      <c r="DGZ130" s="232"/>
      <c r="DHA130" s="232"/>
      <c r="DHB130" s="232"/>
      <c r="DHC130" s="232"/>
      <c r="DHD130" s="232"/>
      <c r="DHE130" s="232"/>
      <c r="DHF130" s="232"/>
      <c r="DHG130" s="232"/>
      <c r="DHH130" s="232"/>
      <c r="DHI130" s="232"/>
      <c r="DHJ130" s="232"/>
      <c r="DHK130" s="232"/>
      <c r="DHL130" s="232"/>
      <c r="DHM130" s="232"/>
      <c r="DHN130" s="232"/>
      <c r="DHO130" s="232"/>
      <c r="DHP130" s="232"/>
      <c r="DHQ130" s="232"/>
      <c r="DHR130" s="232"/>
      <c r="DHS130" s="232"/>
      <c r="DHT130" s="232"/>
      <c r="DHU130" s="232"/>
      <c r="DHV130" s="232"/>
      <c r="DHW130" s="232"/>
      <c r="DHX130" s="232"/>
      <c r="DHY130" s="232"/>
      <c r="DHZ130" s="232"/>
      <c r="DIA130" s="232"/>
      <c r="DIB130" s="232"/>
      <c r="DIC130" s="232"/>
      <c r="DID130" s="232"/>
      <c r="DIE130" s="232"/>
      <c r="DIF130" s="232"/>
      <c r="DIG130" s="232"/>
      <c r="DIH130" s="232"/>
      <c r="DII130" s="232"/>
      <c r="DIJ130" s="232"/>
      <c r="DIK130" s="232"/>
      <c r="DIL130" s="232"/>
      <c r="DIM130" s="232"/>
      <c r="DIN130" s="232"/>
      <c r="DIO130" s="232"/>
      <c r="DIP130" s="232"/>
      <c r="DIQ130" s="232"/>
      <c r="DIR130" s="232"/>
      <c r="DIS130" s="232"/>
      <c r="DIT130" s="232"/>
      <c r="DIU130" s="232"/>
      <c r="DIV130" s="232"/>
      <c r="DIW130" s="232"/>
      <c r="DIX130" s="232"/>
      <c r="DIY130" s="232"/>
      <c r="DIZ130" s="232"/>
      <c r="DJA130" s="232"/>
      <c r="DJB130" s="232"/>
      <c r="DJC130" s="232"/>
      <c r="DJD130" s="232"/>
      <c r="DJE130" s="232"/>
      <c r="DJF130" s="232"/>
      <c r="DJG130" s="232"/>
      <c r="DJH130" s="232"/>
      <c r="DJI130" s="232"/>
      <c r="DJJ130" s="232"/>
      <c r="DJK130" s="232"/>
      <c r="DJL130" s="232"/>
      <c r="DJM130" s="232"/>
      <c r="DJN130" s="232"/>
      <c r="DJO130" s="232"/>
      <c r="DJP130" s="232"/>
      <c r="DJQ130" s="232"/>
      <c r="DJR130" s="232"/>
      <c r="DJS130" s="232"/>
      <c r="DJT130" s="232"/>
      <c r="DJU130" s="232"/>
      <c r="DJV130" s="232"/>
      <c r="DJW130" s="232"/>
      <c r="DJX130" s="232"/>
      <c r="DJY130" s="232"/>
      <c r="DJZ130" s="232"/>
      <c r="DKA130" s="232"/>
      <c r="DKB130" s="232"/>
      <c r="DKC130" s="232"/>
      <c r="DKD130" s="232"/>
      <c r="DKE130" s="232"/>
      <c r="DKF130" s="232"/>
      <c r="DKG130" s="232"/>
      <c r="DKH130" s="232"/>
      <c r="DKI130" s="232"/>
      <c r="DKJ130" s="232"/>
      <c r="DKK130" s="232"/>
      <c r="DKL130" s="232"/>
      <c r="DKM130" s="232"/>
      <c r="DKN130" s="232"/>
      <c r="DKO130" s="232"/>
      <c r="DKP130" s="232"/>
      <c r="DKQ130" s="232"/>
      <c r="DKR130" s="232"/>
      <c r="DKS130" s="232"/>
      <c r="DKT130" s="232"/>
      <c r="DKU130" s="232"/>
      <c r="DKV130" s="232"/>
      <c r="DKW130" s="232"/>
      <c r="DKX130" s="232"/>
      <c r="DKY130" s="232"/>
      <c r="DKZ130" s="232"/>
      <c r="DLA130" s="232"/>
      <c r="DLB130" s="232"/>
      <c r="DLC130" s="232"/>
      <c r="DLD130" s="232"/>
      <c r="DLE130" s="232"/>
      <c r="DLF130" s="232"/>
      <c r="DLG130" s="232"/>
      <c r="DLH130" s="232"/>
      <c r="DLI130" s="232"/>
      <c r="DLJ130" s="232"/>
      <c r="DLK130" s="232"/>
      <c r="DLL130" s="232"/>
      <c r="DLM130" s="232"/>
      <c r="DLN130" s="232"/>
      <c r="DLO130" s="232"/>
      <c r="DLP130" s="232"/>
      <c r="DLQ130" s="232"/>
      <c r="DLR130" s="232"/>
      <c r="DLS130" s="232"/>
      <c r="DLT130" s="232"/>
      <c r="DLU130" s="232"/>
      <c r="DLV130" s="232"/>
      <c r="DLW130" s="232"/>
      <c r="DLX130" s="232"/>
      <c r="DLY130" s="232"/>
      <c r="DLZ130" s="232"/>
      <c r="DMA130" s="232"/>
      <c r="DMB130" s="232"/>
      <c r="DMC130" s="232"/>
      <c r="DMD130" s="232"/>
      <c r="DME130" s="232"/>
      <c r="DMF130" s="232"/>
      <c r="DMG130" s="232"/>
      <c r="DMH130" s="232"/>
      <c r="DMI130" s="232"/>
      <c r="DMJ130" s="232"/>
      <c r="DMK130" s="232"/>
      <c r="DML130" s="232"/>
      <c r="DMM130" s="232"/>
      <c r="DMN130" s="232"/>
      <c r="DMO130" s="232"/>
      <c r="DMP130" s="232"/>
      <c r="DMQ130" s="232"/>
      <c r="DMR130" s="232"/>
      <c r="DMS130" s="232"/>
      <c r="DMT130" s="232"/>
      <c r="DMU130" s="232"/>
      <c r="DMV130" s="232"/>
      <c r="DMW130" s="232"/>
      <c r="DMX130" s="232"/>
      <c r="DMY130" s="232"/>
      <c r="DMZ130" s="232"/>
      <c r="DNA130" s="232"/>
      <c r="DNB130" s="232"/>
      <c r="DNC130" s="232"/>
      <c r="DND130" s="232"/>
      <c r="DNE130" s="232"/>
      <c r="DNF130" s="232"/>
      <c r="DNG130" s="232"/>
      <c r="DNH130" s="232"/>
      <c r="DNI130" s="232"/>
      <c r="DNJ130" s="232"/>
      <c r="DNK130" s="232"/>
      <c r="DNL130" s="232"/>
      <c r="DNM130" s="232"/>
      <c r="DNN130" s="232"/>
      <c r="DNO130" s="232"/>
      <c r="DNP130" s="232"/>
      <c r="DNQ130" s="232"/>
      <c r="DNR130" s="232"/>
      <c r="DNS130" s="232"/>
      <c r="DNT130" s="232"/>
      <c r="DNU130" s="232"/>
      <c r="DNV130" s="232"/>
      <c r="DNW130" s="232"/>
      <c r="DNX130" s="232"/>
      <c r="DNY130" s="232"/>
      <c r="DNZ130" s="232"/>
      <c r="DOA130" s="232"/>
      <c r="DOB130" s="232"/>
      <c r="DOC130" s="232"/>
      <c r="DOD130" s="232"/>
      <c r="DOE130" s="232"/>
      <c r="DOF130" s="232"/>
      <c r="DOG130" s="232"/>
      <c r="DOH130" s="232"/>
      <c r="DOI130" s="232"/>
      <c r="DOJ130" s="232"/>
      <c r="DOK130" s="232"/>
      <c r="DOL130" s="232"/>
      <c r="DOM130" s="232"/>
      <c r="DON130" s="232"/>
      <c r="DOO130" s="232"/>
      <c r="DOP130" s="232"/>
      <c r="DOQ130" s="232"/>
      <c r="DOR130" s="232"/>
      <c r="DOS130" s="232"/>
      <c r="DOT130" s="232"/>
      <c r="DOU130" s="232"/>
      <c r="DOV130" s="232"/>
      <c r="DOW130" s="232"/>
      <c r="DOX130" s="232"/>
      <c r="DOY130" s="232"/>
      <c r="DOZ130" s="232"/>
      <c r="DPA130" s="232"/>
      <c r="DPB130" s="232"/>
      <c r="DPC130" s="232"/>
      <c r="DPD130" s="232"/>
      <c r="DPE130" s="232"/>
      <c r="DPF130" s="232"/>
      <c r="DPG130" s="232"/>
      <c r="DPH130" s="232"/>
      <c r="DPI130" s="232"/>
      <c r="DPJ130" s="232"/>
      <c r="DPK130" s="232"/>
      <c r="DPL130" s="232"/>
      <c r="DPM130" s="232"/>
      <c r="DPN130" s="232"/>
      <c r="DPO130" s="232"/>
      <c r="DPP130" s="232"/>
      <c r="DPQ130" s="232"/>
      <c r="DPR130" s="232"/>
      <c r="DPS130" s="232"/>
      <c r="DPT130" s="232"/>
      <c r="DPU130" s="232"/>
      <c r="DPV130" s="232"/>
      <c r="DPW130" s="232"/>
      <c r="DPX130" s="232"/>
      <c r="DPY130" s="232"/>
      <c r="DPZ130" s="232"/>
      <c r="DQA130" s="232"/>
      <c r="DQB130" s="232"/>
      <c r="DQC130" s="232"/>
      <c r="DQD130" s="232"/>
      <c r="DQE130" s="232"/>
      <c r="DQF130" s="232"/>
      <c r="DQG130" s="232"/>
      <c r="DQH130" s="232"/>
      <c r="DQI130" s="232"/>
      <c r="DQJ130" s="232"/>
      <c r="DQK130" s="232"/>
      <c r="DQL130" s="232"/>
      <c r="DQM130" s="232"/>
      <c r="DQN130" s="232"/>
      <c r="DQO130" s="232"/>
      <c r="DQP130" s="232"/>
      <c r="DQQ130" s="232"/>
      <c r="DQR130" s="232"/>
      <c r="DQS130" s="232"/>
      <c r="DQT130" s="232"/>
      <c r="DQU130" s="232"/>
      <c r="DQV130" s="232"/>
      <c r="DQW130" s="232"/>
      <c r="DQX130" s="232"/>
      <c r="DQY130" s="232"/>
      <c r="DQZ130" s="232"/>
      <c r="DRA130" s="232"/>
      <c r="DRB130" s="232"/>
      <c r="DRC130" s="232"/>
      <c r="DRD130" s="232"/>
      <c r="DRE130" s="232"/>
      <c r="DRF130" s="232"/>
      <c r="DRG130" s="232"/>
      <c r="DRH130" s="232"/>
      <c r="DRI130" s="232"/>
      <c r="DRJ130" s="232"/>
      <c r="DRK130" s="232"/>
      <c r="DRL130" s="232"/>
      <c r="DRM130" s="232"/>
      <c r="DRN130" s="232"/>
      <c r="DRO130" s="232"/>
      <c r="DRP130" s="232"/>
      <c r="DRQ130" s="232"/>
      <c r="DRR130" s="232"/>
      <c r="DRS130" s="232"/>
      <c r="DRT130" s="232"/>
      <c r="DRU130" s="232"/>
      <c r="DRV130" s="232"/>
      <c r="DRW130" s="232"/>
      <c r="DRX130" s="232"/>
      <c r="DRY130" s="232"/>
      <c r="DRZ130" s="232"/>
      <c r="DSA130" s="232"/>
      <c r="DSB130" s="232"/>
      <c r="DSC130" s="232"/>
      <c r="DSD130" s="232"/>
      <c r="DSE130" s="232"/>
      <c r="DSF130" s="232"/>
      <c r="DSG130" s="232"/>
      <c r="DSH130" s="232"/>
      <c r="DSI130" s="232"/>
      <c r="DSJ130" s="232"/>
      <c r="DSK130" s="232"/>
      <c r="DSL130" s="232"/>
      <c r="DSM130" s="232"/>
      <c r="DSN130" s="232"/>
      <c r="DSO130" s="232"/>
      <c r="DSP130" s="232"/>
      <c r="DSQ130" s="232"/>
      <c r="DSR130" s="232"/>
      <c r="DSS130" s="232"/>
      <c r="DST130" s="232"/>
      <c r="DSU130" s="232"/>
      <c r="DSV130" s="232"/>
      <c r="DSW130" s="232"/>
      <c r="DSX130" s="232"/>
      <c r="DSY130" s="232"/>
      <c r="DSZ130" s="232"/>
      <c r="DTA130" s="232"/>
      <c r="DTB130" s="232"/>
      <c r="DTC130" s="232"/>
      <c r="DTD130" s="232"/>
      <c r="DTE130" s="232"/>
      <c r="DTF130" s="232"/>
      <c r="DTG130" s="232"/>
      <c r="DTH130" s="232"/>
      <c r="DTI130" s="232"/>
      <c r="DTJ130" s="232"/>
      <c r="DTK130" s="232"/>
      <c r="DTL130" s="232"/>
      <c r="DTM130" s="232"/>
      <c r="DTN130" s="232"/>
      <c r="DTO130" s="232"/>
      <c r="DTP130" s="232"/>
      <c r="DTQ130" s="232"/>
      <c r="DTR130" s="232"/>
      <c r="DTS130" s="232"/>
      <c r="DTT130" s="232"/>
      <c r="DTU130" s="232"/>
      <c r="DTV130" s="232"/>
      <c r="DTW130" s="232"/>
      <c r="DTX130" s="232"/>
      <c r="DTY130" s="232"/>
      <c r="DTZ130" s="232"/>
      <c r="DUA130" s="232"/>
      <c r="DUB130" s="232"/>
      <c r="DUC130" s="232"/>
      <c r="DUD130" s="232"/>
      <c r="DUE130" s="232"/>
      <c r="DUF130" s="232"/>
      <c r="DUG130" s="232"/>
      <c r="DUH130" s="232"/>
      <c r="DUI130" s="232"/>
      <c r="DUJ130" s="232"/>
      <c r="DUK130" s="232"/>
      <c r="DUL130" s="232"/>
      <c r="DUM130" s="232"/>
      <c r="DUN130" s="232"/>
      <c r="DUO130" s="232"/>
      <c r="DUP130" s="232"/>
      <c r="DUQ130" s="232"/>
      <c r="DUR130" s="232"/>
      <c r="DUS130" s="232"/>
      <c r="DUT130" s="232"/>
      <c r="DUU130" s="232"/>
      <c r="DUV130" s="232"/>
      <c r="DUW130" s="232"/>
      <c r="DUX130" s="232"/>
      <c r="DUY130" s="232"/>
      <c r="DUZ130" s="232"/>
      <c r="DVA130" s="232"/>
      <c r="DVB130" s="232"/>
      <c r="DVC130" s="232"/>
      <c r="DVD130" s="232"/>
      <c r="DVE130" s="232"/>
      <c r="DVF130" s="232"/>
      <c r="DVG130" s="232"/>
      <c r="DVH130" s="232"/>
      <c r="DVI130" s="232"/>
      <c r="DVJ130" s="232"/>
      <c r="DVK130" s="232"/>
      <c r="DVL130" s="232"/>
      <c r="DVM130" s="232"/>
      <c r="DVN130" s="232"/>
      <c r="DVO130" s="232"/>
      <c r="DVP130" s="232"/>
      <c r="DVQ130" s="232"/>
      <c r="DVR130" s="232"/>
      <c r="DVS130" s="232"/>
      <c r="DVT130" s="232"/>
      <c r="DVU130" s="232"/>
      <c r="DVV130" s="232"/>
      <c r="DVW130" s="232"/>
      <c r="DVX130" s="232"/>
      <c r="DVY130" s="232"/>
      <c r="DVZ130" s="232"/>
      <c r="DWA130" s="232"/>
      <c r="DWB130" s="232"/>
      <c r="DWC130" s="232"/>
      <c r="DWD130" s="232"/>
      <c r="DWE130" s="232"/>
      <c r="DWF130" s="232"/>
      <c r="DWG130" s="232"/>
      <c r="DWH130" s="232"/>
      <c r="DWI130" s="232"/>
      <c r="DWJ130" s="232"/>
      <c r="DWK130" s="232"/>
      <c r="DWL130" s="232"/>
      <c r="DWM130" s="232"/>
      <c r="DWN130" s="232"/>
      <c r="DWO130" s="232"/>
      <c r="DWP130" s="232"/>
      <c r="DWQ130" s="232"/>
      <c r="DWR130" s="232"/>
      <c r="DWS130" s="232"/>
      <c r="DWT130" s="232"/>
      <c r="DWU130" s="232"/>
      <c r="DWV130" s="232"/>
      <c r="DWW130" s="232"/>
      <c r="DWX130" s="232"/>
      <c r="DWY130" s="232"/>
      <c r="DWZ130" s="232"/>
      <c r="DXA130" s="232"/>
      <c r="DXB130" s="232"/>
      <c r="DXC130" s="232"/>
      <c r="DXD130" s="232"/>
      <c r="DXE130" s="232"/>
      <c r="DXF130" s="232"/>
      <c r="DXG130" s="232"/>
      <c r="DXH130" s="232"/>
      <c r="DXI130" s="232"/>
      <c r="DXJ130" s="232"/>
      <c r="DXK130" s="232"/>
      <c r="DXL130" s="232"/>
      <c r="DXM130" s="232"/>
      <c r="DXN130" s="232"/>
      <c r="DXO130" s="232"/>
      <c r="DXP130" s="232"/>
      <c r="DXQ130" s="232"/>
      <c r="DXR130" s="232"/>
      <c r="DXS130" s="232"/>
      <c r="DXT130" s="232"/>
      <c r="DXU130" s="232"/>
      <c r="DXV130" s="232"/>
      <c r="DXW130" s="232"/>
      <c r="DXX130" s="232"/>
      <c r="DXY130" s="232"/>
      <c r="DXZ130" s="232"/>
      <c r="DYA130" s="232"/>
      <c r="DYB130" s="232"/>
      <c r="DYC130" s="232"/>
      <c r="DYD130" s="232"/>
      <c r="DYE130" s="232"/>
      <c r="DYF130" s="232"/>
      <c r="DYG130" s="232"/>
      <c r="DYH130" s="232"/>
      <c r="DYI130" s="232"/>
      <c r="DYJ130" s="232"/>
      <c r="DYK130" s="232"/>
      <c r="DYL130" s="232"/>
      <c r="DYM130" s="232"/>
      <c r="DYN130" s="232"/>
      <c r="DYO130" s="232"/>
      <c r="DYP130" s="232"/>
      <c r="DYQ130" s="232"/>
      <c r="DYR130" s="232"/>
      <c r="DYS130" s="232"/>
      <c r="DYT130" s="232"/>
      <c r="DYU130" s="232"/>
      <c r="DYV130" s="232"/>
      <c r="DYW130" s="232"/>
      <c r="DYX130" s="232"/>
      <c r="DYY130" s="232"/>
      <c r="DYZ130" s="232"/>
      <c r="DZA130" s="232"/>
      <c r="DZB130" s="232"/>
      <c r="DZC130" s="232"/>
      <c r="DZD130" s="232"/>
      <c r="DZE130" s="232"/>
      <c r="DZF130" s="232"/>
      <c r="DZG130" s="232"/>
      <c r="DZH130" s="232"/>
      <c r="DZI130" s="232"/>
      <c r="DZJ130" s="232"/>
      <c r="DZK130" s="232"/>
      <c r="DZL130" s="232"/>
      <c r="DZM130" s="232"/>
      <c r="DZN130" s="232"/>
      <c r="DZO130" s="232"/>
      <c r="DZP130" s="232"/>
      <c r="DZQ130" s="232"/>
      <c r="DZR130" s="232"/>
      <c r="DZS130" s="232"/>
      <c r="DZT130" s="232"/>
      <c r="DZU130" s="232"/>
      <c r="DZV130" s="232"/>
      <c r="DZW130" s="232"/>
      <c r="DZX130" s="232"/>
      <c r="DZY130" s="232"/>
      <c r="DZZ130" s="232"/>
      <c r="EAA130" s="232"/>
      <c r="EAB130" s="232"/>
      <c r="EAC130" s="232"/>
      <c r="EAD130" s="232"/>
      <c r="EAE130" s="232"/>
      <c r="EAF130" s="232"/>
      <c r="EAG130" s="232"/>
      <c r="EAH130" s="232"/>
      <c r="EAI130" s="232"/>
      <c r="EAJ130" s="232"/>
      <c r="EAK130" s="232"/>
      <c r="EAL130" s="232"/>
      <c r="EAM130" s="232"/>
      <c r="EAN130" s="232"/>
      <c r="EAO130" s="232"/>
      <c r="EAP130" s="232"/>
      <c r="EAQ130" s="232"/>
      <c r="EAR130" s="232"/>
      <c r="EAS130" s="232"/>
      <c r="EAT130" s="232"/>
      <c r="EAU130" s="232"/>
      <c r="EAV130" s="232"/>
      <c r="EAW130" s="232"/>
      <c r="EAX130" s="232"/>
      <c r="EAY130" s="232"/>
      <c r="EAZ130" s="232"/>
      <c r="EBA130" s="232"/>
      <c r="EBB130" s="232"/>
      <c r="EBC130" s="232"/>
      <c r="EBD130" s="232"/>
      <c r="EBE130" s="232"/>
      <c r="EBF130" s="232"/>
      <c r="EBG130" s="232"/>
      <c r="EBH130" s="232"/>
      <c r="EBI130" s="232"/>
      <c r="EBJ130" s="232"/>
      <c r="EBK130" s="232"/>
      <c r="EBL130" s="232"/>
      <c r="EBM130" s="232"/>
      <c r="EBN130" s="232"/>
      <c r="EBO130" s="232"/>
      <c r="EBP130" s="232"/>
      <c r="EBQ130" s="232"/>
      <c r="EBR130" s="232"/>
      <c r="EBS130" s="232"/>
      <c r="EBT130" s="232"/>
      <c r="EBU130" s="232"/>
      <c r="EBV130" s="232"/>
      <c r="EBW130" s="232"/>
      <c r="EBX130" s="232"/>
      <c r="EBY130" s="232"/>
      <c r="EBZ130" s="232"/>
      <c r="ECA130" s="232"/>
      <c r="ECB130" s="232"/>
      <c r="ECC130" s="232"/>
      <c r="ECD130" s="232"/>
      <c r="ECE130" s="232"/>
      <c r="ECF130" s="232"/>
      <c r="ECG130" s="232"/>
      <c r="ECH130" s="232"/>
      <c r="ECI130" s="232"/>
      <c r="ECJ130" s="232"/>
      <c r="ECK130" s="232"/>
      <c r="ECL130" s="232"/>
      <c r="ECM130" s="232"/>
      <c r="ECN130" s="232"/>
      <c r="ECO130" s="232"/>
      <c r="ECP130" s="232"/>
      <c r="ECQ130" s="232"/>
      <c r="ECR130" s="232"/>
      <c r="ECS130" s="232"/>
      <c r="ECT130" s="232"/>
      <c r="ECU130" s="232"/>
      <c r="ECV130" s="232"/>
      <c r="ECW130" s="232"/>
      <c r="ECX130" s="232"/>
      <c r="ECY130" s="232"/>
      <c r="ECZ130" s="232"/>
      <c r="EDA130" s="232"/>
      <c r="EDB130" s="232"/>
      <c r="EDC130" s="232"/>
      <c r="EDD130" s="232"/>
      <c r="EDE130" s="232"/>
      <c r="EDF130" s="232"/>
      <c r="EDG130" s="232"/>
      <c r="EDH130" s="232"/>
      <c r="EDI130" s="232"/>
      <c r="EDJ130" s="232"/>
      <c r="EDK130" s="232"/>
      <c r="EDL130" s="232"/>
      <c r="EDM130" s="232"/>
      <c r="EDN130" s="232"/>
      <c r="EDO130" s="232"/>
      <c r="EDP130" s="232"/>
      <c r="EDQ130" s="232"/>
      <c r="EDR130" s="232"/>
      <c r="EDS130" s="232"/>
      <c r="EDT130" s="232"/>
      <c r="EDU130" s="232"/>
      <c r="EDV130" s="232"/>
      <c r="EDW130" s="232"/>
      <c r="EDX130" s="232"/>
      <c r="EDY130" s="232"/>
      <c r="EDZ130" s="232"/>
      <c r="EEA130" s="232"/>
      <c r="EEB130" s="232"/>
      <c r="EEC130" s="232"/>
      <c r="EED130" s="232"/>
      <c r="EEE130" s="232"/>
      <c r="EEF130" s="232"/>
      <c r="EEG130" s="232"/>
      <c r="EEH130" s="232"/>
      <c r="EEI130" s="232"/>
      <c r="EEJ130" s="232"/>
      <c r="EEK130" s="232"/>
      <c r="EEL130" s="232"/>
      <c r="EEM130" s="232"/>
      <c r="EEN130" s="232"/>
      <c r="EEO130" s="232"/>
      <c r="EEP130" s="232"/>
      <c r="EEQ130" s="232"/>
      <c r="EER130" s="232"/>
      <c r="EES130" s="232"/>
      <c r="EET130" s="232"/>
      <c r="EEU130" s="232"/>
      <c r="EEV130" s="232"/>
      <c r="EEW130" s="232"/>
      <c r="EEX130" s="232"/>
      <c r="EEY130" s="232"/>
      <c r="EEZ130" s="232"/>
      <c r="EFA130" s="232"/>
      <c r="EFB130" s="232"/>
      <c r="EFC130" s="232"/>
      <c r="EFD130" s="232"/>
      <c r="EFE130" s="232"/>
      <c r="EFF130" s="232"/>
      <c r="EFG130" s="232"/>
      <c r="EFH130" s="232"/>
      <c r="EFI130" s="232"/>
      <c r="EFJ130" s="232"/>
      <c r="EFK130" s="232"/>
      <c r="EFL130" s="232"/>
      <c r="EFM130" s="232"/>
      <c r="EFN130" s="232"/>
      <c r="EFO130" s="232"/>
      <c r="EFP130" s="232"/>
      <c r="EFQ130" s="232"/>
      <c r="EFR130" s="232"/>
      <c r="EFS130" s="232"/>
      <c r="EFT130" s="232"/>
      <c r="EFU130" s="232"/>
      <c r="EFV130" s="232"/>
      <c r="EFW130" s="232"/>
      <c r="EFX130" s="232"/>
      <c r="EFY130" s="232"/>
      <c r="EFZ130" s="232"/>
      <c r="EGA130" s="232"/>
      <c r="EGB130" s="232"/>
      <c r="EGC130" s="232"/>
      <c r="EGD130" s="232"/>
      <c r="EGE130" s="232"/>
      <c r="EGF130" s="232"/>
      <c r="EGG130" s="232"/>
      <c r="EGH130" s="232"/>
      <c r="EGI130" s="232"/>
      <c r="EGJ130" s="232"/>
      <c r="EGK130" s="232"/>
      <c r="EGL130" s="232"/>
      <c r="EGM130" s="232"/>
      <c r="EGN130" s="232"/>
      <c r="EGO130" s="232"/>
      <c r="EGP130" s="232"/>
      <c r="EGQ130" s="232"/>
      <c r="EGR130" s="232"/>
      <c r="EGS130" s="232"/>
      <c r="EGT130" s="232"/>
      <c r="EGU130" s="232"/>
      <c r="EGV130" s="232"/>
      <c r="EGW130" s="232"/>
      <c r="EGX130" s="232"/>
      <c r="EGY130" s="232"/>
      <c r="EGZ130" s="232"/>
      <c r="EHA130" s="232"/>
      <c r="EHB130" s="232"/>
      <c r="EHC130" s="232"/>
      <c r="EHD130" s="232"/>
      <c r="EHE130" s="232"/>
      <c r="EHF130" s="232"/>
      <c r="EHG130" s="232"/>
      <c r="EHH130" s="232"/>
      <c r="EHI130" s="232"/>
      <c r="EHJ130" s="232"/>
      <c r="EHK130" s="232"/>
      <c r="EHL130" s="232"/>
      <c r="EHM130" s="232"/>
      <c r="EHN130" s="232"/>
      <c r="EHO130" s="232"/>
      <c r="EHP130" s="232"/>
      <c r="EHQ130" s="232"/>
      <c r="EHR130" s="232"/>
      <c r="EHS130" s="232"/>
      <c r="EHT130" s="232"/>
      <c r="EHU130" s="232"/>
      <c r="EHV130" s="232"/>
      <c r="EHW130" s="232"/>
      <c r="EHX130" s="232"/>
      <c r="EHY130" s="232"/>
      <c r="EHZ130" s="232"/>
      <c r="EIA130" s="232"/>
      <c r="EIB130" s="232"/>
      <c r="EIC130" s="232"/>
      <c r="EID130" s="232"/>
      <c r="EIE130" s="232"/>
      <c r="EIF130" s="232"/>
      <c r="EIG130" s="232"/>
      <c r="EIH130" s="232"/>
      <c r="EII130" s="232"/>
      <c r="EIJ130" s="232"/>
      <c r="EIK130" s="232"/>
      <c r="EIL130" s="232"/>
      <c r="EIM130" s="232"/>
      <c r="EIN130" s="232"/>
      <c r="EIO130" s="232"/>
      <c r="EIP130" s="232"/>
      <c r="EIQ130" s="232"/>
      <c r="EIR130" s="232"/>
      <c r="EIS130" s="232"/>
      <c r="EIT130" s="232"/>
      <c r="EIU130" s="232"/>
      <c r="EIV130" s="232"/>
      <c r="EIW130" s="232"/>
      <c r="EIX130" s="232"/>
      <c r="EIY130" s="232"/>
      <c r="EIZ130" s="232"/>
      <c r="EJA130" s="232"/>
      <c r="EJB130" s="232"/>
      <c r="EJC130" s="232"/>
      <c r="EJD130" s="232"/>
      <c r="EJE130" s="232"/>
      <c r="EJF130" s="232"/>
      <c r="EJG130" s="232"/>
      <c r="EJH130" s="232"/>
      <c r="EJI130" s="232"/>
      <c r="EJJ130" s="232"/>
      <c r="EJK130" s="232"/>
      <c r="EJL130" s="232"/>
      <c r="EJM130" s="232"/>
      <c r="EJN130" s="232"/>
      <c r="EJO130" s="232"/>
      <c r="EJP130" s="232"/>
      <c r="EJQ130" s="232"/>
      <c r="EJR130" s="232"/>
      <c r="EJS130" s="232"/>
      <c r="EJT130" s="232"/>
      <c r="EJU130" s="232"/>
      <c r="EJV130" s="232"/>
      <c r="EJW130" s="232"/>
      <c r="EJX130" s="232"/>
      <c r="EJY130" s="232"/>
      <c r="EJZ130" s="232"/>
      <c r="EKA130" s="232"/>
      <c r="EKB130" s="232"/>
      <c r="EKC130" s="232"/>
      <c r="EKD130" s="232"/>
      <c r="EKE130" s="232"/>
      <c r="EKF130" s="232"/>
      <c r="EKG130" s="232"/>
      <c r="EKH130" s="232"/>
      <c r="EKI130" s="232"/>
      <c r="EKJ130" s="232"/>
      <c r="EKK130" s="232"/>
      <c r="EKL130" s="232"/>
      <c r="EKM130" s="232"/>
      <c r="EKN130" s="232"/>
      <c r="EKO130" s="232"/>
      <c r="EKP130" s="232"/>
      <c r="EKQ130" s="232"/>
      <c r="EKR130" s="232"/>
      <c r="EKS130" s="232"/>
      <c r="EKT130" s="232"/>
      <c r="EKU130" s="232"/>
      <c r="EKV130" s="232"/>
      <c r="EKW130" s="232"/>
      <c r="EKX130" s="232"/>
      <c r="EKY130" s="232"/>
      <c r="EKZ130" s="232"/>
      <c r="ELA130" s="232"/>
      <c r="ELB130" s="232"/>
      <c r="ELC130" s="232"/>
      <c r="ELD130" s="232"/>
      <c r="ELE130" s="232"/>
      <c r="ELF130" s="232"/>
      <c r="ELG130" s="232"/>
      <c r="ELH130" s="232"/>
      <c r="ELI130" s="232"/>
      <c r="ELJ130" s="232"/>
      <c r="ELK130" s="232"/>
      <c r="ELL130" s="232"/>
      <c r="ELM130" s="232"/>
      <c r="ELN130" s="232"/>
      <c r="ELO130" s="232"/>
      <c r="ELP130" s="232"/>
      <c r="ELQ130" s="232"/>
      <c r="ELR130" s="232"/>
      <c r="ELS130" s="232"/>
      <c r="ELT130" s="232"/>
      <c r="ELU130" s="232"/>
      <c r="ELV130" s="232"/>
      <c r="ELW130" s="232"/>
      <c r="ELX130" s="232"/>
      <c r="ELY130" s="232"/>
      <c r="ELZ130" s="232"/>
      <c r="EMA130" s="232"/>
      <c r="EMB130" s="232"/>
      <c r="EMC130" s="232"/>
      <c r="EMD130" s="232"/>
      <c r="EME130" s="232"/>
      <c r="EMF130" s="232"/>
      <c r="EMG130" s="232"/>
      <c r="EMH130" s="232"/>
      <c r="EMI130" s="232"/>
      <c r="EMJ130" s="232"/>
      <c r="EMK130" s="232"/>
      <c r="EML130" s="232"/>
      <c r="EMM130" s="232"/>
      <c r="EMN130" s="232"/>
      <c r="EMO130" s="232"/>
      <c r="EMP130" s="232"/>
      <c r="EMQ130" s="232"/>
      <c r="EMR130" s="232"/>
      <c r="EMS130" s="232"/>
      <c r="EMT130" s="232"/>
      <c r="EMU130" s="232"/>
      <c r="EMV130" s="232"/>
      <c r="EMW130" s="232"/>
      <c r="EMX130" s="232"/>
      <c r="EMY130" s="232"/>
      <c r="EMZ130" s="232"/>
      <c r="ENA130" s="232"/>
      <c r="ENB130" s="232"/>
      <c r="ENC130" s="232"/>
      <c r="END130" s="232"/>
      <c r="ENE130" s="232"/>
      <c r="ENF130" s="232"/>
      <c r="ENG130" s="232"/>
      <c r="ENH130" s="232"/>
      <c r="ENI130" s="232"/>
      <c r="ENJ130" s="232"/>
      <c r="ENK130" s="232"/>
      <c r="ENL130" s="232"/>
      <c r="ENM130" s="232"/>
      <c r="ENN130" s="232"/>
      <c r="ENO130" s="232"/>
      <c r="ENP130" s="232"/>
      <c r="ENQ130" s="232"/>
      <c r="ENR130" s="232"/>
      <c r="ENS130" s="232"/>
      <c r="ENT130" s="232"/>
      <c r="ENU130" s="232"/>
      <c r="ENV130" s="232"/>
      <c r="ENW130" s="232"/>
      <c r="ENX130" s="232"/>
      <c r="ENY130" s="232"/>
      <c r="ENZ130" s="232"/>
      <c r="EOA130" s="232"/>
      <c r="EOB130" s="232"/>
      <c r="EOC130" s="232"/>
      <c r="EOD130" s="232"/>
      <c r="EOE130" s="232"/>
      <c r="EOF130" s="232"/>
      <c r="EOG130" s="232"/>
      <c r="EOH130" s="232"/>
      <c r="EOI130" s="232"/>
      <c r="EOJ130" s="232"/>
      <c r="EOK130" s="232"/>
      <c r="EOL130" s="232"/>
      <c r="EOM130" s="232"/>
      <c r="EON130" s="232"/>
      <c r="EOO130" s="232"/>
      <c r="EOP130" s="232"/>
      <c r="EOQ130" s="232"/>
      <c r="EOR130" s="232"/>
      <c r="EOS130" s="232"/>
      <c r="EOT130" s="232"/>
      <c r="EOU130" s="232"/>
      <c r="EOV130" s="232"/>
      <c r="EOW130" s="232"/>
      <c r="EOX130" s="232"/>
      <c r="EOY130" s="232"/>
      <c r="EOZ130" s="232"/>
      <c r="EPA130" s="232"/>
      <c r="EPB130" s="232"/>
      <c r="EPC130" s="232"/>
      <c r="EPD130" s="232"/>
      <c r="EPE130" s="232"/>
      <c r="EPF130" s="232"/>
      <c r="EPG130" s="232"/>
      <c r="EPH130" s="232"/>
      <c r="EPI130" s="232"/>
      <c r="EPJ130" s="232"/>
      <c r="EPK130" s="232"/>
      <c r="EPL130" s="232"/>
      <c r="EPM130" s="232"/>
      <c r="EPN130" s="232"/>
      <c r="EPO130" s="232"/>
      <c r="EPP130" s="232"/>
      <c r="EPQ130" s="232"/>
      <c r="EPR130" s="232"/>
      <c r="EPS130" s="232"/>
      <c r="EPT130" s="232"/>
      <c r="EPU130" s="232"/>
      <c r="EPV130" s="232"/>
      <c r="EPW130" s="232"/>
      <c r="EPX130" s="232"/>
      <c r="EPY130" s="232"/>
      <c r="EPZ130" s="232"/>
      <c r="EQA130" s="232"/>
      <c r="EQB130" s="232"/>
      <c r="EQC130" s="232"/>
      <c r="EQD130" s="232"/>
      <c r="EQE130" s="232"/>
      <c r="EQF130" s="232"/>
      <c r="EQG130" s="232"/>
      <c r="EQH130" s="232"/>
      <c r="EQI130" s="232"/>
      <c r="EQJ130" s="232"/>
      <c r="EQK130" s="232"/>
      <c r="EQL130" s="232"/>
      <c r="EQM130" s="232"/>
      <c r="EQN130" s="232"/>
      <c r="EQO130" s="232"/>
      <c r="EQP130" s="232"/>
      <c r="EQQ130" s="232"/>
      <c r="EQR130" s="232"/>
      <c r="EQS130" s="232"/>
      <c r="EQT130" s="232"/>
      <c r="EQU130" s="232"/>
      <c r="EQV130" s="232"/>
      <c r="EQW130" s="232"/>
      <c r="EQX130" s="232"/>
      <c r="EQY130" s="232"/>
      <c r="EQZ130" s="232"/>
      <c r="ERA130" s="232"/>
      <c r="ERB130" s="232"/>
      <c r="ERC130" s="232"/>
      <c r="ERD130" s="232"/>
      <c r="ERE130" s="232"/>
      <c r="ERF130" s="232"/>
      <c r="ERG130" s="232"/>
      <c r="ERH130" s="232"/>
      <c r="ERI130" s="232"/>
      <c r="ERJ130" s="232"/>
      <c r="ERK130" s="232"/>
      <c r="ERL130" s="232"/>
      <c r="ERM130" s="232"/>
      <c r="ERN130" s="232"/>
      <c r="ERO130" s="232"/>
      <c r="ERP130" s="232"/>
      <c r="ERQ130" s="232"/>
      <c r="ERR130" s="232"/>
      <c r="ERS130" s="232"/>
      <c r="ERT130" s="232"/>
      <c r="ERU130" s="232"/>
      <c r="ERV130" s="232"/>
      <c r="ERW130" s="232"/>
      <c r="ERX130" s="232"/>
      <c r="ERY130" s="232"/>
      <c r="ERZ130" s="232"/>
      <c r="ESA130" s="232"/>
      <c r="ESB130" s="232"/>
      <c r="ESC130" s="232"/>
      <c r="ESD130" s="232"/>
      <c r="ESE130" s="232"/>
      <c r="ESF130" s="232"/>
      <c r="ESG130" s="232"/>
      <c r="ESH130" s="232"/>
      <c r="ESI130" s="232"/>
      <c r="ESJ130" s="232"/>
      <c r="ESK130" s="232"/>
      <c r="ESL130" s="232"/>
      <c r="ESM130" s="232"/>
      <c r="ESN130" s="232"/>
      <c r="ESO130" s="232"/>
      <c r="ESP130" s="232"/>
      <c r="ESQ130" s="232"/>
      <c r="ESR130" s="232"/>
      <c r="ESS130" s="232"/>
      <c r="EST130" s="232"/>
      <c r="ESU130" s="232"/>
      <c r="ESV130" s="232"/>
      <c r="ESW130" s="232"/>
      <c r="ESX130" s="232"/>
      <c r="ESY130" s="232"/>
      <c r="ESZ130" s="232"/>
      <c r="ETA130" s="232"/>
      <c r="ETB130" s="232"/>
      <c r="ETC130" s="232"/>
      <c r="ETD130" s="232"/>
      <c r="ETE130" s="232"/>
      <c r="ETF130" s="232"/>
      <c r="ETG130" s="232"/>
      <c r="ETH130" s="232"/>
      <c r="ETI130" s="232"/>
      <c r="ETJ130" s="232"/>
      <c r="ETK130" s="232"/>
      <c r="ETL130" s="232"/>
      <c r="ETM130" s="232"/>
      <c r="ETN130" s="232"/>
      <c r="ETO130" s="232"/>
      <c r="ETP130" s="232"/>
      <c r="ETQ130" s="232"/>
      <c r="ETR130" s="232"/>
      <c r="ETS130" s="232"/>
      <c r="ETT130" s="232"/>
      <c r="ETU130" s="232"/>
      <c r="ETV130" s="232"/>
      <c r="ETW130" s="232"/>
      <c r="ETX130" s="232"/>
      <c r="ETY130" s="232"/>
      <c r="ETZ130" s="232"/>
      <c r="EUA130" s="232"/>
      <c r="EUB130" s="232"/>
      <c r="EUC130" s="232"/>
      <c r="EUD130" s="232"/>
      <c r="EUE130" s="232"/>
      <c r="EUF130" s="232"/>
      <c r="EUG130" s="232"/>
      <c r="EUH130" s="232"/>
      <c r="EUI130" s="232"/>
      <c r="EUJ130" s="232"/>
      <c r="EUK130" s="232"/>
      <c r="EUL130" s="232"/>
      <c r="EUM130" s="232"/>
      <c r="EUN130" s="232"/>
      <c r="EUO130" s="232"/>
      <c r="EUP130" s="232"/>
      <c r="EUQ130" s="232"/>
      <c r="EUR130" s="232"/>
      <c r="EUS130" s="232"/>
      <c r="EUT130" s="232"/>
      <c r="EUU130" s="232"/>
      <c r="EUV130" s="232"/>
      <c r="EUW130" s="232"/>
      <c r="EUX130" s="232"/>
      <c r="EUY130" s="232"/>
      <c r="EUZ130" s="232"/>
      <c r="EVA130" s="232"/>
      <c r="EVB130" s="232"/>
      <c r="EVC130" s="232"/>
      <c r="EVD130" s="232"/>
      <c r="EVE130" s="232"/>
      <c r="EVF130" s="232"/>
      <c r="EVG130" s="232"/>
      <c r="EVH130" s="232"/>
      <c r="EVI130" s="232"/>
      <c r="EVJ130" s="232"/>
      <c r="EVK130" s="232"/>
      <c r="EVL130" s="232"/>
      <c r="EVM130" s="232"/>
      <c r="EVN130" s="232"/>
      <c r="EVO130" s="232"/>
      <c r="EVP130" s="232"/>
      <c r="EVQ130" s="232"/>
      <c r="EVR130" s="232"/>
      <c r="EVS130" s="232"/>
      <c r="EVT130" s="232"/>
      <c r="EVU130" s="232"/>
      <c r="EVV130" s="232"/>
      <c r="EVW130" s="232"/>
      <c r="EVX130" s="232"/>
      <c r="EVY130" s="232"/>
      <c r="EVZ130" s="232"/>
      <c r="EWA130" s="232"/>
      <c r="EWB130" s="232"/>
      <c r="EWC130" s="232"/>
      <c r="EWD130" s="232"/>
      <c r="EWE130" s="232"/>
      <c r="EWF130" s="232"/>
      <c r="EWG130" s="232"/>
      <c r="EWH130" s="232"/>
      <c r="EWI130" s="232"/>
      <c r="EWJ130" s="232"/>
      <c r="EWK130" s="232"/>
      <c r="EWL130" s="232"/>
      <c r="EWM130" s="232"/>
      <c r="EWN130" s="232"/>
      <c r="EWO130" s="232"/>
      <c r="EWP130" s="232"/>
      <c r="EWQ130" s="232"/>
      <c r="EWR130" s="232"/>
      <c r="EWS130" s="232"/>
      <c r="EWT130" s="232"/>
      <c r="EWU130" s="232"/>
      <c r="EWV130" s="232"/>
      <c r="EWW130" s="232"/>
      <c r="EWX130" s="232"/>
      <c r="EWY130" s="232"/>
      <c r="EWZ130" s="232"/>
      <c r="EXA130" s="232"/>
      <c r="EXB130" s="232"/>
      <c r="EXC130" s="232"/>
      <c r="EXD130" s="232"/>
      <c r="EXE130" s="232"/>
      <c r="EXF130" s="232"/>
      <c r="EXG130" s="232"/>
      <c r="EXH130" s="232"/>
      <c r="EXI130" s="232"/>
      <c r="EXJ130" s="232"/>
      <c r="EXK130" s="232"/>
      <c r="EXL130" s="232"/>
      <c r="EXM130" s="232"/>
      <c r="EXN130" s="232"/>
      <c r="EXO130" s="232"/>
      <c r="EXP130" s="232"/>
      <c r="EXQ130" s="232"/>
      <c r="EXR130" s="232"/>
      <c r="EXS130" s="232"/>
      <c r="EXT130" s="232"/>
      <c r="EXU130" s="232"/>
      <c r="EXV130" s="232"/>
      <c r="EXW130" s="232"/>
      <c r="EXX130" s="232"/>
      <c r="EXY130" s="232"/>
      <c r="EXZ130" s="232"/>
      <c r="EYA130" s="232"/>
      <c r="EYB130" s="232"/>
      <c r="EYC130" s="232"/>
      <c r="EYD130" s="232"/>
      <c r="EYE130" s="232"/>
      <c r="EYF130" s="232"/>
      <c r="EYG130" s="232"/>
      <c r="EYH130" s="232"/>
      <c r="EYI130" s="232"/>
      <c r="EYJ130" s="232"/>
      <c r="EYK130" s="232"/>
      <c r="EYL130" s="232"/>
      <c r="EYM130" s="232"/>
      <c r="EYN130" s="232"/>
      <c r="EYO130" s="232"/>
      <c r="EYP130" s="232"/>
      <c r="EYQ130" s="232"/>
      <c r="EYR130" s="232"/>
      <c r="EYS130" s="232"/>
      <c r="EYT130" s="232"/>
      <c r="EYU130" s="232"/>
      <c r="EYV130" s="232"/>
      <c r="EYW130" s="232"/>
      <c r="EYX130" s="232"/>
      <c r="EYY130" s="232"/>
      <c r="EYZ130" s="232"/>
      <c r="EZA130" s="232"/>
      <c r="EZB130" s="232"/>
      <c r="EZC130" s="232"/>
      <c r="EZD130" s="232"/>
      <c r="EZE130" s="232"/>
      <c r="EZF130" s="232"/>
      <c r="EZG130" s="232"/>
      <c r="EZH130" s="232"/>
      <c r="EZI130" s="232"/>
      <c r="EZJ130" s="232"/>
      <c r="EZK130" s="232"/>
      <c r="EZL130" s="232"/>
      <c r="EZM130" s="232"/>
      <c r="EZN130" s="232"/>
      <c r="EZO130" s="232"/>
      <c r="EZP130" s="232"/>
      <c r="EZQ130" s="232"/>
      <c r="EZR130" s="232"/>
      <c r="EZS130" s="232"/>
      <c r="EZT130" s="232"/>
      <c r="EZU130" s="232"/>
      <c r="EZV130" s="232"/>
      <c r="EZW130" s="232"/>
      <c r="EZX130" s="232"/>
      <c r="EZY130" s="232"/>
      <c r="EZZ130" s="232"/>
      <c r="FAA130" s="232"/>
      <c r="FAB130" s="232"/>
      <c r="FAC130" s="232"/>
      <c r="FAD130" s="232"/>
      <c r="FAE130" s="232"/>
      <c r="FAF130" s="232"/>
      <c r="FAG130" s="232"/>
      <c r="FAH130" s="232"/>
      <c r="FAI130" s="232"/>
      <c r="FAJ130" s="232"/>
      <c r="FAK130" s="232"/>
      <c r="FAL130" s="232"/>
      <c r="FAM130" s="232"/>
      <c r="FAN130" s="232"/>
      <c r="FAO130" s="232"/>
      <c r="FAP130" s="232"/>
      <c r="FAQ130" s="232"/>
      <c r="FAR130" s="232"/>
      <c r="FAS130" s="232"/>
      <c r="FAT130" s="232"/>
      <c r="FAU130" s="232"/>
      <c r="FAV130" s="232"/>
      <c r="FAW130" s="232"/>
      <c r="FAX130" s="232"/>
      <c r="FAY130" s="232"/>
      <c r="FAZ130" s="232"/>
      <c r="FBA130" s="232"/>
      <c r="FBB130" s="232"/>
      <c r="FBC130" s="232"/>
      <c r="FBD130" s="232"/>
      <c r="FBE130" s="232"/>
      <c r="FBF130" s="232"/>
      <c r="FBG130" s="232"/>
      <c r="FBH130" s="232"/>
      <c r="FBI130" s="232"/>
      <c r="FBJ130" s="232"/>
      <c r="FBK130" s="232"/>
      <c r="FBL130" s="232"/>
      <c r="FBM130" s="232"/>
      <c r="FBN130" s="232"/>
      <c r="FBO130" s="232"/>
      <c r="FBP130" s="232"/>
      <c r="FBQ130" s="232"/>
      <c r="FBR130" s="232"/>
      <c r="FBS130" s="232"/>
      <c r="FBT130" s="232"/>
      <c r="FBU130" s="232"/>
      <c r="FBV130" s="232"/>
      <c r="FBW130" s="232"/>
      <c r="FBX130" s="232"/>
      <c r="FBY130" s="232"/>
      <c r="FBZ130" s="232"/>
      <c r="FCA130" s="232"/>
      <c r="FCB130" s="232"/>
      <c r="FCC130" s="232"/>
      <c r="FCD130" s="232"/>
      <c r="FCE130" s="232"/>
      <c r="FCF130" s="232"/>
      <c r="FCG130" s="232"/>
      <c r="FCH130" s="232"/>
      <c r="FCI130" s="232"/>
      <c r="FCJ130" s="232"/>
      <c r="FCK130" s="232"/>
      <c r="FCL130" s="232"/>
      <c r="FCM130" s="232"/>
      <c r="FCN130" s="232"/>
      <c r="FCO130" s="232"/>
      <c r="FCP130" s="232"/>
      <c r="FCQ130" s="232"/>
      <c r="FCR130" s="232"/>
      <c r="FCS130" s="232"/>
      <c r="FCT130" s="232"/>
      <c r="FCU130" s="232"/>
      <c r="FCV130" s="232"/>
      <c r="FCW130" s="232"/>
      <c r="FCX130" s="232"/>
      <c r="FCY130" s="232"/>
      <c r="FCZ130" s="232"/>
      <c r="FDA130" s="232"/>
      <c r="FDB130" s="232"/>
      <c r="FDC130" s="232"/>
      <c r="FDD130" s="232"/>
      <c r="FDE130" s="232"/>
      <c r="FDF130" s="232"/>
      <c r="FDG130" s="232"/>
      <c r="FDH130" s="232"/>
      <c r="FDI130" s="232"/>
      <c r="FDJ130" s="232"/>
      <c r="FDK130" s="232"/>
      <c r="FDL130" s="232"/>
      <c r="FDM130" s="232"/>
      <c r="FDN130" s="232"/>
      <c r="FDO130" s="232"/>
      <c r="FDP130" s="232"/>
      <c r="FDQ130" s="232"/>
      <c r="FDR130" s="232"/>
      <c r="FDS130" s="232"/>
      <c r="FDT130" s="232"/>
      <c r="FDU130" s="232"/>
      <c r="FDV130" s="232"/>
      <c r="FDW130" s="232"/>
      <c r="FDX130" s="232"/>
      <c r="FDY130" s="232"/>
      <c r="FDZ130" s="232"/>
      <c r="FEA130" s="232"/>
      <c r="FEB130" s="232"/>
      <c r="FEC130" s="232"/>
      <c r="FED130" s="232"/>
      <c r="FEE130" s="232"/>
      <c r="FEF130" s="232"/>
      <c r="FEG130" s="232"/>
      <c r="FEH130" s="232"/>
      <c r="FEI130" s="232"/>
      <c r="FEJ130" s="232"/>
      <c r="FEK130" s="232"/>
      <c r="FEL130" s="232"/>
      <c r="FEM130" s="232"/>
      <c r="FEN130" s="232"/>
      <c r="FEO130" s="232"/>
      <c r="FEP130" s="232"/>
      <c r="FEQ130" s="232"/>
      <c r="FER130" s="232"/>
      <c r="FES130" s="232"/>
      <c r="FET130" s="232"/>
      <c r="FEU130" s="232"/>
      <c r="FEV130" s="232"/>
      <c r="FEW130" s="232"/>
      <c r="FEX130" s="232"/>
      <c r="FEY130" s="232"/>
      <c r="FEZ130" s="232"/>
      <c r="FFA130" s="232"/>
      <c r="FFB130" s="232"/>
      <c r="FFC130" s="232"/>
      <c r="FFD130" s="232"/>
      <c r="FFE130" s="232"/>
      <c r="FFF130" s="232"/>
      <c r="FFG130" s="232"/>
      <c r="FFH130" s="232"/>
      <c r="FFI130" s="232"/>
      <c r="FFJ130" s="232"/>
      <c r="FFK130" s="232"/>
      <c r="FFL130" s="232"/>
      <c r="FFM130" s="232"/>
      <c r="FFN130" s="232"/>
      <c r="FFO130" s="232"/>
      <c r="FFP130" s="232"/>
      <c r="FFQ130" s="232"/>
      <c r="FFR130" s="232"/>
      <c r="FFS130" s="232"/>
      <c r="FFT130" s="232"/>
      <c r="FFU130" s="232"/>
      <c r="FFV130" s="232"/>
      <c r="FFW130" s="232"/>
      <c r="FFX130" s="232"/>
      <c r="FFY130" s="232"/>
      <c r="FFZ130" s="232"/>
      <c r="FGA130" s="232"/>
      <c r="FGB130" s="232"/>
      <c r="FGC130" s="232"/>
      <c r="FGD130" s="232"/>
      <c r="FGE130" s="232"/>
      <c r="FGF130" s="232"/>
      <c r="FGG130" s="232"/>
      <c r="FGH130" s="232"/>
      <c r="FGI130" s="232"/>
      <c r="FGJ130" s="232"/>
      <c r="FGK130" s="232"/>
      <c r="FGL130" s="232"/>
      <c r="FGM130" s="232"/>
      <c r="FGN130" s="232"/>
      <c r="FGO130" s="232"/>
      <c r="FGP130" s="232"/>
      <c r="FGQ130" s="232"/>
      <c r="FGR130" s="232"/>
      <c r="FGS130" s="232"/>
      <c r="FGT130" s="232"/>
      <c r="FGU130" s="232"/>
      <c r="FGV130" s="232"/>
      <c r="FGW130" s="232"/>
      <c r="FGX130" s="232"/>
      <c r="FGY130" s="232"/>
      <c r="FGZ130" s="232"/>
      <c r="FHA130" s="232"/>
      <c r="FHB130" s="232"/>
      <c r="FHC130" s="232"/>
      <c r="FHD130" s="232"/>
      <c r="FHE130" s="232"/>
      <c r="FHF130" s="232"/>
      <c r="FHG130" s="232"/>
      <c r="FHH130" s="232"/>
      <c r="FHI130" s="232"/>
      <c r="FHJ130" s="232"/>
      <c r="FHK130" s="232"/>
      <c r="FHL130" s="232"/>
      <c r="FHM130" s="232"/>
      <c r="FHN130" s="232"/>
      <c r="FHO130" s="232"/>
      <c r="FHP130" s="232"/>
      <c r="FHQ130" s="232"/>
      <c r="FHR130" s="232"/>
      <c r="FHS130" s="232"/>
      <c r="FHT130" s="232"/>
      <c r="FHU130" s="232"/>
      <c r="FHV130" s="232"/>
      <c r="FHW130" s="232"/>
      <c r="FHX130" s="232"/>
      <c r="FHY130" s="232"/>
      <c r="FHZ130" s="232"/>
      <c r="FIA130" s="232"/>
      <c r="FIB130" s="232"/>
      <c r="FIC130" s="232"/>
      <c r="FID130" s="232"/>
      <c r="FIE130" s="232"/>
      <c r="FIF130" s="232"/>
      <c r="FIG130" s="232"/>
      <c r="FIH130" s="232"/>
      <c r="FII130" s="232"/>
      <c r="FIJ130" s="232"/>
      <c r="FIK130" s="232"/>
      <c r="FIL130" s="232"/>
      <c r="FIM130" s="232"/>
      <c r="FIN130" s="232"/>
      <c r="FIO130" s="232"/>
      <c r="FIP130" s="232"/>
      <c r="FIQ130" s="232"/>
      <c r="FIR130" s="232"/>
      <c r="FIS130" s="232"/>
      <c r="FIT130" s="232"/>
      <c r="FIU130" s="232"/>
      <c r="FIV130" s="232"/>
      <c r="FIW130" s="232"/>
      <c r="FIX130" s="232"/>
      <c r="FIY130" s="232"/>
      <c r="FIZ130" s="232"/>
      <c r="FJA130" s="232"/>
      <c r="FJB130" s="232"/>
      <c r="FJC130" s="232"/>
      <c r="FJD130" s="232"/>
      <c r="FJE130" s="232"/>
      <c r="FJF130" s="232"/>
      <c r="FJG130" s="232"/>
      <c r="FJH130" s="232"/>
      <c r="FJI130" s="232"/>
      <c r="FJJ130" s="232"/>
      <c r="FJK130" s="232"/>
      <c r="FJL130" s="232"/>
      <c r="FJM130" s="232"/>
      <c r="FJN130" s="232"/>
      <c r="FJO130" s="232"/>
      <c r="FJP130" s="232"/>
      <c r="FJQ130" s="232"/>
      <c r="FJR130" s="232"/>
      <c r="FJS130" s="232"/>
      <c r="FJT130" s="232"/>
      <c r="FJU130" s="232"/>
      <c r="FJV130" s="232"/>
      <c r="FJW130" s="232"/>
      <c r="FJX130" s="232"/>
      <c r="FJY130" s="232"/>
      <c r="FJZ130" s="232"/>
      <c r="FKA130" s="232"/>
      <c r="FKB130" s="232"/>
      <c r="FKC130" s="232"/>
      <c r="FKD130" s="232"/>
      <c r="FKE130" s="232"/>
      <c r="FKF130" s="232"/>
      <c r="FKG130" s="232"/>
      <c r="FKH130" s="232"/>
      <c r="FKI130" s="232"/>
      <c r="FKJ130" s="232"/>
      <c r="FKK130" s="232"/>
      <c r="FKL130" s="232"/>
      <c r="FKM130" s="232"/>
      <c r="FKN130" s="232"/>
      <c r="FKO130" s="232"/>
      <c r="FKP130" s="232"/>
      <c r="FKQ130" s="232"/>
      <c r="FKR130" s="232"/>
      <c r="FKS130" s="232"/>
      <c r="FKT130" s="232"/>
      <c r="FKU130" s="232"/>
      <c r="FKV130" s="232"/>
      <c r="FKW130" s="232"/>
      <c r="FKX130" s="232"/>
      <c r="FKY130" s="232"/>
      <c r="FKZ130" s="232"/>
      <c r="FLA130" s="232"/>
      <c r="FLB130" s="232"/>
      <c r="FLC130" s="232"/>
      <c r="FLD130" s="232"/>
      <c r="FLE130" s="232"/>
      <c r="FLF130" s="232"/>
      <c r="FLG130" s="232"/>
      <c r="FLH130" s="232"/>
      <c r="FLI130" s="232"/>
      <c r="FLJ130" s="232"/>
      <c r="FLK130" s="232"/>
      <c r="FLL130" s="232"/>
      <c r="FLM130" s="232"/>
      <c r="FLN130" s="232"/>
      <c r="FLO130" s="232"/>
      <c r="FLP130" s="232"/>
      <c r="FLQ130" s="232"/>
      <c r="FLR130" s="232"/>
      <c r="FLS130" s="232"/>
      <c r="FLT130" s="232"/>
      <c r="FLU130" s="232"/>
      <c r="FLV130" s="232"/>
      <c r="FLW130" s="232"/>
      <c r="FLX130" s="232"/>
      <c r="FLY130" s="232"/>
      <c r="FLZ130" s="232"/>
      <c r="FMA130" s="232"/>
      <c r="FMB130" s="232"/>
      <c r="FMC130" s="232"/>
      <c r="FMD130" s="232"/>
      <c r="FME130" s="232"/>
      <c r="FMF130" s="232"/>
      <c r="FMG130" s="232"/>
      <c r="FMH130" s="232"/>
      <c r="FMI130" s="232"/>
      <c r="FMJ130" s="232"/>
      <c r="FMK130" s="232"/>
      <c r="FML130" s="232"/>
      <c r="FMM130" s="232"/>
      <c r="FMN130" s="232"/>
      <c r="FMO130" s="232"/>
      <c r="FMP130" s="232"/>
      <c r="FMQ130" s="232"/>
      <c r="FMR130" s="232"/>
      <c r="FMS130" s="232"/>
      <c r="FMT130" s="232"/>
      <c r="FMU130" s="232"/>
      <c r="FMV130" s="232"/>
      <c r="FMW130" s="232"/>
      <c r="FMX130" s="232"/>
      <c r="FMY130" s="232"/>
      <c r="FMZ130" s="232"/>
      <c r="FNA130" s="232"/>
      <c r="FNB130" s="232"/>
      <c r="FNC130" s="232"/>
      <c r="FND130" s="232"/>
      <c r="FNE130" s="232"/>
      <c r="FNF130" s="232"/>
      <c r="FNG130" s="232"/>
      <c r="FNH130" s="232"/>
      <c r="FNI130" s="232"/>
      <c r="FNJ130" s="232"/>
      <c r="FNK130" s="232"/>
      <c r="FNL130" s="232"/>
      <c r="FNM130" s="232"/>
      <c r="FNN130" s="232"/>
      <c r="FNO130" s="232"/>
      <c r="FNP130" s="232"/>
      <c r="FNQ130" s="232"/>
      <c r="FNR130" s="232"/>
      <c r="FNS130" s="232"/>
      <c r="FNT130" s="232"/>
      <c r="FNU130" s="232"/>
      <c r="FNV130" s="232"/>
      <c r="FNW130" s="232"/>
      <c r="FNX130" s="232"/>
      <c r="FNY130" s="232"/>
      <c r="FNZ130" s="232"/>
      <c r="FOA130" s="232"/>
      <c r="FOB130" s="232"/>
      <c r="FOC130" s="232"/>
      <c r="FOD130" s="232"/>
      <c r="FOE130" s="232"/>
      <c r="FOF130" s="232"/>
      <c r="FOG130" s="232"/>
      <c r="FOH130" s="232"/>
      <c r="FOI130" s="232"/>
      <c r="FOJ130" s="232"/>
      <c r="FOK130" s="232"/>
      <c r="FOL130" s="232"/>
      <c r="FOM130" s="232"/>
      <c r="FON130" s="232"/>
      <c r="FOO130" s="232"/>
      <c r="FOP130" s="232"/>
      <c r="FOQ130" s="232"/>
      <c r="FOR130" s="232"/>
      <c r="FOS130" s="232"/>
      <c r="FOT130" s="232"/>
      <c r="FOU130" s="232"/>
      <c r="FOV130" s="232"/>
      <c r="FOW130" s="232"/>
      <c r="FOX130" s="232"/>
      <c r="FOY130" s="232"/>
      <c r="FOZ130" s="232"/>
      <c r="FPA130" s="232"/>
      <c r="FPB130" s="232"/>
      <c r="FPC130" s="232"/>
      <c r="FPD130" s="232"/>
      <c r="FPE130" s="232"/>
      <c r="FPF130" s="232"/>
      <c r="FPG130" s="232"/>
      <c r="FPH130" s="232"/>
      <c r="FPI130" s="232"/>
      <c r="FPJ130" s="232"/>
      <c r="FPK130" s="232"/>
      <c r="FPL130" s="232"/>
      <c r="FPM130" s="232"/>
      <c r="FPN130" s="232"/>
      <c r="FPO130" s="232"/>
      <c r="FPP130" s="232"/>
      <c r="FPQ130" s="232"/>
      <c r="FPR130" s="232"/>
      <c r="FPS130" s="232"/>
      <c r="FPT130" s="232"/>
      <c r="FPU130" s="232"/>
      <c r="FPV130" s="232"/>
      <c r="FPW130" s="232"/>
      <c r="FPX130" s="232"/>
      <c r="FPY130" s="232"/>
      <c r="FPZ130" s="232"/>
      <c r="FQA130" s="232"/>
      <c r="FQB130" s="232"/>
      <c r="FQC130" s="232"/>
      <c r="FQD130" s="232"/>
      <c r="FQE130" s="232"/>
      <c r="FQF130" s="232"/>
      <c r="FQG130" s="232"/>
      <c r="FQH130" s="232"/>
      <c r="FQI130" s="232"/>
      <c r="FQJ130" s="232"/>
      <c r="FQK130" s="232"/>
      <c r="FQL130" s="232"/>
      <c r="FQM130" s="232"/>
      <c r="FQN130" s="232"/>
      <c r="FQO130" s="232"/>
      <c r="FQP130" s="232"/>
      <c r="FQQ130" s="232"/>
      <c r="FQR130" s="232"/>
      <c r="FQS130" s="232"/>
      <c r="FQT130" s="232"/>
      <c r="FQU130" s="232"/>
      <c r="FQV130" s="232"/>
      <c r="FQW130" s="232"/>
      <c r="FQX130" s="232"/>
      <c r="FQY130" s="232"/>
      <c r="FQZ130" s="232"/>
      <c r="FRA130" s="232"/>
      <c r="FRB130" s="232"/>
      <c r="FRC130" s="232"/>
      <c r="FRD130" s="232"/>
      <c r="FRE130" s="232"/>
      <c r="FRF130" s="232"/>
      <c r="FRG130" s="232"/>
      <c r="FRH130" s="232"/>
      <c r="FRI130" s="232"/>
      <c r="FRJ130" s="232"/>
      <c r="FRK130" s="232"/>
      <c r="FRL130" s="232"/>
      <c r="FRM130" s="232"/>
      <c r="FRN130" s="232"/>
      <c r="FRO130" s="232"/>
      <c r="FRP130" s="232"/>
      <c r="FRQ130" s="232"/>
      <c r="FRR130" s="232"/>
      <c r="FRS130" s="232"/>
      <c r="FRT130" s="232"/>
      <c r="FRU130" s="232"/>
      <c r="FRV130" s="232"/>
      <c r="FRW130" s="232"/>
      <c r="FRX130" s="232"/>
      <c r="FRY130" s="232"/>
      <c r="FRZ130" s="232"/>
      <c r="FSA130" s="232"/>
      <c r="FSB130" s="232"/>
      <c r="FSC130" s="232"/>
      <c r="FSD130" s="232"/>
      <c r="FSE130" s="232"/>
      <c r="FSF130" s="232"/>
      <c r="FSG130" s="232"/>
      <c r="FSH130" s="232"/>
      <c r="FSI130" s="232"/>
      <c r="FSJ130" s="232"/>
      <c r="FSK130" s="232"/>
      <c r="FSL130" s="232"/>
      <c r="FSM130" s="232"/>
      <c r="FSN130" s="232"/>
      <c r="FSO130" s="232"/>
      <c r="FSP130" s="232"/>
      <c r="FSQ130" s="232"/>
      <c r="FSR130" s="232"/>
      <c r="FSS130" s="232"/>
      <c r="FST130" s="232"/>
      <c r="FSU130" s="232"/>
      <c r="FSV130" s="232"/>
      <c r="FSW130" s="232"/>
      <c r="FSX130" s="232"/>
      <c r="FSY130" s="232"/>
      <c r="FSZ130" s="232"/>
      <c r="FTA130" s="232"/>
      <c r="FTB130" s="232"/>
      <c r="FTC130" s="232"/>
      <c r="FTD130" s="232"/>
      <c r="FTE130" s="232"/>
      <c r="FTF130" s="232"/>
      <c r="FTG130" s="232"/>
      <c r="FTH130" s="232"/>
      <c r="FTI130" s="232"/>
      <c r="FTJ130" s="232"/>
      <c r="FTK130" s="232"/>
      <c r="FTL130" s="232"/>
      <c r="FTM130" s="232"/>
      <c r="FTN130" s="232"/>
      <c r="FTO130" s="232"/>
      <c r="FTP130" s="232"/>
      <c r="FTQ130" s="232"/>
      <c r="FTR130" s="232"/>
      <c r="FTS130" s="232"/>
      <c r="FTT130" s="232"/>
      <c r="FTU130" s="232"/>
      <c r="FTV130" s="232"/>
      <c r="FTW130" s="232"/>
      <c r="FTX130" s="232"/>
      <c r="FTY130" s="232"/>
      <c r="FTZ130" s="232"/>
      <c r="FUA130" s="232"/>
      <c r="FUB130" s="232"/>
      <c r="FUC130" s="232"/>
      <c r="FUD130" s="232"/>
      <c r="FUE130" s="232"/>
      <c r="FUF130" s="232"/>
      <c r="FUG130" s="232"/>
      <c r="FUH130" s="232"/>
      <c r="FUI130" s="232"/>
      <c r="FUJ130" s="232"/>
      <c r="FUK130" s="232"/>
      <c r="FUL130" s="232"/>
      <c r="FUM130" s="232"/>
      <c r="FUN130" s="232"/>
      <c r="FUO130" s="232"/>
      <c r="FUP130" s="232"/>
      <c r="FUQ130" s="232"/>
      <c r="FUR130" s="232"/>
      <c r="FUS130" s="232"/>
      <c r="FUT130" s="232"/>
      <c r="FUU130" s="232"/>
      <c r="FUV130" s="232"/>
      <c r="FUW130" s="232"/>
      <c r="FUX130" s="232"/>
      <c r="FUY130" s="232"/>
      <c r="FUZ130" s="232"/>
      <c r="FVA130" s="232"/>
      <c r="FVB130" s="232"/>
      <c r="FVC130" s="232"/>
      <c r="FVD130" s="232"/>
      <c r="FVE130" s="232"/>
      <c r="FVF130" s="232"/>
      <c r="FVG130" s="232"/>
      <c r="FVH130" s="232"/>
      <c r="FVI130" s="232"/>
      <c r="FVJ130" s="232"/>
      <c r="FVK130" s="232"/>
      <c r="FVL130" s="232"/>
      <c r="FVM130" s="232"/>
      <c r="FVN130" s="232"/>
      <c r="FVO130" s="232"/>
      <c r="FVP130" s="232"/>
      <c r="FVQ130" s="232"/>
      <c r="FVR130" s="232"/>
      <c r="FVS130" s="232"/>
      <c r="FVT130" s="232"/>
      <c r="FVU130" s="232"/>
      <c r="FVV130" s="232"/>
      <c r="FVW130" s="232"/>
      <c r="FVX130" s="232"/>
      <c r="FVY130" s="232"/>
      <c r="FVZ130" s="232"/>
      <c r="FWA130" s="232"/>
      <c r="FWB130" s="232"/>
      <c r="FWC130" s="232"/>
      <c r="FWD130" s="232"/>
      <c r="FWE130" s="232"/>
      <c r="FWF130" s="232"/>
      <c r="FWG130" s="232"/>
      <c r="FWH130" s="232"/>
      <c r="FWI130" s="232"/>
      <c r="FWJ130" s="232"/>
      <c r="FWK130" s="232"/>
      <c r="FWL130" s="232"/>
      <c r="FWM130" s="232"/>
      <c r="FWN130" s="232"/>
      <c r="FWO130" s="232"/>
      <c r="FWP130" s="232"/>
      <c r="FWQ130" s="232"/>
      <c r="FWR130" s="232"/>
      <c r="FWS130" s="232"/>
      <c r="FWT130" s="232"/>
      <c r="FWU130" s="232"/>
      <c r="FWV130" s="232"/>
      <c r="FWW130" s="232"/>
      <c r="FWX130" s="232"/>
      <c r="FWY130" s="232"/>
      <c r="FWZ130" s="232"/>
      <c r="FXA130" s="232"/>
      <c r="FXB130" s="232"/>
      <c r="FXC130" s="232"/>
      <c r="FXD130" s="232"/>
      <c r="FXE130" s="232"/>
      <c r="FXF130" s="232"/>
      <c r="FXG130" s="232"/>
      <c r="FXH130" s="232"/>
      <c r="FXI130" s="232"/>
      <c r="FXJ130" s="232"/>
      <c r="FXK130" s="232"/>
      <c r="FXL130" s="232"/>
      <c r="FXM130" s="232"/>
      <c r="FXN130" s="232"/>
      <c r="FXO130" s="232"/>
      <c r="FXP130" s="232"/>
      <c r="FXQ130" s="232"/>
      <c r="FXR130" s="232"/>
      <c r="FXS130" s="232"/>
      <c r="FXT130" s="232"/>
      <c r="FXU130" s="232"/>
      <c r="FXV130" s="232"/>
      <c r="FXW130" s="232"/>
      <c r="FXX130" s="232"/>
      <c r="FXY130" s="232"/>
      <c r="FXZ130" s="232"/>
      <c r="FYA130" s="232"/>
      <c r="FYB130" s="232"/>
      <c r="FYC130" s="232"/>
      <c r="FYD130" s="232"/>
      <c r="FYE130" s="232"/>
      <c r="FYF130" s="232"/>
      <c r="FYG130" s="232"/>
      <c r="FYH130" s="232"/>
      <c r="FYI130" s="232"/>
      <c r="FYJ130" s="232"/>
      <c r="FYK130" s="232"/>
      <c r="FYL130" s="232"/>
      <c r="FYM130" s="232"/>
      <c r="FYN130" s="232"/>
      <c r="FYO130" s="232"/>
      <c r="FYP130" s="232"/>
      <c r="FYQ130" s="232"/>
      <c r="FYR130" s="232"/>
      <c r="FYS130" s="232"/>
      <c r="FYT130" s="232"/>
      <c r="FYU130" s="232"/>
      <c r="FYV130" s="232"/>
      <c r="FYW130" s="232"/>
      <c r="FYX130" s="232"/>
      <c r="FYY130" s="232"/>
      <c r="FYZ130" s="232"/>
      <c r="FZA130" s="232"/>
      <c r="FZB130" s="232"/>
      <c r="FZC130" s="232"/>
      <c r="FZD130" s="232"/>
      <c r="FZE130" s="232"/>
      <c r="FZF130" s="232"/>
      <c r="FZG130" s="232"/>
      <c r="FZH130" s="232"/>
      <c r="FZI130" s="232"/>
      <c r="FZJ130" s="232"/>
      <c r="FZK130" s="232"/>
      <c r="FZL130" s="232"/>
      <c r="FZM130" s="232"/>
      <c r="FZN130" s="232"/>
      <c r="FZO130" s="232"/>
      <c r="FZP130" s="232"/>
      <c r="FZQ130" s="232"/>
      <c r="FZR130" s="232"/>
      <c r="FZS130" s="232"/>
      <c r="FZT130" s="232"/>
      <c r="FZU130" s="232"/>
      <c r="FZV130" s="232"/>
      <c r="FZW130" s="232"/>
      <c r="FZX130" s="232"/>
      <c r="FZY130" s="232"/>
      <c r="FZZ130" s="232"/>
      <c r="GAA130" s="232"/>
      <c r="GAB130" s="232"/>
      <c r="GAC130" s="232"/>
      <c r="GAD130" s="232"/>
      <c r="GAE130" s="232"/>
      <c r="GAF130" s="232"/>
      <c r="GAG130" s="232"/>
      <c r="GAH130" s="232"/>
      <c r="GAI130" s="232"/>
      <c r="GAJ130" s="232"/>
      <c r="GAK130" s="232"/>
      <c r="GAL130" s="232"/>
      <c r="GAM130" s="232"/>
      <c r="GAN130" s="232"/>
      <c r="GAO130" s="232"/>
      <c r="GAP130" s="232"/>
      <c r="GAQ130" s="232"/>
      <c r="GAR130" s="232"/>
      <c r="GAS130" s="232"/>
      <c r="GAT130" s="232"/>
      <c r="GAU130" s="232"/>
      <c r="GAV130" s="232"/>
      <c r="GAW130" s="232"/>
      <c r="GAX130" s="232"/>
      <c r="GAY130" s="232"/>
      <c r="GAZ130" s="232"/>
      <c r="GBA130" s="232"/>
      <c r="GBB130" s="232"/>
      <c r="GBC130" s="232"/>
      <c r="GBD130" s="232"/>
      <c r="GBE130" s="232"/>
      <c r="GBF130" s="232"/>
      <c r="GBG130" s="232"/>
      <c r="GBH130" s="232"/>
      <c r="GBI130" s="232"/>
      <c r="GBJ130" s="232"/>
      <c r="GBK130" s="232"/>
      <c r="GBL130" s="232"/>
      <c r="GBM130" s="232"/>
      <c r="GBN130" s="232"/>
      <c r="GBO130" s="232"/>
      <c r="GBP130" s="232"/>
      <c r="GBQ130" s="232"/>
      <c r="GBR130" s="232"/>
      <c r="GBS130" s="232"/>
      <c r="GBT130" s="232"/>
      <c r="GBU130" s="232"/>
      <c r="GBV130" s="232"/>
      <c r="GBW130" s="232"/>
      <c r="GBX130" s="232"/>
      <c r="GBY130" s="232"/>
      <c r="GBZ130" s="232"/>
      <c r="GCA130" s="232"/>
      <c r="GCB130" s="232"/>
      <c r="GCC130" s="232"/>
      <c r="GCD130" s="232"/>
      <c r="GCE130" s="232"/>
      <c r="GCF130" s="232"/>
      <c r="GCG130" s="232"/>
      <c r="GCH130" s="232"/>
      <c r="GCI130" s="232"/>
      <c r="GCJ130" s="232"/>
      <c r="GCK130" s="232"/>
      <c r="GCL130" s="232"/>
      <c r="GCM130" s="232"/>
      <c r="GCN130" s="232"/>
      <c r="GCO130" s="232"/>
      <c r="GCP130" s="232"/>
      <c r="GCQ130" s="232"/>
      <c r="GCR130" s="232"/>
      <c r="GCS130" s="232"/>
      <c r="GCT130" s="232"/>
      <c r="GCU130" s="232"/>
      <c r="GCV130" s="232"/>
      <c r="GCW130" s="232"/>
      <c r="GCX130" s="232"/>
      <c r="GCY130" s="232"/>
      <c r="GCZ130" s="232"/>
      <c r="GDA130" s="232"/>
      <c r="GDB130" s="232"/>
      <c r="GDC130" s="232"/>
      <c r="GDD130" s="232"/>
      <c r="GDE130" s="232"/>
      <c r="GDF130" s="232"/>
      <c r="GDG130" s="232"/>
      <c r="GDH130" s="232"/>
      <c r="GDI130" s="232"/>
      <c r="GDJ130" s="232"/>
      <c r="GDK130" s="232"/>
      <c r="GDL130" s="232"/>
      <c r="GDM130" s="232"/>
      <c r="GDN130" s="232"/>
      <c r="GDO130" s="232"/>
      <c r="GDP130" s="232"/>
      <c r="GDQ130" s="232"/>
      <c r="GDR130" s="232"/>
      <c r="GDS130" s="232"/>
      <c r="GDT130" s="232"/>
      <c r="GDU130" s="232"/>
      <c r="GDV130" s="232"/>
      <c r="GDW130" s="232"/>
      <c r="GDX130" s="232"/>
      <c r="GDY130" s="232"/>
      <c r="GDZ130" s="232"/>
      <c r="GEA130" s="232"/>
      <c r="GEB130" s="232"/>
      <c r="GEC130" s="232"/>
      <c r="GED130" s="232"/>
      <c r="GEE130" s="232"/>
      <c r="GEF130" s="232"/>
      <c r="GEG130" s="232"/>
      <c r="GEH130" s="232"/>
      <c r="GEI130" s="232"/>
      <c r="GEJ130" s="232"/>
      <c r="GEK130" s="232"/>
      <c r="GEL130" s="232"/>
      <c r="GEM130" s="232"/>
      <c r="GEN130" s="232"/>
      <c r="GEO130" s="232"/>
      <c r="GEP130" s="232"/>
      <c r="GEQ130" s="232"/>
      <c r="GER130" s="232"/>
      <c r="GES130" s="232"/>
      <c r="GET130" s="232"/>
      <c r="GEU130" s="232"/>
      <c r="GEV130" s="232"/>
      <c r="GEW130" s="232"/>
      <c r="GEX130" s="232"/>
      <c r="GEY130" s="232"/>
      <c r="GEZ130" s="232"/>
      <c r="GFA130" s="232"/>
      <c r="GFB130" s="232"/>
      <c r="GFC130" s="232"/>
      <c r="GFD130" s="232"/>
      <c r="GFE130" s="232"/>
      <c r="GFF130" s="232"/>
      <c r="GFG130" s="232"/>
      <c r="GFH130" s="232"/>
      <c r="GFI130" s="232"/>
      <c r="GFJ130" s="232"/>
      <c r="GFK130" s="232"/>
      <c r="GFL130" s="232"/>
      <c r="GFM130" s="232"/>
      <c r="GFN130" s="232"/>
      <c r="GFO130" s="232"/>
      <c r="GFP130" s="232"/>
      <c r="GFQ130" s="232"/>
      <c r="GFR130" s="232"/>
      <c r="GFS130" s="232"/>
      <c r="GFT130" s="232"/>
      <c r="GFU130" s="232"/>
      <c r="GFV130" s="232"/>
      <c r="GFW130" s="232"/>
      <c r="GFX130" s="232"/>
      <c r="GFY130" s="232"/>
      <c r="GFZ130" s="232"/>
      <c r="GGA130" s="232"/>
      <c r="GGB130" s="232"/>
      <c r="GGC130" s="232"/>
      <c r="GGD130" s="232"/>
      <c r="GGE130" s="232"/>
      <c r="GGF130" s="232"/>
      <c r="GGG130" s="232"/>
      <c r="GGH130" s="232"/>
      <c r="GGI130" s="232"/>
      <c r="GGJ130" s="232"/>
      <c r="GGK130" s="232"/>
      <c r="GGL130" s="232"/>
      <c r="GGM130" s="232"/>
      <c r="GGN130" s="232"/>
      <c r="GGO130" s="232"/>
      <c r="GGP130" s="232"/>
      <c r="GGQ130" s="232"/>
      <c r="GGR130" s="232"/>
      <c r="GGS130" s="232"/>
      <c r="GGT130" s="232"/>
      <c r="GGU130" s="232"/>
      <c r="GGV130" s="232"/>
      <c r="GGW130" s="232"/>
      <c r="GGX130" s="232"/>
      <c r="GGY130" s="232"/>
      <c r="GGZ130" s="232"/>
      <c r="GHA130" s="232"/>
      <c r="GHB130" s="232"/>
      <c r="GHC130" s="232"/>
      <c r="GHD130" s="232"/>
      <c r="GHE130" s="232"/>
      <c r="GHF130" s="232"/>
      <c r="GHG130" s="232"/>
      <c r="GHH130" s="232"/>
      <c r="GHI130" s="232"/>
      <c r="GHJ130" s="232"/>
      <c r="GHK130" s="232"/>
      <c r="GHL130" s="232"/>
      <c r="GHM130" s="232"/>
      <c r="GHN130" s="232"/>
      <c r="GHO130" s="232"/>
      <c r="GHP130" s="232"/>
      <c r="GHQ130" s="232"/>
      <c r="GHR130" s="232"/>
      <c r="GHS130" s="232"/>
      <c r="GHT130" s="232"/>
      <c r="GHU130" s="232"/>
      <c r="GHV130" s="232"/>
      <c r="GHW130" s="232"/>
      <c r="GHX130" s="232"/>
      <c r="GHY130" s="232"/>
      <c r="GHZ130" s="232"/>
      <c r="GIA130" s="232"/>
      <c r="GIB130" s="232"/>
      <c r="GIC130" s="232"/>
      <c r="GID130" s="232"/>
      <c r="GIE130" s="232"/>
      <c r="GIF130" s="232"/>
      <c r="GIG130" s="232"/>
      <c r="GIH130" s="232"/>
      <c r="GII130" s="232"/>
      <c r="GIJ130" s="232"/>
      <c r="GIK130" s="232"/>
      <c r="GIL130" s="232"/>
      <c r="GIM130" s="232"/>
      <c r="GIN130" s="232"/>
      <c r="GIO130" s="232"/>
      <c r="GIP130" s="232"/>
      <c r="GIQ130" s="232"/>
      <c r="GIR130" s="232"/>
      <c r="GIS130" s="232"/>
      <c r="GIT130" s="232"/>
      <c r="GIU130" s="232"/>
      <c r="GIV130" s="232"/>
      <c r="GIW130" s="232"/>
      <c r="GIX130" s="232"/>
      <c r="GIY130" s="232"/>
      <c r="GIZ130" s="232"/>
      <c r="GJA130" s="232"/>
      <c r="GJB130" s="232"/>
      <c r="GJC130" s="232"/>
      <c r="GJD130" s="232"/>
      <c r="GJE130" s="232"/>
      <c r="GJF130" s="232"/>
      <c r="GJG130" s="232"/>
      <c r="GJH130" s="232"/>
      <c r="GJI130" s="232"/>
      <c r="GJJ130" s="232"/>
      <c r="GJK130" s="232"/>
      <c r="GJL130" s="232"/>
      <c r="GJM130" s="232"/>
      <c r="GJN130" s="232"/>
      <c r="GJO130" s="232"/>
      <c r="GJP130" s="232"/>
      <c r="GJQ130" s="232"/>
      <c r="GJR130" s="232"/>
      <c r="GJS130" s="232"/>
      <c r="GJT130" s="232"/>
      <c r="GJU130" s="232"/>
      <c r="GJV130" s="232"/>
      <c r="GJW130" s="232"/>
      <c r="GJX130" s="232"/>
      <c r="GJY130" s="232"/>
      <c r="GJZ130" s="232"/>
      <c r="GKA130" s="232"/>
      <c r="GKB130" s="232"/>
      <c r="GKC130" s="232"/>
      <c r="GKD130" s="232"/>
      <c r="GKE130" s="232"/>
      <c r="GKF130" s="232"/>
      <c r="GKG130" s="232"/>
      <c r="GKH130" s="232"/>
      <c r="GKI130" s="232"/>
      <c r="GKJ130" s="232"/>
      <c r="GKK130" s="232"/>
      <c r="GKL130" s="232"/>
      <c r="GKM130" s="232"/>
      <c r="GKN130" s="232"/>
      <c r="GKO130" s="232"/>
      <c r="GKP130" s="232"/>
      <c r="GKQ130" s="232"/>
      <c r="GKR130" s="232"/>
      <c r="GKS130" s="232"/>
      <c r="GKT130" s="232"/>
      <c r="GKU130" s="232"/>
      <c r="GKV130" s="232"/>
      <c r="GKW130" s="232"/>
      <c r="GKX130" s="232"/>
      <c r="GKY130" s="232"/>
      <c r="GKZ130" s="232"/>
      <c r="GLA130" s="232"/>
      <c r="GLB130" s="232"/>
      <c r="GLC130" s="232"/>
      <c r="GLD130" s="232"/>
      <c r="GLE130" s="232"/>
      <c r="GLF130" s="232"/>
      <c r="GLG130" s="232"/>
      <c r="GLH130" s="232"/>
      <c r="GLI130" s="232"/>
      <c r="GLJ130" s="232"/>
      <c r="GLK130" s="232"/>
      <c r="GLL130" s="232"/>
      <c r="GLM130" s="232"/>
      <c r="GLN130" s="232"/>
      <c r="GLO130" s="232"/>
      <c r="GLP130" s="232"/>
      <c r="GLQ130" s="232"/>
      <c r="GLR130" s="232"/>
      <c r="GLS130" s="232"/>
      <c r="GLT130" s="232"/>
      <c r="GLU130" s="232"/>
      <c r="GLV130" s="232"/>
      <c r="GLW130" s="232"/>
      <c r="GLX130" s="232"/>
      <c r="GLY130" s="232"/>
      <c r="GLZ130" s="232"/>
      <c r="GMA130" s="232"/>
      <c r="GMB130" s="232"/>
      <c r="GMC130" s="232"/>
      <c r="GMD130" s="232"/>
      <c r="GME130" s="232"/>
      <c r="GMF130" s="232"/>
      <c r="GMG130" s="232"/>
      <c r="GMH130" s="232"/>
      <c r="GMI130" s="232"/>
      <c r="GMJ130" s="232"/>
      <c r="GMK130" s="232"/>
      <c r="GML130" s="232"/>
      <c r="GMM130" s="232"/>
      <c r="GMN130" s="232"/>
      <c r="GMO130" s="232"/>
      <c r="GMP130" s="232"/>
      <c r="GMQ130" s="232"/>
      <c r="GMR130" s="232"/>
      <c r="GMS130" s="232"/>
      <c r="GMT130" s="232"/>
      <c r="GMU130" s="232"/>
      <c r="GMV130" s="232"/>
      <c r="GMW130" s="232"/>
      <c r="GMX130" s="232"/>
      <c r="GMY130" s="232"/>
      <c r="GMZ130" s="232"/>
      <c r="GNA130" s="232"/>
      <c r="GNB130" s="232"/>
      <c r="GNC130" s="232"/>
      <c r="GND130" s="232"/>
      <c r="GNE130" s="232"/>
      <c r="GNF130" s="232"/>
      <c r="GNG130" s="232"/>
      <c r="GNH130" s="232"/>
      <c r="GNI130" s="232"/>
      <c r="GNJ130" s="232"/>
      <c r="GNK130" s="232"/>
      <c r="GNL130" s="232"/>
      <c r="GNM130" s="232"/>
      <c r="GNN130" s="232"/>
      <c r="GNO130" s="232"/>
      <c r="GNP130" s="232"/>
      <c r="GNQ130" s="232"/>
      <c r="GNR130" s="232"/>
      <c r="GNS130" s="232"/>
      <c r="GNT130" s="232"/>
      <c r="GNU130" s="232"/>
      <c r="GNV130" s="232"/>
      <c r="GNW130" s="232"/>
      <c r="GNX130" s="232"/>
      <c r="GNY130" s="232"/>
      <c r="GNZ130" s="232"/>
      <c r="GOA130" s="232"/>
      <c r="GOB130" s="232"/>
      <c r="GOC130" s="232"/>
      <c r="GOD130" s="232"/>
      <c r="GOE130" s="232"/>
      <c r="GOF130" s="232"/>
      <c r="GOG130" s="232"/>
      <c r="GOH130" s="232"/>
      <c r="GOI130" s="232"/>
      <c r="GOJ130" s="232"/>
      <c r="GOK130" s="232"/>
      <c r="GOL130" s="232"/>
      <c r="GOM130" s="232"/>
      <c r="GON130" s="232"/>
      <c r="GOO130" s="232"/>
      <c r="GOP130" s="232"/>
      <c r="GOQ130" s="232"/>
      <c r="GOR130" s="232"/>
      <c r="GOS130" s="232"/>
      <c r="GOT130" s="232"/>
      <c r="GOU130" s="232"/>
      <c r="GOV130" s="232"/>
      <c r="GOW130" s="232"/>
      <c r="GOX130" s="232"/>
      <c r="GOY130" s="232"/>
      <c r="GOZ130" s="232"/>
      <c r="GPA130" s="232"/>
      <c r="GPB130" s="232"/>
      <c r="GPC130" s="232"/>
      <c r="GPD130" s="232"/>
      <c r="GPE130" s="232"/>
      <c r="GPF130" s="232"/>
      <c r="GPG130" s="232"/>
      <c r="GPH130" s="232"/>
      <c r="GPI130" s="232"/>
      <c r="GPJ130" s="232"/>
      <c r="GPK130" s="232"/>
      <c r="GPL130" s="232"/>
      <c r="GPM130" s="232"/>
      <c r="GPN130" s="232"/>
      <c r="GPO130" s="232"/>
      <c r="GPP130" s="232"/>
      <c r="GPQ130" s="232"/>
      <c r="GPR130" s="232"/>
      <c r="GPS130" s="232"/>
      <c r="GPT130" s="232"/>
      <c r="GPU130" s="232"/>
      <c r="GPV130" s="232"/>
      <c r="GPW130" s="232"/>
      <c r="GPX130" s="232"/>
      <c r="GPY130" s="232"/>
      <c r="GPZ130" s="232"/>
      <c r="GQA130" s="232"/>
      <c r="GQB130" s="232"/>
      <c r="GQC130" s="232"/>
      <c r="GQD130" s="232"/>
      <c r="GQE130" s="232"/>
      <c r="GQF130" s="232"/>
      <c r="GQG130" s="232"/>
      <c r="GQH130" s="232"/>
      <c r="GQI130" s="232"/>
      <c r="GQJ130" s="232"/>
      <c r="GQK130" s="232"/>
      <c r="GQL130" s="232"/>
      <c r="GQM130" s="232"/>
      <c r="GQN130" s="232"/>
      <c r="GQO130" s="232"/>
      <c r="GQP130" s="232"/>
      <c r="GQQ130" s="232"/>
      <c r="GQR130" s="232"/>
      <c r="GQS130" s="232"/>
      <c r="GQT130" s="232"/>
      <c r="GQU130" s="232"/>
      <c r="GQV130" s="232"/>
      <c r="GQW130" s="232"/>
      <c r="GQX130" s="232"/>
      <c r="GQY130" s="232"/>
      <c r="GQZ130" s="232"/>
      <c r="GRA130" s="232"/>
      <c r="GRB130" s="232"/>
      <c r="GRC130" s="232"/>
      <c r="GRD130" s="232"/>
      <c r="GRE130" s="232"/>
      <c r="GRF130" s="232"/>
      <c r="GRG130" s="232"/>
      <c r="GRH130" s="232"/>
      <c r="GRI130" s="232"/>
      <c r="GRJ130" s="232"/>
      <c r="GRK130" s="232"/>
      <c r="GRL130" s="232"/>
      <c r="GRM130" s="232"/>
      <c r="GRN130" s="232"/>
      <c r="GRO130" s="232"/>
      <c r="GRP130" s="232"/>
      <c r="GRQ130" s="232"/>
      <c r="GRR130" s="232"/>
      <c r="GRS130" s="232"/>
      <c r="GRT130" s="232"/>
      <c r="GRU130" s="232"/>
      <c r="GRV130" s="232"/>
      <c r="GRW130" s="232"/>
      <c r="GRX130" s="232"/>
      <c r="GRY130" s="232"/>
      <c r="GRZ130" s="232"/>
      <c r="GSA130" s="232"/>
      <c r="GSB130" s="232"/>
      <c r="GSC130" s="232"/>
      <c r="GSD130" s="232"/>
      <c r="GSE130" s="232"/>
      <c r="GSF130" s="232"/>
      <c r="GSG130" s="232"/>
      <c r="GSH130" s="232"/>
      <c r="GSI130" s="232"/>
      <c r="GSJ130" s="232"/>
      <c r="GSK130" s="232"/>
      <c r="GSL130" s="232"/>
      <c r="GSM130" s="232"/>
      <c r="GSN130" s="232"/>
      <c r="GSO130" s="232"/>
      <c r="GSP130" s="232"/>
      <c r="GSQ130" s="232"/>
      <c r="GSR130" s="232"/>
      <c r="GSS130" s="232"/>
      <c r="GST130" s="232"/>
      <c r="GSU130" s="232"/>
      <c r="GSV130" s="232"/>
      <c r="GSW130" s="232"/>
      <c r="GSX130" s="232"/>
      <c r="GSY130" s="232"/>
      <c r="GSZ130" s="232"/>
      <c r="GTA130" s="232"/>
      <c r="GTB130" s="232"/>
      <c r="GTC130" s="232"/>
      <c r="GTD130" s="232"/>
      <c r="GTE130" s="232"/>
      <c r="GTF130" s="232"/>
      <c r="GTG130" s="232"/>
      <c r="GTH130" s="232"/>
      <c r="GTI130" s="232"/>
      <c r="GTJ130" s="232"/>
      <c r="GTK130" s="232"/>
      <c r="GTL130" s="232"/>
      <c r="GTM130" s="232"/>
      <c r="GTN130" s="232"/>
      <c r="GTO130" s="232"/>
      <c r="GTP130" s="232"/>
      <c r="GTQ130" s="232"/>
      <c r="GTR130" s="232"/>
      <c r="GTS130" s="232"/>
      <c r="GTT130" s="232"/>
      <c r="GTU130" s="232"/>
      <c r="GTV130" s="232"/>
      <c r="GTW130" s="232"/>
      <c r="GTX130" s="232"/>
      <c r="GTY130" s="232"/>
      <c r="GTZ130" s="232"/>
      <c r="GUA130" s="232"/>
      <c r="GUB130" s="232"/>
      <c r="GUC130" s="232"/>
      <c r="GUD130" s="232"/>
      <c r="GUE130" s="232"/>
      <c r="GUF130" s="232"/>
      <c r="GUG130" s="232"/>
      <c r="GUH130" s="232"/>
      <c r="GUI130" s="232"/>
      <c r="GUJ130" s="232"/>
      <c r="GUK130" s="232"/>
      <c r="GUL130" s="232"/>
      <c r="GUM130" s="232"/>
      <c r="GUN130" s="232"/>
      <c r="GUO130" s="232"/>
      <c r="GUP130" s="232"/>
      <c r="GUQ130" s="232"/>
      <c r="GUR130" s="232"/>
      <c r="GUS130" s="232"/>
      <c r="GUT130" s="232"/>
      <c r="GUU130" s="232"/>
      <c r="GUV130" s="232"/>
      <c r="GUW130" s="232"/>
      <c r="GUX130" s="232"/>
      <c r="GUY130" s="232"/>
      <c r="GUZ130" s="232"/>
      <c r="GVA130" s="232"/>
      <c r="GVB130" s="232"/>
      <c r="GVC130" s="232"/>
      <c r="GVD130" s="232"/>
      <c r="GVE130" s="232"/>
      <c r="GVF130" s="232"/>
      <c r="GVG130" s="232"/>
      <c r="GVH130" s="232"/>
      <c r="GVI130" s="232"/>
      <c r="GVJ130" s="232"/>
      <c r="GVK130" s="232"/>
      <c r="GVL130" s="232"/>
      <c r="GVM130" s="232"/>
      <c r="GVN130" s="232"/>
      <c r="GVO130" s="232"/>
      <c r="GVP130" s="232"/>
      <c r="GVQ130" s="232"/>
      <c r="GVR130" s="232"/>
      <c r="GVS130" s="232"/>
      <c r="GVT130" s="232"/>
      <c r="GVU130" s="232"/>
      <c r="GVV130" s="232"/>
      <c r="GVW130" s="232"/>
      <c r="GVX130" s="232"/>
      <c r="GVY130" s="232"/>
      <c r="GVZ130" s="232"/>
      <c r="GWA130" s="232"/>
      <c r="GWB130" s="232"/>
      <c r="GWC130" s="232"/>
      <c r="GWD130" s="232"/>
      <c r="GWE130" s="232"/>
      <c r="GWF130" s="232"/>
      <c r="GWG130" s="232"/>
      <c r="GWH130" s="232"/>
      <c r="GWI130" s="232"/>
      <c r="GWJ130" s="232"/>
      <c r="GWK130" s="232"/>
      <c r="GWL130" s="232"/>
      <c r="GWM130" s="232"/>
      <c r="GWN130" s="232"/>
      <c r="GWO130" s="232"/>
      <c r="GWP130" s="232"/>
      <c r="GWQ130" s="232"/>
      <c r="GWR130" s="232"/>
      <c r="GWS130" s="232"/>
      <c r="GWT130" s="232"/>
      <c r="GWU130" s="232"/>
      <c r="GWV130" s="232"/>
      <c r="GWW130" s="232"/>
      <c r="GWX130" s="232"/>
      <c r="GWY130" s="232"/>
      <c r="GWZ130" s="232"/>
      <c r="GXA130" s="232"/>
      <c r="GXB130" s="232"/>
      <c r="GXC130" s="232"/>
      <c r="GXD130" s="232"/>
      <c r="GXE130" s="232"/>
      <c r="GXF130" s="232"/>
      <c r="GXG130" s="232"/>
      <c r="GXH130" s="232"/>
      <c r="GXI130" s="232"/>
      <c r="GXJ130" s="232"/>
      <c r="GXK130" s="232"/>
      <c r="GXL130" s="232"/>
      <c r="GXM130" s="232"/>
      <c r="GXN130" s="232"/>
      <c r="GXO130" s="232"/>
      <c r="GXP130" s="232"/>
      <c r="GXQ130" s="232"/>
      <c r="GXR130" s="232"/>
      <c r="GXS130" s="232"/>
      <c r="GXT130" s="232"/>
      <c r="GXU130" s="232"/>
      <c r="GXV130" s="232"/>
      <c r="GXW130" s="232"/>
      <c r="GXX130" s="232"/>
      <c r="GXY130" s="232"/>
      <c r="GXZ130" s="232"/>
      <c r="GYA130" s="232"/>
      <c r="GYB130" s="232"/>
      <c r="GYC130" s="232"/>
      <c r="GYD130" s="232"/>
      <c r="GYE130" s="232"/>
      <c r="GYF130" s="232"/>
      <c r="GYG130" s="232"/>
      <c r="GYH130" s="232"/>
      <c r="GYI130" s="232"/>
      <c r="GYJ130" s="232"/>
      <c r="GYK130" s="232"/>
      <c r="GYL130" s="232"/>
      <c r="GYM130" s="232"/>
      <c r="GYN130" s="232"/>
      <c r="GYO130" s="232"/>
      <c r="GYP130" s="232"/>
      <c r="GYQ130" s="232"/>
      <c r="GYR130" s="232"/>
      <c r="GYS130" s="232"/>
      <c r="GYT130" s="232"/>
      <c r="GYU130" s="232"/>
      <c r="GYV130" s="232"/>
      <c r="GYW130" s="232"/>
      <c r="GYX130" s="232"/>
      <c r="GYY130" s="232"/>
      <c r="GYZ130" s="232"/>
      <c r="GZA130" s="232"/>
      <c r="GZB130" s="232"/>
      <c r="GZC130" s="232"/>
      <c r="GZD130" s="232"/>
      <c r="GZE130" s="232"/>
      <c r="GZF130" s="232"/>
      <c r="GZG130" s="232"/>
      <c r="GZH130" s="232"/>
      <c r="GZI130" s="232"/>
      <c r="GZJ130" s="232"/>
      <c r="GZK130" s="232"/>
      <c r="GZL130" s="232"/>
      <c r="GZM130" s="232"/>
      <c r="GZN130" s="232"/>
      <c r="GZO130" s="232"/>
      <c r="GZP130" s="232"/>
      <c r="GZQ130" s="232"/>
      <c r="GZR130" s="232"/>
      <c r="GZS130" s="232"/>
      <c r="GZT130" s="232"/>
      <c r="GZU130" s="232"/>
      <c r="GZV130" s="232"/>
      <c r="GZW130" s="232"/>
      <c r="GZX130" s="232"/>
      <c r="GZY130" s="232"/>
      <c r="GZZ130" s="232"/>
      <c r="HAA130" s="232"/>
      <c r="HAB130" s="232"/>
      <c r="HAC130" s="232"/>
      <c r="HAD130" s="232"/>
      <c r="HAE130" s="232"/>
      <c r="HAF130" s="232"/>
      <c r="HAG130" s="232"/>
      <c r="HAH130" s="232"/>
      <c r="HAI130" s="232"/>
      <c r="HAJ130" s="232"/>
      <c r="HAK130" s="232"/>
      <c r="HAL130" s="232"/>
      <c r="HAM130" s="232"/>
      <c r="HAN130" s="232"/>
      <c r="HAO130" s="232"/>
      <c r="HAP130" s="232"/>
      <c r="HAQ130" s="232"/>
      <c r="HAR130" s="232"/>
      <c r="HAS130" s="232"/>
      <c r="HAT130" s="232"/>
      <c r="HAU130" s="232"/>
      <c r="HAV130" s="232"/>
      <c r="HAW130" s="232"/>
      <c r="HAX130" s="232"/>
      <c r="HAY130" s="232"/>
      <c r="HAZ130" s="232"/>
      <c r="HBA130" s="232"/>
      <c r="HBB130" s="232"/>
      <c r="HBC130" s="232"/>
      <c r="HBD130" s="232"/>
      <c r="HBE130" s="232"/>
      <c r="HBF130" s="232"/>
      <c r="HBG130" s="232"/>
      <c r="HBH130" s="232"/>
      <c r="HBI130" s="232"/>
      <c r="HBJ130" s="232"/>
      <c r="HBK130" s="232"/>
      <c r="HBL130" s="232"/>
      <c r="HBM130" s="232"/>
      <c r="HBN130" s="232"/>
      <c r="HBO130" s="232"/>
      <c r="HBP130" s="232"/>
      <c r="HBQ130" s="232"/>
      <c r="HBR130" s="232"/>
      <c r="HBS130" s="232"/>
      <c r="HBT130" s="232"/>
      <c r="HBU130" s="232"/>
      <c r="HBV130" s="232"/>
      <c r="HBW130" s="232"/>
      <c r="HBX130" s="232"/>
      <c r="HBY130" s="232"/>
      <c r="HBZ130" s="232"/>
      <c r="HCA130" s="232"/>
      <c r="HCB130" s="232"/>
      <c r="HCC130" s="232"/>
      <c r="HCD130" s="232"/>
      <c r="HCE130" s="232"/>
      <c r="HCF130" s="232"/>
      <c r="HCG130" s="232"/>
      <c r="HCH130" s="232"/>
      <c r="HCI130" s="232"/>
      <c r="HCJ130" s="232"/>
      <c r="HCK130" s="232"/>
      <c r="HCL130" s="232"/>
      <c r="HCM130" s="232"/>
      <c r="HCN130" s="232"/>
      <c r="HCO130" s="232"/>
      <c r="HCP130" s="232"/>
      <c r="HCQ130" s="232"/>
      <c r="HCR130" s="232"/>
      <c r="HCS130" s="232"/>
      <c r="HCT130" s="232"/>
      <c r="HCU130" s="232"/>
      <c r="HCV130" s="232"/>
      <c r="HCW130" s="232"/>
      <c r="HCX130" s="232"/>
      <c r="HCY130" s="232"/>
      <c r="HCZ130" s="232"/>
      <c r="HDA130" s="232"/>
      <c r="HDB130" s="232"/>
      <c r="HDC130" s="232"/>
      <c r="HDD130" s="232"/>
      <c r="HDE130" s="232"/>
      <c r="HDF130" s="232"/>
      <c r="HDG130" s="232"/>
      <c r="HDH130" s="232"/>
      <c r="HDI130" s="232"/>
      <c r="HDJ130" s="232"/>
      <c r="HDK130" s="232"/>
      <c r="HDL130" s="232"/>
      <c r="HDM130" s="232"/>
      <c r="HDN130" s="232"/>
      <c r="HDO130" s="232"/>
      <c r="HDP130" s="232"/>
      <c r="HDQ130" s="232"/>
      <c r="HDR130" s="232"/>
      <c r="HDS130" s="232"/>
      <c r="HDT130" s="232"/>
      <c r="HDU130" s="232"/>
      <c r="HDV130" s="232"/>
      <c r="HDW130" s="232"/>
      <c r="HDX130" s="232"/>
      <c r="HDY130" s="232"/>
      <c r="HDZ130" s="232"/>
      <c r="HEA130" s="232"/>
      <c r="HEB130" s="232"/>
      <c r="HEC130" s="232"/>
      <c r="HED130" s="232"/>
      <c r="HEE130" s="232"/>
      <c r="HEF130" s="232"/>
      <c r="HEG130" s="232"/>
      <c r="HEH130" s="232"/>
      <c r="HEI130" s="232"/>
      <c r="HEJ130" s="232"/>
      <c r="HEK130" s="232"/>
      <c r="HEL130" s="232"/>
      <c r="HEM130" s="232"/>
      <c r="HEN130" s="232"/>
      <c r="HEO130" s="232"/>
      <c r="HEP130" s="232"/>
      <c r="HEQ130" s="232"/>
      <c r="HER130" s="232"/>
      <c r="HES130" s="232"/>
      <c r="HET130" s="232"/>
      <c r="HEU130" s="232"/>
      <c r="HEV130" s="232"/>
      <c r="HEW130" s="232"/>
      <c r="HEX130" s="232"/>
      <c r="HEY130" s="232"/>
      <c r="HEZ130" s="232"/>
      <c r="HFA130" s="232"/>
      <c r="HFB130" s="232"/>
      <c r="HFC130" s="232"/>
      <c r="HFD130" s="232"/>
      <c r="HFE130" s="232"/>
      <c r="HFF130" s="232"/>
      <c r="HFG130" s="232"/>
      <c r="HFH130" s="232"/>
      <c r="HFI130" s="232"/>
      <c r="HFJ130" s="232"/>
      <c r="HFK130" s="232"/>
      <c r="HFL130" s="232"/>
      <c r="HFM130" s="232"/>
      <c r="HFN130" s="232"/>
      <c r="HFO130" s="232"/>
      <c r="HFP130" s="232"/>
      <c r="HFQ130" s="232"/>
      <c r="HFR130" s="232"/>
      <c r="HFS130" s="232"/>
      <c r="HFT130" s="232"/>
      <c r="HFU130" s="232"/>
      <c r="HFV130" s="232"/>
      <c r="HFW130" s="232"/>
      <c r="HFX130" s="232"/>
      <c r="HFY130" s="232"/>
      <c r="HFZ130" s="232"/>
      <c r="HGA130" s="232"/>
      <c r="HGB130" s="232"/>
      <c r="HGC130" s="232"/>
      <c r="HGD130" s="232"/>
      <c r="HGE130" s="232"/>
      <c r="HGF130" s="232"/>
      <c r="HGG130" s="232"/>
      <c r="HGH130" s="232"/>
      <c r="HGI130" s="232"/>
      <c r="HGJ130" s="232"/>
      <c r="HGK130" s="232"/>
      <c r="HGL130" s="232"/>
      <c r="HGM130" s="232"/>
      <c r="HGN130" s="232"/>
      <c r="HGO130" s="232"/>
      <c r="HGP130" s="232"/>
      <c r="HGQ130" s="232"/>
      <c r="HGR130" s="232"/>
      <c r="HGS130" s="232"/>
      <c r="HGT130" s="232"/>
      <c r="HGU130" s="232"/>
      <c r="HGV130" s="232"/>
      <c r="HGW130" s="232"/>
      <c r="HGX130" s="232"/>
      <c r="HGY130" s="232"/>
      <c r="HGZ130" s="232"/>
      <c r="HHA130" s="232"/>
      <c r="HHB130" s="232"/>
      <c r="HHC130" s="232"/>
      <c r="HHD130" s="232"/>
      <c r="HHE130" s="232"/>
      <c r="HHF130" s="232"/>
      <c r="HHG130" s="232"/>
      <c r="HHH130" s="232"/>
      <c r="HHI130" s="232"/>
      <c r="HHJ130" s="232"/>
      <c r="HHK130" s="232"/>
      <c r="HHL130" s="232"/>
      <c r="HHM130" s="232"/>
      <c r="HHN130" s="232"/>
      <c r="HHO130" s="232"/>
      <c r="HHP130" s="232"/>
      <c r="HHQ130" s="232"/>
      <c r="HHR130" s="232"/>
      <c r="HHS130" s="232"/>
      <c r="HHT130" s="232"/>
      <c r="HHU130" s="232"/>
      <c r="HHV130" s="232"/>
      <c r="HHW130" s="232"/>
      <c r="HHX130" s="232"/>
      <c r="HHY130" s="232"/>
      <c r="HHZ130" s="232"/>
      <c r="HIA130" s="232"/>
      <c r="HIB130" s="232"/>
      <c r="HIC130" s="232"/>
      <c r="HID130" s="232"/>
      <c r="HIE130" s="232"/>
      <c r="HIF130" s="232"/>
      <c r="HIG130" s="232"/>
      <c r="HIH130" s="232"/>
      <c r="HII130" s="232"/>
      <c r="HIJ130" s="232"/>
      <c r="HIK130" s="232"/>
      <c r="HIL130" s="232"/>
      <c r="HIM130" s="232"/>
      <c r="HIN130" s="232"/>
      <c r="HIO130" s="232"/>
      <c r="HIP130" s="232"/>
      <c r="HIQ130" s="232"/>
      <c r="HIR130" s="232"/>
      <c r="HIS130" s="232"/>
      <c r="HIT130" s="232"/>
      <c r="HIU130" s="232"/>
      <c r="HIV130" s="232"/>
      <c r="HIW130" s="232"/>
      <c r="HIX130" s="232"/>
      <c r="HIY130" s="232"/>
      <c r="HIZ130" s="232"/>
      <c r="HJA130" s="232"/>
      <c r="HJB130" s="232"/>
      <c r="HJC130" s="232"/>
      <c r="HJD130" s="232"/>
      <c r="HJE130" s="232"/>
      <c r="HJF130" s="232"/>
      <c r="HJG130" s="232"/>
      <c r="HJH130" s="232"/>
      <c r="HJI130" s="232"/>
      <c r="HJJ130" s="232"/>
      <c r="HJK130" s="232"/>
      <c r="HJL130" s="232"/>
      <c r="HJM130" s="232"/>
      <c r="HJN130" s="232"/>
      <c r="HJO130" s="232"/>
      <c r="HJP130" s="232"/>
      <c r="HJQ130" s="232"/>
      <c r="HJR130" s="232"/>
      <c r="HJS130" s="232"/>
      <c r="HJT130" s="232"/>
      <c r="HJU130" s="232"/>
      <c r="HJV130" s="232"/>
      <c r="HJW130" s="232"/>
      <c r="HJX130" s="232"/>
      <c r="HJY130" s="232"/>
      <c r="HJZ130" s="232"/>
      <c r="HKA130" s="232"/>
      <c r="HKB130" s="232"/>
      <c r="HKC130" s="232"/>
      <c r="HKD130" s="232"/>
      <c r="HKE130" s="232"/>
      <c r="HKF130" s="232"/>
      <c r="HKG130" s="232"/>
      <c r="HKH130" s="232"/>
      <c r="HKI130" s="232"/>
      <c r="HKJ130" s="232"/>
      <c r="HKK130" s="232"/>
      <c r="HKL130" s="232"/>
      <c r="HKM130" s="232"/>
      <c r="HKN130" s="232"/>
      <c r="HKO130" s="232"/>
      <c r="HKP130" s="232"/>
      <c r="HKQ130" s="232"/>
      <c r="HKR130" s="232"/>
      <c r="HKS130" s="232"/>
      <c r="HKT130" s="232"/>
      <c r="HKU130" s="232"/>
      <c r="HKV130" s="232"/>
      <c r="HKW130" s="232"/>
      <c r="HKX130" s="232"/>
      <c r="HKY130" s="232"/>
      <c r="HKZ130" s="232"/>
      <c r="HLA130" s="232"/>
      <c r="HLB130" s="232"/>
      <c r="HLC130" s="232"/>
      <c r="HLD130" s="232"/>
      <c r="HLE130" s="232"/>
      <c r="HLF130" s="232"/>
      <c r="HLG130" s="232"/>
      <c r="HLH130" s="232"/>
      <c r="HLI130" s="232"/>
      <c r="HLJ130" s="232"/>
      <c r="HLK130" s="232"/>
      <c r="HLL130" s="232"/>
      <c r="HLM130" s="232"/>
      <c r="HLN130" s="232"/>
      <c r="HLO130" s="232"/>
      <c r="HLP130" s="232"/>
      <c r="HLQ130" s="232"/>
      <c r="HLR130" s="232"/>
      <c r="HLS130" s="232"/>
      <c r="HLT130" s="232"/>
      <c r="HLU130" s="232"/>
      <c r="HLV130" s="232"/>
      <c r="HLW130" s="232"/>
      <c r="HLX130" s="232"/>
      <c r="HLY130" s="232"/>
      <c r="HLZ130" s="232"/>
      <c r="HMA130" s="232"/>
      <c r="HMB130" s="232"/>
      <c r="HMC130" s="232"/>
      <c r="HMD130" s="232"/>
      <c r="HME130" s="232"/>
      <c r="HMF130" s="232"/>
      <c r="HMG130" s="232"/>
      <c r="HMH130" s="232"/>
      <c r="HMI130" s="232"/>
      <c r="HMJ130" s="232"/>
      <c r="HMK130" s="232"/>
      <c r="HML130" s="232"/>
      <c r="HMM130" s="232"/>
      <c r="HMN130" s="232"/>
      <c r="HMO130" s="232"/>
      <c r="HMP130" s="232"/>
      <c r="HMQ130" s="232"/>
      <c r="HMR130" s="232"/>
      <c r="HMS130" s="232"/>
      <c r="HMT130" s="232"/>
      <c r="HMU130" s="232"/>
      <c r="HMV130" s="232"/>
      <c r="HMW130" s="232"/>
      <c r="HMX130" s="232"/>
      <c r="HMY130" s="232"/>
      <c r="HMZ130" s="232"/>
      <c r="HNA130" s="232"/>
      <c r="HNB130" s="232"/>
      <c r="HNC130" s="232"/>
      <c r="HND130" s="232"/>
      <c r="HNE130" s="232"/>
      <c r="HNF130" s="232"/>
      <c r="HNG130" s="232"/>
      <c r="HNH130" s="232"/>
      <c r="HNI130" s="232"/>
      <c r="HNJ130" s="232"/>
      <c r="HNK130" s="232"/>
      <c r="HNL130" s="232"/>
      <c r="HNM130" s="232"/>
      <c r="HNN130" s="232"/>
      <c r="HNO130" s="232"/>
      <c r="HNP130" s="232"/>
      <c r="HNQ130" s="232"/>
      <c r="HNR130" s="232"/>
      <c r="HNS130" s="232"/>
      <c r="HNT130" s="232"/>
      <c r="HNU130" s="232"/>
      <c r="HNV130" s="232"/>
      <c r="HNW130" s="232"/>
      <c r="HNX130" s="232"/>
      <c r="HNY130" s="232"/>
      <c r="HNZ130" s="232"/>
      <c r="HOA130" s="232"/>
      <c r="HOB130" s="232"/>
      <c r="HOC130" s="232"/>
      <c r="HOD130" s="232"/>
      <c r="HOE130" s="232"/>
      <c r="HOF130" s="232"/>
      <c r="HOG130" s="232"/>
      <c r="HOH130" s="232"/>
      <c r="HOI130" s="232"/>
      <c r="HOJ130" s="232"/>
      <c r="HOK130" s="232"/>
      <c r="HOL130" s="232"/>
      <c r="HOM130" s="232"/>
      <c r="HON130" s="232"/>
      <c r="HOO130" s="232"/>
      <c r="HOP130" s="232"/>
      <c r="HOQ130" s="232"/>
      <c r="HOR130" s="232"/>
      <c r="HOS130" s="232"/>
      <c r="HOT130" s="232"/>
      <c r="HOU130" s="232"/>
      <c r="HOV130" s="232"/>
      <c r="HOW130" s="232"/>
      <c r="HOX130" s="232"/>
      <c r="HOY130" s="232"/>
      <c r="HOZ130" s="232"/>
      <c r="HPA130" s="232"/>
      <c r="HPB130" s="232"/>
      <c r="HPC130" s="232"/>
      <c r="HPD130" s="232"/>
      <c r="HPE130" s="232"/>
      <c r="HPF130" s="232"/>
      <c r="HPG130" s="232"/>
      <c r="HPH130" s="232"/>
      <c r="HPI130" s="232"/>
      <c r="HPJ130" s="232"/>
      <c r="HPK130" s="232"/>
      <c r="HPL130" s="232"/>
      <c r="HPM130" s="232"/>
      <c r="HPN130" s="232"/>
      <c r="HPO130" s="232"/>
      <c r="HPP130" s="232"/>
      <c r="HPQ130" s="232"/>
      <c r="HPR130" s="232"/>
      <c r="HPS130" s="232"/>
      <c r="HPT130" s="232"/>
      <c r="HPU130" s="232"/>
      <c r="HPV130" s="232"/>
      <c r="HPW130" s="232"/>
      <c r="HPX130" s="232"/>
      <c r="HPY130" s="232"/>
      <c r="HPZ130" s="232"/>
      <c r="HQA130" s="232"/>
      <c r="HQB130" s="232"/>
      <c r="HQC130" s="232"/>
      <c r="HQD130" s="232"/>
      <c r="HQE130" s="232"/>
      <c r="HQF130" s="232"/>
      <c r="HQG130" s="232"/>
      <c r="HQH130" s="232"/>
      <c r="HQI130" s="232"/>
      <c r="HQJ130" s="232"/>
      <c r="HQK130" s="232"/>
      <c r="HQL130" s="232"/>
      <c r="HQM130" s="232"/>
      <c r="HQN130" s="232"/>
      <c r="HQO130" s="232"/>
      <c r="HQP130" s="232"/>
      <c r="HQQ130" s="232"/>
      <c r="HQR130" s="232"/>
      <c r="HQS130" s="232"/>
      <c r="HQT130" s="232"/>
      <c r="HQU130" s="232"/>
      <c r="HQV130" s="232"/>
      <c r="HQW130" s="232"/>
      <c r="HQX130" s="232"/>
      <c r="HQY130" s="232"/>
      <c r="HQZ130" s="232"/>
      <c r="HRA130" s="232"/>
      <c r="HRB130" s="232"/>
      <c r="HRC130" s="232"/>
      <c r="HRD130" s="232"/>
      <c r="HRE130" s="232"/>
      <c r="HRF130" s="232"/>
      <c r="HRG130" s="232"/>
      <c r="HRH130" s="232"/>
      <c r="HRI130" s="232"/>
      <c r="HRJ130" s="232"/>
      <c r="HRK130" s="232"/>
      <c r="HRL130" s="232"/>
      <c r="HRM130" s="232"/>
      <c r="HRN130" s="232"/>
      <c r="HRO130" s="232"/>
      <c r="HRP130" s="232"/>
      <c r="HRQ130" s="232"/>
      <c r="HRR130" s="232"/>
      <c r="HRS130" s="232"/>
      <c r="HRT130" s="232"/>
      <c r="HRU130" s="232"/>
      <c r="HRV130" s="232"/>
      <c r="HRW130" s="232"/>
      <c r="HRX130" s="232"/>
      <c r="HRY130" s="232"/>
      <c r="HRZ130" s="232"/>
      <c r="HSA130" s="232"/>
      <c r="HSB130" s="232"/>
      <c r="HSC130" s="232"/>
      <c r="HSD130" s="232"/>
      <c r="HSE130" s="232"/>
      <c r="HSF130" s="232"/>
      <c r="HSG130" s="232"/>
      <c r="HSH130" s="232"/>
      <c r="HSI130" s="232"/>
      <c r="HSJ130" s="232"/>
      <c r="HSK130" s="232"/>
      <c r="HSL130" s="232"/>
      <c r="HSM130" s="232"/>
      <c r="HSN130" s="232"/>
      <c r="HSO130" s="232"/>
      <c r="HSP130" s="232"/>
      <c r="HSQ130" s="232"/>
      <c r="HSR130" s="232"/>
      <c r="HSS130" s="232"/>
      <c r="HST130" s="232"/>
      <c r="HSU130" s="232"/>
      <c r="HSV130" s="232"/>
      <c r="HSW130" s="232"/>
      <c r="HSX130" s="232"/>
      <c r="HSY130" s="232"/>
      <c r="HSZ130" s="232"/>
      <c r="HTA130" s="232"/>
      <c r="HTB130" s="232"/>
      <c r="HTC130" s="232"/>
      <c r="HTD130" s="232"/>
      <c r="HTE130" s="232"/>
      <c r="HTF130" s="232"/>
      <c r="HTG130" s="232"/>
      <c r="HTH130" s="232"/>
      <c r="HTI130" s="232"/>
      <c r="HTJ130" s="232"/>
      <c r="HTK130" s="232"/>
      <c r="HTL130" s="232"/>
      <c r="HTM130" s="232"/>
      <c r="HTN130" s="232"/>
      <c r="HTO130" s="232"/>
      <c r="HTP130" s="232"/>
      <c r="HTQ130" s="232"/>
      <c r="HTR130" s="232"/>
      <c r="HTS130" s="232"/>
      <c r="HTT130" s="232"/>
      <c r="HTU130" s="232"/>
      <c r="HTV130" s="232"/>
      <c r="HTW130" s="232"/>
      <c r="HTX130" s="232"/>
      <c r="HTY130" s="232"/>
      <c r="HTZ130" s="232"/>
      <c r="HUA130" s="232"/>
      <c r="HUB130" s="232"/>
      <c r="HUC130" s="232"/>
      <c r="HUD130" s="232"/>
      <c r="HUE130" s="232"/>
      <c r="HUF130" s="232"/>
      <c r="HUG130" s="232"/>
      <c r="HUH130" s="232"/>
      <c r="HUI130" s="232"/>
      <c r="HUJ130" s="232"/>
      <c r="HUK130" s="232"/>
      <c r="HUL130" s="232"/>
      <c r="HUM130" s="232"/>
      <c r="HUN130" s="232"/>
      <c r="HUO130" s="232"/>
      <c r="HUP130" s="232"/>
      <c r="HUQ130" s="232"/>
      <c r="HUR130" s="232"/>
      <c r="HUS130" s="232"/>
      <c r="HUT130" s="232"/>
      <c r="HUU130" s="232"/>
      <c r="HUV130" s="232"/>
      <c r="HUW130" s="232"/>
      <c r="HUX130" s="232"/>
      <c r="HUY130" s="232"/>
      <c r="HUZ130" s="232"/>
      <c r="HVA130" s="232"/>
      <c r="HVB130" s="232"/>
      <c r="HVC130" s="232"/>
      <c r="HVD130" s="232"/>
      <c r="HVE130" s="232"/>
      <c r="HVF130" s="232"/>
      <c r="HVG130" s="232"/>
      <c r="HVH130" s="232"/>
      <c r="HVI130" s="232"/>
      <c r="HVJ130" s="232"/>
      <c r="HVK130" s="232"/>
      <c r="HVL130" s="232"/>
      <c r="HVM130" s="232"/>
      <c r="HVN130" s="232"/>
      <c r="HVO130" s="232"/>
      <c r="HVP130" s="232"/>
      <c r="HVQ130" s="232"/>
      <c r="HVR130" s="232"/>
      <c r="HVS130" s="232"/>
      <c r="HVT130" s="232"/>
      <c r="HVU130" s="232"/>
      <c r="HVV130" s="232"/>
      <c r="HVW130" s="232"/>
      <c r="HVX130" s="232"/>
      <c r="HVY130" s="232"/>
      <c r="HVZ130" s="232"/>
      <c r="HWA130" s="232"/>
      <c r="HWB130" s="232"/>
      <c r="HWC130" s="232"/>
      <c r="HWD130" s="232"/>
      <c r="HWE130" s="232"/>
      <c r="HWF130" s="232"/>
      <c r="HWG130" s="232"/>
      <c r="HWH130" s="232"/>
      <c r="HWI130" s="232"/>
      <c r="HWJ130" s="232"/>
      <c r="HWK130" s="232"/>
      <c r="HWL130" s="232"/>
      <c r="HWM130" s="232"/>
      <c r="HWN130" s="232"/>
      <c r="HWO130" s="232"/>
      <c r="HWP130" s="232"/>
      <c r="HWQ130" s="232"/>
      <c r="HWR130" s="232"/>
      <c r="HWS130" s="232"/>
      <c r="HWT130" s="232"/>
      <c r="HWU130" s="232"/>
      <c r="HWV130" s="232"/>
      <c r="HWW130" s="232"/>
      <c r="HWX130" s="232"/>
      <c r="HWY130" s="232"/>
      <c r="HWZ130" s="232"/>
      <c r="HXA130" s="232"/>
      <c r="HXB130" s="232"/>
      <c r="HXC130" s="232"/>
      <c r="HXD130" s="232"/>
      <c r="HXE130" s="232"/>
      <c r="HXF130" s="232"/>
      <c r="HXG130" s="232"/>
      <c r="HXH130" s="232"/>
      <c r="HXI130" s="232"/>
      <c r="HXJ130" s="232"/>
      <c r="HXK130" s="232"/>
      <c r="HXL130" s="232"/>
      <c r="HXM130" s="232"/>
      <c r="HXN130" s="232"/>
      <c r="HXO130" s="232"/>
      <c r="HXP130" s="232"/>
      <c r="HXQ130" s="232"/>
      <c r="HXR130" s="232"/>
      <c r="HXS130" s="232"/>
      <c r="HXT130" s="232"/>
      <c r="HXU130" s="232"/>
      <c r="HXV130" s="232"/>
      <c r="HXW130" s="232"/>
      <c r="HXX130" s="232"/>
      <c r="HXY130" s="232"/>
      <c r="HXZ130" s="232"/>
      <c r="HYA130" s="232"/>
      <c r="HYB130" s="232"/>
      <c r="HYC130" s="232"/>
      <c r="HYD130" s="232"/>
      <c r="HYE130" s="232"/>
      <c r="HYF130" s="232"/>
      <c r="HYG130" s="232"/>
      <c r="HYH130" s="232"/>
      <c r="HYI130" s="232"/>
      <c r="HYJ130" s="232"/>
      <c r="HYK130" s="232"/>
      <c r="HYL130" s="232"/>
      <c r="HYM130" s="232"/>
      <c r="HYN130" s="232"/>
      <c r="HYO130" s="232"/>
      <c r="HYP130" s="232"/>
      <c r="HYQ130" s="232"/>
      <c r="HYR130" s="232"/>
      <c r="HYS130" s="232"/>
      <c r="HYT130" s="232"/>
      <c r="HYU130" s="232"/>
      <c r="HYV130" s="232"/>
      <c r="HYW130" s="232"/>
      <c r="HYX130" s="232"/>
      <c r="HYY130" s="232"/>
      <c r="HYZ130" s="232"/>
      <c r="HZA130" s="232"/>
      <c r="HZB130" s="232"/>
      <c r="HZC130" s="232"/>
      <c r="HZD130" s="232"/>
      <c r="HZE130" s="232"/>
      <c r="HZF130" s="232"/>
      <c r="HZG130" s="232"/>
      <c r="HZH130" s="232"/>
      <c r="HZI130" s="232"/>
      <c r="HZJ130" s="232"/>
      <c r="HZK130" s="232"/>
      <c r="HZL130" s="232"/>
      <c r="HZM130" s="232"/>
      <c r="HZN130" s="232"/>
      <c r="HZO130" s="232"/>
      <c r="HZP130" s="232"/>
      <c r="HZQ130" s="232"/>
      <c r="HZR130" s="232"/>
      <c r="HZS130" s="232"/>
      <c r="HZT130" s="232"/>
      <c r="HZU130" s="232"/>
      <c r="HZV130" s="232"/>
      <c r="HZW130" s="232"/>
      <c r="HZX130" s="232"/>
      <c r="HZY130" s="232"/>
      <c r="HZZ130" s="232"/>
      <c r="IAA130" s="232"/>
      <c r="IAB130" s="232"/>
      <c r="IAC130" s="232"/>
      <c r="IAD130" s="232"/>
      <c r="IAE130" s="232"/>
      <c r="IAF130" s="232"/>
      <c r="IAG130" s="232"/>
      <c r="IAH130" s="232"/>
      <c r="IAI130" s="232"/>
      <c r="IAJ130" s="232"/>
      <c r="IAK130" s="232"/>
      <c r="IAL130" s="232"/>
      <c r="IAM130" s="232"/>
      <c r="IAN130" s="232"/>
      <c r="IAO130" s="232"/>
      <c r="IAP130" s="232"/>
      <c r="IAQ130" s="232"/>
      <c r="IAR130" s="232"/>
      <c r="IAS130" s="232"/>
      <c r="IAT130" s="232"/>
      <c r="IAU130" s="232"/>
      <c r="IAV130" s="232"/>
      <c r="IAW130" s="232"/>
      <c r="IAX130" s="232"/>
      <c r="IAY130" s="232"/>
      <c r="IAZ130" s="232"/>
      <c r="IBA130" s="232"/>
      <c r="IBB130" s="232"/>
      <c r="IBC130" s="232"/>
      <c r="IBD130" s="232"/>
      <c r="IBE130" s="232"/>
      <c r="IBF130" s="232"/>
      <c r="IBG130" s="232"/>
      <c r="IBH130" s="232"/>
      <c r="IBI130" s="232"/>
      <c r="IBJ130" s="232"/>
      <c r="IBK130" s="232"/>
      <c r="IBL130" s="232"/>
      <c r="IBM130" s="232"/>
      <c r="IBN130" s="232"/>
      <c r="IBO130" s="232"/>
      <c r="IBP130" s="232"/>
      <c r="IBQ130" s="232"/>
      <c r="IBR130" s="232"/>
      <c r="IBS130" s="232"/>
      <c r="IBT130" s="232"/>
      <c r="IBU130" s="232"/>
      <c r="IBV130" s="232"/>
      <c r="IBW130" s="232"/>
      <c r="IBX130" s="232"/>
      <c r="IBY130" s="232"/>
      <c r="IBZ130" s="232"/>
      <c r="ICA130" s="232"/>
      <c r="ICB130" s="232"/>
      <c r="ICC130" s="232"/>
      <c r="ICD130" s="232"/>
      <c r="ICE130" s="232"/>
      <c r="ICF130" s="232"/>
      <c r="ICG130" s="232"/>
      <c r="ICH130" s="232"/>
      <c r="ICI130" s="232"/>
      <c r="ICJ130" s="232"/>
      <c r="ICK130" s="232"/>
      <c r="ICL130" s="232"/>
      <c r="ICM130" s="232"/>
      <c r="ICN130" s="232"/>
      <c r="ICO130" s="232"/>
      <c r="ICP130" s="232"/>
      <c r="ICQ130" s="232"/>
      <c r="ICR130" s="232"/>
      <c r="ICS130" s="232"/>
      <c r="ICT130" s="232"/>
      <c r="ICU130" s="232"/>
      <c r="ICV130" s="232"/>
      <c r="ICW130" s="232"/>
      <c r="ICX130" s="232"/>
      <c r="ICY130" s="232"/>
      <c r="ICZ130" s="232"/>
      <c r="IDA130" s="232"/>
      <c r="IDB130" s="232"/>
      <c r="IDC130" s="232"/>
      <c r="IDD130" s="232"/>
      <c r="IDE130" s="232"/>
      <c r="IDF130" s="232"/>
      <c r="IDG130" s="232"/>
      <c r="IDH130" s="232"/>
      <c r="IDI130" s="232"/>
      <c r="IDJ130" s="232"/>
      <c r="IDK130" s="232"/>
      <c r="IDL130" s="232"/>
      <c r="IDM130" s="232"/>
      <c r="IDN130" s="232"/>
      <c r="IDO130" s="232"/>
      <c r="IDP130" s="232"/>
      <c r="IDQ130" s="232"/>
      <c r="IDR130" s="232"/>
      <c r="IDS130" s="232"/>
      <c r="IDT130" s="232"/>
      <c r="IDU130" s="232"/>
      <c r="IDV130" s="232"/>
      <c r="IDW130" s="232"/>
      <c r="IDX130" s="232"/>
      <c r="IDY130" s="232"/>
      <c r="IDZ130" s="232"/>
      <c r="IEA130" s="232"/>
      <c r="IEB130" s="232"/>
      <c r="IEC130" s="232"/>
      <c r="IED130" s="232"/>
      <c r="IEE130" s="232"/>
      <c r="IEF130" s="232"/>
      <c r="IEG130" s="232"/>
      <c r="IEH130" s="232"/>
      <c r="IEI130" s="232"/>
      <c r="IEJ130" s="232"/>
      <c r="IEK130" s="232"/>
      <c r="IEL130" s="232"/>
      <c r="IEM130" s="232"/>
      <c r="IEN130" s="232"/>
      <c r="IEO130" s="232"/>
      <c r="IEP130" s="232"/>
      <c r="IEQ130" s="232"/>
      <c r="IER130" s="232"/>
      <c r="IES130" s="232"/>
      <c r="IET130" s="232"/>
      <c r="IEU130" s="232"/>
      <c r="IEV130" s="232"/>
      <c r="IEW130" s="232"/>
      <c r="IEX130" s="232"/>
      <c r="IEY130" s="232"/>
      <c r="IEZ130" s="232"/>
      <c r="IFA130" s="232"/>
      <c r="IFB130" s="232"/>
      <c r="IFC130" s="232"/>
      <c r="IFD130" s="232"/>
      <c r="IFE130" s="232"/>
      <c r="IFF130" s="232"/>
      <c r="IFG130" s="232"/>
      <c r="IFH130" s="232"/>
      <c r="IFI130" s="232"/>
      <c r="IFJ130" s="232"/>
      <c r="IFK130" s="232"/>
      <c r="IFL130" s="232"/>
      <c r="IFM130" s="232"/>
      <c r="IFN130" s="232"/>
      <c r="IFO130" s="232"/>
      <c r="IFP130" s="232"/>
      <c r="IFQ130" s="232"/>
      <c r="IFR130" s="232"/>
      <c r="IFS130" s="232"/>
      <c r="IFT130" s="232"/>
      <c r="IFU130" s="232"/>
      <c r="IFV130" s="232"/>
      <c r="IFW130" s="232"/>
      <c r="IFX130" s="232"/>
      <c r="IFY130" s="232"/>
      <c r="IFZ130" s="232"/>
      <c r="IGA130" s="232"/>
      <c r="IGB130" s="232"/>
      <c r="IGC130" s="232"/>
      <c r="IGD130" s="232"/>
      <c r="IGE130" s="232"/>
      <c r="IGF130" s="232"/>
      <c r="IGG130" s="232"/>
      <c r="IGH130" s="232"/>
      <c r="IGI130" s="232"/>
      <c r="IGJ130" s="232"/>
      <c r="IGK130" s="232"/>
      <c r="IGL130" s="232"/>
      <c r="IGM130" s="232"/>
      <c r="IGN130" s="232"/>
      <c r="IGO130" s="232"/>
      <c r="IGP130" s="232"/>
      <c r="IGQ130" s="232"/>
      <c r="IGR130" s="232"/>
      <c r="IGS130" s="232"/>
      <c r="IGT130" s="232"/>
      <c r="IGU130" s="232"/>
      <c r="IGV130" s="232"/>
      <c r="IGW130" s="232"/>
      <c r="IGX130" s="232"/>
      <c r="IGY130" s="232"/>
      <c r="IGZ130" s="232"/>
      <c r="IHA130" s="232"/>
      <c r="IHB130" s="232"/>
      <c r="IHC130" s="232"/>
      <c r="IHD130" s="232"/>
      <c r="IHE130" s="232"/>
      <c r="IHF130" s="232"/>
      <c r="IHG130" s="232"/>
      <c r="IHH130" s="232"/>
      <c r="IHI130" s="232"/>
      <c r="IHJ130" s="232"/>
      <c r="IHK130" s="232"/>
      <c r="IHL130" s="232"/>
      <c r="IHM130" s="232"/>
      <c r="IHN130" s="232"/>
      <c r="IHO130" s="232"/>
      <c r="IHP130" s="232"/>
      <c r="IHQ130" s="232"/>
      <c r="IHR130" s="232"/>
      <c r="IHS130" s="232"/>
      <c r="IHT130" s="232"/>
      <c r="IHU130" s="232"/>
      <c r="IHV130" s="232"/>
      <c r="IHW130" s="232"/>
      <c r="IHX130" s="232"/>
      <c r="IHY130" s="232"/>
      <c r="IHZ130" s="232"/>
      <c r="IIA130" s="232"/>
      <c r="IIB130" s="232"/>
      <c r="IIC130" s="232"/>
      <c r="IID130" s="232"/>
      <c r="IIE130" s="232"/>
      <c r="IIF130" s="232"/>
      <c r="IIG130" s="232"/>
      <c r="IIH130" s="232"/>
      <c r="III130" s="232"/>
      <c r="IIJ130" s="232"/>
      <c r="IIK130" s="232"/>
      <c r="IIL130" s="232"/>
      <c r="IIM130" s="232"/>
      <c r="IIN130" s="232"/>
      <c r="IIO130" s="232"/>
      <c r="IIP130" s="232"/>
      <c r="IIQ130" s="232"/>
      <c r="IIR130" s="232"/>
      <c r="IIS130" s="232"/>
      <c r="IIT130" s="232"/>
      <c r="IIU130" s="232"/>
      <c r="IIV130" s="232"/>
      <c r="IIW130" s="232"/>
      <c r="IIX130" s="232"/>
      <c r="IIY130" s="232"/>
      <c r="IIZ130" s="232"/>
      <c r="IJA130" s="232"/>
      <c r="IJB130" s="232"/>
      <c r="IJC130" s="232"/>
      <c r="IJD130" s="232"/>
      <c r="IJE130" s="232"/>
      <c r="IJF130" s="232"/>
      <c r="IJG130" s="232"/>
      <c r="IJH130" s="232"/>
      <c r="IJI130" s="232"/>
      <c r="IJJ130" s="232"/>
      <c r="IJK130" s="232"/>
      <c r="IJL130" s="232"/>
      <c r="IJM130" s="232"/>
      <c r="IJN130" s="232"/>
      <c r="IJO130" s="232"/>
      <c r="IJP130" s="232"/>
      <c r="IJQ130" s="232"/>
      <c r="IJR130" s="232"/>
      <c r="IJS130" s="232"/>
      <c r="IJT130" s="232"/>
      <c r="IJU130" s="232"/>
      <c r="IJV130" s="232"/>
      <c r="IJW130" s="232"/>
      <c r="IJX130" s="232"/>
      <c r="IJY130" s="232"/>
      <c r="IJZ130" s="232"/>
      <c r="IKA130" s="232"/>
      <c r="IKB130" s="232"/>
      <c r="IKC130" s="232"/>
      <c r="IKD130" s="232"/>
      <c r="IKE130" s="232"/>
      <c r="IKF130" s="232"/>
      <c r="IKG130" s="232"/>
      <c r="IKH130" s="232"/>
      <c r="IKI130" s="232"/>
      <c r="IKJ130" s="232"/>
      <c r="IKK130" s="232"/>
      <c r="IKL130" s="232"/>
      <c r="IKM130" s="232"/>
      <c r="IKN130" s="232"/>
      <c r="IKO130" s="232"/>
      <c r="IKP130" s="232"/>
      <c r="IKQ130" s="232"/>
      <c r="IKR130" s="232"/>
      <c r="IKS130" s="232"/>
      <c r="IKT130" s="232"/>
      <c r="IKU130" s="232"/>
      <c r="IKV130" s="232"/>
      <c r="IKW130" s="232"/>
      <c r="IKX130" s="232"/>
      <c r="IKY130" s="232"/>
      <c r="IKZ130" s="232"/>
      <c r="ILA130" s="232"/>
      <c r="ILB130" s="232"/>
      <c r="ILC130" s="232"/>
      <c r="ILD130" s="232"/>
      <c r="ILE130" s="232"/>
      <c r="ILF130" s="232"/>
      <c r="ILG130" s="232"/>
      <c r="ILH130" s="232"/>
      <c r="ILI130" s="232"/>
      <c r="ILJ130" s="232"/>
      <c r="ILK130" s="232"/>
      <c r="ILL130" s="232"/>
      <c r="ILM130" s="232"/>
      <c r="ILN130" s="232"/>
      <c r="ILO130" s="232"/>
      <c r="ILP130" s="232"/>
      <c r="ILQ130" s="232"/>
      <c r="ILR130" s="232"/>
      <c r="ILS130" s="232"/>
      <c r="ILT130" s="232"/>
      <c r="ILU130" s="232"/>
      <c r="ILV130" s="232"/>
      <c r="ILW130" s="232"/>
      <c r="ILX130" s="232"/>
      <c r="ILY130" s="232"/>
      <c r="ILZ130" s="232"/>
      <c r="IMA130" s="232"/>
      <c r="IMB130" s="232"/>
      <c r="IMC130" s="232"/>
      <c r="IMD130" s="232"/>
      <c r="IME130" s="232"/>
      <c r="IMF130" s="232"/>
      <c r="IMG130" s="232"/>
      <c r="IMH130" s="232"/>
      <c r="IMI130" s="232"/>
      <c r="IMJ130" s="232"/>
      <c r="IMK130" s="232"/>
      <c r="IML130" s="232"/>
      <c r="IMM130" s="232"/>
      <c r="IMN130" s="232"/>
      <c r="IMO130" s="232"/>
      <c r="IMP130" s="232"/>
      <c r="IMQ130" s="232"/>
      <c r="IMR130" s="232"/>
      <c r="IMS130" s="232"/>
      <c r="IMT130" s="232"/>
      <c r="IMU130" s="232"/>
      <c r="IMV130" s="232"/>
      <c r="IMW130" s="232"/>
      <c r="IMX130" s="232"/>
      <c r="IMY130" s="232"/>
      <c r="IMZ130" s="232"/>
      <c r="INA130" s="232"/>
      <c r="INB130" s="232"/>
      <c r="INC130" s="232"/>
      <c r="IND130" s="232"/>
      <c r="INE130" s="232"/>
      <c r="INF130" s="232"/>
      <c r="ING130" s="232"/>
      <c r="INH130" s="232"/>
      <c r="INI130" s="232"/>
      <c r="INJ130" s="232"/>
      <c r="INK130" s="232"/>
      <c r="INL130" s="232"/>
      <c r="INM130" s="232"/>
      <c r="INN130" s="232"/>
      <c r="INO130" s="232"/>
      <c r="INP130" s="232"/>
      <c r="INQ130" s="232"/>
      <c r="INR130" s="232"/>
      <c r="INS130" s="232"/>
      <c r="INT130" s="232"/>
      <c r="INU130" s="232"/>
      <c r="INV130" s="232"/>
      <c r="INW130" s="232"/>
      <c r="INX130" s="232"/>
      <c r="INY130" s="232"/>
      <c r="INZ130" s="232"/>
      <c r="IOA130" s="232"/>
      <c r="IOB130" s="232"/>
      <c r="IOC130" s="232"/>
      <c r="IOD130" s="232"/>
      <c r="IOE130" s="232"/>
      <c r="IOF130" s="232"/>
      <c r="IOG130" s="232"/>
      <c r="IOH130" s="232"/>
      <c r="IOI130" s="232"/>
      <c r="IOJ130" s="232"/>
      <c r="IOK130" s="232"/>
      <c r="IOL130" s="232"/>
      <c r="IOM130" s="232"/>
      <c r="ION130" s="232"/>
      <c r="IOO130" s="232"/>
      <c r="IOP130" s="232"/>
      <c r="IOQ130" s="232"/>
      <c r="IOR130" s="232"/>
      <c r="IOS130" s="232"/>
      <c r="IOT130" s="232"/>
      <c r="IOU130" s="232"/>
      <c r="IOV130" s="232"/>
      <c r="IOW130" s="232"/>
      <c r="IOX130" s="232"/>
      <c r="IOY130" s="232"/>
      <c r="IOZ130" s="232"/>
      <c r="IPA130" s="232"/>
      <c r="IPB130" s="232"/>
      <c r="IPC130" s="232"/>
      <c r="IPD130" s="232"/>
      <c r="IPE130" s="232"/>
      <c r="IPF130" s="232"/>
      <c r="IPG130" s="232"/>
      <c r="IPH130" s="232"/>
      <c r="IPI130" s="232"/>
      <c r="IPJ130" s="232"/>
      <c r="IPK130" s="232"/>
      <c r="IPL130" s="232"/>
      <c r="IPM130" s="232"/>
      <c r="IPN130" s="232"/>
      <c r="IPO130" s="232"/>
      <c r="IPP130" s="232"/>
      <c r="IPQ130" s="232"/>
      <c r="IPR130" s="232"/>
      <c r="IPS130" s="232"/>
      <c r="IPT130" s="232"/>
      <c r="IPU130" s="232"/>
      <c r="IPV130" s="232"/>
      <c r="IPW130" s="232"/>
      <c r="IPX130" s="232"/>
      <c r="IPY130" s="232"/>
      <c r="IPZ130" s="232"/>
      <c r="IQA130" s="232"/>
      <c r="IQB130" s="232"/>
      <c r="IQC130" s="232"/>
      <c r="IQD130" s="232"/>
      <c r="IQE130" s="232"/>
      <c r="IQF130" s="232"/>
      <c r="IQG130" s="232"/>
      <c r="IQH130" s="232"/>
      <c r="IQI130" s="232"/>
      <c r="IQJ130" s="232"/>
      <c r="IQK130" s="232"/>
      <c r="IQL130" s="232"/>
      <c r="IQM130" s="232"/>
      <c r="IQN130" s="232"/>
      <c r="IQO130" s="232"/>
      <c r="IQP130" s="232"/>
      <c r="IQQ130" s="232"/>
      <c r="IQR130" s="232"/>
      <c r="IQS130" s="232"/>
      <c r="IQT130" s="232"/>
      <c r="IQU130" s="232"/>
      <c r="IQV130" s="232"/>
      <c r="IQW130" s="232"/>
      <c r="IQX130" s="232"/>
      <c r="IQY130" s="232"/>
      <c r="IQZ130" s="232"/>
      <c r="IRA130" s="232"/>
      <c r="IRB130" s="232"/>
      <c r="IRC130" s="232"/>
      <c r="IRD130" s="232"/>
      <c r="IRE130" s="232"/>
      <c r="IRF130" s="232"/>
      <c r="IRG130" s="232"/>
      <c r="IRH130" s="232"/>
      <c r="IRI130" s="232"/>
      <c r="IRJ130" s="232"/>
      <c r="IRK130" s="232"/>
      <c r="IRL130" s="232"/>
      <c r="IRM130" s="232"/>
      <c r="IRN130" s="232"/>
      <c r="IRO130" s="232"/>
      <c r="IRP130" s="232"/>
      <c r="IRQ130" s="232"/>
      <c r="IRR130" s="232"/>
      <c r="IRS130" s="232"/>
      <c r="IRT130" s="232"/>
      <c r="IRU130" s="232"/>
      <c r="IRV130" s="232"/>
      <c r="IRW130" s="232"/>
      <c r="IRX130" s="232"/>
      <c r="IRY130" s="232"/>
      <c r="IRZ130" s="232"/>
      <c r="ISA130" s="232"/>
      <c r="ISB130" s="232"/>
      <c r="ISC130" s="232"/>
      <c r="ISD130" s="232"/>
      <c r="ISE130" s="232"/>
      <c r="ISF130" s="232"/>
      <c r="ISG130" s="232"/>
      <c r="ISH130" s="232"/>
      <c r="ISI130" s="232"/>
      <c r="ISJ130" s="232"/>
      <c r="ISK130" s="232"/>
      <c r="ISL130" s="232"/>
      <c r="ISM130" s="232"/>
      <c r="ISN130" s="232"/>
      <c r="ISO130" s="232"/>
      <c r="ISP130" s="232"/>
      <c r="ISQ130" s="232"/>
      <c r="ISR130" s="232"/>
      <c r="ISS130" s="232"/>
      <c r="IST130" s="232"/>
      <c r="ISU130" s="232"/>
      <c r="ISV130" s="232"/>
      <c r="ISW130" s="232"/>
      <c r="ISX130" s="232"/>
      <c r="ISY130" s="232"/>
      <c r="ISZ130" s="232"/>
      <c r="ITA130" s="232"/>
      <c r="ITB130" s="232"/>
      <c r="ITC130" s="232"/>
      <c r="ITD130" s="232"/>
      <c r="ITE130" s="232"/>
      <c r="ITF130" s="232"/>
      <c r="ITG130" s="232"/>
      <c r="ITH130" s="232"/>
      <c r="ITI130" s="232"/>
      <c r="ITJ130" s="232"/>
      <c r="ITK130" s="232"/>
      <c r="ITL130" s="232"/>
      <c r="ITM130" s="232"/>
      <c r="ITN130" s="232"/>
      <c r="ITO130" s="232"/>
      <c r="ITP130" s="232"/>
      <c r="ITQ130" s="232"/>
      <c r="ITR130" s="232"/>
      <c r="ITS130" s="232"/>
      <c r="ITT130" s="232"/>
      <c r="ITU130" s="232"/>
      <c r="ITV130" s="232"/>
      <c r="ITW130" s="232"/>
      <c r="ITX130" s="232"/>
      <c r="ITY130" s="232"/>
      <c r="ITZ130" s="232"/>
      <c r="IUA130" s="232"/>
      <c r="IUB130" s="232"/>
      <c r="IUC130" s="232"/>
      <c r="IUD130" s="232"/>
      <c r="IUE130" s="232"/>
      <c r="IUF130" s="232"/>
      <c r="IUG130" s="232"/>
      <c r="IUH130" s="232"/>
      <c r="IUI130" s="232"/>
      <c r="IUJ130" s="232"/>
      <c r="IUK130" s="232"/>
      <c r="IUL130" s="232"/>
      <c r="IUM130" s="232"/>
      <c r="IUN130" s="232"/>
      <c r="IUO130" s="232"/>
      <c r="IUP130" s="232"/>
      <c r="IUQ130" s="232"/>
      <c r="IUR130" s="232"/>
      <c r="IUS130" s="232"/>
      <c r="IUT130" s="232"/>
      <c r="IUU130" s="232"/>
      <c r="IUV130" s="232"/>
      <c r="IUW130" s="232"/>
      <c r="IUX130" s="232"/>
      <c r="IUY130" s="232"/>
      <c r="IUZ130" s="232"/>
      <c r="IVA130" s="232"/>
      <c r="IVB130" s="232"/>
      <c r="IVC130" s="232"/>
      <c r="IVD130" s="232"/>
      <c r="IVE130" s="232"/>
      <c r="IVF130" s="232"/>
      <c r="IVG130" s="232"/>
      <c r="IVH130" s="232"/>
      <c r="IVI130" s="232"/>
      <c r="IVJ130" s="232"/>
      <c r="IVK130" s="232"/>
      <c r="IVL130" s="232"/>
      <c r="IVM130" s="232"/>
      <c r="IVN130" s="232"/>
      <c r="IVO130" s="232"/>
      <c r="IVP130" s="232"/>
      <c r="IVQ130" s="232"/>
      <c r="IVR130" s="232"/>
      <c r="IVS130" s="232"/>
      <c r="IVT130" s="232"/>
      <c r="IVU130" s="232"/>
      <c r="IVV130" s="232"/>
      <c r="IVW130" s="232"/>
      <c r="IVX130" s="232"/>
      <c r="IVY130" s="232"/>
      <c r="IVZ130" s="232"/>
      <c r="IWA130" s="232"/>
      <c r="IWB130" s="232"/>
      <c r="IWC130" s="232"/>
      <c r="IWD130" s="232"/>
      <c r="IWE130" s="232"/>
      <c r="IWF130" s="232"/>
      <c r="IWG130" s="232"/>
      <c r="IWH130" s="232"/>
      <c r="IWI130" s="232"/>
      <c r="IWJ130" s="232"/>
      <c r="IWK130" s="232"/>
      <c r="IWL130" s="232"/>
      <c r="IWM130" s="232"/>
      <c r="IWN130" s="232"/>
      <c r="IWO130" s="232"/>
      <c r="IWP130" s="232"/>
      <c r="IWQ130" s="232"/>
      <c r="IWR130" s="232"/>
      <c r="IWS130" s="232"/>
      <c r="IWT130" s="232"/>
      <c r="IWU130" s="232"/>
      <c r="IWV130" s="232"/>
      <c r="IWW130" s="232"/>
      <c r="IWX130" s="232"/>
      <c r="IWY130" s="232"/>
      <c r="IWZ130" s="232"/>
      <c r="IXA130" s="232"/>
      <c r="IXB130" s="232"/>
      <c r="IXC130" s="232"/>
      <c r="IXD130" s="232"/>
      <c r="IXE130" s="232"/>
      <c r="IXF130" s="232"/>
      <c r="IXG130" s="232"/>
      <c r="IXH130" s="232"/>
      <c r="IXI130" s="232"/>
      <c r="IXJ130" s="232"/>
      <c r="IXK130" s="232"/>
      <c r="IXL130" s="232"/>
      <c r="IXM130" s="232"/>
      <c r="IXN130" s="232"/>
      <c r="IXO130" s="232"/>
      <c r="IXP130" s="232"/>
      <c r="IXQ130" s="232"/>
      <c r="IXR130" s="232"/>
      <c r="IXS130" s="232"/>
      <c r="IXT130" s="232"/>
      <c r="IXU130" s="232"/>
      <c r="IXV130" s="232"/>
      <c r="IXW130" s="232"/>
      <c r="IXX130" s="232"/>
      <c r="IXY130" s="232"/>
      <c r="IXZ130" s="232"/>
      <c r="IYA130" s="232"/>
      <c r="IYB130" s="232"/>
      <c r="IYC130" s="232"/>
      <c r="IYD130" s="232"/>
      <c r="IYE130" s="232"/>
      <c r="IYF130" s="232"/>
      <c r="IYG130" s="232"/>
      <c r="IYH130" s="232"/>
      <c r="IYI130" s="232"/>
      <c r="IYJ130" s="232"/>
      <c r="IYK130" s="232"/>
      <c r="IYL130" s="232"/>
      <c r="IYM130" s="232"/>
      <c r="IYN130" s="232"/>
      <c r="IYO130" s="232"/>
      <c r="IYP130" s="232"/>
      <c r="IYQ130" s="232"/>
      <c r="IYR130" s="232"/>
      <c r="IYS130" s="232"/>
      <c r="IYT130" s="232"/>
      <c r="IYU130" s="232"/>
      <c r="IYV130" s="232"/>
      <c r="IYW130" s="232"/>
      <c r="IYX130" s="232"/>
      <c r="IYY130" s="232"/>
      <c r="IYZ130" s="232"/>
      <c r="IZA130" s="232"/>
      <c r="IZB130" s="232"/>
      <c r="IZC130" s="232"/>
      <c r="IZD130" s="232"/>
      <c r="IZE130" s="232"/>
      <c r="IZF130" s="232"/>
      <c r="IZG130" s="232"/>
      <c r="IZH130" s="232"/>
      <c r="IZI130" s="232"/>
      <c r="IZJ130" s="232"/>
      <c r="IZK130" s="232"/>
      <c r="IZL130" s="232"/>
      <c r="IZM130" s="232"/>
      <c r="IZN130" s="232"/>
      <c r="IZO130" s="232"/>
      <c r="IZP130" s="232"/>
      <c r="IZQ130" s="232"/>
      <c r="IZR130" s="232"/>
      <c r="IZS130" s="232"/>
      <c r="IZT130" s="232"/>
      <c r="IZU130" s="232"/>
      <c r="IZV130" s="232"/>
      <c r="IZW130" s="232"/>
      <c r="IZX130" s="232"/>
      <c r="IZY130" s="232"/>
      <c r="IZZ130" s="232"/>
      <c r="JAA130" s="232"/>
      <c r="JAB130" s="232"/>
      <c r="JAC130" s="232"/>
      <c r="JAD130" s="232"/>
      <c r="JAE130" s="232"/>
      <c r="JAF130" s="232"/>
      <c r="JAG130" s="232"/>
      <c r="JAH130" s="232"/>
      <c r="JAI130" s="232"/>
      <c r="JAJ130" s="232"/>
      <c r="JAK130" s="232"/>
      <c r="JAL130" s="232"/>
      <c r="JAM130" s="232"/>
      <c r="JAN130" s="232"/>
      <c r="JAO130" s="232"/>
      <c r="JAP130" s="232"/>
      <c r="JAQ130" s="232"/>
      <c r="JAR130" s="232"/>
      <c r="JAS130" s="232"/>
      <c r="JAT130" s="232"/>
      <c r="JAU130" s="232"/>
      <c r="JAV130" s="232"/>
      <c r="JAW130" s="232"/>
      <c r="JAX130" s="232"/>
      <c r="JAY130" s="232"/>
      <c r="JAZ130" s="232"/>
      <c r="JBA130" s="232"/>
      <c r="JBB130" s="232"/>
      <c r="JBC130" s="232"/>
      <c r="JBD130" s="232"/>
      <c r="JBE130" s="232"/>
      <c r="JBF130" s="232"/>
      <c r="JBG130" s="232"/>
      <c r="JBH130" s="232"/>
      <c r="JBI130" s="232"/>
      <c r="JBJ130" s="232"/>
      <c r="JBK130" s="232"/>
      <c r="JBL130" s="232"/>
      <c r="JBM130" s="232"/>
      <c r="JBN130" s="232"/>
      <c r="JBO130" s="232"/>
      <c r="JBP130" s="232"/>
      <c r="JBQ130" s="232"/>
      <c r="JBR130" s="232"/>
      <c r="JBS130" s="232"/>
      <c r="JBT130" s="232"/>
      <c r="JBU130" s="232"/>
      <c r="JBV130" s="232"/>
      <c r="JBW130" s="232"/>
      <c r="JBX130" s="232"/>
      <c r="JBY130" s="232"/>
      <c r="JBZ130" s="232"/>
      <c r="JCA130" s="232"/>
      <c r="JCB130" s="232"/>
      <c r="JCC130" s="232"/>
      <c r="JCD130" s="232"/>
      <c r="JCE130" s="232"/>
      <c r="JCF130" s="232"/>
      <c r="JCG130" s="232"/>
      <c r="JCH130" s="232"/>
      <c r="JCI130" s="232"/>
      <c r="JCJ130" s="232"/>
      <c r="JCK130" s="232"/>
      <c r="JCL130" s="232"/>
      <c r="JCM130" s="232"/>
      <c r="JCN130" s="232"/>
      <c r="JCO130" s="232"/>
      <c r="JCP130" s="232"/>
      <c r="JCQ130" s="232"/>
      <c r="JCR130" s="232"/>
      <c r="JCS130" s="232"/>
      <c r="JCT130" s="232"/>
      <c r="JCU130" s="232"/>
      <c r="JCV130" s="232"/>
      <c r="JCW130" s="232"/>
      <c r="JCX130" s="232"/>
      <c r="JCY130" s="232"/>
      <c r="JCZ130" s="232"/>
      <c r="JDA130" s="232"/>
      <c r="JDB130" s="232"/>
      <c r="JDC130" s="232"/>
      <c r="JDD130" s="232"/>
      <c r="JDE130" s="232"/>
      <c r="JDF130" s="232"/>
      <c r="JDG130" s="232"/>
      <c r="JDH130" s="232"/>
      <c r="JDI130" s="232"/>
      <c r="JDJ130" s="232"/>
      <c r="JDK130" s="232"/>
      <c r="JDL130" s="232"/>
      <c r="JDM130" s="232"/>
      <c r="JDN130" s="232"/>
      <c r="JDO130" s="232"/>
      <c r="JDP130" s="232"/>
      <c r="JDQ130" s="232"/>
      <c r="JDR130" s="232"/>
      <c r="JDS130" s="232"/>
      <c r="JDT130" s="232"/>
      <c r="JDU130" s="232"/>
      <c r="JDV130" s="232"/>
      <c r="JDW130" s="232"/>
      <c r="JDX130" s="232"/>
      <c r="JDY130" s="232"/>
      <c r="JDZ130" s="232"/>
      <c r="JEA130" s="232"/>
      <c r="JEB130" s="232"/>
      <c r="JEC130" s="232"/>
      <c r="JED130" s="232"/>
      <c r="JEE130" s="232"/>
      <c r="JEF130" s="232"/>
      <c r="JEG130" s="232"/>
      <c r="JEH130" s="232"/>
      <c r="JEI130" s="232"/>
      <c r="JEJ130" s="232"/>
      <c r="JEK130" s="232"/>
      <c r="JEL130" s="232"/>
      <c r="JEM130" s="232"/>
      <c r="JEN130" s="232"/>
      <c r="JEO130" s="232"/>
      <c r="JEP130" s="232"/>
      <c r="JEQ130" s="232"/>
      <c r="JER130" s="232"/>
      <c r="JES130" s="232"/>
      <c r="JET130" s="232"/>
      <c r="JEU130" s="232"/>
      <c r="JEV130" s="232"/>
      <c r="JEW130" s="232"/>
      <c r="JEX130" s="232"/>
      <c r="JEY130" s="232"/>
      <c r="JEZ130" s="232"/>
      <c r="JFA130" s="232"/>
      <c r="JFB130" s="232"/>
      <c r="JFC130" s="232"/>
      <c r="JFD130" s="232"/>
      <c r="JFE130" s="232"/>
      <c r="JFF130" s="232"/>
      <c r="JFG130" s="232"/>
      <c r="JFH130" s="232"/>
      <c r="JFI130" s="232"/>
      <c r="JFJ130" s="232"/>
      <c r="JFK130" s="232"/>
      <c r="JFL130" s="232"/>
      <c r="JFM130" s="232"/>
      <c r="JFN130" s="232"/>
      <c r="JFO130" s="232"/>
      <c r="JFP130" s="232"/>
      <c r="JFQ130" s="232"/>
      <c r="JFR130" s="232"/>
      <c r="JFS130" s="232"/>
      <c r="JFT130" s="232"/>
      <c r="JFU130" s="232"/>
      <c r="JFV130" s="232"/>
      <c r="JFW130" s="232"/>
      <c r="JFX130" s="232"/>
      <c r="JFY130" s="232"/>
      <c r="JFZ130" s="232"/>
      <c r="JGA130" s="232"/>
      <c r="JGB130" s="232"/>
      <c r="JGC130" s="232"/>
      <c r="JGD130" s="232"/>
      <c r="JGE130" s="232"/>
      <c r="JGF130" s="232"/>
      <c r="JGG130" s="232"/>
      <c r="JGH130" s="232"/>
      <c r="JGI130" s="232"/>
      <c r="JGJ130" s="232"/>
      <c r="JGK130" s="232"/>
      <c r="JGL130" s="232"/>
      <c r="JGM130" s="232"/>
      <c r="JGN130" s="232"/>
      <c r="JGO130" s="232"/>
      <c r="JGP130" s="232"/>
      <c r="JGQ130" s="232"/>
      <c r="JGR130" s="232"/>
      <c r="JGS130" s="232"/>
      <c r="JGT130" s="232"/>
      <c r="JGU130" s="232"/>
      <c r="JGV130" s="232"/>
      <c r="JGW130" s="232"/>
      <c r="JGX130" s="232"/>
      <c r="JGY130" s="232"/>
      <c r="JGZ130" s="232"/>
      <c r="JHA130" s="232"/>
      <c r="JHB130" s="232"/>
      <c r="JHC130" s="232"/>
      <c r="JHD130" s="232"/>
      <c r="JHE130" s="232"/>
      <c r="JHF130" s="232"/>
      <c r="JHG130" s="232"/>
      <c r="JHH130" s="232"/>
      <c r="JHI130" s="232"/>
      <c r="JHJ130" s="232"/>
      <c r="JHK130" s="232"/>
      <c r="JHL130" s="232"/>
      <c r="JHM130" s="232"/>
      <c r="JHN130" s="232"/>
      <c r="JHO130" s="232"/>
      <c r="JHP130" s="232"/>
      <c r="JHQ130" s="232"/>
      <c r="JHR130" s="232"/>
      <c r="JHS130" s="232"/>
      <c r="JHT130" s="232"/>
      <c r="JHU130" s="232"/>
      <c r="JHV130" s="232"/>
      <c r="JHW130" s="232"/>
      <c r="JHX130" s="232"/>
      <c r="JHY130" s="232"/>
      <c r="JHZ130" s="232"/>
      <c r="JIA130" s="232"/>
      <c r="JIB130" s="232"/>
      <c r="JIC130" s="232"/>
      <c r="JID130" s="232"/>
      <c r="JIE130" s="232"/>
      <c r="JIF130" s="232"/>
      <c r="JIG130" s="232"/>
      <c r="JIH130" s="232"/>
      <c r="JII130" s="232"/>
      <c r="JIJ130" s="232"/>
      <c r="JIK130" s="232"/>
      <c r="JIL130" s="232"/>
      <c r="JIM130" s="232"/>
      <c r="JIN130" s="232"/>
      <c r="JIO130" s="232"/>
      <c r="JIP130" s="232"/>
      <c r="JIQ130" s="232"/>
      <c r="JIR130" s="232"/>
      <c r="JIS130" s="232"/>
      <c r="JIT130" s="232"/>
      <c r="JIU130" s="232"/>
      <c r="JIV130" s="232"/>
      <c r="JIW130" s="232"/>
      <c r="JIX130" s="232"/>
      <c r="JIY130" s="232"/>
      <c r="JIZ130" s="232"/>
      <c r="JJA130" s="232"/>
      <c r="JJB130" s="232"/>
      <c r="JJC130" s="232"/>
      <c r="JJD130" s="232"/>
      <c r="JJE130" s="232"/>
      <c r="JJF130" s="232"/>
      <c r="JJG130" s="232"/>
      <c r="JJH130" s="232"/>
      <c r="JJI130" s="232"/>
      <c r="JJJ130" s="232"/>
      <c r="JJK130" s="232"/>
      <c r="JJL130" s="232"/>
      <c r="JJM130" s="232"/>
      <c r="JJN130" s="232"/>
      <c r="JJO130" s="232"/>
      <c r="JJP130" s="232"/>
      <c r="JJQ130" s="232"/>
      <c r="JJR130" s="232"/>
      <c r="JJS130" s="232"/>
      <c r="JJT130" s="232"/>
      <c r="JJU130" s="232"/>
      <c r="JJV130" s="232"/>
      <c r="JJW130" s="232"/>
      <c r="JJX130" s="232"/>
      <c r="JJY130" s="232"/>
      <c r="JJZ130" s="232"/>
      <c r="JKA130" s="232"/>
      <c r="JKB130" s="232"/>
      <c r="JKC130" s="232"/>
      <c r="JKD130" s="232"/>
      <c r="JKE130" s="232"/>
      <c r="JKF130" s="232"/>
      <c r="JKG130" s="232"/>
      <c r="JKH130" s="232"/>
      <c r="JKI130" s="232"/>
      <c r="JKJ130" s="232"/>
      <c r="JKK130" s="232"/>
      <c r="JKL130" s="232"/>
      <c r="JKM130" s="232"/>
      <c r="JKN130" s="232"/>
      <c r="JKO130" s="232"/>
      <c r="JKP130" s="232"/>
      <c r="JKQ130" s="232"/>
      <c r="JKR130" s="232"/>
      <c r="JKS130" s="232"/>
      <c r="JKT130" s="232"/>
      <c r="JKU130" s="232"/>
      <c r="JKV130" s="232"/>
      <c r="JKW130" s="232"/>
      <c r="JKX130" s="232"/>
      <c r="JKY130" s="232"/>
      <c r="JKZ130" s="232"/>
      <c r="JLA130" s="232"/>
      <c r="JLB130" s="232"/>
      <c r="JLC130" s="232"/>
      <c r="JLD130" s="232"/>
      <c r="JLE130" s="232"/>
      <c r="JLF130" s="232"/>
      <c r="JLG130" s="232"/>
      <c r="JLH130" s="232"/>
      <c r="JLI130" s="232"/>
      <c r="JLJ130" s="232"/>
      <c r="JLK130" s="232"/>
      <c r="JLL130" s="232"/>
      <c r="JLM130" s="232"/>
      <c r="JLN130" s="232"/>
      <c r="JLO130" s="232"/>
      <c r="JLP130" s="232"/>
      <c r="JLQ130" s="232"/>
      <c r="JLR130" s="232"/>
      <c r="JLS130" s="232"/>
      <c r="JLT130" s="232"/>
      <c r="JLU130" s="232"/>
      <c r="JLV130" s="232"/>
      <c r="JLW130" s="232"/>
      <c r="JLX130" s="232"/>
      <c r="JLY130" s="232"/>
      <c r="JLZ130" s="232"/>
      <c r="JMA130" s="232"/>
      <c r="JMB130" s="232"/>
      <c r="JMC130" s="232"/>
      <c r="JMD130" s="232"/>
      <c r="JME130" s="232"/>
      <c r="JMF130" s="232"/>
      <c r="JMG130" s="232"/>
      <c r="JMH130" s="232"/>
      <c r="JMI130" s="232"/>
      <c r="JMJ130" s="232"/>
      <c r="JMK130" s="232"/>
      <c r="JML130" s="232"/>
      <c r="JMM130" s="232"/>
      <c r="JMN130" s="232"/>
      <c r="JMO130" s="232"/>
      <c r="JMP130" s="232"/>
      <c r="JMQ130" s="232"/>
      <c r="JMR130" s="232"/>
      <c r="JMS130" s="232"/>
      <c r="JMT130" s="232"/>
      <c r="JMU130" s="232"/>
      <c r="JMV130" s="232"/>
      <c r="JMW130" s="232"/>
      <c r="JMX130" s="232"/>
      <c r="JMY130" s="232"/>
      <c r="JMZ130" s="232"/>
      <c r="JNA130" s="232"/>
      <c r="JNB130" s="232"/>
      <c r="JNC130" s="232"/>
      <c r="JND130" s="232"/>
      <c r="JNE130" s="232"/>
      <c r="JNF130" s="232"/>
      <c r="JNG130" s="232"/>
      <c r="JNH130" s="232"/>
      <c r="JNI130" s="232"/>
      <c r="JNJ130" s="232"/>
      <c r="JNK130" s="232"/>
      <c r="JNL130" s="232"/>
      <c r="JNM130" s="232"/>
      <c r="JNN130" s="232"/>
      <c r="JNO130" s="232"/>
      <c r="JNP130" s="232"/>
      <c r="JNQ130" s="232"/>
      <c r="JNR130" s="232"/>
      <c r="JNS130" s="232"/>
      <c r="JNT130" s="232"/>
      <c r="JNU130" s="232"/>
      <c r="JNV130" s="232"/>
      <c r="JNW130" s="232"/>
      <c r="JNX130" s="232"/>
      <c r="JNY130" s="232"/>
      <c r="JNZ130" s="232"/>
      <c r="JOA130" s="232"/>
      <c r="JOB130" s="232"/>
      <c r="JOC130" s="232"/>
      <c r="JOD130" s="232"/>
      <c r="JOE130" s="232"/>
      <c r="JOF130" s="232"/>
      <c r="JOG130" s="232"/>
      <c r="JOH130" s="232"/>
      <c r="JOI130" s="232"/>
      <c r="JOJ130" s="232"/>
      <c r="JOK130" s="232"/>
      <c r="JOL130" s="232"/>
      <c r="JOM130" s="232"/>
      <c r="JON130" s="232"/>
      <c r="JOO130" s="232"/>
      <c r="JOP130" s="232"/>
      <c r="JOQ130" s="232"/>
      <c r="JOR130" s="232"/>
      <c r="JOS130" s="232"/>
      <c r="JOT130" s="232"/>
      <c r="JOU130" s="232"/>
      <c r="JOV130" s="232"/>
      <c r="JOW130" s="232"/>
      <c r="JOX130" s="232"/>
      <c r="JOY130" s="232"/>
      <c r="JOZ130" s="232"/>
      <c r="JPA130" s="232"/>
      <c r="JPB130" s="232"/>
      <c r="JPC130" s="232"/>
      <c r="JPD130" s="232"/>
      <c r="JPE130" s="232"/>
      <c r="JPF130" s="232"/>
      <c r="JPG130" s="232"/>
      <c r="JPH130" s="232"/>
      <c r="JPI130" s="232"/>
      <c r="JPJ130" s="232"/>
      <c r="JPK130" s="232"/>
      <c r="JPL130" s="232"/>
      <c r="JPM130" s="232"/>
      <c r="JPN130" s="232"/>
      <c r="JPO130" s="232"/>
      <c r="JPP130" s="232"/>
      <c r="JPQ130" s="232"/>
      <c r="JPR130" s="232"/>
      <c r="JPS130" s="232"/>
      <c r="JPT130" s="232"/>
      <c r="JPU130" s="232"/>
      <c r="JPV130" s="232"/>
      <c r="JPW130" s="232"/>
      <c r="JPX130" s="232"/>
      <c r="JPY130" s="232"/>
      <c r="JPZ130" s="232"/>
      <c r="JQA130" s="232"/>
      <c r="JQB130" s="232"/>
      <c r="JQC130" s="232"/>
      <c r="JQD130" s="232"/>
      <c r="JQE130" s="232"/>
      <c r="JQF130" s="232"/>
      <c r="JQG130" s="232"/>
      <c r="JQH130" s="232"/>
      <c r="JQI130" s="232"/>
      <c r="JQJ130" s="232"/>
      <c r="JQK130" s="232"/>
      <c r="JQL130" s="232"/>
      <c r="JQM130" s="232"/>
      <c r="JQN130" s="232"/>
      <c r="JQO130" s="232"/>
      <c r="JQP130" s="232"/>
      <c r="JQQ130" s="232"/>
      <c r="JQR130" s="232"/>
      <c r="JQS130" s="232"/>
      <c r="JQT130" s="232"/>
      <c r="JQU130" s="232"/>
      <c r="JQV130" s="232"/>
      <c r="JQW130" s="232"/>
      <c r="JQX130" s="232"/>
      <c r="JQY130" s="232"/>
      <c r="JQZ130" s="232"/>
      <c r="JRA130" s="232"/>
      <c r="JRB130" s="232"/>
      <c r="JRC130" s="232"/>
      <c r="JRD130" s="232"/>
      <c r="JRE130" s="232"/>
      <c r="JRF130" s="232"/>
      <c r="JRG130" s="232"/>
      <c r="JRH130" s="232"/>
      <c r="JRI130" s="232"/>
      <c r="JRJ130" s="232"/>
      <c r="JRK130" s="232"/>
      <c r="JRL130" s="232"/>
      <c r="JRM130" s="232"/>
      <c r="JRN130" s="232"/>
      <c r="JRO130" s="232"/>
      <c r="JRP130" s="232"/>
      <c r="JRQ130" s="232"/>
      <c r="JRR130" s="232"/>
      <c r="JRS130" s="232"/>
      <c r="JRT130" s="232"/>
      <c r="JRU130" s="232"/>
      <c r="JRV130" s="232"/>
      <c r="JRW130" s="232"/>
      <c r="JRX130" s="232"/>
      <c r="JRY130" s="232"/>
      <c r="JRZ130" s="232"/>
      <c r="JSA130" s="232"/>
      <c r="JSB130" s="232"/>
      <c r="JSC130" s="232"/>
      <c r="JSD130" s="232"/>
      <c r="JSE130" s="232"/>
      <c r="JSF130" s="232"/>
      <c r="JSG130" s="232"/>
      <c r="JSH130" s="232"/>
      <c r="JSI130" s="232"/>
      <c r="JSJ130" s="232"/>
      <c r="JSK130" s="232"/>
      <c r="JSL130" s="232"/>
      <c r="JSM130" s="232"/>
      <c r="JSN130" s="232"/>
      <c r="JSO130" s="232"/>
      <c r="JSP130" s="232"/>
      <c r="JSQ130" s="232"/>
      <c r="JSR130" s="232"/>
      <c r="JSS130" s="232"/>
      <c r="JST130" s="232"/>
      <c r="JSU130" s="232"/>
      <c r="JSV130" s="232"/>
      <c r="JSW130" s="232"/>
      <c r="JSX130" s="232"/>
      <c r="JSY130" s="232"/>
      <c r="JSZ130" s="232"/>
      <c r="JTA130" s="232"/>
      <c r="JTB130" s="232"/>
      <c r="JTC130" s="232"/>
      <c r="JTD130" s="232"/>
      <c r="JTE130" s="232"/>
      <c r="JTF130" s="232"/>
      <c r="JTG130" s="232"/>
      <c r="JTH130" s="232"/>
      <c r="JTI130" s="232"/>
      <c r="JTJ130" s="232"/>
      <c r="JTK130" s="232"/>
      <c r="JTL130" s="232"/>
      <c r="JTM130" s="232"/>
      <c r="JTN130" s="232"/>
      <c r="JTO130" s="232"/>
      <c r="JTP130" s="232"/>
      <c r="JTQ130" s="232"/>
      <c r="JTR130" s="232"/>
      <c r="JTS130" s="232"/>
      <c r="JTT130" s="232"/>
      <c r="JTU130" s="232"/>
      <c r="JTV130" s="232"/>
      <c r="JTW130" s="232"/>
      <c r="JTX130" s="232"/>
      <c r="JTY130" s="232"/>
      <c r="JTZ130" s="232"/>
      <c r="JUA130" s="232"/>
      <c r="JUB130" s="232"/>
      <c r="JUC130" s="232"/>
      <c r="JUD130" s="232"/>
      <c r="JUE130" s="232"/>
      <c r="JUF130" s="232"/>
      <c r="JUG130" s="232"/>
      <c r="JUH130" s="232"/>
      <c r="JUI130" s="232"/>
      <c r="JUJ130" s="232"/>
      <c r="JUK130" s="232"/>
      <c r="JUL130" s="232"/>
      <c r="JUM130" s="232"/>
      <c r="JUN130" s="232"/>
      <c r="JUO130" s="232"/>
      <c r="JUP130" s="232"/>
      <c r="JUQ130" s="232"/>
      <c r="JUR130" s="232"/>
      <c r="JUS130" s="232"/>
      <c r="JUT130" s="232"/>
      <c r="JUU130" s="232"/>
      <c r="JUV130" s="232"/>
      <c r="JUW130" s="232"/>
      <c r="JUX130" s="232"/>
      <c r="JUY130" s="232"/>
      <c r="JUZ130" s="232"/>
      <c r="JVA130" s="232"/>
      <c r="JVB130" s="232"/>
      <c r="JVC130" s="232"/>
      <c r="JVD130" s="232"/>
      <c r="JVE130" s="232"/>
      <c r="JVF130" s="232"/>
      <c r="JVG130" s="232"/>
      <c r="JVH130" s="232"/>
      <c r="JVI130" s="232"/>
      <c r="JVJ130" s="232"/>
      <c r="JVK130" s="232"/>
      <c r="JVL130" s="232"/>
      <c r="JVM130" s="232"/>
      <c r="JVN130" s="232"/>
      <c r="JVO130" s="232"/>
      <c r="JVP130" s="232"/>
      <c r="JVQ130" s="232"/>
      <c r="JVR130" s="232"/>
      <c r="JVS130" s="232"/>
      <c r="JVT130" s="232"/>
      <c r="JVU130" s="232"/>
      <c r="JVV130" s="232"/>
      <c r="JVW130" s="232"/>
      <c r="JVX130" s="232"/>
      <c r="JVY130" s="232"/>
      <c r="JVZ130" s="232"/>
      <c r="JWA130" s="232"/>
      <c r="JWB130" s="232"/>
      <c r="JWC130" s="232"/>
      <c r="JWD130" s="232"/>
      <c r="JWE130" s="232"/>
      <c r="JWF130" s="232"/>
      <c r="JWG130" s="232"/>
      <c r="JWH130" s="232"/>
      <c r="JWI130" s="232"/>
      <c r="JWJ130" s="232"/>
      <c r="JWK130" s="232"/>
      <c r="JWL130" s="232"/>
      <c r="JWM130" s="232"/>
      <c r="JWN130" s="232"/>
      <c r="JWO130" s="232"/>
      <c r="JWP130" s="232"/>
      <c r="JWQ130" s="232"/>
      <c r="JWR130" s="232"/>
      <c r="JWS130" s="232"/>
      <c r="JWT130" s="232"/>
      <c r="JWU130" s="232"/>
      <c r="JWV130" s="232"/>
      <c r="JWW130" s="232"/>
      <c r="JWX130" s="232"/>
      <c r="JWY130" s="232"/>
      <c r="JWZ130" s="232"/>
      <c r="JXA130" s="232"/>
      <c r="JXB130" s="232"/>
      <c r="JXC130" s="232"/>
      <c r="JXD130" s="232"/>
      <c r="JXE130" s="232"/>
      <c r="JXF130" s="232"/>
      <c r="JXG130" s="232"/>
      <c r="JXH130" s="232"/>
      <c r="JXI130" s="232"/>
      <c r="JXJ130" s="232"/>
      <c r="JXK130" s="232"/>
      <c r="JXL130" s="232"/>
      <c r="JXM130" s="232"/>
      <c r="JXN130" s="232"/>
      <c r="JXO130" s="232"/>
      <c r="JXP130" s="232"/>
      <c r="JXQ130" s="232"/>
      <c r="JXR130" s="232"/>
      <c r="JXS130" s="232"/>
      <c r="JXT130" s="232"/>
      <c r="JXU130" s="232"/>
      <c r="JXV130" s="232"/>
      <c r="JXW130" s="232"/>
      <c r="JXX130" s="232"/>
      <c r="JXY130" s="232"/>
      <c r="JXZ130" s="232"/>
      <c r="JYA130" s="232"/>
      <c r="JYB130" s="232"/>
      <c r="JYC130" s="232"/>
      <c r="JYD130" s="232"/>
      <c r="JYE130" s="232"/>
      <c r="JYF130" s="232"/>
      <c r="JYG130" s="232"/>
      <c r="JYH130" s="232"/>
      <c r="JYI130" s="232"/>
      <c r="JYJ130" s="232"/>
      <c r="JYK130" s="232"/>
      <c r="JYL130" s="232"/>
      <c r="JYM130" s="232"/>
      <c r="JYN130" s="232"/>
      <c r="JYO130" s="232"/>
      <c r="JYP130" s="232"/>
      <c r="JYQ130" s="232"/>
      <c r="JYR130" s="232"/>
      <c r="JYS130" s="232"/>
      <c r="JYT130" s="232"/>
      <c r="JYU130" s="232"/>
      <c r="JYV130" s="232"/>
      <c r="JYW130" s="232"/>
      <c r="JYX130" s="232"/>
      <c r="JYY130" s="232"/>
      <c r="JYZ130" s="232"/>
      <c r="JZA130" s="232"/>
      <c r="JZB130" s="232"/>
      <c r="JZC130" s="232"/>
      <c r="JZD130" s="232"/>
      <c r="JZE130" s="232"/>
      <c r="JZF130" s="232"/>
      <c r="JZG130" s="232"/>
      <c r="JZH130" s="232"/>
      <c r="JZI130" s="232"/>
      <c r="JZJ130" s="232"/>
      <c r="JZK130" s="232"/>
      <c r="JZL130" s="232"/>
      <c r="JZM130" s="232"/>
      <c r="JZN130" s="232"/>
      <c r="JZO130" s="232"/>
      <c r="JZP130" s="232"/>
      <c r="JZQ130" s="232"/>
      <c r="JZR130" s="232"/>
      <c r="JZS130" s="232"/>
      <c r="JZT130" s="232"/>
      <c r="JZU130" s="232"/>
      <c r="JZV130" s="232"/>
      <c r="JZW130" s="232"/>
      <c r="JZX130" s="232"/>
      <c r="JZY130" s="232"/>
      <c r="JZZ130" s="232"/>
      <c r="KAA130" s="232"/>
      <c r="KAB130" s="232"/>
      <c r="KAC130" s="232"/>
      <c r="KAD130" s="232"/>
      <c r="KAE130" s="232"/>
      <c r="KAF130" s="232"/>
      <c r="KAG130" s="232"/>
      <c r="KAH130" s="232"/>
      <c r="KAI130" s="232"/>
      <c r="KAJ130" s="232"/>
      <c r="KAK130" s="232"/>
      <c r="KAL130" s="232"/>
      <c r="KAM130" s="232"/>
      <c r="KAN130" s="232"/>
      <c r="KAO130" s="232"/>
      <c r="KAP130" s="232"/>
      <c r="KAQ130" s="232"/>
      <c r="KAR130" s="232"/>
      <c r="KAS130" s="232"/>
      <c r="KAT130" s="232"/>
      <c r="KAU130" s="232"/>
      <c r="KAV130" s="232"/>
      <c r="KAW130" s="232"/>
      <c r="KAX130" s="232"/>
      <c r="KAY130" s="232"/>
      <c r="KAZ130" s="232"/>
      <c r="KBA130" s="232"/>
      <c r="KBB130" s="232"/>
      <c r="KBC130" s="232"/>
      <c r="KBD130" s="232"/>
      <c r="KBE130" s="232"/>
      <c r="KBF130" s="232"/>
      <c r="KBG130" s="232"/>
      <c r="KBH130" s="232"/>
      <c r="KBI130" s="232"/>
      <c r="KBJ130" s="232"/>
      <c r="KBK130" s="232"/>
      <c r="KBL130" s="232"/>
      <c r="KBM130" s="232"/>
      <c r="KBN130" s="232"/>
      <c r="KBO130" s="232"/>
      <c r="KBP130" s="232"/>
      <c r="KBQ130" s="232"/>
      <c r="KBR130" s="232"/>
      <c r="KBS130" s="232"/>
      <c r="KBT130" s="232"/>
      <c r="KBU130" s="232"/>
      <c r="KBV130" s="232"/>
      <c r="KBW130" s="232"/>
      <c r="KBX130" s="232"/>
      <c r="KBY130" s="232"/>
      <c r="KBZ130" s="232"/>
      <c r="KCA130" s="232"/>
      <c r="KCB130" s="232"/>
      <c r="KCC130" s="232"/>
      <c r="KCD130" s="232"/>
      <c r="KCE130" s="232"/>
      <c r="KCF130" s="232"/>
      <c r="KCG130" s="232"/>
      <c r="KCH130" s="232"/>
      <c r="KCI130" s="232"/>
      <c r="KCJ130" s="232"/>
      <c r="KCK130" s="232"/>
      <c r="KCL130" s="232"/>
      <c r="KCM130" s="232"/>
      <c r="KCN130" s="232"/>
      <c r="KCO130" s="232"/>
      <c r="KCP130" s="232"/>
      <c r="KCQ130" s="232"/>
      <c r="KCR130" s="232"/>
      <c r="KCS130" s="232"/>
      <c r="KCT130" s="232"/>
      <c r="KCU130" s="232"/>
      <c r="KCV130" s="232"/>
      <c r="KCW130" s="232"/>
      <c r="KCX130" s="232"/>
      <c r="KCY130" s="232"/>
      <c r="KCZ130" s="232"/>
      <c r="KDA130" s="232"/>
      <c r="KDB130" s="232"/>
      <c r="KDC130" s="232"/>
      <c r="KDD130" s="232"/>
      <c r="KDE130" s="232"/>
      <c r="KDF130" s="232"/>
      <c r="KDG130" s="232"/>
      <c r="KDH130" s="232"/>
      <c r="KDI130" s="232"/>
      <c r="KDJ130" s="232"/>
      <c r="KDK130" s="232"/>
      <c r="KDL130" s="232"/>
      <c r="KDM130" s="232"/>
      <c r="KDN130" s="232"/>
      <c r="KDO130" s="232"/>
      <c r="KDP130" s="232"/>
      <c r="KDQ130" s="232"/>
      <c r="KDR130" s="232"/>
      <c r="KDS130" s="232"/>
      <c r="KDT130" s="232"/>
      <c r="KDU130" s="232"/>
      <c r="KDV130" s="232"/>
      <c r="KDW130" s="232"/>
      <c r="KDX130" s="232"/>
      <c r="KDY130" s="232"/>
      <c r="KDZ130" s="232"/>
      <c r="KEA130" s="232"/>
      <c r="KEB130" s="232"/>
      <c r="KEC130" s="232"/>
      <c r="KED130" s="232"/>
      <c r="KEE130" s="232"/>
      <c r="KEF130" s="232"/>
      <c r="KEG130" s="232"/>
      <c r="KEH130" s="232"/>
      <c r="KEI130" s="232"/>
      <c r="KEJ130" s="232"/>
      <c r="KEK130" s="232"/>
      <c r="KEL130" s="232"/>
      <c r="KEM130" s="232"/>
      <c r="KEN130" s="232"/>
      <c r="KEO130" s="232"/>
      <c r="KEP130" s="232"/>
      <c r="KEQ130" s="232"/>
      <c r="KER130" s="232"/>
      <c r="KES130" s="232"/>
      <c r="KET130" s="232"/>
      <c r="KEU130" s="232"/>
      <c r="KEV130" s="232"/>
      <c r="KEW130" s="232"/>
      <c r="KEX130" s="232"/>
      <c r="KEY130" s="232"/>
      <c r="KEZ130" s="232"/>
      <c r="KFA130" s="232"/>
      <c r="KFB130" s="232"/>
      <c r="KFC130" s="232"/>
      <c r="KFD130" s="232"/>
      <c r="KFE130" s="232"/>
      <c r="KFF130" s="232"/>
      <c r="KFG130" s="232"/>
      <c r="KFH130" s="232"/>
      <c r="KFI130" s="232"/>
      <c r="KFJ130" s="232"/>
      <c r="KFK130" s="232"/>
      <c r="KFL130" s="232"/>
      <c r="KFM130" s="232"/>
      <c r="KFN130" s="232"/>
      <c r="KFO130" s="232"/>
      <c r="KFP130" s="232"/>
      <c r="KFQ130" s="232"/>
      <c r="KFR130" s="232"/>
      <c r="KFS130" s="232"/>
      <c r="KFT130" s="232"/>
      <c r="KFU130" s="232"/>
      <c r="KFV130" s="232"/>
      <c r="KFW130" s="232"/>
      <c r="KFX130" s="232"/>
      <c r="KFY130" s="232"/>
      <c r="KFZ130" s="232"/>
      <c r="KGA130" s="232"/>
      <c r="KGB130" s="232"/>
      <c r="KGC130" s="232"/>
      <c r="KGD130" s="232"/>
      <c r="KGE130" s="232"/>
      <c r="KGF130" s="232"/>
      <c r="KGG130" s="232"/>
      <c r="KGH130" s="232"/>
      <c r="KGI130" s="232"/>
      <c r="KGJ130" s="232"/>
      <c r="KGK130" s="232"/>
      <c r="KGL130" s="232"/>
      <c r="KGM130" s="232"/>
      <c r="KGN130" s="232"/>
      <c r="KGO130" s="232"/>
      <c r="KGP130" s="232"/>
      <c r="KGQ130" s="232"/>
      <c r="KGR130" s="232"/>
      <c r="KGS130" s="232"/>
      <c r="KGT130" s="232"/>
      <c r="KGU130" s="232"/>
      <c r="KGV130" s="232"/>
      <c r="KGW130" s="232"/>
      <c r="KGX130" s="232"/>
      <c r="KGY130" s="232"/>
      <c r="KGZ130" s="232"/>
      <c r="KHA130" s="232"/>
      <c r="KHB130" s="232"/>
      <c r="KHC130" s="232"/>
      <c r="KHD130" s="232"/>
      <c r="KHE130" s="232"/>
      <c r="KHF130" s="232"/>
      <c r="KHG130" s="232"/>
      <c r="KHH130" s="232"/>
      <c r="KHI130" s="232"/>
      <c r="KHJ130" s="232"/>
      <c r="KHK130" s="232"/>
      <c r="KHL130" s="232"/>
      <c r="KHM130" s="232"/>
      <c r="KHN130" s="232"/>
      <c r="KHO130" s="232"/>
      <c r="KHP130" s="232"/>
      <c r="KHQ130" s="232"/>
      <c r="KHR130" s="232"/>
      <c r="KHS130" s="232"/>
      <c r="KHT130" s="232"/>
      <c r="KHU130" s="232"/>
      <c r="KHV130" s="232"/>
      <c r="KHW130" s="232"/>
      <c r="KHX130" s="232"/>
      <c r="KHY130" s="232"/>
      <c r="KHZ130" s="232"/>
      <c r="KIA130" s="232"/>
      <c r="KIB130" s="232"/>
      <c r="KIC130" s="232"/>
      <c r="KID130" s="232"/>
      <c r="KIE130" s="232"/>
      <c r="KIF130" s="232"/>
      <c r="KIG130" s="232"/>
      <c r="KIH130" s="232"/>
      <c r="KII130" s="232"/>
      <c r="KIJ130" s="232"/>
      <c r="KIK130" s="232"/>
      <c r="KIL130" s="232"/>
      <c r="KIM130" s="232"/>
      <c r="KIN130" s="232"/>
      <c r="KIO130" s="232"/>
      <c r="KIP130" s="232"/>
      <c r="KIQ130" s="232"/>
      <c r="KIR130" s="232"/>
      <c r="KIS130" s="232"/>
      <c r="KIT130" s="232"/>
      <c r="KIU130" s="232"/>
      <c r="KIV130" s="232"/>
      <c r="KIW130" s="232"/>
      <c r="KIX130" s="232"/>
      <c r="KIY130" s="232"/>
      <c r="KIZ130" s="232"/>
      <c r="KJA130" s="232"/>
      <c r="KJB130" s="232"/>
      <c r="KJC130" s="232"/>
      <c r="KJD130" s="232"/>
      <c r="KJE130" s="232"/>
      <c r="KJF130" s="232"/>
      <c r="KJG130" s="232"/>
      <c r="KJH130" s="232"/>
      <c r="KJI130" s="232"/>
      <c r="KJJ130" s="232"/>
      <c r="KJK130" s="232"/>
      <c r="KJL130" s="232"/>
      <c r="KJM130" s="232"/>
      <c r="KJN130" s="232"/>
      <c r="KJO130" s="232"/>
      <c r="KJP130" s="232"/>
      <c r="KJQ130" s="232"/>
      <c r="KJR130" s="232"/>
      <c r="KJS130" s="232"/>
      <c r="KJT130" s="232"/>
      <c r="KJU130" s="232"/>
      <c r="KJV130" s="232"/>
      <c r="KJW130" s="232"/>
      <c r="KJX130" s="232"/>
      <c r="KJY130" s="232"/>
      <c r="KJZ130" s="232"/>
      <c r="KKA130" s="232"/>
      <c r="KKB130" s="232"/>
      <c r="KKC130" s="232"/>
      <c r="KKD130" s="232"/>
      <c r="KKE130" s="232"/>
      <c r="KKF130" s="232"/>
      <c r="KKG130" s="232"/>
      <c r="KKH130" s="232"/>
      <c r="KKI130" s="232"/>
      <c r="KKJ130" s="232"/>
      <c r="KKK130" s="232"/>
      <c r="KKL130" s="232"/>
      <c r="KKM130" s="232"/>
      <c r="KKN130" s="232"/>
      <c r="KKO130" s="232"/>
      <c r="KKP130" s="232"/>
      <c r="KKQ130" s="232"/>
      <c r="KKR130" s="232"/>
      <c r="KKS130" s="232"/>
      <c r="KKT130" s="232"/>
      <c r="KKU130" s="232"/>
      <c r="KKV130" s="232"/>
      <c r="KKW130" s="232"/>
      <c r="KKX130" s="232"/>
      <c r="KKY130" s="232"/>
      <c r="KKZ130" s="232"/>
      <c r="KLA130" s="232"/>
      <c r="KLB130" s="232"/>
      <c r="KLC130" s="232"/>
      <c r="KLD130" s="232"/>
      <c r="KLE130" s="232"/>
      <c r="KLF130" s="232"/>
      <c r="KLG130" s="232"/>
      <c r="KLH130" s="232"/>
      <c r="KLI130" s="232"/>
      <c r="KLJ130" s="232"/>
      <c r="KLK130" s="232"/>
      <c r="KLL130" s="232"/>
      <c r="KLM130" s="232"/>
      <c r="KLN130" s="232"/>
      <c r="KLO130" s="232"/>
      <c r="KLP130" s="232"/>
      <c r="KLQ130" s="232"/>
      <c r="KLR130" s="232"/>
      <c r="KLS130" s="232"/>
      <c r="KLT130" s="232"/>
      <c r="KLU130" s="232"/>
      <c r="KLV130" s="232"/>
      <c r="KLW130" s="232"/>
      <c r="KLX130" s="232"/>
      <c r="KLY130" s="232"/>
      <c r="KLZ130" s="232"/>
      <c r="KMA130" s="232"/>
      <c r="KMB130" s="232"/>
      <c r="KMC130" s="232"/>
      <c r="KMD130" s="232"/>
      <c r="KME130" s="232"/>
      <c r="KMF130" s="232"/>
      <c r="KMG130" s="232"/>
      <c r="KMH130" s="232"/>
      <c r="KMI130" s="232"/>
      <c r="KMJ130" s="232"/>
      <c r="KMK130" s="232"/>
      <c r="KML130" s="232"/>
      <c r="KMM130" s="232"/>
      <c r="KMN130" s="232"/>
      <c r="KMO130" s="232"/>
      <c r="KMP130" s="232"/>
      <c r="KMQ130" s="232"/>
      <c r="KMR130" s="232"/>
      <c r="KMS130" s="232"/>
      <c r="KMT130" s="232"/>
      <c r="KMU130" s="232"/>
      <c r="KMV130" s="232"/>
      <c r="KMW130" s="232"/>
      <c r="KMX130" s="232"/>
      <c r="KMY130" s="232"/>
      <c r="KMZ130" s="232"/>
      <c r="KNA130" s="232"/>
      <c r="KNB130" s="232"/>
      <c r="KNC130" s="232"/>
      <c r="KND130" s="232"/>
      <c r="KNE130" s="232"/>
      <c r="KNF130" s="232"/>
      <c r="KNG130" s="232"/>
      <c r="KNH130" s="232"/>
      <c r="KNI130" s="232"/>
      <c r="KNJ130" s="232"/>
      <c r="KNK130" s="232"/>
      <c r="KNL130" s="232"/>
      <c r="KNM130" s="232"/>
      <c r="KNN130" s="232"/>
      <c r="KNO130" s="232"/>
      <c r="KNP130" s="232"/>
      <c r="KNQ130" s="232"/>
      <c r="KNR130" s="232"/>
      <c r="KNS130" s="232"/>
      <c r="KNT130" s="232"/>
      <c r="KNU130" s="232"/>
      <c r="KNV130" s="232"/>
      <c r="KNW130" s="232"/>
      <c r="KNX130" s="232"/>
      <c r="KNY130" s="232"/>
      <c r="KNZ130" s="232"/>
      <c r="KOA130" s="232"/>
      <c r="KOB130" s="232"/>
      <c r="KOC130" s="232"/>
      <c r="KOD130" s="232"/>
      <c r="KOE130" s="232"/>
      <c r="KOF130" s="232"/>
      <c r="KOG130" s="232"/>
      <c r="KOH130" s="232"/>
      <c r="KOI130" s="232"/>
      <c r="KOJ130" s="232"/>
      <c r="KOK130" s="232"/>
      <c r="KOL130" s="232"/>
      <c r="KOM130" s="232"/>
      <c r="KON130" s="232"/>
      <c r="KOO130" s="232"/>
      <c r="KOP130" s="232"/>
      <c r="KOQ130" s="232"/>
      <c r="KOR130" s="232"/>
      <c r="KOS130" s="232"/>
      <c r="KOT130" s="232"/>
      <c r="KOU130" s="232"/>
      <c r="KOV130" s="232"/>
      <c r="KOW130" s="232"/>
      <c r="KOX130" s="232"/>
      <c r="KOY130" s="232"/>
      <c r="KOZ130" s="232"/>
      <c r="KPA130" s="232"/>
      <c r="KPB130" s="232"/>
      <c r="KPC130" s="232"/>
      <c r="KPD130" s="232"/>
      <c r="KPE130" s="232"/>
      <c r="KPF130" s="232"/>
      <c r="KPG130" s="232"/>
      <c r="KPH130" s="232"/>
      <c r="KPI130" s="232"/>
      <c r="KPJ130" s="232"/>
      <c r="KPK130" s="232"/>
      <c r="KPL130" s="232"/>
      <c r="KPM130" s="232"/>
      <c r="KPN130" s="232"/>
      <c r="KPO130" s="232"/>
      <c r="KPP130" s="232"/>
      <c r="KPQ130" s="232"/>
      <c r="KPR130" s="232"/>
      <c r="KPS130" s="232"/>
      <c r="KPT130" s="232"/>
      <c r="KPU130" s="232"/>
      <c r="KPV130" s="232"/>
      <c r="KPW130" s="232"/>
      <c r="KPX130" s="232"/>
      <c r="KPY130" s="232"/>
      <c r="KPZ130" s="232"/>
      <c r="KQA130" s="232"/>
      <c r="KQB130" s="232"/>
      <c r="KQC130" s="232"/>
      <c r="KQD130" s="232"/>
      <c r="KQE130" s="232"/>
      <c r="KQF130" s="232"/>
      <c r="KQG130" s="232"/>
      <c r="KQH130" s="232"/>
      <c r="KQI130" s="232"/>
      <c r="KQJ130" s="232"/>
      <c r="KQK130" s="232"/>
      <c r="KQL130" s="232"/>
      <c r="KQM130" s="232"/>
      <c r="KQN130" s="232"/>
      <c r="KQO130" s="232"/>
      <c r="KQP130" s="232"/>
      <c r="KQQ130" s="232"/>
      <c r="KQR130" s="232"/>
      <c r="KQS130" s="232"/>
      <c r="KQT130" s="232"/>
      <c r="KQU130" s="232"/>
      <c r="KQV130" s="232"/>
      <c r="KQW130" s="232"/>
      <c r="KQX130" s="232"/>
      <c r="KQY130" s="232"/>
      <c r="KQZ130" s="232"/>
      <c r="KRA130" s="232"/>
      <c r="KRB130" s="232"/>
      <c r="KRC130" s="232"/>
      <c r="KRD130" s="232"/>
      <c r="KRE130" s="232"/>
      <c r="KRF130" s="232"/>
      <c r="KRG130" s="232"/>
      <c r="KRH130" s="232"/>
      <c r="KRI130" s="232"/>
      <c r="KRJ130" s="232"/>
      <c r="KRK130" s="232"/>
      <c r="KRL130" s="232"/>
      <c r="KRM130" s="232"/>
      <c r="KRN130" s="232"/>
      <c r="KRO130" s="232"/>
      <c r="KRP130" s="232"/>
      <c r="KRQ130" s="232"/>
      <c r="KRR130" s="232"/>
      <c r="KRS130" s="232"/>
      <c r="KRT130" s="232"/>
      <c r="KRU130" s="232"/>
      <c r="KRV130" s="232"/>
      <c r="KRW130" s="232"/>
      <c r="KRX130" s="232"/>
      <c r="KRY130" s="232"/>
      <c r="KRZ130" s="232"/>
      <c r="KSA130" s="232"/>
      <c r="KSB130" s="232"/>
      <c r="KSC130" s="232"/>
      <c r="KSD130" s="232"/>
      <c r="KSE130" s="232"/>
      <c r="KSF130" s="232"/>
      <c r="KSG130" s="232"/>
      <c r="KSH130" s="232"/>
      <c r="KSI130" s="232"/>
      <c r="KSJ130" s="232"/>
      <c r="KSK130" s="232"/>
      <c r="KSL130" s="232"/>
      <c r="KSM130" s="232"/>
      <c r="KSN130" s="232"/>
      <c r="KSO130" s="232"/>
      <c r="KSP130" s="232"/>
      <c r="KSQ130" s="232"/>
      <c r="KSR130" s="232"/>
      <c r="KSS130" s="232"/>
      <c r="KST130" s="232"/>
      <c r="KSU130" s="232"/>
      <c r="KSV130" s="232"/>
      <c r="KSW130" s="232"/>
      <c r="KSX130" s="232"/>
      <c r="KSY130" s="232"/>
      <c r="KSZ130" s="232"/>
      <c r="KTA130" s="232"/>
      <c r="KTB130" s="232"/>
      <c r="KTC130" s="232"/>
      <c r="KTD130" s="232"/>
      <c r="KTE130" s="232"/>
      <c r="KTF130" s="232"/>
      <c r="KTG130" s="232"/>
      <c r="KTH130" s="232"/>
      <c r="KTI130" s="232"/>
      <c r="KTJ130" s="232"/>
      <c r="KTK130" s="232"/>
      <c r="KTL130" s="232"/>
      <c r="KTM130" s="232"/>
      <c r="KTN130" s="232"/>
      <c r="KTO130" s="232"/>
      <c r="KTP130" s="232"/>
      <c r="KTQ130" s="232"/>
      <c r="KTR130" s="232"/>
      <c r="KTS130" s="232"/>
      <c r="KTT130" s="232"/>
      <c r="KTU130" s="232"/>
      <c r="KTV130" s="232"/>
      <c r="KTW130" s="232"/>
      <c r="KTX130" s="232"/>
      <c r="KTY130" s="232"/>
      <c r="KTZ130" s="232"/>
      <c r="KUA130" s="232"/>
      <c r="KUB130" s="232"/>
      <c r="KUC130" s="232"/>
      <c r="KUD130" s="232"/>
      <c r="KUE130" s="232"/>
      <c r="KUF130" s="232"/>
      <c r="KUG130" s="232"/>
      <c r="KUH130" s="232"/>
      <c r="KUI130" s="232"/>
      <c r="KUJ130" s="232"/>
      <c r="KUK130" s="232"/>
      <c r="KUL130" s="232"/>
      <c r="KUM130" s="232"/>
      <c r="KUN130" s="232"/>
      <c r="KUO130" s="232"/>
      <c r="KUP130" s="232"/>
      <c r="KUQ130" s="232"/>
      <c r="KUR130" s="232"/>
      <c r="KUS130" s="232"/>
      <c r="KUT130" s="232"/>
      <c r="KUU130" s="232"/>
      <c r="KUV130" s="232"/>
      <c r="KUW130" s="232"/>
      <c r="KUX130" s="232"/>
      <c r="KUY130" s="232"/>
      <c r="KUZ130" s="232"/>
      <c r="KVA130" s="232"/>
      <c r="KVB130" s="232"/>
      <c r="KVC130" s="232"/>
      <c r="KVD130" s="232"/>
      <c r="KVE130" s="232"/>
      <c r="KVF130" s="232"/>
      <c r="KVG130" s="232"/>
      <c r="KVH130" s="232"/>
      <c r="KVI130" s="232"/>
      <c r="KVJ130" s="232"/>
      <c r="KVK130" s="232"/>
      <c r="KVL130" s="232"/>
      <c r="KVM130" s="232"/>
      <c r="KVN130" s="232"/>
      <c r="KVO130" s="232"/>
      <c r="KVP130" s="232"/>
      <c r="KVQ130" s="232"/>
      <c r="KVR130" s="232"/>
      <c r="KVS130" s="232"/>
      <c r="KVT130" s="232"/>
      <c r="KVU130" s="232"/>
      <c r="KVV130" s="232"/>
      <c r="KVW130" s="232"/>
      <c r="KVX130" s="232"/>
      <c r="KVY130" s="232"/>
      <c r="KVZ130" s="232"/>
      <c r="KWA130" s="232"/>
      <c r="KWB130" s="232"/>
      <c r="KWC130" s="232"/>
      <c r="KWD130" s="232"/>
      <c r="KWE130" s="232"/>
      <c r="KWF130" s="232"/>
      <c r="KWG130" s="232"/>
      <c r="KWH130" s="232"/>
      <c r="KWI130" s="232"/>
      <c r="KWJ130" s="232"/>
      <c r="KWK130" s="232"/>
      <c r="KWL130" s="232"/>
      <c r="KWM130" s="232"/>
      <c r="KWN130" s="232"/>
      <c r="KWO130" s="232"/>
      <c r="KWP130" s="232"/>
      <c r="KWQ130" s="232"/>
      <c r="KWR130" s="232"/>
      <c r="KWS130" s="232"/>
      <c r="KWT130" s="232"/>
      <c r="KWU130" s="232"/>
      <c r="KWV130" s="232"/>
      <c r="KWW130" s="232"/>
      <c r="KWX130" s="232"/>
      <c r="KWY130" s="232"/>
      <c r="KWZ130" s="232"/>
      <c r="KXA130" s="232"/>
      <c r="KXB130" s="232"/>
      <c r="KXC130" s="232"/>
      <c r="KXD130" s="232"/>
      <c r="KXE130" s="232"/>
      <c r="KXF130" s="232"/>
      <c r="KXG130" s="232"/>
      <c r="KXH130" s="232"/>
      <c r="KXI130" s="232"/>
      <c r="KXJ130" s="232"/>
      <c r="KXK130" s="232"/>
      <c r="KXL130" s="232"/>
      <c r="KXM130" s="232"/>
      <c r="KXN130" s="232"/>
      <c r="KXO130" s="232"/>
      <c r="KXP130" s="232"/>
      <c r="KXQ130" s="232"/>
      <c r="KXR130" s="232"/>
      <c r="KXS130" s="232"/>
      <c r="KXT130" s="232"/>
      <c r="KXU130" s="232"/>
      <c r="KXV130" s="232"/>
      <c r="KXW130" s="232"/>
      <c r="KXX130" s="232"/>
      <c r="KXY130" s="232"/>
      <c r="KXZ130" s="232"/>
      <c r="KYA130" s="232"/>
      <c r="KYB130" s="232"/>
      <c r="KYC130" s="232"/>
      <c r="KYD130" s="232"/>
      <c r="KYE130" s="232"/>
      <c r="KYF130" s="232"/>
      <c r="KYG130" s="232"/>
      <c r="KYH130" s="232"/>
      <c r="KYI130" s="232"/>
      <c r="KYJ130" s="232"/>
      <c r="KYK130" s="232"/>
      <c r="KYL130" s="232"/>
      <c r="KYM130" s="232"/>
      <c r="KYN130" s="232"/>
      <c r="KYO130" s="232"/>
      <c r="KYP130" s="232"/>
      <c r="KYQ130" s="232"/>
      <c r="KYR130" s="232"/>
      <c r="KYS130" s="232"/>
      <c r="KYT130" s="232"/>
      <c r="KYU130" s="232"/>
      <c r="KYV130" s="232"/>
      <c r="KYW130" s="232"/>
      <c r="KYX130" s="232"/>
      <c r="KYY130" s="232"/>
      <c r="KYZ130" s="232"/>
      <c r="KZA130" s="232"/>
      <c r="KZB130" s="232"/>
      <c r="KZC130" s="232"/>
      <c r="KZD130" s="232"/>
      <c r="KZE130" s="232"/>
      <c r="KZF130" s="232"/>
      <c r="KZG130" s="232"/>
      <c r="KZH130" s="232"/>
      <c r="KZI130" s="232"/>
      <c r="KZJ130" s="232"/>
      <c r="KZK130" s="232"/>
      <c r="KZL130" s="232"/>
      <c r="KZM130" s="232"/>
      <c r="KZN130" s="232"/>
      <c r="KZO130" s="232"/>
      <c r="KZP130" s="232"/>
      <c r="KZQ130" s="232"/>
      <c r="KZR130" s="232"/>
      <c r="KZS130" s="232"/>
      <c r="KZT130" s="232"/>
      <c r="KZU130" s="232"/>
      <c r="KZV130" s="232"/>
      <c r="KZW130" s="232"/>
      <c r="KZX130" s="232"/>
      <c r="KZY130" s="232"/>
      <c r="KZZ130" s="232"/>
      <c r="LAA130" s="232"/>
      <c r="LAB130" s="232"/>
      <c r="LAC130" s="232"/>
      <c r="LAD130" s="232"/>
      <c r="LAE130" s="232"/>
      <c r="LAF130" s="232"/>
      <c r="LAG130" s="232"/>
      <c r="LAH130" s="232"/>
      <c r="LAI130" s="232"/>
      <c r="LAJ130" s="232"/>
      <c r="LAK130" s="232"/>
      <c r="LAL130" s="232"/>
      <c r="LAM130" s="232"/>
      <c r="LAN130" s="232"/>
      <c r="LAO130" s="232"/>
      <c r="LAP130" s="232"/>
      <c r="LAQ130" s="232"/>
      <c r="LAR130" s="232"/>
      <c r="LAS130" s="232"/>
      <c r="LAT130" s="232"/>
      <c r="LAU130" s="232"/>
      <c r="LAV130" s="232"/>
      <c r="LAW130" s="232"/>
      <c r="LAX130" s="232"/>
      <c r="LAY130" s="232"/>
      <c r="LAZ130" s="232"/>
      <c r="LBA130" s="232"/>
      <c r="LBB130" s="232"/>
      <c r="LBC130" s="232"/>
      <c r="LBD130" s="232"/>
      <c r="LBE130" s="232"/>
      <c r="LBF130" s="232"/>
      <c r="LBG130" s="232"/>
      <c r="LBH130" s="232"/>
      <c r="LBI130" s="232"/>
      <c r="LBJ130" s="232"/>
      <c r="LBK130" s="232"/>
      <c r="LBL130" s="232"/>
      <c r="LBM130" s="232"/>
      <c r="LBN130" s="232"/>
      <c r="LBO130" s="232"/>
      <c r="LBP130" s="232"/>
      <c r="LBQ130" s="232"/>
      <c r="LBR130" s="232"/>
      <c r="LBS130" s="232"/>
      <c r="LBT130" s="232"/>
      <c r="LBU130" s="232"/>
      <c r="LBV130" s="232"/>
      <c r="LBW130" s="232"/>
      <c r="LBX130" s="232"/>
      <c r="LBY130" s="232"/>
      <c r="LBZ130" s="232"/>
      <c r="LCA130" s="232"/>
      <c r="LCB130" s="232"/>
      <c r="LCC130" s="232"/>
      <c r="LCD130" s="232"/>
      <c r="LCE130" s="232"/>
      <c r="LCF130" s="232"/>
      <c r="LCG130" s="232"/>
      <c r="LCH130" s="232"/>
      <c r="LCI130" s="232"/>
      <c r="LCJ130" s="232"/>
      <c r="LCK130" s="232"/>
      <c r="LCL130" s="232"/>
      <c r="LCM130" s="232"/>
      <c r="LCN130" s="232"/>
      <c r="LCO130" s="232"/>
      <c r="LCP130" s="232"/>
      <c r="LCQ130" s="232"/>
      <c r="LCR130" s="232"/>
      <c r="LCS130" s="232"/>
      <c r="LCT130" s="232"/>
      <c r="LCU130" s="232"/>
      <c r="LCV130" s="232"/>
      <c r="LCW130" s="232"/>
      <c r="LCX130" s="232"/>
      <c r="LCY130" s="232"/>
      <c r="LCZ130" s="232"/>
      <c r="LDA130" s="232"/>
      <c r="LDB130" s="232"/>
      <c r="LDC130" s="232"/>
      <c r="LDD130" s="232"/>
      <c r="LDE130" s="232"/>
      <c r="LDF130" s="232"/>
      <c r="LDG130" s="232"/>
      <c r="LDH130" s="232"/>
      <c r="LDI130" s="232"/>
      <c r="LDJ130" s="232"/>
      <c r="LDK130" s="232"/>
      <c r="LDL130" s="232"/>
      <c r="LDM130" s="232"/>
      <c r="LDN130" s="232"/>
      <c r="LDO130" s="232"/>
      <c r="LDP130" s="232"/>
      <c r="LDQ130" s="232"/>
      <c r="LDR130" s="232"/>
      <c r="LDS130" s="232"/>
      <c r="LDT130" s="232"/>
      <c r="LDU130" s="232"/>
      <c r="LDV130" s="232"/>
      <c r="LDW130" s="232"/>
      <c r="LDX130" s="232"/>
      <c r="LDY130" s="232"/>
      <c r="LDZ130" s="232"/>
      <c r="LEA130" s="232"/>
      <c r="LEB130" s="232"/>
      <c r="LEC130" s="232"/>
      <c r="LED130" s="232"/>
      <c r="LEE130" s="232"/>
      <c r="LEF130" s="232"/>
      <c r="LEG130" s="232"/>
      <c r="LEH130" s="232"/>
      <c r="LEI130" s="232"/>
      <c r="LEJ130" s="232"/>
      <c r="LEK130" s="232"/>
      <c r="LEL130" s="232"/>
      <c r="LEM130" s="232"/>
      <c r="LEN130" s="232"/>
      <c r="LEO130" s="232"/>
      <c r="LEP130" s="232"/>
      <c r="LEQ130" s="232"/>
      <c r="LER130" s="232"/>
      <c r="LES130" s="232"/>
      <c r="LET130" s="232"/>
      <c r="LEU130" s="232"/>
      <c r="LEV130" s="232"/>
      <c r="LEW130" s="232"/>
      <c r="LEX130" s="232"/>
      <c r="LEY130" s="232"/>
      <c r="LEZ130" s="232"/>
      <c r="LFA130" s="232"/>
      <c r="LFB130" s="232"/>
      <c r="LFC130" s="232"/>
      <c r="LFD130" s="232"/>
      <c r="LFE130" s="232"/>
      <c r="LFF130" s="232"/>
      <c r="LFG130" s="232"/>
      <c r="LFH130" s="232"/>
      <c r="LFI130" s="232"/>
      <c r="LFJ130" s="232"/>
      <c r="LFK130" s="232"/>
      <c r="LFL130" s="232"/>
      <c r="LFM130" s="232"/>
      <c r="LFN130" s="232"/>
      <c r="LFO130" s="232"/>
      <c r="LFP130" s="232"/>
      <c r="LFQ130" s="232"/>
      <c r="LFR130" s="232"/>
      <c r="LFS130" s="232"/>
      <c r="LFT130" s="232"/>
      <c r="LFU130" s="232"/>
      <c r="LFV130" s="232"/>
      <c r="LFW130" s="232"/>
      <c r="LFX130" s="232"/>
      <c r="LFY130" s="232"/>
      <c r="LFZ130" s="232"/>
      <c r="LGA130" s="232"/>
      <c r="LGB130" s="232"/>
      <c r="LGC130" s="232"/>
      <c r="LGD130" s="232"/>
      <c r="LGE130" s="232"/>
      <c r="LGF130" s="232"/>
      <c r="LGG130" s="232"/>
      <c r="LGH130" s="232"/>
      <c r="LGI130" s="232"/>
      <c r="LGJ130" s="232"/>
      <c r="LGK130" s="232"/>
      <c r="LGL130" s="232"/>
      <c r="LGM130" s="232"/>
      <c r="LGN130" s="232"/>
      <c r="LGO130" s="232"/>
      <c r="LGP130" s="232"/>
      <c r="LGQ130" s="232"/>
      <c r="LGR130" s="232"/>
      <c r="LGS130" s="232"/>
      <c r="LGT130" s="232"/>
      <c r="LGU130" s="232"/>
      <c r="LGV130" s="232"/>
      <c r="LGW130" s="232"/>
      <c r="LGX130" s="232"/>
      <c r="LGY130" s="232"/>
      <c r="LGZ130" s="232"/>
      <c r="LHA130" s="232"/>
      <c r="LHB130" s="232"/>
      <c r="LHC130" s="232"/>
      <c r="LHD130" s="232"/>
      <c r="LHE130" s="232"/>
      <c r="LHF130" s="232"/>
      <c r="LHG130" s="232"/>
      <c r="LHH130" s="232"/>
      <c r="LHI130" s="232"/>
      <c r="LHJ130" s="232"/>
      <c r="LHK130" s="232"/>
      <c r="LHL130" s="232"/>
      <c r="LHM130" s="232"/>
      <c r="LHN130" s="232"/>
      <c r="LHO130" s="232"/>
      <c r="LHP130" s="232"/>
      <c r="LHQ130" s="232"/>
      <c r="LHR130" s="232"/>
      <c r="LHS130" s="232"/>
      <c r="LHT130" s="232"/>
      <c r="LHU130" s="232"/>
      <c r="LHV130" s="232"/>
      <c r="LHW130" s="232"/>
      <c r="LHX130" s="232"/>
      <c r="LHY130" s="232"/>
      <c r="LHZ130" s="232"/>
      <c r="LIA130" s="232"/>
      <c r="LIB130" s="232"/>
      <c r="LIC130" s="232"/>
      <c r="LID130" s="232"/>
      <c r="LIE130" s="232"/>
      <c r="LIF130" s="232"/>
      <c r="LIG130" s="232"/>
      <c r="LIH130" s="232"/>
      <c r="LII130" s="232"/>
      <c r="LIJ130" s="232"/>
      <c r="LIK130" s="232"/>
      <c r="LIL130" s="232"/>
      <c r="LIM130" s="232"/>
      <c r="LIN130" s="232"/>
      <c r="LIO130" s="232"/>
      <c r="LIP130" s="232"/>
      <c r="LIQ130" s="232"/>
      <c r="LIR130" s="232"/>
      <c r="LIS130" s="232"/>
      <c r="LIT130" s="232"/>
      <c r="LIU130" s="232"/>
      <c r="LIV130" s="232"/>
      <c r="LIW130" s="232"/>
      <c r="LIX130" s="232"/>
      <c r="LIY130" s="232"/>
      <c r="LIZ130" s="232"/>
      <c r="LJA130" s="232"/>
      <c r="LJB130" s="232"/>
      <c r="LJC130" s="232"/>
      <c r="LJD130" s="232"/>
      <c r="LJE130" s="232"/>
      <c r="LJF130" s="232"/>
      <c r="LJG130" s="232"/>
      <c r="LJH130" s="232"/>
      <c r="LJI130" s="232"/>
      <c r="LJJ130" s="232"/>
      <c r="LJK130" s="232"/>
      <c r="LJL130" s="232"/>
      <c r="LJM130" s="232"/>
      <c r="LJN130" s="232"/>
      <c r="LJO130" s="232"/>
      <c r="LJP130" s="232"/>
      <c r="LJQ130" s="232"/>
      <c r="LJR130" s="232"/>
      <c r="LJS130" s="232"/>
      <c r="LJT130" s="232"/>
      <c r="LJU130" s="232"/>
      <c r="LJV130" s="232"/>
      <c r="LJW130" s="232"/>
      <c r="LJX130" s="232"/>
      <c r="LJY130" s="232"/>
      <c r="LJZ130" s="232"/>
      <c r="LKA130" s="232"/>
      <c r="LKB130" s="232"/>
      <c r="LKC130" s="232"/>
      <c r="LKD130" s="232"/>
      <c r="LKE130" s="232"/>
      <c r="LKF130" s="232"/>
      <c r="LKG130" s="232"/>
      <c r="LKH130" s="232"/>
      <c r="LKI130" s="232"/>
      <c r="LKJ130" s="232"/>
      <c r="LKK130" s="232"/>
      <c r="LKL130" s="232"/>
      <c r="LKM130" s="232"/>
      <c r="LKN130" s="232"/>
      <c r="LKO130" s="232"/>
      <c r="LKP130" s="232"/>
      <c r="LKQ130" s="232"/>
      <c r="LKR130" s="232"/>
      <c r="LKS130" s="232"/>
      <c r="LKT130" s="232"/>
      <c r="LKU130" s="232"/>
      <c r="LKV130" s="232"/>
      <c r="LKW130" s="232"/>
      <c r="LKX130" s="232"/>
      <c r="LKY130" s="232"/>
      <c r="LKZ130" s="232"/>
      <c r="LLA130" s="232"/>
      <c r="LLB130" s="232"/>
      <c r="LLC130" s="232"/>
      <c r="LLD130" s="232"/>
      <c r="LLE130" s="232"/>
      <c r="LLF130" s="232"/>
      <c r="LLG130" s="232"/>
      <c r="LLH130" s="232"/>
      <c r="LLI130" s="232"/>
      <c r="LLJ130" s="232"/>
      <c r="LLK130" s="232"/>
      <c r="LLL130" s="232"/>
      <c r="LLM130" s="232"/>
      <c r="LLN130" s="232"/>
      <c r="LLO130" s="232"/>
      <c r="LLP130" s="232"/>
      <c r="LLQ130" s="232"/>
      <c r="LLR130" s="232"/>
      <c r="LLS130" s="232"/>
      <c r="LLT130" s="232"/>
      <c r="LLU130" s="232"/>
      <c r="LLV130" s="232"/>
      <c r="LLW130" s="232"/>
      <c r="LLX130" s="232"/>
      <c r="LLY130" s="232"/>
      <c r="LLZ130" s="232"/>
      <c r="LMA130" s="232"/>
      <c r="LMB130" s="232"/>
      <c r="LMC130" s="232"/>
      <c r="LMD130" s="232"/>
      <c r="LME130" s="232"/>
      <c r="LMF130" s="232"/>
      <c r="LMG130" s="232"/>
      <c r="LMH130" s="232"/>
      <c r="LMI130" s="232"/>
      <c r="LMJ130" s="232"/>
      <c r="LMK130" s="232"/>
      <c r="LML130" s="232"/>
      <c r="LMM130" s="232"/>
      <c r="LMN130" s="232"/>
      <c r="LMO130" s="232"/>
      <c r="LMP130" s="232"/>
      <c r="LMQ130" s="232"/>
      <c r="LMR130" s="232"/>
      <c r="LMS130" s="232"/>
      <c r="LMT130" s="232"/>
      <c r="LMU130" s="232"/>
      <c r="LMV130" s="232"/>
      <c r="LMW130" s="232"/>
      <c r="LMX130" s="232"/>
      <c r="LMY130" s="232"/>
      <c r="LMZ130" s="232"/>
      <c r="LNA130" s="232"/>
      <c r="LNB130" s="232"/>
      <c r="LNC130" s="232"/>
      <c r="LND130" s="232"/>
      <c r="LNE130" s="232"/>
      <c r="LNF130" s="232"/>
      <c r="LNG130" s="232"/>
      <c r="LNH130" s="232"/>
      <c r="LNI130" s="232"/>
      <c r="LNJ130" s="232"/>
      <c r="LNK130" s="232"/>
      <c r="LNL130" s="232"/>
      <c r="LNM130" s="232"/>
      <c r="LNN130" s="232"/>
      <c r="LNO130" s="232"/>
      <c r="LNP130" s="232"/>
      <c r="LNQ130" s="232"/>
      <c r="LNR130" s="232"/>
      <c r="LNS130" s="232"/>
      <c r="LNT130" s="232"/>
      <c r="LNU130" s="232"/>
      <c r="LNV130" s="232"/>
      <c r="LNW130" s="232"/>
      <c r="LNX130" s="232"/>
      <c r="LNY130" s="232"/>
      <c r="LNZ130" s="232"/>
      <c r="LOA130" s="232"/>
      <c r="LOB130" s="232"/>
      <c r="LOC130" s="232"/>
      <c r="LOD130" s="232"/>
      <c r="LOE130" s="232"/>
      <c r="LOF130" s="232"/>
      <c r="LOG130" s="232"/>
      <c r="LOH130" s="232"/>
      <c r="LOI130" s="232"/>
      <c r="LOJ130" s="232"/>
      <c r="LOK130" s="232"/>
      <c r="LOL130" s="232"/>
      <c r="LOM130" s="232"/>
      <c r="LON130" s="232"/>
      <c r="LOO130" s="232"/>
      <c r="LOP130" s="232"/>
      <c r="LOQ130" s="232"/>
      <c r="LOR130" s="232"/>
      <c r="LOS130" s="232"/>
      <c r="LOT130" s="232"/>
      <c r="LOU130" s="232"/>
      <c r="LOV130" s="232"/>
      <c r="LOW130" s="232"/>
      <c r="LOX130" s="232"/>
      <c r="LOY130" s="232"/>
      <c r="LOZ130" s="232"/>
      <c r="LPA130" s="232"/>
      <c r="LPB130" s="232"/>
      <c r="LPC130" s="232"/>
      <c r="LPD130" s="232"/>
      <c r="LPE130" s="232"/>
      <c r="LPF130" s="232"/>
      <c r="LPG130" s="232"/>
      <c r="LPH130" s="232"/>
      <c r="LPI130" s="232"/>
      <c r="LPJ130" s="232"/>
      <c r="LPK130" s="232"/>
      <c r="LPL130" s="232"/>
      <c r="LPM130" s="232"/>
      <c r="LPN130" s="232"/>
      <c r="LPO130" s="232"/>
      <c r="LPP130" s="232"/>
      <c r="LPQ130" s="232"/>
      <c r="LPR130" s="232"/>
      <c r="LPS130" s="232"/>
      <c r="LPT130" s="232"/>
      <c r="LPU130" s="232"/>
      <c r="LPV130" s="232"/>
      <c r="LPW130" s="232"/>
      <c r="LPX130" s="232"/>
      <c r="LPY130" s="232"/>
      <c r="LPZ130" s="232"/>
      <c r="LQA130" s="232"/>
      <c r="LQB130" s="232"/>
      <c r="LQC130" s="232"/>
      <c r="LQD130" s="232"/>
      <c r="LQE130" s="232"/>
      <c r="LQF130" s="232"/>
      <c r="LQG130" s="232"/>
      <c r="LQH130" s="232"/>
      <c r="LQI130" s="232"/>
      <c r="LQJ130" s="232"/>
      <c r="LQK130" s="232"/>
      <c r="LQL130" s="232"/>
      <c r="LQM130" s="232"/>
      <c r="LQN130" s="232"/>
      <c r="LQO130" s="232"/>
      <c r="LQP130" s="232"/>
      <c r="LQQ130" s="232"/>
      <c r="LQR130" s="232"/>
      <c r="LQS130" s="232"/>
      <c r="LQT130" s="232"/>
      <c r="LQU130" s="232"/>
      <c r="LQV130" s="232"/>
      <c r="LQW130" s="232"/>
      <c r="LQX130" s="232"/>
      <c r="LQY130" s="232"/>
      <c r="LQZ130" s="232"/>
      <c r="LRA130" s="232"/>
      <c r="LRB130" s="232"/>
      <c r="LRC130" s="232"/>
      <c r="LRD130" s="232"/>
      <c r="LRE130" s="232"/>
      <c r="LRF130" s="232"/>
      <c r="LRG130" s="232"/>
      <c r="LRH130" s="232"/>
      <c r="LRI130" s="232"/>
      <c r="LRJ130" s="232"/>
      <c r="LRK130" s="232"/>
      <c r="LRL130" s="232"/>
      <c r="LRM130" s="232"/>
      <c r="LRN130" s="232"/>
      <c r="LRO130" s="232"/>
      <c r="LRP130" s="232"/>
      <c r="LRQ130" s="232"/>
      <c r="LRR130" s="232"/>
      <c r="LRS130" s="232"/>
      <c r="LRT130" s="232"/>
      <c r="LRU130" s="232"/>
      <c r="LRV130" s="232"/>
      <c r="LRW130" s="232"/>
      <c r="LRX130" s="232"/>
      <c r="LRY130" s="232"/>
      <c r="LRZ130" s="232"/>
      <c r="LSA130" s="232"/>
      <c r="LSB130" s="232"/>
      <c r="LSC130" s="232"/>
      <c r="LSD130" s="232"/>
      <c r="LSE130" s="232"/>
      <c r="LSF130" s="232"/>
      <c r="LSG130" s="232"/>
      <c r="LSH130" s="232"/>
      <c r="LSI130" s="232"/>
      <c r="LSJ130" s="232"/>
      <c r="LSK130" s="232"/>
      <c r="LSL130" s="232"/>
      <c r="LSM130" s="232"/>
      <c r="LSN130" s="232"/>
      <c r="LSO130" s="232"/>
      <c r="LSP130" s="232"/>
      <c r="LSQ130" s="232"/>
      <c r="LSR130" s="232"/>
      <c r="LSS130" s="232"/>
      <c r="LST130" s="232"/>
      <c r="LSU130" s="232"/>
      <c r="LSV130" s="232"/>
      <c r="LSW130" s="232"/>
      <c r="LSX130" s="232"/>
      <c r="LSY130" s="232"/>
      <c r="LSZ130" s="232"/>
      <c r="LTA130" s="232"/>
      <c r="LTB130" s="232"/>
      <c r="LTC130" s="232"/>
      <c r="LTD130" s="232"/>
      <c r="LTE130" s="232"/>
      <c r="LTF130" s="232"/>
      <c r="LTG130" s="232"/>
      <c r="LTH130" s="232"/>
      <c r="LTI130" s="232"/>
      <c r="LTJ130" s="232"/>
      <c r="LTK130" s="232"/>
      <c r="LTL130" s="232"/>
      <c r="LTM130" s="232"/>
      <c r="LTN130" s="232"/>
      <c r="LTO130" s="232"/>
      <c r="LTP130" s="232"/>
      <c r="LTQ130" s="232"/>
      <c r="LTR130" s="232"/>
      <c r="LTS130" s="232"/>
      <c r="LTT130" s="232"/>
      <c r="LTU130" s="232"/>
      <c r="LTV130" s="232"/>
      <c r="LTW130" s="232"/>
      <c r="LTX130" s="232"/>
      <c r="LTY130" s="232"/>
      <c r="LTZ130" s="232"/>
      <c r="LUA130" s="232"/>
      <c r="LUB130" s="232"/>
      <c r="LUC130" s="232"/>
      <c r="LUD130" s="232"/>
      <c r="LUE130" s="232"/>
      <c r="LUF130" s="232"/>
      <c r="LUG130" s="232"/>
      <c r="LUH130" s="232"/>
      <c r="LUI130" s="232"/>
      <c r="LUJ130" s="232"/>
      <c r="LUK130" s="232"/>
      <c r="LUL130" s="232"/>
      <c r="LUM130" s="232"/>
      <c r="LUN130" s="232"/>
      <c r="LUO130" s="232"/>
      <c r="LUP130" s="232"/>
      <c r="LUQ130" s="232"/>
      <c r="LUR130" s="232"/>
      <c r="LUS130" s="232"/>
      <c r="LUT130" s="232"/>
      <c r="LUU130" s="232"/>
      <c r="LUV130" s="232"/>
      <c r="LUW130" s="232"/>
      <c r="LUX130" s="232"/>
      <c r="LUY130" s="232"/>
      <c r="LUZ130" s="232"/>
      <c r="LVA130" s="232"/>
      <c r="LVB130" s="232"/>
      <c r="LVC130" s="232"/>
      <c r="LVD130" s="232"/>
      <c r="LVE130" s="232"/>
      <c r="LVF130" s="232"/>
      <c r="LVG130" s="232"/>
      <c r="LVH130" s="232"/>
      <c r="LVI130" s="232"/>
      <c r="LVJ130" s="232"/>
      <c r="LVK130" s="232"/>
      <c r="LVL130" s="232"/>
      <c r="LVM130" s="232"/>
      <c r="LVN130" s="232"/>
      <c r="LVO130" s="232"/>
      <c r="LVP130" s="232"/>
      <c r="LVQ130" s="232"/>
      <c r="LVR130" s="232"/>
      <c r="LVS130" s="232"/>
      <c r="LVT130" s="232"/>
      <c r="LVU130" s="232"/>
      <c r="LVV130" s="232"/>
      <c r="LVW130" s="232"/>
      <c r="LVX130" s="232"/>
      <c r="LVY130" s="232"/>
      <c r="LVZ130" s="232"/>
      <c r="LWA130" s="232"/>
      <c r="LWB130" s="232"/>
      <c r="LWC130" s="232"/>
      <c r="LWD130" s="232"/>
      <c r="LWE130" s="232"/>
      <c r="LWF130" s="232"/>
      <c r="LWG130" s="232"/>
      <c r="LWH130" s="232"/>
      <c r="LWI130" s="232"/>
      <c r="LWJ130" s="232"/>
      <c r="LWK130" s="232"/>
      <c r="LWL130" s="232"/>
      <c r="LWM130" s="232"/>
      <c r="LWN130" s="232"/>
      <c r="LWO130" s="232"/>
      <c r="LWP130" s="232"/>
      <c r="LWQ130" s="232"/>
      <c r="LWR130" s="232"/>
      <c r="LWS130" s="232"/>
      <c r="LWT130" s="232"/>
      <c r="LWU130" s="232"/>
      <c r="LWV130" s="232"/>
      <c r="LWW130" s="232"/>
      <c r="LWX130" s="232"/>
      <c r="LWY130" s="232"/>
      <c r="LWZ130" s="232"/>
      <c r="LXA130" s="232"/>
      <c r="LXB130" s="232"/>
      <c r="LXC130" s="232"/>
      <c r="LXD130" s="232"/>
      <c r="LXE130" s="232"/>
      <c r="LXF130" s="232"/>
      <c r="LXG130" s="232"/>
      <c r="LXH130" s="232"/>
      <c r="LXI130" s="232"/>
      <c r="LXJ130" s="232"/>
      <c r="LXK130" s="232"/>
      <c r="LXL130" s="232"/>
      <c r="LXM130" s="232"/>
      <c r="LXN130" s="232"/>
      <c r="LXO130" s="232"/>
      <c r="LXP130" s="232"/>
      <c r="LXQ130" s="232"/>
      <c r="LXR130" s="232"/>
      <c r="LXS130" s="232"/>
      <c r="LXT130" s="232"/>
      <c r="LXU130" s="232"/>
      <c r="LXV130" s="232"/>
      <c r="LXW130" s="232"/>
      <c r="LXX130" s="232"/>
      <c r="LXY130" s="232"/>
      <c r="LXZ130" s="232"/>
      <c r="LYA130" s="232"/>
      <c r="LYB130" s="232"/>
      <c r="LYC130" s="232"/>
      <c r="LYD130" s="232"/>
      <c r="LYE130" s="232"/>
      <c r="LYF130" s="232"/>
      <c r="LYG130" s="232"/>
      <c r="LYH130" s="232"/>
      <c r="LYI130" s="232"/>
      <c r="LYJ130" s="232"/>
      <c r="LYK130" s="232"/>
      <c r="LYL130" s="232"/>
      <c r="LYM130" s="232"/>
      <c r="LYN130" s="232"/>
      <c r="LYO130" s="232"/>
      <c r="LYP130" s="232"/>
      <c r="LYQ130" s="232"/>
      <c r="LYR130" s="232"/>
      <c r="LYS130" s="232"/>
      <c r="LYT130" s="232"/>
      <c r="LYU130" s="232"/>
      <c r="LYV130" s="232"/>
      <c r="LYW130" s="232"/>
      <c r="LYX130" s="232"/>
      <c r="LYY130" s="232"/>
      <c r="LYZ130" s="232"/>
      <c r="LZA130" s="232"/>
      <c r="LZB130" s="232"/>
      <c r="LZC130" s="232"/>
      <c r="LZD130" s="232"/>
      <c r="LZE130" s="232"/>
      <c r="LZF130" s="232"/>
      <c r="LZG130" s="232"/>
      <c r="LZH130" s="232"/>
      <c r="LZI130" s="232"/>
      <c r="LZJ130" s="232"/>
      <c r="LZK130" s="232"/>
      <c r="LZL130" s="232"/>
      <c r="LZM130" s="232"/>
      <c r="LZN130" s="232"/>
      <c r="LZO130" s="232"/>
      <c r="LZP130" s="232"/>
      <c r="LZQ130" s="232"/>
      <c r="LZR130" s="232"/>
      <c r="LZS130" s="232"/>
      <c r="LZT130" s="232"/>
      <c r="LZU130" s="232"/>
      <c r="LZV130" s="232"/>
      <c r="LZW130" s="232"/>
      <c r="LZX130" s="232"/>
      <c r="LZY130" s="232"/>
      <c r="LZZ130" s="232"/>
      <c r="MAA130" s="232"/>
      <c r="MAB130" s="232"/>
      <c r="MAC130" s="232"/>
      <c r="MAD130" s="232"/>
      <c r="MAE130" s="232"/>
      <c r="MAF130" s="232"/>
      <c r="MAG130" s="232"/>
      <c r="MAH130" s="232"/>
      <c r="MAI130" s="232"/>
      <c r="MAJ130" s="232"/>
      <c r="MAK130" s="232"/>
      <c r="MAL130" s="232"/>
      <c r="MAM130" s="232"/>
      <c r="MAN130" s="232"/>
      <c r="MAO130" s="232"/>
      <c r="MAP130" s="232"/>
      <c r="MAQ130" s="232"/>
      <c r="MAR130" s="232"/>
      <c r="MAS130" s="232"/>
      <c r="MAT130" s="232"/>
      <c r="MAU130" s="232"/>
      <c r="MAV130" s="232"/>
      <c r="MAW130" s="232"/>
      <c r="MAX130" s="232"/>
      <c r="MAY130" s="232"/>
      <c r="MAZ130" s="232"/>
      <c r="MBA130" s="232"/>
      <c r="MBB130" s="232"/>
      <c r="MBC130" s="232"/>
      <c r="MBD130" s="232"/>
      <c r="MBE130" s="232"/>
      <c r="MBF130" s="232"/>
      <c r="MBG130" s="232"/>
      <c r="MBH130" s="232"/>
      <c r="MBI130" s="232"/>
      <c r="MBJ130" s="232"/>
      <c r="MBK130" s="232"/>
      <c r="MBL130" s="232"/>
      <c r="MBM130" s="232"/>
      <c r="MBN130" s="232"/>
      <c r="MBO130" s="232"/>
      <c r="MBP130" s="232"/>
      <c r="MBQ130" s="232"/>
      <c r="MBR130" s="232"/>
      <c r="MBS130" s="232"/>
      <c r="MBT130" s="232"/>
      <c r="MBU130" s="232"/>
      <c r="MBV130" s="232"/>
      <c r="MBW130" s="232"/>
      <c r="MBX130" s="232"/>
      <c r="MBY130" s="232"/>
      <c r="MBZ130" s="232"/>
      <c r="MCA130" s="232"/>
      <c r="MCB130" s="232"/>
      <c r="MCC130" s="232"/>
      <c r="MCD130" s="232"/>
      <c r="MCE130" s="232"/>
      <c r="MCF130" s="232"/>
      <c r="MCG130" s="232"/>
      <c r="MCH130" s="232"/>
      <c r="MCI130" s="232"/>
      <c r="MCJ130" s="232"/>
      <c r="MCK130" s="232"/>
      <c r="MCL130" s="232"/>
      <c r="MCM130" s="232"/>
      <c r="MCN130" s="232"/>
      <c r="MCO130" s="232"/>
      <c r="MCP130" s="232"/>
      <c r="MCQ130" s="232"/>
      <c r="MCR130" s="232"/>
      <c r="MCS130" s="232"/>
      <c r="MCT130" s="232"/>
      <c r="MCU130" s="232"/>
      <c r="MCV130" s="232"/>
      <c r="MCW130" s="232"/>
      <c r="MCX130" s="232"/>
      <c r="MCY130" s="232"/>
      <c r="MCZ130" s="232"/>
      <c r="MDA130" s="232"/>
      <c r="MDB130" s="232"/>
      <c r="MDC130" s="232"/>
      <c r="MDD130" s="232"/>
      <c r="MDE130" s="232"/>
      <c r="MDF130" s="232"/>
      <c r="MDG130" s="232"/>
      <c r="MDH130" s="232"/>
      <c r="MDI130" s="232"/>
      <c r="MDJ130" s="232"/>
      <c r="MDK130" s="232"/>
      <c r="MDL130" s="232"/>
      <c r="MDM130" s="232"/>
      <c r="MDN130" s="232"/>
      <c r="MDO130" s="232"/>
      <c r="MDP130" s="232"/>
      <c r="MDQ130" s="232"/>
      <c r="MDR130" s="232"/>
      <c r="MDS130" s="232"/>
      <c r="MDT130" s="232"/>
      <c r="MDU130" s="232"/>
      <c r="MDV130" s="232"/>
      <c r="MDW130" s="232"/>
      <c r="MDX130" s="232"/>
      <c r="MDY130" s="232"/>
      <c r="MDZ130" s="232"/>
      <c r="MEA130" s="232"/>
      <c r="MEB130" s="232"/>
      <c r="MEC130" s="232"/>
      <c r="MED130" s="232"/>
      <c r="MEE130" s="232"/>
      <c r="MEF130" s="232"/>
      <c r="MEG130" s="232"/>
      <c r="MEH130" s="232"/>
      <c r="MEI130" s="232"/>
      <c r="MEJ130" s="232"/>
      <c r="MEK130" s="232"/>
      <c r="MEL130" s="232"/>
      <c r="MEM130" s="232"/>
      <c r="MEN130" s="232"/>
      <c r="MEO130" s="232"/>
      <c r="MEP130" s="232"/>
      <c r="MEQ130" s="232"/>
      <c r="MER130" s="232"/>
      <c r="MES130" s="232"/>
      <c r="MET130" s="232"/>
      <c r="MEU130" s="232"/>
      <c r="MEV130" s="232"/>
      <c r="MEW130" s="232"/>
      <c r="MEX130" s="232"/>
      <c r="MEY130" s="232"/>
      <c r="MEZ130" s="232"/>
      <c r="MFA130" s="232"/>
      <c r="MFB130" s="232"/>
      <c r="MFC130" s="232"/>
      <c r="MFD130" s="232"/>
      <c r="MFE130" s="232"/>
      <c r="MFF130" s="232"/>
      <c r="MFG130" s="232"/>
      <c r="MFH130" s="232"/>
      <c r="MFI130" s="232"/>
      <c r="MFJ130" s="232"/>
      <c r="MFK130" s="232"/>
      <c r="MFL130" s="232"/>
      <c r="MFM130" s="232"/>
      <c r="MFN130" s="232"/>
      <c r="MFO130" s="232"/>
      <c r="MFP130" s="232"/>
      <c r="MFQ130" s="232"/>
      <c r="MFR130" s="232"/>
      <c r="MFS130" s="232"/>
      <c r="MFT130" s="232"/>
      <c r="MFU130" s="232"/>
      <c r="MFV130" s="232"/>
      <c r="MFW130" s="232"/>
      <c r="MFX130" s="232"/>
      <c r="MFY130" s="232"/>
      <c r="MFZ130" s="232"/>
      <c r="MGA130" s="232"/>
      <c r="MGB130" s="232"/>
      <c r="MGC130" s="232"/>
      <c r="MGD130" s="232"/>
      <c r="MGE130" s="232"/>
      <c r="MGF130" s="232"/>
      <c r="MGG130" s="232"/>
      <c r="MGH130" s="232"/>
      <c r="MGI130" s="232"/>
      <c r="MGJ130" s="232"/>
      <c r="MGK130" s="232"/>
      <c r="MGL130" s="232"/>
      <c r="MGM130" s="232"/>
      <c r="MGN130" s="232"/>
      <c r="MGO130" s="232"/>
      <c r="MGP130" s="232"/>
      <c r="MGQ130" s="232"/>
      <c r="MGR130" s="232"/>
      <c r="MGS130" s="232"/>
      <c r="MGT130" s="232"/>
      <c r="MGU130" s="232"/>
      <c r="MGV130" s="232"/>
      <c r="MGW130" s="232"/>
      <c r="MGX130" s="232"/>
      <c r="MGY130" s="232"/>
      <c r="MGZ130" s="232"/>
      <c r="MHA130" s="232"/>
      <c r="MHB130" s="232"/>
      <c r="MHC130" s="232"/>
      <c r="MHD130" s="232"/>
      <c r="MHE130" s="232"/>
      <c r="MHF130" s="232"/>
      <c r="MHG130" s="232"/>
      <c r="MHH130" s="232"/>
      <c r="MHI130" s="232"/>
      <c r="MHJ130" s="232"/>
      <c r="MHK130" s="232"/>
      <c r="MHL130" s="232"/>
      <c r="MHM130" s="232"/>
      <c r="MHN130" s="232"/>
      <c r="MHO130" s="232"/>
      <c r="MHP130" s="232"/>
      <c r="MHQ130" s="232"/>
      <c r="MHR130" s="232"/>
      <c r="MHS130" s="232"/>
      <c r="MHT130" s="232"/>
      <c r="MHU130" s="232"/>
      <c r="MHV130" s="232"/>
      <c r="MHW130" s="232"/>
      <c r="MHX130" s="232"/>
      <c r="MHY130" s="232"/>
      <c r="MHZ130" s="232"/>
      <c r="MIA130" s="232"/>
      <c r="MIB130" s="232"/>
      <c r="MIC130" s="232"/>
      <c r="MID130" s="232"/>
      <c r="MIE130" s="232"/>
      <c r="MIF130" s="232"/>
      <c r="MIG130" s="232"/>
      <c r="MIH130" s="232"/>
      <c r="MII130" s="232"/>
      <c r="MIJ130" s="232"/>
      <c r="MIK130" s="232"/>
      <c r="MIL130" s="232"/>
      <c r="MIM130" s="232"/>
      <c r="MIN130" s="232"/>
      <c r="MIO130" s="232"/>
      <c r="MIP130" s="232"/>
      <c r="MIQ130" s="232"/>
      <c r="MIR130" s="232"/>
      <c r="MIS130" s="232"/>
      <c r="MIT130" s="232"/>
      <c r="MIU130" s="232"/>
      <c r="MIV130" s="232"/>
      <c r="MIW130" s="232"/>
      <c r="MIX130" s="232"/>
      <c r="MIY130" s="232"/>
      <c r="MIZ130" s="232"/>
      <c r="MJA130" s="232"/>
      <c r="MJB130" s="232"/>
      <c r="MJC130" s="232"/>
      <c r="MJD130" s="232"/>
      <c r="MJE130" s="232"/>
      <c r="MJF130" s="232"/>
      <c r="MJG130" s="232"/>
      <c r="MJH130" s="232"/>
      <c r="MJI130" s="232"/>
      <c r="MJJ130" s="232"/>
      <c r="MJK130" s="232"/>
      <c r="MJL130" s="232"/>
      <c r="MJM130" s="232"/>
      <c r="MJN130" s="232"/>
      <c r="MJO130" s="232"/>
      <c r="MJP130" s="232"/>
      <c r="MJQ130" s="232"/>
      <c r="MJR130" s="232"/>
      <c r="MJS130" s="232"/>
      <c r="MJT130" s="232"/>
      <c r="MJU130" s="232"/>
      <c r="MJV130" s="232"/>
      <c r="MJW130" s="232"/>
      <c r="MJX130" s="232"/>
      <c r="MJY130" s="232"/>
      <c r="MJZ130" s="232"/>
      <c r="MKA130" s="232"/>
      <c r="MKB130" s="232"/>
      <c r="MKC130" s="232"/>
      <c r="MKD130" s="232"/>
      <c r="MKE130" s="232"/>
      <c r="MKF130" s="232"/>
      <c r="MKG130" s="232"/>
      <c r="MKH130" s="232"/>
      <c r="MKI130" s="232"/>
      <c r="MKJ130" s="232"/>
      <c r="MKK130" s="232"/>
      <c r="MKL130" s="232"/>
      <c r="MKM130" s="232"/>
      <c r="MKN130" s="232"/>
      <c r="MKO130" s="232"/>
      <c r="MKP130" s="232"/>
      <c r="MKQ130" s="232"/>
      <c r="MKR130" s="232"/>
      <c r="MKS130" s="232"/>
      <c r="MKT130" s="232"/>
      <c r="MKU130" s="232"/>
      <c r="MKV130" s="232"/>
      <c r="MKW130" s="232"/>
      <c r="MKX130" s="232"/>
      <c r="MKY130" s="232"/>
      <c r="MKZ130" s="232"/>
      <c r="MLA130" s="232"/>
      <c r="MLB130" s="232"/>
      <c r="MLC130" s="232"/>
      <c r="MLD130" s="232"/>
      <c r="MLE130" s="232"/>
      <c r="MLF130" s="232"/>
      <c r="MLG130" s="232"/>
      <c r="MLH130" s="232"/>
      <c r="MLI130" s="232"/>
      <c r="MLJ130" s="232"/>
      <c r="MLK130" s="232"/>
      <c r="MLL130" s="232"/>
      <c r="MLM130" s="232"/>
      <c r="MLN130" s="232"/>
      <c r="MLO130" s="232"/>
      <c r="MLP130" s="232"/>
      <c r="MLQ130" s="232"/>
      <c r="MLR130" s="232"/>
      <c r="MLS130" s="232"/>
      <c r="MLT130" s="232"/>
      <c r="MLU130" s="232"/>
      <c r="MLV130" s="232"/>
      <c r="MLW130" s="232"/>
      <c r="MLX130" s="232"/>
      <c r="MLY130" s="232"/>
      <c r="MLZ130" s="232"/>
      <c r="MMA130" s="232"/>
      <c r="MMB130" s="232"/>
      <c r="MMC130" s="232"/>
      <c r="MMD130" s="232"/>
      <c r="MME130" s="232"/>
      <c r="MMF130" s="232"/>
      <c r="MMG130" s="232"/>
      <c r="MMH130" s="232"/>
      <c r="MMI130" s="232"/>
      <c r="MMJ130" s="232"/>
      <c r="MMK130" s="232"/>
      <c r="MML130" s="232"/>
      <c r="MMM130" s="232"/>
      <c r="MMN130" s="232"/>
      <c r="MMO130" s="232"/>
      <c r="MMP130" s="232"/>
      <c r="MMQ130" s="232"/>
      <c r="MMR130" s="232"/>
      <c r="MMS130" s="232"/>
      <c r="MMT130" s="232"/>
      <c r="MMU130" s="232"/>
      <c r="MMV130" s="232"/>
      <c r="MMW130" s="232"/>
      <c r="MMX130" s="232"/>
      <c r="MMY130" s="232"/>
      <c r="MMZ130" s="232"/>
      <c r="MNA130" s="232"/>
      <c r="MNB130" s="232"/>
      <c r="MNC130" s="232"/>
      <c r="MND130" s="232"/>
      <c r="MNE130" s="232"/>
      <c r="MNF130" s="232"/>
      <c r="MNG130" s="232"/>
      <c r="MNH130" s="232"/>
      <c r="MNI130" s="232"/>
      <c r="MNJ130" s="232"/>
      <c r="MNK130" s="232"/>
      <c r="MNL130" s="232"/>
      <c r="MNM130" s="232"/>
      <c r="MNN130" s="232"/>
      <c r="MNO130" s="232"/>
      <c r="MNP130" s="232"/>
      <c r="MNQ130" s="232"/>
      <c r="MNR130" s="232"/>
      <c r="MNS130" s="232"/>
      <c r="MNT130" s="232"/>
      <c r="MNU130" s="232"/>
      <c r="MNV130" s="232"/>
      <c r="MNW130" s="232"/>
      <c r="MNX130" s="232"/>
      <c r="MNY130" s="232"/>
      <c r="MNZ130" s="232"/>
      <c r="MOA130" s="232"/>
      <c r="MOB130" s="232"/>
      <c r="MOC130" s="232"/>
      <c r="MOD130" s="232"/>
      <c r="MOE130" s="232"/>
      <c r="MOF130" s="232"/>
      <c r="MOG130" s="232"/>
      <c r="MOH130" s="232"/>
      <c r="MOI130" s="232"/>
      <c r="MOJ130" s="232"/>
      <c r="MOK130" s="232"/>
      <c r="MOL130" s="232"/>
      <c r="MOM130" s="232"/>
      <c r="MON130" s="232"/>
      <c r="MOO130" s="232"/>
      <c r="MOP130" s="232"/>
      <c r="MOQ130" s="232"/>
      <c r="MOR130" s="232"/>
      <c r="MOS130" s="232"/>
      <c r="MOT130" s="232"/>
      <c r="MOU130" s="232"/>
      <c r="MOV130" s="232"/>
      <c r="MOW130" s="232"/>
      <c r="MOX130" s="232"/>
      <c r="MOY130" s="232"/>
      <c r="MOZ130" s="232"/>
      <c r="MPA130" s="232"/>
      <c r="MPB130" s="232"/>
      <c r="MPC130" s="232"/>
      <c r="MPD130" s="232"/>
      <c r="MPE130" s="232"/>
      <c r="MPF130" s="232"/>
      <c r="MPG130" s="232"/>
      <c r="MPH130" s="232"/>
      <c r="MPI130" s="232"/>
      <c r="MPJ130" s="232"/>
      <c r="MPK130" s="232"/>
      <c r="MPL130" s="232"/>
      <c r="MPM130" s="232"/>
      <c r="MPN130" s="232"/>
      <c r="MPO130" s="232"/>
      <c r="MPP130" s="232"/>
      <c r="MPQ130" s="232"/>
      <c r="MPR130" s="232"/>
      <c r="MPS130" s="232"/>
      <c r="MPT130" s="232"/>
      <c r="MPU130" s="232"/>
      <c r="MPV130" s="232"/>
      <c r="MPW130" s="232"/>
      <c r="MPX130" s="232"/>
      <c r="MPY130" s="232"/>
      <c r="MPZ130" s="232"/>
      <c r="MQA130" s="232"/>
      <c r="MQB130" s="232"/>
      <c r="MQC130" s="232"/>
      <c r="MQD130" s="232"/>
      <c r="MQE130" s="232"/>
      <c r="MQF130" s="232"/>
      <c r="MQG130" s="232"/>
      <c r="MQH130" s="232"/>
      <c r="MQI130" s="232"/>
      <c r="MQJ130" s="232"/>
      <c r="MQK130" s="232"/>
      <c r="MQL130" s="232"/>
      <c r="MQM130" s="232"/>
      <c r="MQN130" s="232"/>
      <c r="MQO130" s="232"/>
      <c r="MQP130" s="232"/>
      <c r="MQQ130" s="232"/>
      <c r="MQR130" s="232"/>
      <c r="MQS130" s="232"/>
      <c r="MQT130" s="232"/>
      <c r="MQU130" s="232"/>
      <c r="MQV130" s="232"/>
      <c r="MQW130" s="232"/>
      <c r="MQX130" s="232"/>
      <c r="MQY130" s="232"/>
      <c r="MQZ130" s="232"/>
      <c r="MRA130" s="232"/>
      <c r="MRB130" s="232"/>
      <c r="MRC130" s="232"/>
      <c r="MRD130" s="232"/>
      <c r="MRE130" s="232"/>
      <c r="MRF130" s="232"/>
      <c r="MRG130" s="232"/>
      <c r="MRH130" s="232"/>
      <c r="MRI130" s="232"/>
      <c r="MRJ130" s="232"/>
      <c r="MRK130" s="232"/>
      <c r="MRL130" s="232"/>
      <c r="MRM130" s="232"/>
      <c r="MRN130" s="232"/>
      <c r="MRO130" s="232"/>
      <c r="MRP130" s="232"/>
      <c r="MRQ130" s="232"/>
      <c r="MRR130" s="232"/>
      <c r="MRS130" s="232"/>
      <c r="MRT130" s="232"/>
      <c r="MRU130" s="232"/>
      <c r="MRV130" s="232"/>
      <c r="MRW130" s="232"/>
      <c r="MRX130" s="232"/>
      <c r="MRY130" s="232"/>
      <c r="MRZ130" s="232"/>
      <c r="MSA130" s="232"/>
      <c r="MSB130" s="232"/>
      <c r="MSC130" s="232"/>
      <c r="MSD130" s="232"/>
      <c r="MSE130" s="232"/>
      <c r="MSF130" s="232"/>
      <c r="MSG130" s="232"/>
      <c r="MSH130" s="232"/>
      <c r="MSI130" s="232"/>
      <c r="MSJ130" s="232"/>
      <c r="MSK130" s="232"/>
      <c r="MSL130" s="232"/>
      <c r="MSM130" s="232"/>
      <c r="MSN130" s="232"/>
      <c r="MSO130" s="232"/>
      <c r="MSP130" s="232"/>
      <c r="MSQ130" s="232"/>
      <c r="MSR130" s="232"/>
      <c r="MSS130" s="232"/>
      <c r="MST130" s="232"/>
      <c r="MSU130" s="232"/>
      <c r="MSV130" s="232"/>
      <c r="MSW130" s="232"/>
      <c r="MSX130" s="232"/>
      <c r="MSY130" s="232"/>
      <c r="MSZ130" s="232"/>
      <c r="MTA130" s="232"/>
      <c r="MTB130" s="232"/>
      <c r="MTC130" s="232"/>
      <c r="MTD130" s="232"/>
      <c r="MTE130" s="232"/>
      <c r="MTF130" s="232"/>
      <c r="MTG130" s="232"/>
      <c r="MTH130" s="232"/>
      <c r="MTI130" s="232"/>
      <c r="MTJ130" s="232"/>
      <c r="MTK130" s="232"/>
      <c r="MTL130" s="232"/>
      <c r="MTM130" s="232"/>
      <c r="MTN130" s="232"/>
      <c r="MTO130" s="232"/>
      <c r="MTP130" s="232"/>
      <c r="MTQ130" s="232"/>
      <c r="MTR130" s="232"/>
      <c r="MTS130" s="232"/>
      <c r="MTT130" s="232"/>
      <c r="MTU130" s="232"/>
      <c r="MTV130" s="232"/>
      <c r="MTW130" s="232"/>
      <c r="MTX130" s="232"/>
      <c r="MTY130" s="232"/>
      <c r="MTZ130" s="232"/>
      <c r="MUA130" s="232"/>
      <c r="MUB130" s="232"/>
      <c r="MUC130" s="232"/>
      <c r="MUD130" s="232"/>
      <c r="MUE130" s="232"/>
      <c r="MUF130" s="232"/>
      <c r="MUG130" s="232"/>
      <c r="MUH130" s="232"/>
      <c r="MUI130" s="232"/>
      <c r="MUJ130" s="232"/>
      <c r="MUK130" s="232"/>
      <c r="MUL130" s="232"/>
      <c r="MUM130" s="232"/>
      <c r="MUN130" s="232"/>
      <c r="MUO130" s="232"/>
      <c r="MUP130" s="232"/>
      <c r="MUQ130" s="232"/>
      <c r="MUR130" s="232"/>
      <c r="MUS130" s="232"/>
      <c r="MUT130" s="232"/>
      <c r="MUU130" s="232"/>
      <c r="MUV130" s="232"/>
      <c r="MUW130" s="232"/>
      <c r="MUX130" s="232"/>
      <c r="MUY130" s="232"/>
      <c r="MUZ130" s="232"/>
      <c r="MVA130" s="232"/>
      <c r="MVB130" s="232"/>
      <c r="MVC130" s="232"/>
      <c r="MVD130" s="232"/>
      <c r="MVE130" s="232"/>
      <c r="MVF130" s="232"/>
      <c r="MVG130" s="232"/>
      <c r="MVH130" s="232"/>
      <c r="MVI130" s="232"/>
      <c r="MVJ130" s="232"/>
      <c r="MVK130" s="232"/>
      <c r="MVL130" s="232"/>
      <c r="MVM130" s="232"/>
      <c r="MVN130" s="232"/>
      <c r="MVO130" s="232"/>
      <c r="MVP130" s="232"/>
      <c r="MVQ130" s="232"/>
      <c r="MVR130" s="232"/>
      <c r="MVS130" s="232"/>
      <c r="MVT130" s="232"/>
      <c r="MVU130" s="232"/>
      <c r="MVV130" s="232"/>
      <c r="MVW130" s="232"/>
      <c r="MVX130" s="232"/>
      <c r="MVY130" s="232"/>
      <c r="MVZ130" s="232"/>
      <c r="MWA130" s="232"/>
      <c r="MWB130" s="232"/>
      <c r="MWC130" s="232"/>
      <c r="MWD130" s="232"/>
      <c r="MWE130" s="232"/>
      <c r="MWF130" s="232"/>
      <c r="MWG130" s="232"/>
      <c r="MWH130" s="232"/>
      <c r="MWI130" s="232"/>
      <c r="MWJ130" s="232"/>
      <c r="MWK130" s="232"/>
      <c r="MWL130" s="232"/>
      <c r="MWM130" s="232"/>
      <c r="MWN130" s="232"/>
      <c r="MWO130" s="232"/>
      <c r="MWP130" s="232"/>
      <c r="MWQ130" s="232"/>
      <c r="MWR130" s="232"/>
      <c r="MWS130" s="232"/>
      <c r="MWT130" s="232"/>
      <c r="MWU130" s="232"/>
      <c r="MWV130" s="232"/>
      <c r="MWW130" s="232"/>
      <c r="MWX130" s="232"/>
      <c r="MWY130" s="232"/>
      <c r="MWZ130" s="232"/>
      <c r="MXA130" s="232"/>
      <c r="MXB130" s="232"/>
      <c r="MXC130" s="232"/>
      <c r="MXD130" s="232"/>
      <c r="MXE130" s="232"/>
      <c r="MXF130" s="232"/>
      <c r="MXG130" s="232"/>
      <c r="MXH130" s="232"/>
      <c r="MXI130" s="232"/>
      <c r="MXJ130" s="232"/>
      <c r="MXK130" s="232"/>
      <c r="MXL130" s="232"/>
      <c r="MXM130" s="232"/>
      <c r="MXN130" s="232"/>
      <c r="MXO130" s="232"/>
      <c r="MXP130" s="232"/>
      <c r="MXQ130" s="232"/>
      <c r="MXR130" s="232"/>
      <c r="MXS130" s="232"/>
      <c r="MXT130" s="232"/>
      <c r="MXU130" s="232"/>
      <c r="MXV130" s="232"/>
      <c r="MXW130" s="232"/>
      <c r="MXX130" s="232"/>
      <c r="MXY130" s="232"/>
      <c r="MXZ130" s="232"/>
      <c r="MYA130" s="232"/>
      <c r="MYB130" s="232"/>
      <c r="MYC130" s="232"/>
      <c r="MYD130" s="232"/>
      <c r="MYE130" s="232"/>
      <c r="MYF130" s="232"/>
      <c r="MYG130" s="232"/>
      <c r="MYH130" s="232"/>
      <c r="MYI130" s="232"/>
      <c r="MYJ130" s="232"/>
      <c r="MYK130" s="232"/>
      <c r="MYL130" s="232"/>
      <c r="MYM130" s="232"/>
      <c r="MYN130" s="232"/>
      <c r="MYO130" s="232"/>
      <c r="MYP130" s="232"/>
      <c r="MYQ130" s="232"/>
      <c r="MYR130" s="232"/>
      <c r="MYS130" s="232"/>
      <c r="MYT130" s="232"/>
      <c r="MYU130" s="232"/>
      <c r="MYV130" s="232"/>
      <c r="MYW130" s="232"/>
      <c r="MYX130" s="232"/>
      <c r="MYY130" s="232"/>
      <c r="MYZ130" s="232"/>
      <c r="MZA130" s="232"/>
      <c r="MZB130" s="232"/>
      <c r="MZC130" s="232"/>
      <c r="MZD130" s="232"/>
      <c r="MZE130" s="232"/>
      <c r="MZF130" s="232"/>
      <c r="MZG130" s="232"/>
      <c r="MZH130" s="232"/>
      <c r="MZI130" s="232"/>
      <c r="MZJ130" s="232"/>
      <c r="MZK130" s="232"/>
      <c r="MZL130" s="232"/>
      <c r="MZM130" s="232"/>
      <c r="MZN130" s="232"/>
      <c r="MZO130" s="232"/>
      <c r="MZP130" s="232"/>
      <c r="MZQ130" s="232"/>
      <c r="MZR130" s="232"/>
      <c r="MZS130" s="232"/>
      <c r="MZT130" s="232"/>
      <c r="MZU130" s="232"/>
      <c r="MZV130" s="232"/>
      <c r="MZW130" s="232"/>
      <c r="MZX130" s="232"/>
      <c r="MZY130" s="232"/>
      <c r="MZZ130" s="232"/>
      <c r="NAA130" s="232"/>
      <c r="NAB130" s="232"/>
      <c r="NAC130" s="232"/>
      <c r="NAD130" s="232"/>
      <c r="NAE130" s="232"/>
      <c r="NAF130" s="232"/>
      <c r="NAG130" s="232"/>
      <c r="NAH130" s="232"/>
      <c r="NAI130" s="232"/>
      <c r="NAJ130" s="232"/>
      <c r="NAK130" s="232"/>
      <c r="NAL130" s="232"/>
      <c r="NAM130" s="232"/>
      <c r="NAN130" s="232"/>
      <c r="NAO130" s="232"/>
      <c r="NAP130" s="232"/>
      <c r="NAQ130" s="232"/>
      <c r="NAR130" s="232"/>
      <c r="NAS130" s="232"/>
      <c r="NAT130" s="232"/>
      <c r="NAU130" s="232"/>
      <c r="NAV130" s="232"/>
      <c r="NAW130" s="232"/>
      <c r="NAX130" s="232"/>
      <c r="NAY130" s="232"/>
      <c r="NAZ130" s="232"/>
      <c r="NBA130" s="232"/>
      <c r="NBB130" s="232"/>
      <c r="NBC130" s="232"/>
      <c r="NBD130" s="232"/>
      <c r="NBE130" s="232"/>
      <c r="NBF130" s="232"/>
      <c r="NBG130" s="232"/>
      <c r="NBH130" s="232"/>
      <c r="NBI130" s="232"/>
      <c r="NBJ130" s="232"/>
      <c r="NBK130" s="232"/>
      <c r="NBL130" s="232"/>
      <c r="NBM130" s="232"/>
      <c r="NBN130" s="232"/>
      <c r="NBO130" s="232"/>
      <c r="NBP130" s="232"/>
      <c r="NBQ130" s="232"/>
      <c r="NBR130" s="232"/>
      <c r="NBS130" s="232"/>
      <c r="NBT130" s="232"/>
      <c r="NBU130" s="232"/>
      <c r="NBV130" s="232"/>
      <c r="NBW130" s="232"/>
      <c r="NBX130" s="232"/>
      <c r="NBY130" s="232"/>
      <c r="NBZ130" s="232"/>
      <c r="NCA130" s="232"/>
      <c r="NCB130" s="232"/>
      <c r="NCC130" s="232"/>
      <c r="NCD130" s="232"/>
      <c r="NCE130" s="232"/>
      <c r="NCF130" s="232"/>
      <c r="NCG130" s="232"/>
      <c r="NCH130" s="232"/>
      <c r="NCI130" s="232"/>
      <c r="NCJ130" s="232"/>
      <c r="NCK130" s="232"/>
      <c r="NCL130" s="232"/>
      <c r="NCM130" s="232"/>
      <c r="NCN130" s="232"/>
      <c r="NCO130" s="232"/>
      <c r="NCP130" s="232"/>
      <c r="NCQ130" s="232"/>
      <c r="NCR130" s="232"/>
      <c r="NCS130" s="232"/>
      <c r="NCT130" s="232"/>
      <c r="NCU130" s="232"/>
      <c r="NCV130" s="232"/>
      <c r="NCW130" s="232"/>
      <c r="NCX130" s="232"/>
      <c r="NCY130" s="232"/>
      <c r="NCZ130" s="232"/>
      <c r="NDA130" s="232"/>
      <c r="NDB130" s="232"/>
      <c r="NDC130" s="232"/>
      <c r="NDD130" s="232"/>
      <c r="NDE130" s="232"/>
      <c r="NDF130" s="232"/>
      <c r="NDG130" s="232"/>
      <c r="NDH130" s="232"/>
      <c r="NDI130" s="232"/>
      <c r="NDJ130" s="232"/>
      <c r="NDK130" s="232"/>
      <c r="NDL130" s="232"/>
      <c r="NDM130" s="232"/>
      <c r="NDN130" s="232"/>
      <c r="NDO130" s="232"/>
      <c r="NDP130" s="232"/>
      <c r="NDQ130" s="232"/>
      <c r="NDR130" s="232"/>
      <c r="NDS130" s="232"/>
      <c r="NDT130" s="232"/>
      <c r="NDU130" s="232"/>
      <c r="NDV130" s="232"/>
      <c r="NDW130" s="232"/>
      <c r="NDX130" s="232"/>
      <c r="NDY130" s="232"/>
      <c r="NDZ130" s="232"/>
      <c r="NEA130" s="232"/>
      <c r="NEB130" s="232"/>
      <c r="NEC130" s="232"/>
      <c r="NED130" s="232"/>
      <c r="NEE130" s="232"/>
      <c r="NEF130" s="232"/>
      <c r="NEG130" s="232"/>
      <c r="NEH130" s="232"/>
      <c r="NEI130" s="232"/>
      <c r="NEJ130" s="232"/>
      <c r="NEK130" s="232"/>
      <c r="NEL130" s="232"/>
      <c r="NEM130" s="232"/>
      <c r="NEN130" s="232"/>
      <c r="NEO130" s="232"/>
      <c r="NEP130" s="232"/>
      <c r="NEQ130" s="232"/>
      <c r="NER130" s="232"/>
      <c r="NES130" s="232"/>
      <c r="NET130" s="232"/>
      <c r="NEU130" s="232"/>
      <c r="NEV130" s="232"/>
      <c r="NEW130" s="232"/>
      <c r="NEX130" s="232"/>
      <c r="NEY130" s="232"/>
      <c r="NEZ130" s="232"/>
      <c r="NFA130" s="232"/>
      <c r="NFB130" s="232"/>
      <c r="NFC130" s="232"/>
      <c r="NFD130" s="232"/>
      <c r="NFE130" s="232"/>
      <c r="NFF130" s="232"/>
      <c r="NFG130" s="232"/>
      <c r="NFH130" s="232"/>
      <c r="NFI130" s="232"/>
      <c r="NFJ130" s="232"/>
      <c r="NFK130" s="232"/>
      <c r="NFL130" s="232"/>
      <c r="NFM130" s="232"/>
      <c r="NFN130" s="232"/>
      <c r="NFO130" s="232"/>
      <c r="NFP130" s="232"/>
      <c r="NFQ130" s="232"/>
      <c r="NFR130" s="232"/>
      <c r="NFS130" s="232"/>
      <c r="NFT130" s="232"/>
      <c r="NFU130" s="232"/>
      <c r="NFV130" s="232"/>
      <c r="NFW130" s="232"/>
      <c r="NFX130" s="232"/>
      <c r="NFY130" s="232"/>
      <c r="NFZ130" s="232"/>
      <c r="NGA130" s="232"/>
      <c r="NGB130" s="232"/>
      <c r="NGC130" s="232"/>
      <c r="NGD130" s="232"/>
      <c r="NGE130" s="232"/>
      <c r="NGF130" s="232"/>
      <c r="NGG130" s="232"/>
      <c r="NGH130" s="232"/>
      <c r="NGI130" s="232"/>
      <c r="NGJ130" s="232"/>
      <c r="NGK130" s="232"/>
      <c r="NGL130" s="232"/>
      <c r="NGM130" s="232"/>
      <c r="NGN130" s="232"/>
      <c r="NGO130" s="232"/>
      <c r="NGP130" s="232"/>
      <c r="NGQ130" s="232"/>
      <c r="NGR130" s="232"/>
      <c r="NGS130" s="232"/>
      <c r="NGT130" s="232"/>
      <c r="NGU130" s="232"/>
      <c r="NGV130" s="232"/>
      <c r="NGW130" s="232"/>
      <c r="NGX130" s="232"/>
      <c r="NGY130" s="232"/>
      <c r="NGZ130" s="232"/>
      <c r="NHA130" s="232"/>
      <c r="NHB130" s="232"/>
      <c r="NHC130" s="232"/>
      <c r="NHD130" s="232"/>
      <c r="NHE130" s="232"/>
      <c r="NHF130" s="232"/>
      <c r="NHG130" s="232"/>
      <c r="NHH130" s="232"/>
      <c r="NHI130" s="232"/>
      <c r="NHJ130" s="232"/>
      <c r="NHK130" s="232"/>
      <c r="NHL130" s="232"/>
      <c r="NHM130" s="232"/>
      <c r="NHN130" s="232"/>
      <c r="NHO130" s="232"/>
      <c r="NHP130" s="232"/>
      <c r="NHQ130" s="232"/>
      <c r="NHR130" s="232"/>
      <c r="NHS130" s="232"/>
      <c r="NHT130" s="232"/>
      <c r="NHU130" s="232"/>
      <c r="NHV130" s="232"/>
      <c r="NHW130" s="232"/>
      <c r="NHX130" s="232"/>
      <c r="NHY130" s="232"/>
      <c r="NHZ130" s="232"/>
      <c r="NIA130" s="232"/>
      <c r="NIB130" s="232"/>
      <c r="NIC130" s="232"/>
      <c r="NID130" s="232"/>
      <c r="NIE130" s="232"/>
      <c r="NIF130" s="232"/>
      <c r="NIG130" s="232"/>
      <c r="NIH130" s="232"/>
      <c r="NII130" s="232"/>
      <c r="NIJ130" s="232"/>
      <c r="NIK130" s="232"/>
      <c r="NIL130" s="232"/>
      <c r="NIM130" s="232"/>
      <c r="NIN130" s="232"/>
      <c r="NIO130" s="232"/>
      <c r="NIP130" s="232"/>
      <c r="NIQ130" s="232"/>
      <c r="NIR130" s="232"/>
      <c r="NIS130" s="232"/>
      <c r="NIT130" s="232"/>
      <c r="NIU130" s="232"/>
      <c r="NIV130" s="232"/>
      <c r="NIW130" s="232"/>
      <c r="NIX130" s="232"/>
      <c r="NIY130" s="232"/>
      <c r="NIZ130" s="232"/>
      <c r="NJA130" s="232"/>
      <c r="NJB130" s="232"/>
      <c r="NJC130" s="232"/>
      <c r="NJD130" s="232"/>
      <c r="NJE130" s="232"/>
      <c r="NJF130" s="232"/>
      <c r="NJG130" s="232"/>
      <c r="NJH130" s="232"/>
      <c r="NJI130" s="232"/>
      <c r="NJJ130" s="232"/>
      <c r="NJK130" s="232"/>
      <c r="NJL130" s="232"/>
      <c r="NJM130" s="232"/>
      <c r="NJN130" s="232"/>
      <c r="NJO130" s="232"/>
      <c r="NJP130" s="232"/>
      <c r="NJQ130" s="232"/>
      <c r="NJR130" s="232"/>
      <c r="NJS130" s="232"/>
      <c r="NJT130" s="232"/>
      <c r="NJU130" s="232"/>
      <c r="NJV130" s="232"/>
      <c r="NJW130" s="232"/>
      <c r="NJX130" s="232"/>
      <c r="NJY130" s="232"/>
      <c r="NJZ130" s="232"/>
      <c r="NKA130" s="232"/>
      <c r="NKB130" s="232"/>
      <c r="NKC130" s="232"/>
      <c r="NKD130" s="232"/>
      <c r="NKE130" s="232"/>
      <c r="NKF130" s="232"/>
      <c r="NKG130" s="232"/>
      <c r="NKH130" s="232"/>
      <c r="NKI130" s="232"/>
      <c r="NKJ130" s="232"/>
      <c r="NKK130" s="232"/>
      <c r="NKL130" s="232"/>
      <c r="NKM130" s="232"/>
      <c r="NKN130" s="232"/>
      <c r="NKO130" s="232"/>
      <c r="NKP130" s="232"/>
      <c r="NKQ130" s="232"/>
      <c r="NKR130" s="232"/>
      <c r="NKS130" s="232"/>
      <c r="NKT130" s="232"/>
      <c r="NKU130" s="232"/>
      <c r="NKV130" s="232"/>
      <c r="NKW130" s="232"/>
      <c r="NKX130" s="232"/>
      <c r="NKY130" s="232"/>
      <c r="NKZ130" s="232"/>
      <c r="NLA130" s="232"/>
      <c r="NLB130" s="232"/>
      <c r="NLC130" s="232"/>
      <c r="NLD130" s="232"/>
      <c r="NLE130" s="232"/>
      <c r="NLF130" s="232"/>
      <c r="NLG130" s="232"/>
      <c r="NLH130" s="232"/>
      <c r="NLI130" s="232"/>
      <c r="NLJ130" s="232"/>
      <c r="NLK130" s="232"/>
      <c r="NLL130" s="232"/>
      <c r="NLM130" s="232"/>
      <c r="NLN130" s="232"/>
      <c r="NLO130" s="232"/>
      <c r="NLP130" s="232"/>
      <c r="NLQ130" s="232"/>
      <c r="NLR130" s="232"/>
      <c r="NLS130" s="232"/>
      <c r="NLT130" s="232"/>
      <c r="NLU130" s="232"/>
      <c r="NLV130" s="232"/>
      <c r="NLW130" s="232"/>
      <c r="NLX130" s="232"/>
      <c r="NLY130" s="232"/>
      <c r="NLZ130" s="232"/>
      <c r="NMA130" s="232"/>
      <c r="NMB130" s="232"/>
      <c r="NMC130" s="232"/>
      <c r="NMD130" s="232"/>
      <c r="NME130" s="232"/>
      <c r="NMF130" s="232"/>
      <c r="NMG130" s="232"/>
      <c r="NMH130" s="232"/>
      <c r="NMI130" s="232"/>
      <c r="NMJ130" s="232"/>
      <c r="NMK130" s="232"/>
      <c r="NML130" s="232"/>
      <c r="NMM130" s="232"/>
      <c r="NMN130" s="232"/>
      <c r="NMO130" s="232"/>
      <c r="NMP130" s="232"/>
      <c r="NMQ130" s="232"/>
      <c r="NMR130" s="232"/>
      <c r="NMS130" s="232"/>
      <c r="NMT130" s="232"/>
      <c r="NMU130" s="232"/>
      <c r="NMV130" s="232"/>
      <c r="NMW130" s="232"/>
      <c r="NMX130" s="232"/>
      <c r="NMY130" s="232"/>
      <c r="NMZ130" s="232"/>
      <c r="NNA130" s="232"/>
      <c r="NNB130" s="232"/>
      <c r="NNC130" s="232"/>
      <c r="NND130" s="232"/>
      <c r="NNE130" s="232"/>
      <c r="NNF130" s="232"/>
      <c r="NNG130" s="232"/>
      <c r="NNH130" s="232"/>
      <c r="NNI130" s="232"/>
      <c r="NNJ130" s="232"/>
      <c r="NNK130" s="232"/>
      <c r="NNL130" s="232"/>
      <c r="NNM130" s="232"/>
      <c r="NNN130" s="232"/>
      <c r="NNO130" s="232"/>
      <c r="NNP130" s="232"/>
      <c r="NNQ130" s="232"/>
      <c r="NNR130" s="232"/>
      <c r="NNS130" s="232"/>
      <c r="NNT130" s="232"/>
      <c r="NNU130" s="232"/>
      <c r="NNV130" s="232"/>
      <c r="NNW130" s="232"/>
      <c r="NNX130" s="232"/>
      <c r="NNY130" s="232"/>
      <c r="NNZ130" s="232"/>
      <c r="NOA130" s="232"/>
      <c r="NOB130" s="232"/>
      <c r="NOC130" s="232"/>
      <c r="NOD130" s="232"/>
      <c r="NOE130" s="232"/>
      <c r="NOF130" s="232"/>
      <c r="NOG130" s="232"/>
      <c r="NOH130" s="232"/>
      <c r="NOI130" s="232"/>
      <c r="NOJ130" s="232"/>
      <c r="NOK130" s="232"/>
      <c r="NOL130" s="232"/>
      <c r="NOM130" s="232"/>
      <c r="NON130" s="232"/>
      <c r="NOO130" s="232"/>
      <c r="NOP130" s="232"/>
      <c r="NOQ130" s="232"/>
      <c r="NOR130" s="232"/>
      <c r="NOS130" s="232"/>
      <c r="NOT130" s="232"/>
      <c r="NOU130" s="232"/>
      <c r="NOV130" s="232"/>
      <c r="NOW130" s="232"/>
      <c r="NOX130" s="232"/>
      <c r="NOY130" s="232"/>
      <c r="NOZ130" s="232"/>
      <c r="NPA130" s="232"/>
      <c r="NPB130" s="232"/>
      <c r="NPC130" s="232"/>
      <c r="NPD130" s="232"/>
      <c r="NPE130" s="232"/>
      <c r="NPF130" s="232"/>
      <c r="NPG130" s="232"/>
      <c r="NPH130" s="232"/>
      <c r="NPI130" s="232"/>
      <c r="NPJ130" s="232"/>
      <c r="NPK130" s="232"/>
      <c r="NPL130" s="232"/>
      <c r="NPM130" s="232"/>
      <c r="NPN130" s="232"/>
      <c r="NPO130" s="232"/>
      <c r="NPP130" s="232"/>
      <c r="NPQ130" s="232"/>
      <c r="NPR130" s="232"/>
      <c r="NPS130" s="232"/>
      <c r="NPT130" s="232"/>
      <c r="NPU130" s="232"/>
      <c r="NPV130" s="232"/>
      <c r="NPW130" s="232"/>
      <c r="NPX130" s="232"/>
      <c r="NPY130" s="232"/>
      <c r="NPZ130" s="232"/>
      <c r="NQA130" s="232"/>
      <c r="NQB130" s="232"/>
      <c r="NQC130" s="232"/>
      <c r="NQD130" s="232"/>
      <c r="NQE130" s="232"/>
      <c r="NQF130" s="232"/>
      <c r="NQG130" s="232"/>
      <c r="NQH130" s="232"/>
      <c r="NQI130" s="232"/>
      <c r="NQJ130" s="232"/>
      <c r="NQK130" s="232"/>
      <c r="NQL130" s="232"/>
      <c r="NQM130" s="232"/>
      <c r="NQN130" s="232"/>
      <c r="NQO130" s="232"/>
      <c r="NQP130" s="232"/>
      <c r="NQQ130" s="232"/>
      <c r="NQR130" s="232"/>
      <c r="NQS130" s="232"/>
      <c r="NQT130" s="232"/>
      <c r="NQU130" s="232"/>
      <c r="NQV130" s="232"/>
      <c r="NQW130" s="232"/>
      <c r="NQX130" s="232"/>
      <c r="NQY130" s="232"/>
      <c r="NQZ130" s="232"/>
      <c r="NRA130" s="232"/>
      <c r="NRB130" s="232"/>
      <c r="NRC130" s="232"/>
      <c r="NRD130" s="232"/>
      <c r="NRE130" s="232"/>
      <c r="NRF130" s="232"/>
      <c r="NRG130" s="232"/>
      <c r="NRH130" s="232"/>
      <c r="NRI130" s="232"/>
      <c r="NRJ130" s="232"/>
      <c r="NRK130" s="232"/>
      <c r="NRL130" s="232"/>
      <c r="NRM130" s="232"/>
      <c r="NRN130" s="232"/>
      <c r="NRO130" s="232"/>
      <c r="NRP130" s="232"/>
      <c r="NRQ130" s="232"/>
      <c r="NRR130" s="232"/>
      <c r="NRS130" s="232"/>
      <c r="NRT130" s="232"/>
      <c r="NRU130" s="232"/>
      <c r="NRV130" s="232"/>
      <c r="NRW130" s="232"/>
      <c r="NRX130" s="232"/>
      <c r="NRY130" s="232"/>
      <c r="NRZ130" s="232"/>
      <c r="NSA130" s="232"/>
      <c r="NSB130" s="232"/>
      <c r="NSC130" s="232"/>
      <c r="NSD130" s="232"/>
      <c r="NSE130" s="232"/>
      <c r="NSF130" s="232"/>
      <c r="NSG130" s="232"/>
      <c r="NSH130" s="232"/>
      <c r="NSI130" s="232"/>
      <c r="NSJ130" s="232"/>
      <c r="NSK130" s="232"/>
      <c r="NSL130" s="232"/>
      <c r="NSM130" s="232"/>
      <c r="NSN130" s="232"/>
      <c r="NSO130" s="232"/>
      <c r="NSP130" s="232"/>
      <c r="NSQ130" s="232"/>
      <c r="NSR130" s="232"/>
      <c r="NSS130" s="232"/>
      <c r="NST130" s="232"/>
      <c r="NSU130" s="232"/>
      <c r="NSV130" s="232"/>
      <c r="NSW130" s="232"/>
      <c r="NSX130" s="232"/>
      <c r="NSY130" s="232"/>
      <c r="NSZ130" s="232"/>
      <c r="NTA130" s="232"/>
      <c r="NTB130" s="232"/>
      <c r="NTC130" s="232"/>
      <c r="NTD130" s="232"/>
      <c r="NTE130" s="232"/>
      <c r="NTF130" s="232"/>
      <c r="NTG130" s="232"/>
      <c r="NTH130" s="232"/>
      <c r="NTI130" s="232"/>
      <c r="NTJ130" s="232"/>
      <c r="NTK130" s="232"/>
      <c r="NTL130" s="232"/>
      <c r="NTM130" s="232"/>
      <c r="NTN130" s="232"/>
      <c r="NTO130" s="232"/>
      <c r="NTP130" s="232"/>
      <c r="NTQ130" s="232"/>
      <c r="NTR130" s="232"/>
      <c r="NTS130" s="232"/>
      <c r="NTT130" s="232"/>
      <c r="NTU130" s="232"/>
      <c r="NTV130" s="232"/>
      <c r="NTW130" s="232"/>
      <c r="NTX130" s="232"/>
      <c r="NTY130" s="232"/>
      <c r="NTZ130" s="232"/>
      <c r="NUA130" s="232"/>
      <c r="NUB130" s="232"/>
      <c r="NUC130" s="232"/>
      <c r="NUD130" s="232"/>
      <c r="NUE130" s="232"/>
      <c r="NUF130" s="232"/>
      <c r="NUG130" s="232"/>
      <c r="NUH130" s="232"/>
      <c r="NUI130" s="232"/>
      <c r="NUJ130" s="232"/>
      <c r="NUK130" s="232"/>
      <c r="NUL130" s="232"/>
      <c r="NUM130" s="232"/>
      <c r="NUN130" s="232"/>
      <c r="NUO130" s="232"/>
      <c r="NUP130" s="232"/>
      <c r="NUQ130" s="232"/>
      <c r="NUR130" s="232"/>
      <c r="NUS130" s="232"/>
      <c r="NUT130" s="232"/>
      <c r="NUU130" s="232"/>
      <c r="NUV130" s="232"/>
      <c r="NUW130" s="232"/>
      <c r="NUX130" s="232"/>
      <c r="NUY130" s="232"/>
      <c r="NUZ130" s="232"/>
      <c r="NVA130" s="232"/>
      <c r="NVB130" s="232"/>
      <c r="NVC130" s="232"/>
      <c r="NVD130" s="232"/>
      <c r="NVE130" s="232"/>
      <c r="NVF130" s="232"/>
      <c r="NVG130" s="232"/>
      <c r="NVH130" s="232"/>
      <c r="NVI130" s="232"/>
      <c r="NVJ130" s="232"/>
      <c r="NVK130" s="232"/>
      <c r="NVL130" s="232"/>
      <c r="NVM130" s="232"/>
      <c r="NVN130" s="232"/>
      <c r="NVO130" s="232"/>
      <c r="NVP130" s="232"/>
      <c r="NVQ130" s="232"/>
      <c r="NVR130" s="232"/>
      <c r="NVS130" s="232"/>
      <c r="NVT130" s="232"/>
      <c r="NVU130" s="232"/>
      <c r="NVV130" s="232"/>
      <c r="NVW130" s="232"/>
      <c r="NVX130" s="232"/>
      <c r="NVY130" s="232"/>
      <c r="NVZ130" s="232"/>
      <c r="NWA130" s="232"/>
      <c r="NWB130" s="232"/>
      <c r="NWC130" s="232"/>
      <c r="NWD130" s="232"/>
      <c r="NWE130" s="232"/>
      <c r="NWF130" s="232"/>
      <c r="NWG130" s="232"/>
      <c r="NWH130" s="232"/>
      <c r="NWI130" s="232"/>
      <c r="NWJ130" s="232"/>
      <c r="NWK130" s="232"/>
      <c r="NWL130" s="232"/>
      <c r="NWM130" s="232"/>
      <c r="NWN130" s="232"/>
      <c r="NWO130" s="232"/>
      <c r="NWP130" s="232"/>
      <c r="NWQ130" s="232"/>
      <c r="NWR130" s="232"/>
      <c r="NWS130" s="232"/>
      <c r="NWT130" s="232"/>
      <c r="NWU130" s="232"/>
      <c r="NWV130" s="232"/>
      <c r="NWW130" s="232"/>
      <c r="NWX130" s="232"/>
      <c r="NWY130" s="232"/>
      <c r="NWZ130" s="232"/>
      <c r="NXA130" s="232"/>
      <c r="NXB130" s="232"/>
      <c r="NXC130" s="232"/>
      <c r="NXD130" s="232"/>
      <c r="NXE130" s="232"/>
      <c r="NXF130" s="232"/>
      <c r="NXG130" s="232"/>
      <c r="NXH130" s="232"/>
      <c r="NXI130" s="232"/>
      <c r="NXJ130" s="232"/>
      <c r="NXK130" s="232"/>
      <c r="NXL130" s="232"/>
      <c r="NXM130" s="232"/>
      <c r="NXN130" s="232"/>
      <c r="NXO130" s="232"/>
      <c r="NXP130" s="232"/>
      <c r="NXQ130" s="232"/>
      <c r="NXR130" s="232"/>
      <c r="NXS130" s="232"/>
      <c r="NXT130" s="232"/>
      <c r="NXU130" s="232"/>
      <c r="NXV130" s="232"/>
      <c r="NXW130" s="232"/>
      <c r="NXX130" s="232"/>
      <c r="NXY130" s="232"/>
      <c r="NXZ130" s="232"/>
      <c r="NYA130" s="232"/>
      <c r="NYB130" s="232"/>
      <c r="NYC130" s="232"/>
      <c r="NYD130" s="232"/>
      <c r="NYE130" s="232"/>
      <c r="NYF130" s="232"/>
      <c r="NYG130" s="232"/>
      <c r="NYH130" s="232"/>
      <c r="NYI130" s="232"/>
      <c r="NYJ130" s="232"/>
      <c r="NYK130" s="232"/>
      <c r="NYL130" s="232"/>
      <c r="NYM130" s="232"/>
      <c r="NYN130" s="232"/>
      <c r="NYO130" s="232"/>
      <c r="NYP130" s="232"/>
      <c r="NYQ130" s="232"/>
      <c r="NYR130" s="232"/>
      <c r="NYS130" s="232"/>
      <c r="NYT130" s="232"/>
      <c r="NYU130" s="232"/>
      <c r="NYV130" s="232"/>
      <c r="NYW130" s="232"/>
      <c r="NYX130" s="232"/>
      <c r="NYY130" s="232"/>
      <c r="NYZ130" s="232"/>
      <c r="NZA130" s="232"/>
      <c r="NZB130" s="232"/>
      <c r="NZC130" s="232"/>
      <c r="NZD130" s="232"/>
      <c r="NZE130" s="232"/>
      <c r="NZF130" s="232"/>
      <c r="NZG130" s="232"/>
      <c r="NZH130" s="232"/>
      <c r="NZI130" s="232"/>
      <c r="NZJ130" s="232"/>
      <c r="NZK130" s="232"/>
      <c r="NZL130" s="232"/>
      <c r="NZM130" s="232"/>
      <c r="NZN130" s="232"/>
      <c r="NZO130" s="232"/>
      <c r="NZP130" s="232"/>
      <c r="NZQ130" s="232"/>
      <c r="NZR130" s="232"/>
      <c r="NZS130" s="232"/>
      <c r="NZT130" s="232"/>
      <c r="NZU130" s="232"/>
      <c r="NZV130" s="232"/>
      <c r="NZW130" s="232"/>
      <c r="NZX130" s="232"/>
      <c r="NZY130" s="232"/>
      <c r="NZZ130" s="232"/>
      <c r="OAA130" s="232"/>
      <c r="OAB130" s="232"/>
      <c r="OAC130" s="232"/>
      <c r="OAD130" s="232"/>
      <c r="OAE130" s="232"/>
      <c r="OAF130" s="232"/>
      <c r="OAG130" s="232"/>
      <c r="OAH130" s="232"/>
      <c r="OAI130" s="232"/>
      <c r="OAJ130" s="232"/>
      <c r="OAK130" s="232"/>
      <c r="OAL130" s="232"/>
      <c r="OAM130" s="232"/>
      <c r="OAN130" s="232"/>
      <c r="OAO130" s="232"/>
      <c r="OAP130" s="232"/>
      <c r="OAQ130" s="232"/>
      <c r="OAR130" s="232"/>
      <c r="OAS130" s="232"/>
      <c r="OAT130" s="232"/>
      <c r="OAU130" s="232"/>
      <c r="OAV130" s="232"/>
      <c r="OAW130" s="232"/>
      <c r="OAX130" s="232"/>
      <c r="OAY130" s="232"/>
      <c r="OAZ130" s="232"/>
      <c r="OBA130" s="232"/>
      <c r="OBB130" s="232"/>
      <c r="OBC130" s="232"/>
      <c r="OBD130" s="232"/>
      <c r="OBE130" s="232"/>
      <c r="OBF130" s="232"/>
      <c r="OBG130" s="232"/>
      <c r="OBH130" s="232"/>
      <c r="OBI130" s="232"/>
      <c r="OBJ130" s="232"/>
      <c r="OBK130" s="232"/>
      <c r="OBL130" s="232"/>
      <c r="OBM130" s="232"/>
      <c r="OBN130" s="232"/>
      <c r="OBO130" s="232"/>
      <c r="OBP130" s="232"/>
      <c r="OBQ130" s="232"/>
      <c r="OBR130" s="232"/>
      <c r="OBS130" s="232"/>
      <c r="OBT130" s="232"/>
      <c r="OBU130" s="232"/>
      <c r="OBV130" s="232"/>
      <c r="OBW130" s="232"/>
      <c r="OBX130" s="232"/>
      <c r="OBY130" s="232"/>
      <c r="OBZ130" s="232"/>
      <c r="OCA130" s="232"/>
      <c r="OCB130" s="232"/>
      <c r="OCC130" s="232"/>
      <c r="OCD130" s="232"/>
      <c r="OCE130" s="232"/>
      <c r="OCF130" s="232"/>
      <c r="OCG130" s="232"/>
      <c r="OCH130" s="232"/>
      <c r="OCI130" s="232"/>
      <c r="OCJ130" s="232"/>
      <c r="OCK130" s="232"/>
      <c r="OCL130" s="232"/>
      <c r="OCM130" s="232"/>
      <c r="OCN130" s="232"/>
      <c r="OCO130" s="232"/>
      <c r="OCP130" s="232"/>
      <c r="OCQ130" s="232"/>
      <c r="OCR130" s="232"/>
      <c r="OCS130" s="232"/>
      <c r="OCT130" s="232"/>
      <c r="OCU130" s="232"/>
      <c r="OCV130" s="232"/>
      <c r="OCW130" s="232"/>
      <c r="OCX130" s="232"/>
      <c r="OCY130" s="232"/>
      <c r="OCZ130" s="232"/>
      <c r="ODA130" s="232"/>
      <c r="ODB130" s="232"/>
      <c r="ODC130" s="232"/>
      <c r="ODD130" s="232"/>
      <c r="ODE130" s="232"/>
      <c r="ODF130" s="232"/>
      <c r="ODG130" s="232"/>
      <c r="ODH130" s="232"/>
      <c r="ODI130" s="232"/>
      <c r="ODJ130" s="232"/>
      <c r="ODK130" s="232"/>
      <c r="ODL130" s="232"/>
      <c r="ODM130" s="232"/>
      <c r="ODN130" s="232"/>
      <c r="ODO130" s="232"/>
      <c r="ODP130" s="232"/>
      <c r="ODQ130" s="232"/>
      <c r="ODR130" s="232"/>
      <c r="ODS130" s="232"/>
      <c r="ODT130" s="232"/>
      <c r="ODU130" s="232"/>
      <c r="ODV130" s="232"/>
      <c r="ODW130" s="232"/>
      <c r="ODX130" s="232"/>
      <c r="ODY130" s="232"/>
      <c r="ODZ130" s="232"/>
      <c r="OEA130" s="232"/>
      <c r="OEB130" s="232"/>
      <c r="OEC130" s="232"/>
      <c r="OED130" s="232"/>
      <c r="OEE130" s="232"/>
      <c r="OEF130" s="232"/>
      <c r="OEG130" s="232"/>
      <c r="OEH130" s="232"/>
      <c r="OEI130" s="232"/>
      <c r="OEJ130" s="232"/>
      <c r="OEK130" s="232"/>
      <c r="OEL130" s="232"/>
      <c r="OEM130" s="232"/>
      <c r="OEN130" s="232"/>
      <c r="OEO130" s="232"/>
      <c r="OEP130" s="232"/>
      <c r="OEQ130" s="232"/>
      <c r="OER130" s="232"/>
      <c r="OES130" s="232"/>
      <c r="OET130" s="232"/>
      <c r="OEU130" s="232"/>
      <c r="OEV130" s="232"/>
      <c r="OEW130" s="232"/>
      <c r="OEX130" s="232"/>
      <c r="OEY130" s="232"/>
      <c r="OEZ130" s="232"/>
      <c r="OFA130" s="232"/>
      <c r="OFB130" s="232"/>
      <c r="OFC130" s="232"/>
      <c r="OFD130" s="232"/>
      <c r="OFE130" s="232"/>
      <c r="OFF130" s="232"/>
      <c r="OFG130" s="232"/>
      <c r="OFH130" s="232"/>
      <c r="OFI130" s="232"/>
      <c r="OFJ130" s="232"/>
      <c r="OFK130" s="232"/>
      <c r="OFL130" s="232"/>
      <c r="OFM130" s="232"/>
      <c r="OFN130" s="232"/>
      <c r="OFO130" s="232"/>
      <c r="OFP130" s="232"/>
      <c r="OFQ130" s="232"/>
      <c r="OFR130" s="232"/>
      <c r="OFS130" s="232"/>
      <c r="OFT130" s="232"/>
      <c r="OFU130" s="232"/>
      <c r="OFV130" s="232"/>
      <c r="OFW130" s="232"/>
      <c r="OFX130" s="232"/>
      <c r="OFY130" s="232"/>
      <c r="OFZ130" s="232"/>
      <c r="OGA130" s="232"/>
      <c r="OGB130" s="232"/>
      <c r="OGC130" s="232"/>
      <c r="OGD130" s="232"/>
      <c r="OGE130" s="232"/>
      <c r="OGF130" s="232"/>
      <c r="OGG130" s="232"/>
      <c r="OGH130" s="232"/>
      <c r="OGI130" s="232"/>
      <c r="OGJ130" s="232"/>
      <c r="OGK130" s="232"/>
      <c r="OGL130" s="232"/>
      <c r="OGM130" s="232"/>
      <c r="OGN130" s="232"/>
      <c r="OGO130" s="232"/>
      <c r="OGP130" s="232"/>
      <c r="OGQ130" s="232"/>
      <c r="OGR130" s="232"/>
      <c r="OGS130" s="232"/>
      <c r="OGT130" s="232"/>
      <c r="OGU130" s="232"/>
      <c r="OGV130" s="232"/>
      <c r="OGW130" s="232"/>
      <c r="OGX130" s="232"/>
      <c r="OGY130" s="232"/>
      <c r="OGZ130" s="232"/>
      <c r="OHA130" s="232"/>
      <c r="OHB130" s="232"/>
      <c r="OHC130" s="232"/>
      <c r="OHD130" s="232"/>
      <c r="OHE130" s="232"/>
      <c r="OHF130" s="232"/>
      <c r="OHG130" s="232"/>
      <c r="OHH130" s="232"/>
      <c r="OHI130" s="232"/>
      <c r="OHJ130" s="232"/>
      <c r="OHK130" s="232"/>
      <c r="OHL130" s="232"/>
      <c r="OHM130" s="232"/>
      <c r="OHN130" s="232"/>
      <c r="OHO130" s="232"/>
      <c r="OHP130" s="232"/>
      <c r="OHQ130" s="232"/>
      <c r="OHR130" s="232"/>
      <c r="OHS130" s="232"/>
      <c r="OHT130" s="232"/>
      <c r="OHU130" s="232"/>
      <c r="OHV130" s="232"/>
      <c r="OHW130" s="232"/>
      <c r="OHX130" s="232"/>
      <c r="OHY130" s="232"/>
      <c r="OHZ130" s="232"/>
      <c r="OIA130" s="232"/>
      <c r="OIB130" s="232"/>
      <c r="OIC130" s="232"/>
      <c r="OID130" s="232"/>
      <c r="OIE130" s="232"/>
      <c r="OIF130" s="232"/>
      <c r="OIG130" s="232"/>
      <c r="OIH130" s="232"/>
      <c r="OII130" s="232"/>
      <c r="OIJ130" s="232"/>
      <c r="OIK130" s="232"/>
      <c r="OIL130" s="232"/>
      <c r="OIM130" s="232"/>
      <c r="OIN130" s="232"/>
      <c r="OIO130" s="232"/>
      <c r="OIP130" s="232"/>
      <c r="OIQ130" s="232"/>
      <c r="OIR130" s="232"/>
      <c r="OIS130" s="232"/>
      <c r="OIT130" s="232"/>
      <c r="OIU130" s="232"/>
      <c r="OIV130" s="232"/>
      <c r="OIW130" s="232"/>
      <c r="OIX130" s="232"/>
      <c r="OIY130" s="232"/>
      <c r="OIZ130" s="232"/>
      <c r="OJA130" s="232"/>
      <c r="OJB130" s="232"/>
      <c r="OJC130" s="232"/>
      <c r="OJD130" s="232"/>
      <c r="OJE130" s="232"/>
      <c r="OJF130" s="232"/>
      <c r="OJG130" s="232"/>
      <c r="OJH130" s="232"/>
      <c r="OJI130" s="232"/>
      <c r="OJJ130" s="232"/>
      <c r="OJK130" s="232"/>
      <c r="OJL130" s="232"/>
      <c r="OJM130" s="232"/>
      <c r="OJN130" s="232"/>
      <c r="OJO130" s="232"/>
      <c r="OJP130" s="232"/>
      <c r="OJQ130" s="232"/>
      <c r="OJR130" s="232"/>
      <c r="OJS130" s="232"/>
      <c r="OJT130" s="232"/>
      <c r="OJU130" s="232"/>
      <c r="OJV130" s="232"/>
      <c r="OJW130" s="232"/>
      <c r="OJX130" s="232"/>
      <c r="OJY130" s="232"/>
      <c r="OJZ130" s="232"/>
      <c r="OKA130" s="232"/>
      <c r="OKB130" s="232"/>
      <c r="OKC130" s="232"/>
      <c r="OKD130" s="232"/>
      <c r="OKE130" s="232"/>
      <c r="OKF130" s="232"/>
      <c r="OKG130" s="232"/>
      <c r="OKH130" s="232"/>
      <c r="OKI130" s="232"/>
      <c r="OKJ130" s="232"/>
      <c r="OKK130" s="232"/>
      <c r="OKL130" s="232"/>
      <c r="OKM130" s="232"/>
      <c r="OKN130" s="232"/>
      <c r="OKO130" s="232"/>
      <c r="OKP130" s="232"/>
      <c r="OKQ130" s="232"/>
      <c r="OKR130" s="232"/>
      <c r="OKS130" s="232"/>
      <c r="OKT130" s="232"/>
      <c r="OKU130" s="232"/>
      <c r="OKV130" s="232"/>
      <c r="OKW130" s="232"/>
      <c r="OKX130" s="232"/>
      <c r="OKY130" s="232"/>
      <c r="OKZ130" s="232"/>
      <c r="OLA130" s="232"/>
      <c r="OLB130" s="232"/>
      <c r="OLC130" s="232"/>
      <c r="OLD130" s="232"/>
      <c r="OLE130" s="232"/>
      <c r="OLF130" s="232"/>
      <c r="OLG130" s="232"/>
      <c r="OLH130" s="232"/>
      <c r="OLI130" s="232"/>
      <c r="OLJ130" s="232"/>
      <c r="OLK130" s="232"/>
      <c r="OLL130" s="232"/>
      <c r="OLM130" s="232"/>
      <c r="OLN130" s="232"/>
      <c r="OLO130" s="232"/>
      <c r="OLP130" s="232"/>
      <c r="OLQ130" s="232"/>
      <c r="OLR130" s="232"/>
      <c r="OLS130" s="232"/>
      <c r="OLT130" s="232"/>
      <c r="OLU130" s="232"/>
      <c r="OLV130" s="232"/>
      <c r="OLW130" s="232"/>
      <c r="OLX130" s="232"/>
      <c r="OLY130" s="232"/>
      <c r="OLZ130" s="232"/>
      <c r="OMA130" s="232"/>
      <c r="OMB130" s="232"/>
      <c r="OMC130" s="232"/>
      <c r="OMD130" s="232"/>
      <c r="OME130" s="232"/>
      <c r="OMF130" s="232"/>
      <c r="OMG130" s="232"/>
      <c r="OMH130" s="232"/>
      <c r="OMI130" s="232"/>
      <c r="OMJ130" s="232"/>
      <c r="OMK130" s="232"/>
      <c r="OML130" s="232"/>
      <c r="OMM130" s="232"/>
      <c r="OMN130" s="232"/>
      <c r="OMO130" s="232"/>
      <c r="OMP130" s="232"/>
      <c r="OMQ130" s="232"/>
      <c r="OMR130" s="232"/>
      <c r="OMS130" s="232"/>
      <c r="OMT130" s="232"/>
      <c r="OMU130" s="232"/>
      <c r="OMV130" s="232"/>
      <c r="OMW130" s="232"/>
      <c r="OMX130" s="232"/>
      <c r="OMY130" s="232"/>
      <c r="OMZ130" s="232"/>
      <c r="ONA130" s="232"/>
      <c r="ONB130" s="232"/>
      <c r="ONC130" s="232"/>
      <c r="OND130" s="232"/>
      <c r="ONE130" s="232"/>
      <c r="ONF130" s="232"/>
      <c r="ONG130" s="232"/>
      <c r="ONH130" s="232"/>
      <c r="ONI130" s="232"/>
      <c r="ONJ130" s="232"/>
      <c r="ONK130" s="232"/>
      <c r="ONL130" s="232"/>
      <c r="ONM130" s="232"/>
      <c r="ONN130" s="232"/>
      <c r="ONO130" s="232"/>
      <c r="ONP130" s="232"/>
      <c r="ONQ130" s="232"/>
      <c r="ONR130" s="232"/>
      <c r="ONS130" s="232"/>
      <c r="ONT130" s="232"/>
      <c r="ONU130" s="232"/>
      <c r="ONV130" s="232"/>
      <c r="ONW130" s="232"/>
      <c r="ONX130" s="232"/>
      <c r="ONY130" s="232"/>
      <c r="ONZ130" s="232"/>
      <c r="OOA130" s="232"/>
      <c r="OOB130" s="232"/>
      <c r="OOC130" s="232"/>
      <c r="OOD130" s="232"/>
      <c r="OOE130" s="232"/>
      <c r="OOF130" s="232"/>
      <c r="OOG130" s="232"/>
      <c r="OOH130" s="232"/>
      <c r="OOI130" s="232"/>
      <c r="OOJ130" s="232"/>
      <c r="OOK130" s="232"/>
      <c r="OOL130" s="232"/>
      <c r="OOM130" s="232"/>
      <c r="OON130" s="232"/>
      <c r="OOO130" s="232"/>
      <c r="OOP130" s="232"/>
      <c r="OOQ130" s="232"/>
      <c r="OOR130" s="232"/>
      <c r="OOS130" s="232"/>
      <c r="OOT130" s="232"/>
      <c r="OOU130" s="232"/>
      <c r="OOV130" s="232"/>
      <c r="OOW130" s="232"/>
      <c r="OOX130" s="232"/>
      <c r="OOY130" s="232"/>
      <c r="OOZ130" s="232"/>
      <c r="OPA130" s="232"/>
      <c r="OPB130" s="232"/>
      <c r="OPC130" s="232"/>
      <c r="OPD130" s="232"/>
      <c r="OPE130" s="232"/>
      <c r="OPF130" s="232"/>
      <c r="OPG130" s="232"/>
      <c r="OPH130" s="232"/>
      <c r="OPI130" s="232"/>
      <c r="OPJ130" s="232"/>
      <c r="OPK130" s="232"/>
      <c r="OPL130" s="232"/>
      <c r="OPM130" s="232"/>
      <c r="OPN130" s="232"/>
      <c r="OPO130" s="232"/>
      <c r="OPP130" s="232"/>
      <c r="OPQ130" s="232"/>
      <c r="OPR130" s="232"/>
      <c r="OPS130" s="232"/>
      <c r="OPT130" s="232"/>
      <c r="OPU130" s="232"/>
      <c r="OPV130" s="232"/>
      <c r="OPW130" s="232"/>
      <c r="OPX130" s="232"/>
      <c r="OPY130" s="232"/>
      <c r="OPZ130" s="232"/>
      <c r="OQA130" s="232"/>
      <c r="OQB130" s="232"/>
      <c r="OQC130" s="232"/>
      <c r="OQD130" s="232"/>
      <c r="OQE130" s="232"/>
      <c r="OQF130" s="232"/>
      <c r="OQG130" s="232"/>
      <c r="OQH130" s="232"/>
      <c r="OQI130" s="232"/>
      <c r="OQJ130" s="232"/>
      <c r="OQK130" s="232"/>
      <c r="OQL130" s="232"/>
      <c r="OQM130" s="232"/>
      <c r="OQN130" s="232"/>
      <c r="OQO130" s="232"/>
      <c r="OQP130" s="232"/>
      <c r="OQQ130" s="232"/>
      <c r="OQR130" s="232"/>
      <c r="OQS130" s="232"/>
      <c r="OQT130" s="232"/>
      <c r="OQU130" s="232"/>
      <c r="OQV130" s="232"/>
      <c r="OQW130" s="232"/>
      <c r="OQX130" s="232"/>
      <c r="OQY130" s="232"/>
      <c r="OQZ130" s="232"/>
      <c r="ORA130" s="232"/>
      <c r="ORB130" s="232"/>
      <c r="ORC130" s="232"/>
      <c r="ORD130" s="232"/>
      <c r="ORE130" s="232"/>
      <c r="ORF130" s="232"/>
      <c r="ORG130" s="232"/>
      <c r="ORH130" s="232"/>
      <c r="ORI130" s="232"/>
      <c r="ORJ130" s="232"/>
      <c r="ORK130" s="232"/>
      <c r="ORL130" s="232"/>
      <c r="ORM130" s="232"/>
      <c r="ORN130" s="232"/>
      <c r="ORO130" s="232"/>
      <c r="ORP130" s="232"/>
      <c r="ORQ130" s="232"/>
      <c r="ORR130" s="232"/>
      <c r="ORS130" s="232"/>
      <c r="ORT130" s="232"/>
      <c r="ORU130" s="232"/>
      <c r="ORV130" s="232"/>
      <c r="ORW130" s="232"/>
      <c r="ORX130" s="232"/>
      <c r="ORY130" s="232"/>
      <c r="ORZ130" s="232"/>
      <c r="OSA130" s="232"/>
      <c r="OSB130" s="232"/>
      <c r="OSC130" s="232"/>
      <c r="OSD130" s="232"/>
      <c r="OSE130" s="232"/>
      <c r="OSF130" s="232"/>
      <c r="OSG130" s="232"/>
      <c r="OSH130" s="232"/>
      <c r="OSI130" s="232"/>
      <c r="OSJ130" s="232"/>
      <c r="OSK130" s="232"/>
      <c r="OSL130" s="232"/>
      <c r="OSM130" s="232"/>
      <c r="OSN130" s="232"/>
      <c r="OSO130" s="232"/>
      <c r="OSP130" s="232"/>
      <c r="OSQ130" s="232"/>
      <c r="OSR130" s="232"/>
      <c r="OSS130" s="232"/>
      <c r="OST130" s="232"/>
      <c r="OSU130" s="232"/>
      <c r="OSV130" s="232"/>
      <c r="OSW130" s="232"/>
      <c r="OSX130" s="232"/>
      <c r="OSY130" s="232"/>
      <c r="OSZ130" s="232"/>
      <c r="OTA130" s="232"/>
      <c r="OTB130" s="232"/>
      <c r="OTC130" s="232"/>
      <c r="OTD130" s="232"/>
      <c r="OTE130" s="232"/>
      <c r="OTF130" s="232"/>
      <c r="OTG130" s="232"/>
      <c r="OTH130" s="232"/>
      <c r="OTI130" s="232"/>
      <c r="OTJ130" s="232"/>
      <c r="OTK130" s="232"/>
      <c r="OTL130" s="232"/>
      <c r="OTM130" s="232"/>
      <c r="OTN130" s="232"/>
      <c r="OTO130" s="232"/>
      <c r="OTP130" s="232"/>
      <c r="OTQ130" s="232"/>
      <c r="OTR130" s="232"/>
      <c r="OTS130" s="232"/>
      <c r="OTT130" s="232"/>
      <c r="OTU130" s="232"/>
      <c r="OTV130" s="232"/>
      <c r="OTW130" s="232"/>
      <c r="OTX130" s="232"/>
      <c r="OTY130" s="232"/>
      <c r="OTZ130" s="232"/>
      <c r="OUA130" s="232"/>
      <c r="OUB130" s="232"/>
      <c r="OUC130" s="232"/>
      <c r="OUD130" s="232"/>
      <c r="OUE130" s="232"/>
      <c r="OUF130" s="232"/>
      <c r="OUG130" s="232"/>
      <c r="OUH130" s="232"/>
      <c r="OUI130" s="232"/>
      <c r="OUJ130" s="232"/>
      <c r="OUK130" s="232"/>
      <c r="OUL130" s="232"/>
      <c r="OUM130" s="232"/>
      <c r="OUN130" s="232"/>
      <c r="OUO130" s="232"/>
      <c r="OUP130" s="232"/>
      <c r="OUQ130" s="232"/>
      <c r="OUR130" s="232"/>
      <c r="OUS130" s="232"/>
      <c r="OUT130" s="232"/>
      <c r="OUU130" s="232"/>
      <c r="OUV130" s="232"/>
      <c r="OUW130" s="232"/>
      <c r="OUX130" s="232"/>
      <c r="OUY130" s="232"/>
      <c r="OUZ130" s="232"/>
      <c r="OVA130" s="232"/>
      <c r="OVB130" s="232"/>
      <c r="OVC130" s="232"/>
      <c r="OVD130" s="232"/>
      <c r="OVE130" s="232"/>
      <c r="OVF130" s="232"/>
      <c r="OVG130" s="232"/>
      <c r="OVH130" s="232"/>
      <c r="OVI130" s="232"/>
      <c r="OVJ130" s="232"/>
      <c r="OVK130" s="232"/>
      <c r="OVL130" s="232"/>
      <c r="OVM130" s="232"/>
      <c r="OVN130" s="232"/>
      <c r="OVO130" s="232"/>
      <c r="OVP130" s="232"/>
      <c r="OVQ130" s="232"/>
      <c r="OVR130" s="232"/>
      <c r="OVS130" s="232"/>
      <c r="OVT130" s="232"/>
      <c r="OVU130" s="232"/>
      <c r="OVV130" s="232"/>
      <c r="OVW130" s="232"/>
      <c r="OVX130" s="232"/>
      <c r="OVY130" s="232"/>
      <c r="OVZ130" s="232"/>
      <c r="OWA130" s="232"/>
      <c r="OWB130" s="232"/>
      <c r="OWC130" s="232"/>
      <c r="OWD130" s="232"/>
      <c r="OWE130" s="232"/>
      <c r="OWF130" s="232"/>
      <c r="OWG130" s="232"/>
      <c r="OWH130" s="232"/>
      <c r="OWI130" s="232"/>
      <c r="OWJ130" s="232"/>
      <c r="OWK130" s="232"/>
      <c r="OWL130" s="232"/>
      <c r="OWM130" s="232"/>
      <c r="OWN130" s="232"/>
      <c r="OWO130" s="232"/>
      <c r="OWP130" s="232"/>
      <c r="OWQ130" s="232"/>
      <c r="OWR130" s="232"/>
      <c r="OWS130" s="232"/>
      <c r="OWT130" s="232"/>
      <c r="OWU130" s="232"/>
      <c r="OWV130" s="232"/>
      <c r="OWW130" s="232"/>
      <c r="OWX130" s="232"/>
      <c r="OWY130" s="232"/>
      <c r="OWZ130" s="232"/>
      <c r="OXA130" s="232"/>
      <c r="OXB130" s="232"/>
      <c r="OXC130" s="232"/>
      <c r="OXD130" s="232"/>
      <c r="OXE130" s="232"/>
      <c r="OXF130" s="232"/>
      <c r="OXG130" s="232"/>
      <c r="OXH130" s="232"/>
      <c r="OXI130" s="232"/>
      <c r="OXJ130" s="232"/>
      <c r="OXK130" s="232"/>
      <c r="OXL130" s="232"/>
      <c r="OXM130" s="232"/>
      <c r="OXN130" s="232"/>
      <c r="OXO130" s="232"/>
      <c r="OXP130" s="232"/>
      <c r="OXQ130" s="232"/>
      <c r="OXR130" s="232"/>
      <c r="OXS130" s="232"/>
      <c r="OXT130" s="232"/>
      <c r="OXU130" s="232"/>
      <c r="OXV130" s="232"/>
      <c r="OXW130" s="232"/>
      <c r="OXX130" s="232"/>
      <c r="OXY130" s="232"/>
      <c r="OXZ130" s="232"/>
      <c r="OYA130" s="232"/>
      <c r="OYB130" s="232"/>
      <c r="OYC130" s="232"/>
      <c r="OYD130" s="232"/>
      <c r="OYE130" s="232"/>
      <c r="OYF130" s="232"/>
      <c r="OYG130" s="232"/>
      <c r="OYH130" s="232"/>
      <c r="OYI130" s="232"/>
      <c r="OYJ130" s="232"/>
      <c r="OYK130" s="232"/>
      <c r="OYL130" s="232"/>
      <c r="OYM130" s="232"/>
      <c r="OYN130" s="232"/>
      <c r="OYO130" s="232"/>
      <c r="OYP130" s="232"/>
      <c r="OYQ130" s="232"/>
      <c r="OYR130" s="232"/>
      <c r="OYS130" s="232"/>
      <c r="OYT130" s="232"/>
      <c r="OYU130" s="232"/>
      <c r="OYV130" s="232"/>
      <c r="OYW130" s="232"/>
      <c r="OYX130" s="232"/>
      <c r="OYY130" s="232"/>
      <c r="OYZ130" s="232"/>
      <c r="OZA130" s="232"/>
      <c r="OZB130" s="232"/>
      <c r="OZC130" s="232"/>
      <c r="OZD130" s="232"/>
      <c r="OZE130" s="232"/>
      <c r="OZF130" s="232"/>
      <c r="OZG130" s="232"/>
      <c r="OZH130" s="232"/>
      <c r="OZI130" s="232"/>
      <c r="OZJ130" s="232"/>
      <c r="OZK130" s="232"/>
      <c r="OZL130" s="232"/>
      <c r="OZM130" s="232"/>
      <c r="OZN130" s="232"/>
      <c r="OZO130" s="232"/>
      <c r="OZP130" s="232"/>
      <c r="OZQ130" s="232"/>
      <c r="OZR130" s="232"/>
      <c r="OZS130" s="232"/>
      <c r="OZT130" s="232"/>
      <c r="OZU130" s="232"/>
      <c r="OZV130" s="232"/>
      <c r="OZW130" s="232"/>
      <c r="OZX130" s="232"/>
      <c r="OZY130" s="232"/>
      <c r="OZZ130" s="232"/>
      <c r="PAA130" s="232"/>
      <c r="PAB130" s="232"/>
      <c r="PAC130" s="232"/>
      <c r="PAD130" s="232"/>
      <c r="PAE130" s="232"/>
      <c r="PAF130" s="232"/>
      <c r="PAG130" s="232"/>
      <c r="PAH130" s="232"/>
      <c r="PAI130" s="232"/>
      <c r="PAJ130" s="232"/>
      <c r="PAK130" s="232"/>
      <c r="PAL130" s="232"/>
      <c r="PAM130" s="232"/>
      <c r="PAN130" s="232"/>
      <c r="PAO130" s="232"/>
      <c r="PAP130" s="232"/>
      <c r="PAQ130" s="232"/>
      <c r="PAR130" s="232"/>
      <c r="PAS130" s="232"/>
      <c r="PAT130" s="232"/>
      <c r="PAU130" s="232"/>
      <c r="PAV130" s="232"/>
      <c r="PAW130" s="232"/>
      <c r="PAX130" s="232"/>
      <c r="PAY130" s="232"/>
      <c r="PAZ130" s="232"/>
      <c r="PBA130" s="232"/>
      <c r="PBB130" s="232"/>
      <c r="PBC130" s="232"/>
      <c r="PBD130" s="232"/>
      <c r="PBE130" s="232"/>
      <c r="PBF130" s="232"/>
      <c r="PBG130" s="232"/>
      <c r="PBH130" s="232"/>
      <c r="PBI130" s="232"/>
      <c r="PBJ130" s="232"/>
      <c r="PBK130" s="232"/>
      <c r="PBL130" s="232"/>
      <c r="PBM130" s="232"/>
      <c r="PBN130" s="232"/>
      <c r="PBO130" s="232"/>
      <c r="PBP130" s="232"/>
      <c r="PBQ130" s="232"/>
      <c r="PBR130" s="232"/>
      <c r="PBS130" s="232"/>
      <c r="PBT130" s="232"/>
      <c r="PBU130" s="232"/>
      <c r="PBV130" s="232"/>
      <c r="PBW130" s="232"/>
      <c r="PBX130" s="232"/>
      <c r="PBY130" s="232"/>
      <c r="PBZ130" s="232"/>
      <c r="PCA130" s="232"/>
      <c r="PCB130" s="232"/>
      <c r="PCC130" s="232"/>
      <c r="PCD130" s="232"/>
      <c r="PCE130" s="232"/>
      <c r="PCF130" s="232"/>
      <c r="PCG130" s="232"/>
      <c r="PCH130" s="232"/>
      <c r="PCI130" s="232"/>
      <c r="PCJ130" s="232"/>
      <c r="PCK130" s="232"/>
      <c r="PCL130" s="232"/>
      <c r="PCM130" s="232"/>
      <c r="PCN130" s="232"/>
      <c r="PCO130" s="232"/>
      <c r="PCP130" s="232"/>
      <c r="PCQ130" s="232"/>
      <c r="PCR130" s="232"/>
      <c r="PCS130" s="232"/>
      <c r="PCT130" s="232"/>
      <c r="PCU130" s="232"/>
      <c r="PCV130" s="232"/>
      <c r="PCW130" s="232"/>
      <c r="PCX130" s="232"/>
      <c r="PCY130" s="232"/>
      <c r="PCZ130" s="232"/>
      <c r="PDA130" s="232"/>
      <c r="PDB130" s="232"/>
      <c r="PDC130" s="232"/>
      <c r="PDD130" s="232"/>
      <c r="PDE130" s="232"/>
      <c r="PDF130" s="232"/>
      <c r="PDG130" s="232"/>
      <c r="PDH130" s="232"/>
      <c r="PDI130" s="232"/>
      <c r="PDJ130" s="232"/>
      <c r="PDK130" s="232"/>
      <c r="PDL130" s="232"/>
      <c r="PDM130" s="232"/>
      <c r="PDN130" s="232"/>
      <c r="PDO130" s="232"/>
      <c r="PDP130" s="232"/>
      <c r="PDQ130" s="232"/>
      <c r="PDR130" s="232"/>
      <c r="PDS130" s="232"/>
      <c r="PDT130" s="232"/>
      <c r="PDU130" s="232"/>
      <c r="PDV130" s="232"/>
      <c r="PDW130" s="232"/>
      <c r="PDX130" s="232"/>
      <c r="PDY130" s="232"/>
      <c r="PDZ130" s="232"/>
      <c r="PEA130" s="232"/>
      <c r="PEB130" s="232"/>
      <c r="PEC130" s="232"/>
      <c r="PED130" s="232"/>
      <c r="PEE130" s="232"/>
      <c r="PEF130" s="232"/>
      <c r="PEG130" s="232"/>
      <c r="PEH130" s="232"/>
      <c r="PEI130" s="232"/>
      <c r="PEJ130" s="232"/>
      <c r="PEK130" s="232"/>
      <c r="PEL130" s="232"/>
      <c r="PEM130" s="232"/>
      <c r="PEN130" s="232"/>
      <c r="PEO130" s="232"/>
      <c r="PEP130" s="232"/>
      <c r="PEQ130" s="232"/>
      <c r="PER130" s="232"/>
      <c r="PES130" s="232"/>
      <c r="PET130" s="232"/>
      <c r="PEU130" s="232"/>
      <c r="PEV130" s="232"/>
      <c r="PEW130" s="232"/>
      <c r="PEX130" s="232"/>
      <c r="PEY130" s="232"/>
      <c r="PEZ130" s="232"/>
      <c r="PFA130" s="232"/>
      <c r="PFB130" s="232"/>
      <c r="PFC130" s="232"/>
      <c r="PFD130" s="232"/>
      <c r="PFE130" s="232"/>
      <c r="PFF130" s="232"/>
      <c r="PFG130" s="232"/>
      <c r="PFH130" s="232"/>
      <c r="PFI130" s="232"/>
      <c r="PFJ130" s="232"/>
      <c r="PFK130" s="232"/>
      <c r="PFL130" s="232"/>
      <c r="PFM130" s="232"/>
      <c r="PFN130" s="232"/>
      <c r="PFO130" s="232"/>
      <c r="PFP130" s="232"/>
      <c r="PFQ130" s="232"/>
      <c r="PFR130" s="232"/>
      <c r="PFS130" s="232"/>
      <c r="PFT130" s="232"/>
      <c r="PFU130" s="232"/>
      <c r="PFV130" s="232"/>
      <c r="PFW130" s="232"/>
      <c r="PFX130" s="232"/>
      <c r="PFY130" s="232"/>
      <c r="PFZ130" s="232"/>
      <c r="PGA130" s="232"/>
      <c r="PGB130" s="232"/>
      <c r="PGC130" s="232"/>
      <c r="PGD130" s="232"/>
      <c r="PGE130" s="232"/>
      <c r="PGF130" s="232"/>
      <c r="PGG130" s="232"/>
      <c r="PGH130" s="232"/>
      <c r="PGI130" s="232"/>
      <c r="PGJ130" s="232"/>
      <c r="PGK130" s="232"/>
      <c r="PGL130" s="232"/>
      <c r="PGM130" s="232"/>
      <c r="PGN130" s="232"/>
      <c r="PGO130" s="232"/>
      <c r="PGP130" s="232"/>
      <c r="PGQ130" s="232"/>
      <c r="PGR130" s="232"/>
      <c r="PGS130" s="232"/>
      <c r="PGT130" s="232"/>
      <c r="PGU130" s="232"/>
      <c r="PGV130" s="232"/>
      <c r="PGW130" s="232"/>
      <c r="PGX130" s="232"/>
      <c r="PGY130" s="232"/>
      <c r="PGZ130" s="232"/>
      <c r="PHA130" s="232"/>
      <c r="PHB130" s="232"/>
      <c r="PHC130" s="232"/>
      <c r="PHD130" s="232"/>
      <c r="PHE130" s="232"/>
      <c r="PHF130" s="232"/>
      <c r="PHG130" s="232"/>
      <c r="PHH130" s="232"/>
      <c r="PHI130" s="232"/>
      <c r="PHJ130" s="232"/>
      <c r="PHK130" s="232"/>
      <c r="PHL130" s="232"/>
      <c r="PHM130" s="232"/>
      <c r="PHN130" s="232"/>
      <c r="PHO130" s="232"/>
      <c r="PHP130" s="232"/>
      <c r="PHQ130" s="232"/>
      <c r="PHR130" s="232"/>
      <c r="PHS130" s="232"/>
      <c r="PHT130" s="232"/>
      <c r="PHU130" s="232"/>
      <c r="PHV130" s="232"/>
      <c r="PHW130" s="232"/>
      <c r="PHX130" s="232"/>
      <c r="PHY130" s="232"/>
      <c r="PHZ130" s="232"/>
      <c r="PIA130" s="232"/>
      <c r="PIB130" s="232"/>
      <c r="PIC130" s="232"/>
      <c r="PID130" s="232"/>
      <c r="PIE130" s="232"/>
      <c r="PIF130" s="232"/>
      <c r="PIG130" s="232"/>
      <c r="PIH130" s="232"/>
      <c r="PII130" s="232"/>
      <c r="PIJ130" s="232"/>
      <c r="PIK130" s="232"/>
      <c r="PIL130" s="232"/>
      <c r="PIM130" s="232"/>
      <c r="PIN130" s="232"/>
      <c r="PIO130" s="232"/>
      <c r="PIP130" s="232"/>
      <c r="PIQ130" s="232"/>
      <c r="PIR130" s="232"/>
      <c r="PIS130" s="232"/>
      <c r="PIT130" s="232"/>
      <c r="PIU130" s="232"/>
      <c r="PIV130" s="232"/>
      <c r="PIW130" s="232"/>
      <c r="PIX130" s="232"/>
      <c r="PIY130" s="232"/>
      <c r="PIZ130" s="232"/>
      <c r="PJA130" s="232"/>
      <c r="PJB130" s="232"/>
      <c r="PJC130" s="232"/>
      <c r="PJD130" s="232"/>
      <c r="PJE130" s="232"/>
      <c r="PJF130" s="232"/>
      <c r="PJG130" s="232"/>
      <c r="PJH130" s="232"/>
      <c r="PJI130" s="232"/>
      <c r="PJJ130" s="232"/>
      <c r="PJK130" s="232"/>
      <c r="PJL130" s="232"/>
      <c r="PJM130" s="232"/>
      <c r="PJN130" s="232"/>
      <c r="PJO130" s="232"/>
      <c r="PJP130" s="232"/>
      <c r="PJQ130" s="232"/>
      <c r="PJR130" s="232"/>
      <c r="PJS130" s="232"/>
      <c r="PJT130" s="232"/>
      <c r="PJU130" s="232"/>
      <c r="PJV130" s="232"/>
      <c r="PJW130" s="232"/>
      <c r="PJX130" s="232"/>
      <c r="PJY130" s="232"/>
      <c r="PJZ130" s="232"/>
      <c r="PKA130" s="232"/>
      <c r="PKB130" s="232"/>
      <c r="PKC130" s="232"/>
      <c r="PKD130" s="232"/>
      <c r="PKE130" s="232"/>
      <c r="PKF130" s="232"/>
      <c r="PKG130" s="232"/>
      <c r="PKH130" s="232"/>
      <c r="PKI130" s="232"/>
      <c r="PKJ130" s="232"/>
      <c r="PKK130" s="232"/>
      <c r="PKL130" s="232"/>
      <c r="PKM130" s="232"/>
      <c r="PKN130" s="232"/>
      <c r="PKO130" s="232"/>
      <c r="PKP130" s="232"/>
      <c r="PKQ130" s="232"/>
      <c r="PKR130" s="232"/>
      <c r="PKS130" s="232"/>
      <c r="PKT130" s="232"/>
      <c r="PKU130" s="232"/>
      <c r="PKV130" s="232"/>
      <c r="PKW130" s="232"/>
      <c r="PKX130" s="232"/>
      <c r="PKY130" s="232"/>
      <c r="PKZ130" s="232"/>
      <c r="PLA130" s="232"/>
      <c r="PLB130" s="232"/>
      <c r="PLC130" s="232"/>
      <c r="PLD130" s="232"/>
      <c r="PLE130" s="232"/>
      <c r="PLF130" s="232"/>
      <c r="PLG130" s="232"/>
      <c r="PLH130" s="232"/>
      <c r="PLI130" s="232"/>
      <c r="PLJ130" s="232"/>
      <c r="PLK130" s="232"/>
      <c r="PLL130" s="232"/>
      <c r="PLM130" s="232"/>
      <c r="PLN130" s="232"/>
      <c r="PLO130" s="232"/>
      <c r="PLP130" s="232"/>
      <c r="PLQ130" s="232"/>
      <c r="PLR130" s="232"/>
      <c r="PLS130" s="232"/>
      <c r="PLT130" s="232"/>
      <c r="PLU130" s="232"/>
      <c r="PLV130" s="232"/>
      <c r="PLW130" s="232"/>
      <c r="PLX130" s="232"/>
      <c r="PLY130" s="232"/>
      <c r="PLZ130" s="232"/>
      <c r="PMA130" s="232"/>
      <c r="PMB130" s="232"/>
      <c r="PMC130" s="232"/>
      <c r="PMD130" s="232"/>
      <c r="PME130" s="232"/>
      <c r="PMF130" s="232"/>
      <c r="PMG130" s="232"/>
      <c r="PMH130" s="232"/>
      <c r="PMI130" s="232"/>
      <c r="PMJ130" s="232"/>
      <c r="PMK130" s="232"/>
      <c r="PML130" s="232"/>
      <c r="PMM130" s="232"/>
      <c r="PMN130" s="232"/>
      <c r="PMO130" s="232"/>
      <c r="PMP130" s="232"/>
      <c r="PMQ130" s="232"/>
      <c r="PMR130" s="232"/>
      <c r="PMS130" s="232"/>
      <c r="PMT130" s="232"/>
      <c r="PMU130" s="232"/>
      <c r="PMV130" s="232"/>
      <c r="PMW130" s="232"/>
      <c r="PMX130" s="232"/>
      <c r="PMY130" s="232"/>
      <c r="PMZ130" s="232"/>
      <c r="PNA130" s="232"/>
      <c r="PNB130" s="232"/>
      <c r="PNC130" s="232"/>
      <c r="PND130" s="232"/>
      <c r="PNE130" s="232"/>
      <c r="PNF130" s="232"/>
      <c r="PNG130" s="232"/>
      <c r="PNH130" s="232"/>
      <c r="PNI130" s="232"/>
      <c r="PNJ130" s="232"/>
      <c r="PNK130" s="232"/>
      <c r="PNL130" s="232"/>
      <c r="PNM130" s="232"/>
      <c r="PNN130" s="232"/>
      <c r="PNO130" s="232"/>
      <c r="PNP130" s="232"/>
      <c r="PNQ130" s="232"/>
      <c r="PNR130" s="232"/>
      <c r="PNS130" s="232"/>
      <c r="PNT130" s="232"/>
      <c r="PNU130" s="232"/>
      <c r="PNV130" s="232"/>
      <c r="PNW130" s="232"/>
      <c r="PNX130" s="232"/>
      <c r="PNY130" s="232"/>
      <c r="PNZ130" s="232"/>
      <c r="POA130" s="232"/>
      <c r="POB130" s="232"/>
      <c r="POC130" s="232"/>
      <c r="POD130" s="232"/>
      <c r="POE130" s="232"/>
      <c r="POF130" s="232"/>
      <c r="POG130" s="232"/>
      <c r="POH130" s="232"/>
      <c r="POI130" s="232"/>
      <c r="POJ130" s="232"/>
      <c r="POK130" s="232"/>
      <c r="POL130" s="232"/>
      <c r="POM130" s="232"/>
      <c r="PON130" s="232"/>
      <c r="POO130" s="232"/>
      <c r="POP130" s="232"/>
      <c r="POQ130" s="232"/>
      <c r="POR130" s="232"/>
      <c r="POS130" s="232"/>
      <c r="POT130" s="232"/>
      <c r="POU130" s="232"/>
      <c r="POV130" s="232"/>
      <c r="POW130" s="232"/>
      <c r="POX130" s="232"/>
      <c r="POY130" s="232"/>
      <c r="POZ130" s="232"/>
      <c r="PPA130" s="232"/>
      <c r="PPB130" s="232"/>
      <c r="PPC130" s="232"/>
      <c r="PPD130" s="232"/>
      <c r="PPE130" s="232"/>
      <c r="PPF130" s="232"/>
      <c r="PPG130" s="232"/>
      <c r="PPH130" s="232"/>
      <c r="PPI130" s="232"/>
      <c r="PPJ130" s="232"/>
      <c r="PPK130" s="232"/>
      <c r="PPL130" s="232"/>
      <c r="PPM130" s="232"/>
      <c r="PPN130" s="232"/>
      <c r="PPO130" s="232"/>
      <c r="PPP130" s="232"/>
      <c r="PPQ130" s="232"/>
      <c r="PPR130" s="232"/>
      <c r="PPS130" s="232"/>
      <c r="PPT130" s="232"/>
      <c r="PPU130" s="232"/>
      <c r="PPV130" s="232"/>
      <c r="PPW130" s="232"/>
      <c r="PPX130" s="232"/>
      <c r="PPY130" s="232"/>
      <c r="PPZ130" s="232"/>
      <c r="PQA130" s="232"/>
      <c r="PQB130" s="232"/>
      <c r="PQC130" s="232"/>
      <c r="PQD130" s="232"/>
      <c r="PQE130" s="232"/>
      <c r="PQF130" s="232"/>
      <c r="PQG130" s="232"/>
      <c r="PQH130" s="232"/>
      <c r="PQI130" s="232"/>
      <c r="PQJ130" s="232"/>
      <c r="PQK130" s="232"/>
      <c r="PQL130" s="232"/>
      <c r="PQM130" s="232"/>
      <c r="PQN130" s="232"/>
      <c r="PQO130" s="232"/>
      <c r="PQP130" s="232"/>
      <c r="PQQ130" s="232"/>
      <c r="PQR130" s="232"/>
      <c r="PQS130" s="232"/>
      <c r="PQT130" s="232"/>
      <c r="PQU130" s="232"/>
      <c r="PQV130" s="232"/>
      <c r="PQW130" s="232"/>
      <c r="PQX130" s="232"/>
      <c r="PQY130" s="232"/>
      <c r="PQZ130" s="232"/>
      <c r="PRA130" s="232"/>
      <c r="PRB130" s="232"/>
      <c r="PRC130" s="232"/>
      <c r="PRD130" s="232"/>
      <c r="PRE130" s="232"/>
      <c r="PRF130" s="232"/>
      <c r="PRG130" s="232"/>
      <c r="PRH130" s="232"/>
      <c r="PRI130" s="232"/>
      <c r="PRJ130" s="232"/>
      <c r="PRK130" s="232"/>
      <c r="PRL130" s="232"/>
      <c r="PRM130" s="232"/>
      <c r="PRN130" s="232"/>
      <c r="PRO130" s="232"/>
      <c r="PRP130" s="232"/>
      <c r="PRQ130" s="232"/>
      <c r="PRR130" s="232"/>
      <c r="PRS130" s="232"/>
      <c r="PRT130" s="232"/>
      <c r="PRU130" s="232"/>
      <c r="PRV130" s="232"/>
      <c r="PRW130" s="232"/>
      <c r="PRX130" s="232"/>
      <c r="PRY130" s="232"/>
      <c r="PRZ130" s="232"/>
      <c r="PSA130" s="232"/>
      <c r="PSB130" s="232"/>
      <c r="PSC130" s="232"/>
      <c r="PSD130" s="232"/>
      <c r="PSE130" s="232"/>
      <c r="PSF130" s="232"/>
      <c r="PSG130" s="232"/>
      <c r="PSH130" s="232"/>
      <c r="PSI130" s="232"/>
      <c r="PSJ130" s="232"/>
      <c r="PSK130" s="232"/>
      <c r="PSL130" s="232"/>
      <c r="PSM130" s="232"/>
      <c r="PSN130" s="232"/>
      <c r="PSO130" s="232"/>
      <c r="PSP130" s="232"/>
      <c r="PSQ130" s="232"/>
      <c r="PSR130" s="232"/>
      <c r="PSS130" s="232"/>
      <c r="PST130" s="232"/>
      <c r="PSU130" s="232"/>
      <c r="PSV130" s="232"/>
      <c r="PSW130" s="232"/>
      <c r="PSX130" s="232"/>
      <c r="PSY130" s="232"/>
      <c r="PSZ130" s="232"/>
      <c r="PTA130" s="232"/>
      <c r="PTB130" s="232"/>
      <c r="PTC130" s="232"/>
      <c r="PTD130" s="232"/>
      <c r="PTE130" s="232"/>
      <c r="PTF130" s="232"/>
      <c r="PTG130" s="232"/>
      <c r="PTH130" s="232"/>
      <c r="PTI130" s="232"/>
      <c r="PTJ130" s="232"/>
      <c r="PTK130" s="232"/>
      <c r="PTL130" s="232"/>
      <c r="PTM130" s="232"/>
      <c r="PTN130" s="232"/>
      <c r="PTO130" s="232"/>
      <c r="PTP130" s="232"/>
      <c r="PTQ130" s="232"/>
      <c r="PTR130" s="232"/>
      <c r="PTS130" s="232"/>
      <c r="PTT130" s="232"/>
      <c r="PTU130" s="232"/>
      <c r="PTV130" s="232"/>
      <c r="PTW130" s="232"/>
      <c r="PTX130" s="232"/>
      <c r="PTY130" s="232"/>
      <c r="PTZ130" s="232"/>
      <c r="PUA130" s="232"/>
      <c r="PUB130" s="232"/>
      <c r="PUC130" s="232"/>
      <c r="PUD130" s="232"/>
      <c r="PUE130" s="232"/>
      <c r="PUF130" s="232"/>
      <c r="PUG130" s="232"/>
      <c r="PUH130" s="232"/>
      <c r="PUI130" s="232"/>
      <c r="PUJ130" s="232"/>
      <c r="PUK130" s="232"/>
      <c r="PUL130" s="232"/>
      <c r="PUM130" s="232"/>
      <c r="PUN130" s="232"/>
      <c r="PUO130" s="232"/>
      <c r="PUP130" s="232"/>
      <c r="PUQ130" s="232"/>
      <c r="PUR130" s="232"/>
      <c r="PUS130" s="232"/>
      <c r="PUT130" s="232"/>
      <c r="PUU130" s="232"/>
      <c r="PUV130" s="232"/>
      <c r="PUW130" s="232"/>
      <c r="PUX130" s="232"/>
      <c r="PUY130" s="232"/>
      <c r="PUZ130" s="232"/>
      <c r="PVA130" s="232"/>
      <c r="PVB130" s="232"/>
      <c r="PVC130" s="232"/>
      <c r="PVD130" s="232"/>
      <c r="PVE130" s="232"/>
      <c r="PVF130" s="232"/>
      <c r="PVG130" s="232"/>
      <c r="PVH130" s="232"/>
      <c r="PVI130" s="232"/>
      <c r="PVJ130" s="232"/>
      <c r="PVK130" s="232"/>
      <c r="PVL130" s="232"/>
      <c r="PVM130" s="232"/>
      <c r="PVN130" s="232"/>
      <c r="PVO130" s="232"/>
      <c r="PVP130" s="232"/>
      <c r="PVQ130" s="232"/>
      <c r="PVR130" s="232"/>
      <c r="PVS130" s="232"/>
      <c r="PVT130" s="232"/>
      <c r="PVU130" s="232"/>
      <c r="PVV130" s="232"/>
      <c r="PVW130" s="232"/>
      <c r="PVX130" s="232"/>
      <c r="PVY130" s="232"/>
      <c r="PVZ130" s="232"/>
      <c r="PWA130" s="232"/>
      <c r="PWB130" s="232"/>
      <c r="PWC130" s="232"/>
      <c r="PWD130" s="232"/>
      <c r="PWE130" s="232"/>
      <c r="PWF130" s="232"/>
      <c r="PWG130" s="232"/>
      <c r="PWH130" s="232"/>
      <c r="PWI130" s="232"/>
      <c r="PWJ130" s="232"/>
      <c r="PWK130" s="232"/>
      <c r="PWL130" s="232"/>
      <c r="PWM130" s="232"/>
      <c r="PWN130" s="232"/>
      <c r="PWO130" s="232"/>
      <c r="PWP130" s="232"/>
      <c r="PWQ130" s="232"/>
      <c r="PWR130" s="232"/>
      <c r="PWS130" s="232"/>
      <c r="PWT130" s="232"/>
      <c r="PWU130" s="232"/>
      <c r="PWV130" s="232"/>
      <c r="PWW130" s="232"/>
      <c r="PWX130" s="232"/>
      <c r="PWY130" s="232"/>
      <c r="PWZ130" s="232"/>
      <c r="PXA130" s="232"/>
      <c r="PXB130" s="232"/>
      <c r="PXC130" s="232"/>
      <c r="PXD130" s="232"/>
      <c r="PXE130" s="232"/>
      <c r="PXF130" s="232"/>
      <c r="PXG130" s="232"/>
      <c r="PXH130" s="232"/>
      <c r="PXI130" s="232"/>
      <c r="PXJ130" s="232"/>
      <c r="PXK130" s="232"/>
      <c r="PXL130" s="232"/>
      <c r="PXM130" s="232"/>
      <c r="PXN130" s="232"/>
      <c r="PXO130" s="232"/>
      <c r="PXP130" s="232"/>
      <c r="PXQ130" s="232"/>
      <c r="PXR130" s="232"/>
      <c r="PXS130" s="232"/>
      <c r="PXT130" s="232"/>
      <c r="PXU130" s="232"/>
      <c r="PXV130" s="232"/>
      <c r="PXW130" s="232"/>
      <c r="PXX130" s="232"/>
      <c r="PXY130" s="232"/>
      <c r="PXZ130" s="232"/>
      <c r="PYA130" s="232"/>
      <c r="PYB130" s="232"/>
      <c r="PYC130" s="232"/>
      <c r="PYD130" s="232"/>
      <c r="PYE130" s="232"/>
      <c r="PYF130" s="232"/>
      <c r="PYG130" s="232"/>
      <c r="PYH130" s="232"/>
      <c r="PYI130" s="232"/>
      <c r="PYJ130" s="232"/>
      <c r="PYK130" s="232"/>
      <c r="PYL130" s="232"/>
      <c r="PYM130" s="232"/>
      <c r="PYN130" s="232"/>
      <c r="PYO130" s="232"/>
      <c r="PYP130" s="232"/>
      <c r="PYQ130" s="232"/>
      <c r="PYR130" s="232"/>
      <c r="PYS130" s="232"/>
      <c r="PYT130" s="232"/>
      <c r="PYU130" s="232"/>
      <c r="PYV130" s="232"/>
      <c r="PYW130" s="232"/>
      <c r="PYX130" s="232"/>
      <c r="PYY130" s="232"/>
      <c r="PYZ130" s="232"/>
      <c r="PZA130" s="232"/>
      <c r="PZB130" s="232"/>
      <c r="PZC130" s="232"/>
      <c r="PZD130" s="232"/>
      <c r="PZE130" s="232"/>
      <c r="PZF130" s="232"/>
      <c r="PZG130" s="232"/>
      <c r="PZH130" s="232"/>
      <c r="PZI130" s="232"/>
      <c r="PZJ130" s="232"/>
      <c r="PZK130" s="232"/>
      <c r="PZL130" s="232"/>
      <c r="PZM130" s="232"/>
      <c r="PZN130" s="232"/>
      <c r="PZO130" s="232"/>
      <c r="PZP130" s="232"/>
      <c r="PZQ130" s="232"/>
      <c r="PZR130" s="232"/>
      <c r="PZS130" s="232"/>
      <c r="PZT130" s="232"/>
      <c r="PZU130" s="232"/>
      <c r="PZV130" s="232"/>
      <c r="PZW130" s="232"/>
      <c r="PZX130" s="232"/>
      <c r="PZY130" s="232"/>
      <c r="PZZ130" s="232"/>
      <c r="QAA130" s="232"/>
      <c r="QAB130" s="232"/>
      <c r="QAC130" s="232"/>
      <c r="QAD130" s="232"/>
      <c r="QAE130" s="232"/>
      <c r="QAF130" s="232"/>
      <c r="QAG130" s="232"/>
      <c r="QAH130" s="232"/>
      <c r="QAI130" s="232"/>
      <c r="QAJ130" s="232"/>
      <c r="QAK130" s="232"/>
      <c r="QAL130" s="232"/>
      <c r="QAM130" s="232"/>
      <c r="QAN130" s="232"/>
      <c r="QAO130" s="232"/>
      <c r="QAP130" s="232"/>
      <c r="QAQ130" s="232"/>
      <c r="QAR130" s="232"/>
      <c r="QAS130" s="232"/>
      <c r="QAT130" s="232"/>
      <c r="QAU130" s="232"/>
      <c r="QAV130" s="232"/>
      <c r="QAW130" s="232"/>
      <c r="QAX130" s="232"/>
      <c r="QAY130" s="232"/>
      <c r="QAZ130" s="232"/>
      <c r="QBA130" s="232"/>
      <c r="QBB130" s="232"/>
      <c r="QBC130" s="232"/>
      <c r="QBD130" s="232"/>
      <c r="QBE130" s="232"/>
      <c r="QBF130" s="232"/>
      <c r="QBG130" s="232"/>
      <c r="QBH130" s="232"/>
      <c r="QBI130" s="232"/>
      <c r="QBJ130" s="232"/>
      <c r="QBK130" s="232"/>
      <c r="QBL130" s="232"/>
      <c r="QBM130" s="232"/>
      <c r="QBN130" s="232"/>
      <c r="QBO130" s="232"/>
      <c r="QBP130" s="232"/>
      <c r="QBQ130" s="232"/>
      <c r="QBR130" s="232"/>
      <c r="QBS130" s="232"/>
      <c r="QBT130" s="232"/>
      <c r="QBU130" s="232"/>
      <c r="QBV130" s="232"/>
      <c r="QBW130" s="232"/>
      <c r="QBX130" s="232"/>
      <c r="QBY130" s="232"/>
      <c r="QBZ130" s="232"/>
      <c r="QCA130" s="232"/>
      <c r="QCB130" s="232"/>
      <c r="QCC130" s="232"/>
      <c r="QCD130" s="232"/>
      <c r="QCE130" s="232"/>
      <c r="QCF130" s="232"/>
      <c r="QCG130" s="232"/>
      <c r="QCH130" s="232"/>
      <c r="QCI130" s="232"/>
      <c r="QCJ130" s="232"/>
      <c r="QCK130" s="232"/>
      <c r="QCL130" s="232"/>
      <c r="QCM130" s="232"/>
      <c r="QCN130" s="232"/>
      <c r="QCO130" s="232"/>
      <c r="QCP130" s="232"/>
      <c r="QCQ130" s="232"/>
      <c r="QCR130" s="232"/>
      <c r="QCS130" s="232"/>
      <c r="QCT130" s="232"/>
      <c r="QCU130" s="232"/>
      <c r="QCV130" s="232"/>
      <c r="QCW130" s="232"/>
      <c r="QCX130" s="232"/>
      <c r="QCY130" s="232"/>
      <c r="QCZ130" s="232"/>
      <c r="QDA130" s="232"/>
      <c r="QDB130" s="232"/>
      <c r="QDC130" s="232"/>
      <c r="QDD130" s="232"/>
      <c r="QDE130" s="232"/>
      <c r="QDF130" s="232"/>
      <c r="QDG130" s="232"/>
      <c r="QDH130" s="232"/>
      <c r="QDI130" s="232"/>
      <c r="QDJ130" s="232"/>
      <c r="QDK130" s="232"/>
      <c r="QDL130" s="232"/>
      <c r="QDM130" s="232"/>
      <c r="QDN130" s="232"/>
      <c r="QDO130" s="232"/>
      <c r="QDP130" s="232"/>
      <c r="QDQ130" s="232"/>
      <c r="QDR130" s="232"/>
      <c r="QDS130" s="232"/>
      <c r="QDT130" s="232"/>
      <c r="QDU130" s="232"/>
      <c r="QDV130" s="232"/>
      <c r="QDW130" s="232"/>
      <c r="QDX130" s="232"/>
      <c r="QDY130" s="232"/>
      <c r="QDZ130" s="232"/>
      <c r="QEA130" s="232"/>
      <c r="QEB130" s="232"/>
      <c r="QEC130" s="232"/>
      <c r="QED130" s="232"/>
      <c r="QEE130" s="232"/>
      <c r="QEF130" s="232"/>
      <c r="QEG130" s="232"/>
      <c r="QEH130" s="232"/>
      <c r="QEI130" s="232"/>
      <c r="QEJ130" s="232"/>
      <c r="QEK130" s="232"/>
      <c r="QEL130" s="232"/>
      <c r="QEM130" s="232"/>
      <c r="QEN130" s="232"/>
      <c r="QEO130" s="232"/>
      <c r="QEP130" s="232"/>
      <c r="QEQ130" s="232"/>
      <c r="QER130" s="232"/>
      <c r="QES130" s="232"/>
      <c r="QET130" s="232"/>
      <c r="QEU130" s="232"/>
      <c r="QEV130" s="232"/>
      <c r="QEW130" s="232"/>
      <c r="QEX130" s="232"/>
      <c r="QEY130" s="232"/>
      <c r="QEZ130" s="232"/>
      <c r="QFA130" s="232"/>
      <c r="QFB130" s="232"/>
      <c r="QFC130" s="232"/>
      <c r="QFD130" s="232"/>
      <c r="QFE130" s="232"/>
      <c r="QFF130" s="232"/>
      <c r="QFG130" s="232"/>
      <c r="QFH130" s="232"/>
      <c r="QFI130" s="232"/>
      <c r="QFJ130" s="232"/>
      <c r="QFK130" s="232"/>
      <c r="QFL130" s="232"/>
      <c r="QFM130" s="232"/>
      <c r="QFN130" s="232"/>
      <c r="QFO130" s="232"/>
      <c r="QFP130" s="232"/>
      <c r="QFQ130" s="232"/>
      <c r="QFR130" s="232"/>
      <c r="QFS130" s="232"/>
      <c r="QFT130" s="232"/>
      <c r="QFU130" s="232"/>
      <c r="QFV130" s="232"/>
      <c r="QFW130" s="232"/>
      <c r="QFX130" s="232"/>
      <c r="QFY130" s="232"/>
      <c r="QFZ130" s="232"/>
      <c r="QGA130" s="232"/>
      <c r="QGB130" s="232"/>
      <c r="QGC130" s="232"/>
      <c r="QGD130" s="232"/>
      <c r="QGE130" s="232"/>
      <c r="QGF130" s="232"/>
      <c r="QGG130" s="232"/>
      <c r="QGH130" s="232"/>
      <c r="QGI130" s="232"/>
      <c r="QGJ130" s="232"/>
      <c r="QGK130" s="232"/>
      <c r="QGL130" s="232"/>
      <c r="QGM130" s="232"/>
      <c r="QGN130" s="232"/>
      <c r="QGO130" s="232"/>
      <c r="QGP130" s="232"/>
      <c r="QGQ130" s="232"/>
      <c r="QGR130" s="232"/>
      <c r="QGS130" s="232"/>
      <c r="QGT130" s="232"/>
      <c r="QGU130" s="232"/>
      <c r="QGV130" s="232"/>
      <c r="QGW130" s="232"/>
      <c r="QGX130" s="232"/>
      <c r="QGY130" s="232"/>
      <c r="QGZ130" s="232"/>
      <c r="QHA130" s="232"/>
      <c r="QHB130" s="232"/>
      <c r="QHC130" s="232"/>
      <c r="QHD130" s="232"/>
      <c r="QHE130" s="232"/>
      <c r="QHF130" s="232"/>
      <c r="QHG130" s="232"/>
      <c r="QHH130" s="232"/>
      <c r="QHI130" s="232"/>
      <c r="QHJ130" s="232"/>
      <c r="QHK130" s="232"/>
      <c r="QHL130" s="232"/>
      <c r="QHM130" s="232"/>
      <c r="QHN130" s="232"/>
      <c r="QHO130" s="232"/>
      <c r="QHP130" s="232"/>
      <c r="QHQ130" s="232"/>
      <c r="QHR130" s="232"/>
      <c r="QHS130" s="232"/>
      <c r="QHT130" s="232"/>
      <c r="QHU130" s="232"/>
      <c r="QHV130" s="232"/>
      <c r="QHW130" s="232"/>
      <c r="QHX130" s="232"/>
      <c r="QHY130" s="232"/>
      <c r="QHZ130" s="232"/>
      <c r="QIA130" s="232"/>
      <c r="QIB130" s="232"/>
      <c r="QIC130" s="232"/>
      <c r="QID130" s="232"/>
      <c r="QIE130" s="232"/>
      <c r="QIF130" s="232"/>
      <c r="QIG130" s="232"/>
      <c r="QIH130" s="232"/>
      <c r="QII130" s="232"/>
      <c r="QIJ130" s="232"/>
      <c r="QIK130" s="232"/>
      <c r="QIL130" s="232"/>
      <c r="QIM130" s="232"/>
      <c r="QIN130" s="232"/>
      <c r="QIO130" s="232"/>
      <c r="QIP130" s="232"/>
      <c r="QIQ130" s="232"/>
      <c r="QIR130" s="232"/>
      <c r="QIS130" s="232"/>
      <c r="QIT130" s="232"/>
      <c r="QIU130" s="232"/>
      <c r="QIV130" s="232"/>
      <c r="QIW130" s="232"/>
      <c r="QIX130" s="232"/>
      <c r="QIY130" s="232"/>
      <c r="QIZ130" s="232"/>
      <c r="QJA130" s="232"/>
      <c r="QJB130" s="232"/>
      <c r="QJC130" s="232"/>
      <c r="QJD130" s="232"/>
      <c r="QJE130" s="232"/>
      <c r="QJF130" s="232"/>
      <c r="QJG130" s="232"/>
      <c r="QJH130" s="232"/>
      <c r="QJI130" s="232"/>
      <c r="QJJ130" s="232"/>
      <c r="QJK130" s="232"/>
      <c r="QJL130" s="232"/>
      <c r="QJM130" s="232"/>
      <c r="QJN130" s="232"/>
      <c r="QJO130" s="232"/>
      <c r="QJP130" s="232"/>
      <c r="QJQ130" s="232"/>
      <c r="QJR130" s="232"/>
      <c r="QJS130" s="232"/>
      <c r="QJT130" s="232"/>
      <c r="QJU130" s="232"/>
      <c r="QJV130" s="232"/>
      <c r="QJW130" s="232"/>
      <c r="QJX130" s="232"/>
      <c r="QJY130" s="232"/>
      <c r="QJZ130" s="232"/>
      <c r="QKA130" s="232"/>
      <c r="QKB130" s="232"/>
      <c r="QKC130" s="232"/>
      <c r="QKD130" s="232"/>
      <c r="QKE130" s="232"/>
      <c r="QKF130" s="232"/>
      <c r="QKG130" s="232"/>
      <c r="QKH130" s="232"/>
      <c r="QKI130" s="232"/>
      <c r="QKJ130" s="232"/>
      <c r="QKK130" s="232"/>
      <c r="QKL130" s="232"/>
      <c r="QKM130" s="232"/>
      <c r="QKN130" s="232"/>
      <c r="QKO130" s="232"/>
      <c r="QKP130" s="232"/>
      <c r="QKQ130" s="232"/>
      <c r="QKR130" s="232"/>
      <c r="QKS130" s="232"/>
      <c r="QKT130" s="232"/>
      <c r="QKU130" s="232"/>
      <c r="QKV130" s="232"/>
      <c r="QKW130" s="232"/>
      <c r="QKX130" s="232"/>
      <c r="QKY130" s="232"/>
      <c r="QKZ130" s="232"/>
      <c r="QLA130" s="232"/>
      <c r="QLB130" s="232"/>
      <c r="QLC130" s="232"/>
      <c r="QLD130" s="232"/>
      <c r="QLE130" s="232"/>
      <c r="QLF130" s="232"/>
      <c r="QLG130" s="232"/>
      <c r="QLH130" s="232"/>
      <c r="QLI130" s="232"/>
      <c r="QLJ130" s="232"/>
      <c r="QLK130" s="232"/>
      <c r="QLL130" s="232"/>
      <c r="QLM130" s="232"/>
      <c r="QLN130" s="232"/>
      <c r="QLO130" s="232"/>
      <c r="QLP130" s="232"/>
      <c r="QLQ130" s="232"/>
      <c r="QLR130" s="232"/>
      <c r="QLS130" s="232"/>
      <c r="QLT130" s="232"/>
      <c r="QLU130" s="232"/>
      <c r="QLV130" s="232"/>
      <c r="QLW130" s="232"/>
      <c r="QLX130" s="232"/>
      <c r="QLY130" s="232"/>
      <c r="QLZ130" s="232"/>
      <c r="QMA130" s="232"/>
      <c r="QMB130" s="232"/>
      <c r="QMC130" s="232"/>
      <c r="QMD130" s="232"/>
      <c r="QME130" s="232"/>
      <c r="QMF130" s="232"/>
      <c r="QMG130" s="232"/>
      <c r="QMH130" s="232"/>
      <c r="QMI130" s="232"/>
      <c r="QMJ130" s="232"/>
      <c r="QMK130" s="232"/>
      <c r="QML130" s="232"/>
      <c r="QMM130" s="232"/>
      <c r="QMN130" s="232"/>
      <c r="QMO130" s="232"/>
      <c r="QMP130" s="232"/>
      <c r="QMQ130" s="232"/>
      <c r="QMR130" s="232"/>
      <c r="QMS130" s="232"/>
      <c r="QMT130" s="232"/>
      <c r="QMU130" s="232"/>
      <c r="QMV130" s="232"/>
      <c r="QMW130" s="232"/>
      <c r="QMX130" s="232"/>
      <c r="QMY130" s="232"/>
      <c r="QMZ130" s="232"/>
      <c r="QNA130" s="232"/>
      <c r="QNB130" s="232"/>
      <c r="QNC130" s="232"/>
      <c r="QND130" s="232"/>
      <c r="QNE130" s="232"/>
      <c r="QNF130" s="232"/>
      <c r="QNG130" s="232"/>
      <c r="QNH130" s="232"/>
      <c r="QNI130" s="232"/>
      <c r="QNJ130" s="232"/>
      <c r="QNK130" s="232"/>
      <c r="QNL130" s="232"/>
      <c r="QNM130" s="232"/>
      <c r="QNN130" s="232"/>
      <c r="QNO130" s="232"/>
      <c r="QNP130" s="232"/>
      <c r="QNQ130" s="232"/>
      <c r="QNR130" s="232"/>
      <c r="QNS130" s="232"/>
      <c r="QNT130" s="232"/>
      <c r="QNU130" s="232"/>
      <c r="QNV130" s="232"/>
      <c r="QNW130" s="232"/>
      <c r="QNX130" s="232"/>
      <c r="QNY130" s="232"/>
      <c r="QNZ130" s="232"/>
      <c r="QOA130" s="232"/>
      <c r="QOB130" s="232"/>
      <c r="QOC130" s="232"/>
      <c r="QOD130" s="232"/>
      <c r="QOE130" s="232"/>
      <c r="QOF130" s="232"/>
      <c r="QOG130" s="232"/>
      <c r="QOH130" s="232"/>
      <c r="QOI130" s="232"/>
      <c r="QOJ130" s="232"/>
      <c r="QOK130" s="232"/>
      <c r="QOL130" s="232"/>
      <c r="QOM130" s="232"/>
      <c r="QON130" s="232"/>
      <c r="QOO130" s="232"/>
      <c r="QOP130" s="232"/>
      <c r="QOQ130" s="232"/>
      <c r="QOR130" s="232"/>
      <c r="QOS130" s="232"/>
      <c r="QOT130" s="232"/>
      <c r="QOU130" s="232"/>
      <c r="QOV130" s="232"/>
      <c r="QOW130" s="232"/>
      <c r="QOX130" s="232"/>
      <c r="QOY130" s="232"/>
      <c r="QOZ130" s="232"/>
      <c r="QPA130" s="232"/>
      <c r="QPB130" s="232"/>
      <c r="QPC130" s="232"/>
      <c r="QPD130" s="232"/>
      <c r="QPE130" s="232"/>
      <c r="QPF130" s="232"/>
      <c r="QPG130" s="232"/>
      <c r="QPH130" s="232"/>
      <c r="QPI130" s="232"/>
      <c r="QPJ130" s="232"/>
      <c r="QPK130" s="232"/>
      <c r="QPL130" s="232"/>
      <c r="QPM130" s="232"/>
      <c r="QPN130" s="232"/>
      <c r="QPO130" s="232"/>
      <c r="QPP130" s="232"/>
      <c r="QPQ130" s="232"/>
      <c r="QPR130" s="232"/>
      <c r="QPS130" s="232"/>
      <c r="QPT130" s="232"/>
      <c r="QPU130" s="232"/>
      <c r="QPV130" s="232"/>
      <c r="QPW130" s="232"/>
      <c r="QPX130" s="232"/>
      <c r="QPY130" s="232"/>
      <c r="QPZ130" s="232"/>
      <c r="QQA130" s="232"/>
      <c r="QQB130" s="232"/>
      <c r="QQC130" s="232"/>
      <c r="QQD130" s="232"/>
      <c r="QQE130" s="232"/>
      <c r="QQF130" s="232"/>
      <c r="QQG130" s="232"/>
      <c r="QQH130" s="232"/>
      <c r="QQI130" s="232"/>
      <c r="QQJ130" s="232"/>
      <c r="QQK130" s="232"/>
      <c r="QQL130" s="232"/>
      <c r="QQM130" s="232"/>
      <c r="QQN130" s="232"/>
      <c r="QQO130" s="232"/>
      <c r="QQP130" s="232"/>
      <c r="QQQ130" s="232"/>
      <c r="QQR130" s="232"/>
      <c r="QQS130" s="232"/>
      <c r="QQT130" s="232"/>
      <c r="QQU130" s="232"/>
      <c r="QQV130" s="232"/>
      <c r="QQW130" s="232"/>
      <c r="QQX130" s="232"/>
      <c r="QQY130" s="232"/>
      <c r="QQZ130" s="232"/>
      <c r="QRA130" s="232"/>
      <c r="QRB130" s="232"/>
      <c r="QRC130" s="232"/>
      <c r="QRD130" s="232"/>
      <c r="QRE130" s="232"/>
      <c r="QRF130" s="232"/>
      <c r="QRG130" s="232"/>
      <c r="QRH130" s="232"/>
      <c r="QRI130" s="232"/>
      <c r="QRJ130" s="232"/>
      <c r="QRK130" s="232"/>
      <c r="QRL130" s="232"/>
      <c r="QRM130" s="232"/>
      <c r="QRN130" s="232"/>
      <c r="QRO130" s="232"/>
      <c r="QRP130" s="232"/>
      <c r="QRQ130" s="232"/>
      <c r="QRR130" s="232"/>
      <c r="QRS130" s="232"/>
      <c r="QRT130" s="232"/>
      <c r="QRU130" s="232"/>
      <c r="QRV130" s="232"/>
      <c r="QRW130" s="232"/>
      <c r="QRX130" s="232"/>
      <c r="QRY130" s="232"/>
      <c r="QRZ130" s="232"/>
      <c r="QSA130" s="232"/>
      <c r="QSB130" s="232"/>
      <c r="QSC130" s="232"/>
      <c r="QSD130" s="232"/>
      <c r="QSE130" s="232"/>
      <c r="QSF130" s="232"/>
      <c r="QSG130" s="232"/>
      <c r="QSH130" s="232"/>
      <c r="QSI130" s="232"/>
      <c r="QSJ130" s="232"/>
      <c r="QSK130" s="232"/>
      <c r="QSL130" s="232"/>
      <c r="QSM130" s="232"/>
      <c r="QSN130" s="232"/>
      <c r="QSO130" s="232"/>
      <c r="QSP130" s="232"/>
      <c r="QSQ130" s="232"/>
      <c r="QSR130" s="232"/>
      <c r="QSS130" s="232"/>
      <c r="QST130" s="232"/>
      <c r="QSU130" s="232"/>
      <c r="QSV130" s="232"/>
      <c r="QSW130" s="232"/>
      <c r="QSX130" s="232"/>
      <c r="QSY130" s="232"/>
      <c r="QSZ130" s="232"/>
      <c r="QTA130" s="232"/>
      <c r="QTB130" s="232"/>
      <c r="QTC130" s="232"/>
      <c r="QTD130" s="232"/>
      <c r="QTE130" s="232"/>
      <c r="QTF130" s="232"/>
      <c r="QTG130" s="232"/>
      <c r="QTH130" s="232"/>
      <c r="QTI130" s="232"/>
      <c r="QTJ130" s="232"/>
      <c r="QTK130" s="232"/>
      <c r="QTL130" s="232"/>
      <c r="QTM130" s="232"/>
      <c r="QTN130" s="232"/>
      <c r="QTO130" s="232"/>
      <c r="QTP130" s="232"/>
      <c r="QTQ130" s="232"/>
      <c r="QTR130" s="232"/>
      <c r="QTS130" s="232"/>
      <c r="QTT130" s="232"/>
      <c r="QTU130" s="232"/>
      <c r="QTV130" s="232"/>
      <c r="QTW130" s="232"/>
      <c r="QTX130" s="232"/>
      <c r="QTY130" s="232"/>
      <c r="QTZ130" s="232"/>
      <c r="QUA130" s="232"/>
      <c r="QUB130" s="232"/>
      <c r="QUC130" s="232"/>
      <c r="QUD130" s="232"/>
      <c r="QUE130" s="232"/>
      <c r="QUF130" s="232"/>
      <c r="QUG130" s="232"/>
      <c r="QUH130" s="232"/>
      <c r="QUI130" s="232"/>
      <c r="QUJ130" s="232"/>
      <c r="QUK130" s="232"/>
      <c r="QUL130" s="232"/>
      <c r="QUM130" s="232"/>
      <c r="QUN130" s="232"/>
      <c r="QUO130" s="232"/>
      <c r="QUP130" s="232"/>
      <c r="QUQ130" s="232"/>
      <c r="QUR130" s="232"/>
      <c r="QUS130" s="232"/>
      <c r="QUT130" s="232"/>
      <c r="QUU130" s="232"/>
      <c r="QUV130" s="232"/>
      <c r="QUW130" s="232"/>
      <c r="QUX130" s="232"/>
      <c r="QUY130" s="232"/>
      <c r="QUZ130" s="232"/>
      <c r="QVA130" s="232"/>
      <c r="QVB130" s="232"/>
      <c r="QVC130" s="232"/>
      <c r="QVD130" s="232"/>
      <c r="QVE130" s="232"/>
      <c r="QVF130" s="232"/>
      <c r="QVG130" s="232"/>
      <c r="QVH130" s="232"/>
      <c r="QVI130" s="232"/>
      <c r="QVJ130" s="232"/>
      <c r="QVK130" s="232"/>
      <c r="QVL130" s="232"/>
      <c r="QVM130" s="232"/>
      <c r="QVN130" s="232"/>
      <c r="QVO130" s="232"/>
      <c r="QVP130" s="232"/>
      <c r="QVQ130" s="232"/>
      <c r="QVR130" s="232"/>
      <c r="QVS130" s="232"/>
      <c r="QVT130" s="232"/>
      <c r="QVU130" s="232"/>
      <c r="QVV130" s="232"/>
      <c r="QVW130" s="232"/>
      <c r="QVX130" s="232"/>
      <c r="QVY130" s="232"/>
      <c r="QVZ130" s="232"/>
      <c r="QWA130" s="232"/>
      <c r="QWB130" s="232"/>
      <c r="QWC130" s="232"/>
      <c r="QWD130" s="232"/>
      <c r="QWE130" s="232"/>
      <c r="QWF130" s="232"/>
      <c r="QWG130" s="232"/>
      <c r="QWH130" s="232"/>
      <c r="QWI130" s="232"/>
      <c r="QWJ130" s="232"/>
      <c r="QWK130" s="232"/>
      <c r="QWL130" s="232"/>
      <c r="QWM130" s="232"/>
      <c r="QWN130" s="232"/>
      <c r="QWO130" s="232"/>
      <c r="QWP130" s="232"/>
      <c r="QWQ130" s="232"/>
      <c r="QWR130" s="232"/>
      <c r="QWS130" s="232"/>
      <c r="QWT130" s="232"/>
      <c r="QWU130" s="232"/>
      <c r="QWV130" s="232"/>
      <c r="QWW130" s="232"/>
      <c r="QWX130" s="232"/>
      <c r="QWY130" s="232"/>
      <c r="QWZ130" s="232"/>
      <c r="QXA130" s="232"/>
      <c r="QXB130" s="232"/>
      <c r="QXC130" s="232"/>
      <c r="QXD130" s="232"/>
      <c r="QXE130" s="232"/>
      <c r="QXF130" s="232"/>
      <c r="QXG130" s="232"/>
      <c r="QXH130" s="232"/>
      <c r="QXI130" s="232"/>
      <c r="QXJ130" s="232"/>
      <c r="QXK130" s="232"/>
      <c r="QXL130" s="232"/>
      <c r="QXM130" s="232"/>
      <c r="QXN130" s="232"/>
      <c r="QXO130" s="232"/>
      <c r="QXP130" s="232"/>
      <c r="QXQ130" s="232"/>
      <c r="QXR130" s="232"/>
      <c r="QXS130" s="232"/>
      <c r="QXT130" s="232"/>
      <c r="QXU130" s="232"/>
      <c r="QXV130" s="232"/>
      <c r="QXW130" s="232"/>
      <c r="QXX130" s="232"/>
      <c r="QXY130" s="232"/>
      <c r="QXZ130" s="232"/>
      <c r="QYA130" s="232"/>
      <c r="QYB130" s="232"/>
      <c r="QYC130" s="232"/>
      <c r="QYD130" s="232"/>
      <c r="QYE130" s="232"/>
      <c r="QYF130" s="232"/>
      <c r="QYG130" s="232"/>
      <c r="QYH130" s="232"/>
      <c r="QYI130" s="232"/>
      <c r="QYJ130" s="232"/>
      <c r="QYK130" s="232"/>
      <c r="QYL130" s="232"/>
      <c r="QYM130" s="232"/>
      <c r="QYN130" s="232"/>
      <c r="QYO130" s="232"/>
      <c r="QYP130" s="232"/>
      <c r="QYQ130" s="232"/>
      <c r="QYR130" s="232"/>
      <c r="QYS130" s="232"/>
      <c r="QYT130" s="232"/>
      <c r="QYU130" s="232"/>
      <c r="QYV130" s="232"/>
      <c r="QYW130" s="232"/>
      <c r="QYX130" s="232"/>
      <c r="QYY130" s="232"/>
      <c r="QYZ130" s="232"/>
      <c r="QZA130" s="232"/>
      <c r="QZB130" s="232"/>
      <c r="QZC130" s="232"/>
      <c r="QZD130" s="232"/>
      <c r="QZE130" s="232"/>
      <c r="QZF130" s="232"/>
      <c r="QZG130" s="232"/>
      <c r="QZH130" s="232"/>
      <c r="QZI130" s="232"/>
      <c r="QZJ130" s="232"/>
      <c r="QZK130" s="232"/>
      <c r="QZL130" s="232"/>
      <c r="QZM130" s="232"/>
      <c r="QZN130" s="232"/>
      <c r="QZO130" s="232"/>
      <c r="QZP130" s="232"/>
      <c r="QZQ130" s="232"/>
      <c r="QZR130" s="232"/>
      <c r="QZS130" s="232"/>
      <c r="QZT130" s="232"/>
      <c r="QZU130" s="232"/>
      <c r="QZV130" s="232"/>
      <c r="QZW130" s="232"/>
      <c r="QZX130" s="232"/>
      <c r="QZY130" s="232"/>
      <c r="QZZ130" s="232"/>
      <c r="RAA130" s="232"/>
      <c r="RAB130" s="232"/>
      <c r="RAC130" s="232"/>
      <c r="RAD130" s="232"/>
      <c r="RAE130" s="232"/>
      <c r="RAF130" s="232"/>
      <c r="RAG130" s="232"/>
      <c r="RAH130" s="232"/>
      <c r="RAI130" s="232"/>
      <c r="RAJ130" s="232"/>
      <c r="RAK130" s="232"/>
      <c r="RAL130" s="232"/>
      <c r="RAM130" s="232"/>
      <c r="RAN130" s="232"/>
      <c r="RAO130" s="232"/>
      <c r="RAP130" s="232"/>
      <c r="RAQ130" s="232"/>
      <c r="RAR130" s="232"/>
      <c r="RAS130" s="232"/>
      <c r="RAT130" s="232"/>
      <c r="RAU130" s="232"/>
      <c r="RAV130" s="232"/>
      <c r="RAW130" s="232"/>
      <c r="RAX130" s="232"/>
      <c r="RAY130" s="232"/>
      <c r="RAZ130" s="232"/>
      <c r="RBA130" s="232"/>
      <c r="RBB130" s="232"/>
      <c r="RBC130" s="232"/>
      <c r="RBD130" s="232"/>
      <c r="RBE130" s="232"/>
      <c r="RBF130" s="232"/>
      <c r="RBG130" s="232"/>
      <c r="RBH130" s="232"/>
      <c r="RBI130" s="232"/>
      <c r="RBJ130" s="232"/>
      <c r="RBK130" s="232"/>
      <c r="RBL130" s="232"/>
      <c r="RBM130" s="232"/>
      <c r="RBN130" s="232"/>
      <c r="RBO130" s="232"/>
      <c r="RBP130" s="232"/>
      <c r="RBQ130" s="232"/>
      <c r="RBR130" s="232"/>
      <c r="RBS130" s="232"/>
      <c r="RBT130" s="232"/>
      <c r="RBU130" s="232"/>
      <c r="RBV130" s="232"/>
      <c r="RBW130" s="232"/>
      <c r="RBX130" s="232"/>
      <c r="RBY130" s="232"/>
      <c r="RBZ130" s="232"/>
      <c r="RCA130" s="232"/>
      <c r="RCB130" s="232"/>
      <c r="RCC130" s="232"/>
      <c r="RCD130" s="232"/>
      <c r="RCE130" s="232"/>
      <c r="RCF130" s="232"/>
      <c r="RCG130" s="232"/>
      <c r="RCH130" s="232"/>
      <c r="RCI130" s="232"/>
      <c r="RCJ130" s="232"/>
      <c r="RCK130" s="232"/>
      <c r="RCL130" s="232"/>
      <c r="RCM130" s="232"/>
      <c r="RCN130" s="232"/>
      <c r="RCO130" s="232"/>
      <c r="RCP130" s="232"/>
      <c r="RCQ130" s="232"/>
      <c r="RCR130" s="232"/>
      <c r="RCS130" s="232"/>
      <c r="RCT130" s="232"/>
      <c r="RCU130" s="232"/>
      <c r="RCV130" s="232"/>
      <c r="RCW130" s="232"/>
      <c r="RCX130" s="232"/>
      <c r="RCY130" s="232"/>
      <c r="RCZ130" s="232"/>
      <c r="RDA130" s="232"/>
      <c r="RDB130" s="232"/>
      <c r="RDC130" s="232"/>
      <c r="RDD130" s="232"/>
      <c r="RDE130" s="232"/>
      <c r="RDF130" s="232"/>
      <c r="RDG130" s="232"/>
      <c r="RDH130" s="232"/>
      <c r="RDI130" s="232"/>
      <c r="RDJ130" s="232"/>
      <c r="RDK130" s="232"/>
      <c r="RDL130" s="232"/>
      <c r="RDM130" s="232"/>
      <c r="RDN130" s="232"/>
      <c r="RDO130" s="232"/>
      <c r="RDP130" s="232"/>
      <c r="RDQ130" s="232"/>
      <c r="RDR130" s="232"/>
      <c r="RDS130" s="232"/>
      <c r="RDT130" s="232"/>
      <c r="RDU130" s="232"/>
      <c r="RDV130" s="232"/>
      <c r="RDW130" s="232"/>
      <c r="RDX130" s="232"/>
      <c r="RDY130" s="232"/>
      <c r="RDZ130" s="232"/>
      <c r="REA130" s="232"/>
      <c r="REB130" s="232"/>
      <c r="REC130" s="232"/>
      <c r="RED130" s="232"/>
      <c r="REE130" s="232"/>
      <c r="REF130" s="232"/>
      <c r="REG130" s="232"/>
      <c r="REH130" s="232"/>
      <c r="REI130" s="232"/>
      <c r="REJ130" s="232"/>
      <c r="REK130" s="232"/>
      <c r="REL130" s="232"/>
      <c r="REM130" s="232"/>
      <c r="REN130" s="232"/>
      <c r="REO130" s="232"/>
      <c r="REP130" s="232"/>
      <c r="REQ130" s="232"/>
      <c r="RER130" s="232"/>
      <c r="RES130" s="232"/>
      <c r="RET130" s="232"/>
      <c r="REU130" s="232"/>
      <c r="REV130" s="232"/>
      <c r="REW130" s="232"/>
      <c r="REX130" s="232"/>
      <c r="REY130" s="232"/>
      <c r="REZ130" s="232"/>
      <c r="RFA130" s="232"/>
      <c r="RFB130" s="232"/>
      <c r="RFC130" s="232"/>
      <c r="RFD130" s="232"/>
      <c r="RFE130" s="232"/>
      <c r="RFF130" s="232"/>
      <c r="RFG130" s="232"/>
      <c r="RFH130" s="232"/>
      <c r="RFI130" s="232"/>
      <c r="RFJ130" s="232"/>
      <c r="RFK130" s="232"/>
      <c r="RFL130" s="232"/>
      <c r="RFM130" s="232"/>
      <c r="RFN130" s="232"/>
      <c r="RFO130" s="232"/>
      <c r="RFP130" s="232"/>
      <c r="RFQ130" s="232"/>
      <c r="RFR130" s="232"/>
      <c r="RFS130" s="232"/>
      <c r="RFT130" s="232"/>
      <c r="RFU130" s="232"/>
      <c r="RFV130" s="232"/>
      <c r="RFW130" s="232"/>
      <c r="RFX130" s="232"/>
      <c r="RFY130" s="232"/>
      <c r="RFZ130" s="232"/>
      <c r="RGA130" s="232"/>
      <c r="RGB130" s="232"/>
      <c r="RGC130" s="232"/>
      <c r="RGD130" s="232"/>
      <c r="RGE130" s="232"/>
      <c r="RGF130" s="232"/>
      <c r="RGG130" s="232"/>
      <c r="RGH130" s="232"/>
      <c r="RGI130" s="232"/>
      <c r="RGJ130" s="232"/>
      <c r="RGK130" s="232"/>
      <c r="RGL130" s="232"/>
      <c r="RGM130" s="232"/>
      <c r="RGN130" s="232"/>
      <c r="RGO130" s="232"/>
      <c r="RGP130" s="232"/>
      <c r="RGQ130" s="232"/>
      <c r="RGR130" s="232"/>
      <c r="RGS130" s="232"/>
      <c r="RGT130" s="232"/>
      <c r="RGU130" s="232"/>
      <c r="RGV130" s="232"/>
      <c r="RGW130" s="232"/>
      <c r="RGX130" s="232"/>
      <c r="RGY130" s="232"/>
      <c r="RGZ130" s="232"/>
      <c r="RHA130" s="232"/>
      <c r="RHB130" s="232"/>
      <c r="RHC130" s="232"/>
      <c r="RHD130" s="232"/>
      <c r="RHE130" s="232"/>
      <c r="RHF130" s="232"/>
      <c r="RHG130" s="232"/>
      <c r="RHH130" s="232"/>
      <c r="RHI130" s="232"/>
      <c r="RHJ130" s="232"/>
      <c r="RHK130" s="232"/>
      <c r="RHL130" s="232"/>
      <c r="RHM130" s="232"/>
      <c r="RHN130" s="232"/>
      <c r="RHO130" s="232"/>
      <c r="RHP130" s="232"/>
      <c r="RHQ130" s="232"/>
      <c r="RHR130" s="232"/>
      <c r="RHS130" s="232"/>
      <c r="RHT130" s="232"/>
      <c r="RHU130" s="232"/>
      <c r="RHV130" s="232"/>
      <c r="RHW130" s="232"/>
      <c r="RHX130" s="232"/>
      <c r="RHY130" s="232"/>
      <c r="RHZ130" s="232"/>
      <c r="RIA130" s="232"/>
      <c r="RIB130" s="232"/>
      <c r="RIC130" s="232"/>
      <c r="RID130" s="232"/>
      <c r="RIE130" s="232"/>
      <c r="RIF130" s="232"/>
      <c r="RIG130" s="232"/>
      <c r="RIH130" s="232"/>
      <c r="RII130" s="232"/>
      <c r="RIJ130" s="232"/>
      <c r="RIK130" s="232"/>
      <c r="RIL130" s="232"/>
      <c r="RIM130" s="232"/>
      <c r="RIN130" s="232"/>
      <c r="RIO130" s="232"/>
      <c r="RIP130" s="232"/>
      <c r="RIQ130" s="232"/>
      <c r="RIR130" s="232"/>
      <c r="RIS130" s="232"/>
      <c r="RIT130" s="232"/>
      <c r="RIU130" s="232"/>
      <c r="RIV130" s="232"/>
      <c r="RIW130" s="232"/>
      <c r="RIX130" s="232"/>
      <c r="RIY130" s="232"/>
      <c r="RIZ130" s="232"/>
      <c r="RJA130" s="232"/>
      <c r="RJB130" s="232"/>
      <c r="RJC130" s="232"/>
      <c r="RJD130" s="232"/>
      <c r="RJE130" s="232"/>
      <c r="RJF130" s="232"/>
      <c r="RJG130" s="232"/>
      <c r="RJH130" s="232"/>
      <c r="RJI130" s="232"/>
      <c r="RJJ130" s="232"/>
      <c r="RJK130" s="232"/>
      <c r="RJL130" s="232"/>
      <c r="RJM130" s="232"/>
      <c r="RJN130" s="232"/>
      <c r="RJO130" s="232"/>
      <c r="RJP130" s="232"/>
      <c r="RJQ130" s="232"/>
      <c r="RJR130" s="232"/>
      <c r="RJS130" s="232"/>
      <c r="RJT130" s="232"/>
      <c r="RJU130" s="232"/>
      <c r="RJV130" s="232"/>
      <c r="RJW130" s="232"/>
      <c r="RJX130" s="232"/>
      <c r="RJY130" s="232"/>
      <c r="RJZ130" s="232"/>
      <c r="RKA130" s="232"/>
      <c r="RKB130" s="232"/>
      <c r="RKC130" s="232"/>
      <c r="RKD130" s="232"/>
      <c r="RKE130" s="232"/>
      <c r="RKF130" s="232"/>
      <c r="RKG130" s="232"/>
      <c r="RKH130" s="232"/>
      <c r="RKI130" s="232"/>
      <c r="RKJ130" s="232"/>
      <c r="RKK130" s="232"/>
      <c r="RKL130" s="232"/>
      <c r="RKM130" s="232"/>
      <c r="RKN130" s="232"/>
      <c r="RKO130" s="232"/>
      <c r="RKP130" s="232"/>
      <c r="RKQ130" s="232"/>
      <c r="RKR130" s="232"/>
      <c r="RKS130" s="232"/>
      <c r="RKT130" s="232"/>
      <c r="RKU130" s="232"/>
      <c r="RKV130" s="232"/>
      <c r="RKW130" s="232"/>
      <c r="RKX130" s="232"/>
      <c r="RKY130" s="232"/>
      <c r="RKZ130" s="232"/>
      <c r="RLA130" s="232"/>
      <c r="RLB130" s="232"/>
      <c r="RLC130" s="232"/>
      <c r="RLD130" s="232"/>
      <c r="RLE130" s="232"/>
      <c r="RLF130" s="232"/>
      <c r="RLG130" s="232"/>
      <c r="RLH130" s="232"/>
      <c r="RLI130" s="232"/>
      <c r="RLJ130" s="232"/>
      <c r="RLK130" s="232"/>
      <c r="RLL130" s="232"/>
      <c r="RLM130" s="232"/>
      <c r="RLN130" s="232"/>
      <c r="RLO130" s="232"/>
      <c r="RLP130" s="232"/>
      <c r="RLQ130" s="232"/>
      <c r="RLR130" s="232"/>
      <c r="RLS130" s="232"/>
      <c r="RLT130" s="232"/>
      <c r="RLU130" s="232"/>
      <c r="RLV130" s="232"/>
      <c r="RLW130" s="232"/>
      <c r="RLX130" s="232"/>
      <c r="RLY130" s="232"/>
      <c r="RLZ130" s="232"/>
      <c r="RMA130" s="232"/>
      <c r="RMB130" s="232"/>
      <c r="RMC130" s="232"/>
      <c r="RMD130" s="232"/>
      <c r="RME130" s="232"/>
      <c r="RMF130" s="232"/>
      <c r="RMG130" s="232"/>
      <c r="RMH130" s="232"/>
      <c r="RMI130" s="232"/>
      <c r="RMJ130" s="232"/>
      <c r="RMK130" s="232"/>
      <c r="RML130" s="232"/>
      <c r="RMM130" s="232"/>
      <c r="RMN130" s="232"/>
      <c r="RMO130" s="232"/>
      <c r="RMP130" s="232"/>
      <c r="RMQ130" s="232"/>
      <c r="RMR130" s="232"/>
      <c r="RMS130" s="232"/>
      <c r="RMT130" s="232"/>
      <c r="RMU130" s="232"/>
      <c r="RMV130" s="232"/>
      <c r="RMW130" s="232"/>
      <c r="RMX130" s="232"/>
      <c r="RMY130" s="232"/>
      <c r="RMZ130" s="232"/>
      <c r="RNA130" s="232"/>
      <c r="RNB130" s="232"/>
      <c r="RNC130" s="232"/>
      <c r="RND130" s="232"/>
      <c r="RNE130" s="232"/>
      <c r="RNF130" s="232"/>
      <c r="RNG130" s="232"/>
      <c r="RNH130" s="232"/>
      <c r="RNI130" s="232"/>
      <c r="RNJ130" s="232"/>
      <c r="RNK130" s="232"/>
      <c r="RNL130" s="232"/>
      <c r="RNM130" s="232"/>
      <c r="RNN130" s="232"/>
      <c r="RNO130" s="232"/>
      <c r="RNP130" s="232"/>
      <c r="RNQ130" s="232"/>
      <c r="RNR130" s="232"/>
      <c r="RNS130" s="232"/>
      <c r="RNT130" s="232"/>
      <c r="RNU130" s="232"/>
      <c r="RNV130" s="232"/>
      <c r="RNW130" s="232"/>
      <c r="RNX130" s="232"/>
      <c r="RNY130" s="232"/>
      <c r="RNZ130" s="232"/>
      <c r="ROA130" s="232"/>
      <c r="ROB130" s="232"/>
      <c r="ROC130" s="232"/>
      <c r="ROD130" s="232"/>
      <c r="ROE130" s="232"/>
      <c r="ROF130" s="232"/>
      <c r="ROG130" s="232"/>
      <c r="ROH130" s="232"/>
      <c r="ROI130" s="232"/>
      <c r="ROJ130" s="232"/>
      <c r="ROK130" s="232"/>
      <c r="ROL130" s="232"/>
      <c r="ROM130" s="232"/>
      <c r="RON130" s="232"/>
      <c r="ROO130" s="232"/>
      <c r="ROP130" s="232"/>
      <c r="ROQ130" s="232"/>
      <c r="ROR130" s="232"/>
      <c r="ROS130" s="232"/>
      <c r="ROT130" s="232"/>
      <c r="ROU130" s="232"/>
      <c r="ROV130" s="232"/>
      <c r="ROW130" s="232"/>
      <c r="ROX130" s="232"/>
      <c r="ROY130" s="232"/>
      <c r="ROZ130" s="232"/>
      <c r="RPA130" s="232"/>
      <c r="RPB130" s="232"/>
      <c r="RPC130" s="232"/>
      <c r="RPD130" s="232"/>
      <c r="RPE130" s="232"/>
      <c r="RPF130" s="232"/>
      <c r="RPG130" s="232"/>
      <c r="RPH130" s="232"/>
      <c r="RPI130" s="232"/>
      <c r="RPJ130" s="232"/>
      <c r="RPK130" s="232"/>
      <c r="RPL130" s="232"/>
      <c r="RPM130" s="232"/>
      <c r="RPN130" s="232"/>
      <c r="RPO130" s="232"/>
      <c r="RPP130" s="232"/>
      <c r="RPQ130" s="232"/>
      <c r="RPR130" s="232"/>
      <c r="RPS130" s="232"/>
      <c r="RPT130" s="232"/>
      <c r="RPU130" s="232"/>
      <c r="RPV130" s="232"/>
      <c r="RPW130" s="232"/>
      <c r="RPX130" s="232"/>
      <c r="RPY130" s="232"/>
      <c r="RPZ130" s="232"/>
      <c r="RQA130" s="232"/>
      <c r="RQB130" s="232"/>
      <c r="RQC130" s="232"/>
      <c r="RQD130" s="232"/>
      <c r="RQE130" s="232"/>
      <c r="RQF130" s="232"/>
      <c r="RQG130" s="232"/>
      <c r="RQH130" s="232"/>
      <c r="RQI130" s="232"/>
      <c r="RQJ130" s="232"/>
      <c r="RQK130" s="232"/>
      <c r="RQL130" s="232"/>
      <c r="RQM130" s="232"/>
      <c r="RQN130" s="232"/>
      <c r="RQO130" s="232"/>
      <c r="RQP130" s="232"/>
      <c r="RQQ130" s="232"/>
      <c r="RQR130" s="232"/>
      <c r="RQS130" s="232"/>
      <c r="RQT130" s="232"/>
      <c r="RQU130" s="232"/>
      <c r="RQV130" s="232"/>
      <c r="RQW130" s="232"/>
      <c r="RQX130" s="232"/>
      <c r="RQY130" s="232"/>
      <c r="RQZ130" s="232"/>
      <c r="RRA130" s="232"/>
      <c r="RRB130" s="232"/>
      <c r="RRC130" s="232"/>
      <c r="RRD130" s="232"/>
      <c r="RRE130" s="232"/>
      <c r="RRF130" s="232"/>
      <c r="RRG130" s="232"/>
      <c r="RRH130" s="232"/>
      <c r="RRI130" s="232"/>
      <c r="RRJ130" s="232"/>
      <c r="RRK130" s="232"/>
      <c r="RRL130" s="232"/>
      <c r="RRM130" s="232"/>
      <c r="RRN130" s="232"/>
      <c r="RRO130" s="232"/>
      <c r="RRP130" s="232"/>
      <c r="RRQ130" s="232"/>
      <c r="RRR130" s="232"/>
      <c r="RRS130" s="232"/>
      <c r="RRT130" s="232"/>
      <c r="RRU130" s="232"/>
      <c r="RRV130" s="232"/>
      <c r="RRW130" s="232"/>
      <c r="RRX130" s="232"/>
      <c r="RRY130" s="232"/>
      <c r="RRZ130" s="232"/>
      <c r="RSA130" s="232"/>
      <c r="RSB130" s="232"/>
      <c r="RSC130" s="232"/>
      <c r="RSD130" s="232"/>
      <c r="RSE130" s="232"/>
      <c r="RSF130" s="232"/>
      <c r="RSG130" s="232"/>
      <c r="RSH130" s="232"/>
      <c r="RSI130" s="232"/>
      <c r="RSJ130" s="232"/>
      <c r="RSK130" s="232"/>
      <c r="RSL130" s="232"/>
      <c r="RSM130" s="232"/>
      <c r="RSN130" s="232"/>
      <c r="RSO130" s="232"/>
      <c r="RSP130" s="232"/>
      <c r="RSQ130" s="232"/>
      <c r="RSR130" s="232"/>
      <c r="RSS130" s="232"/>
      <c r="RST130" s="232"/>
      <c r="RSU130" s="232"/>
      <c r="RSV130" s="232"/>
      <c r="RSW130" s="232"/>
      <c r="RSX130" s="232"/>
      <c r="RSY130" s="232"/>
      <c r="RSZ130" s="232"/>
      <c r="RTA130" s="232"/>
      <c r="RTB130" s="232"/>
      <c r="RTC130" s="232"/>
      <c r="RTD130" s="232"/>
      <c r="RTE130" s="232"/>
      <c r="RTF130" s="232"/>
      <c r="RTG130" s="232"/>
      <c r="RTH130" s="232"/>
      <c r="RTI130" s="232"/>
      <c r="RTJ130" s="232"/>
      <c r="RTK130" s="232"/>
      <c r="RTL130" s="232"/>
      <c r="RTM130" s="232"/>
      <c r="RTN130" s="232"/>
      <c r="RTO130" s="232"/>
      <c r="RTP130" s="232"/>
      <c r="RTQ130" s="232"/>
      <c r="RTR130" s="232"/>
      <c r="RTS130" s="232"/>
      <c r="RTT130" s="232"/>
      <c r="RTU130" s="232"/>
      <c r="RTV130" s="232"/>
      <c r="RTW130" s="232"/>
      <c r="RTX130" s="232"/>
      <c r="RTY130" s="232"/>
      <c r="RTZ130" s="232"/>
      <c r="RUA130" s="232"/>
      <c r="RUB130" s="232"/>
      <c r="RUC130" s="232"/>
      <c r="RUD130" s="232"/>
      <c r="RUE130" s="232"/>
      <c r="RUF130" s="232"/>
      <c r="RUG130" s="232"/>
      <c r="RUH130" s="232"/>
      <c r="RUI130" s="232"/>
      <c r="RUJ130" s="232"/>
      <c r="RUK130" s="232"/>
      <c r="RUL130" s="232"/>
      <c r="RUM130" s="232"/>
      <c r="RUN130" s="232"/>
      <c r="RUO130" s="232"/>
      <c r="RUP130" s="232"/>
      <c r="RUQ130" s="232"/>
      <c r="RUR130" s="232"/>
      <c r="RUS130" s="232"/>
      <c r="RUT130" s="232"/>
      <c r="RUU130" s="232"/>
      <c r="RUV130" s="232"/>
      <c r="RUW130" s="232"/>
      <c r="RUX130" s="232"/>
      <c r="RUY130" s="232"/>
      <c r="RUZ130" s="232"/>
      <c r="RVA130" s="232"/>
      <c r="RVB130" s="232"/>
      <c r="RVC130" s="232"/>
      <c r="RVD130" s="232"/>
      <c r="RVE130" s="232"/>
      <c r="RVF130" s="232"/>
      <c r="RVG130" s="232"/>
      <c r="RVH130" s="232"/>
      <c r="RVI130" s="232"/>
      <c r="RVJ130" s="232"/>
      <c r="RVK130" s="232"/>
      <c r="RVL130" s="232"/>
      <c r="RVM130" s="232"/>
      <c r="RVN130" s="232"/>
      <c r="RVO130" s="232"/>
      <c r="RVP130" s="232"/>
      <c r="RVQ130" s="232"/>
      <c r="RVR130" s="232"/>
      <c r="RVS130" s="232"/>
      <c r="RVT130" s="232"/>
      <c r="RVU130" s="232"/>
      <c r="RVV130" s="232"/>
      <c r="RVW130" s="232"/>
      <c r="RVX130" s="232"/>
      <c r="RVY130" s="232"/>
      <c r="RVZ130" s="232"/>
      <c r="RWA130" s="232"/>
      <c r="RWB130" s="232"/>
      <c r="RWC130" s="232"/>
      <c r="RWD130" s="232"/>
      <c r="RWE130" s="232"/>
      <c r="RWF130" s="232"/>
      <c r="RWG130" s="232"/>
      <c r="RWH130" s="232"/>
      <c r="RWI130" s="232"/>
      <c r="RWJ130" s="232"/>
      <c r="RWK130" s="232"/>
      <c r="RWL130" s="232"/>
      <c r="RWM130" s="232"/>
      <c r="RWN130" s="232"/>
      <c r="RWO130" s="232"/>
      <c r="RWP130" s="232"/>
      <c r="RWQ130" s="232"/>
      <c r="RWR130" s="232"/>
      <c r="RWS130" s="232"/>
      <c r="RWT130" s="232"/>
      <c r="RWU130" s="232"/>
      <c r="RWV130" s="232"/>
      <c r="RWW130" s="232"/>
      <c r="RWX130" s="232"/>
      <c r="RWY130" s="232"/>
      <c r="RWZ130" s="232"/>
      <c r="RXA130" s="232"/>
      <c r="RXB130" s="232"/>
      <c r="RXC130" s="232"/>
      <c r="RXD130" s="232"/>
      <c r="RXE130" s="232"/>
      <c r="RXF130" s="232"/>
      <c r="RXG130" s="232"/>
      <c r="RXH130" s="232"/>
      <c r="RXI130" s="232"/>
      <c r="RXJ130" s="232"/>
      <c r="RXK130" s="232"/>
      <c r="RXL130" s="232"/>
      <c r="RXM130" s="232"/>
      <c r="RXN130" s="232"/>
      <c r="RXO130" s="232"/>
      <c r="RXP130" s="232"/>
      <c r="RXQ130" s="232"/>
      <c r="RXR130" s="232"/>
      <c r="RXS130" s="232"/>
      <c r="RXT130" s="232"/>
      <c r="RXU130" s="232"/>
      <c r="RXV130" s="232"/>
      <c r="RXW130" s="232"/>
      <c r="RXX130" s="232"/>
      <c r="RXY130" s="232"/>
      <c r="RXZ130" s="232"/>
      <c r="RYA130" s="232"/>
      <c r="RYB130" s="232"/>
      <c r="RYC130" s="232"/>
      <c r="RYD130" s="232"/>
      <c r="RYE130" s="232"/>
      <c r="RYF130" s="232"/>
      <c r="RYG130" s="232"/>
      <c r="RYH130" s="232"/>
      <c r="RYI130" s="232"/>
      <c r="RYJ130" s="232"/>
      <c r="RYK130" s="232"/>
      <c r="RYL130" s="232"/>
      <c r="RYM130" s="232"/>
      <c r="RYN130" s="232"/>
      <c r="RYO130" s="232"/>
      <c r="RYP130" s="232"/>
      <c r="RYQ130" s="232"/>
      <c r="RYR130" s="232"/>
      <c r="RYS130" s="232"/>
      <c r="RYT130" s="232"/>
      <c r="RYU130" s="232"/>
      <c r="RYV130" s="232"/>
      <c r="RYW130" s="232"/>
      <c r="RYX130" s="232"/>
      <c r="RYY130" s="232"/>
      <c r="RYZ130" s="232"/>
      <c r="RZA130" s="232"/>
      <c r="RZB130" s="232"/>
      <c r="RZC130" s="232"/>
      <c r="RZD130" s="232"/>
      <c r="RZE130" s="232"/>
      <c r="RZF130" s="232"/>
      <c r="RZG130" s="232"/>
      <c r="RZH130" s="232"/>
      <c r="RZI130" s="232"/>
      <c r="RZJ130" s="232"/>
      <c r="RZK130" s="232"/>
      <c r="RZL130" s="232"/>
      <c r="RZM130" s="232"/>
      <c r="RZN130" s="232"/>
      <c r="RZO130" s="232"/>
      <c r="RZP130" s="232"/>
      <c r="RZQ130" s="232"/>
      <c r="RZR130" s="232"/>
      <c r="RZS130" s="232"/>
      <c r="RZT130" s="232"/>
      <c r="RZU130" s="232"/>
      <c r="RZV130" s="232"/>
      <c r="RZW130" s="232"/>
      <c r="RZX130" s="232"/>
      <c r="RZY130" s="232"/>
      <c r="RZZ130" s="232"/>
      <c r="SAA130" s="232"/>
      <c r="SAB130" s="232"/>
      <c r="SAC130" s="232"/>
      <c r="SAD130" s="232"/>
      <c r="SAE130" s="232"/>
      <c r="SAF130" s="232"/>
      <c r="SAG130" s="232"/>
      <c r="SAH130" s="232"/>
      <c r="SAI130" s="232"/>
      <c r="SAJ130" s="232"/>
      <c r="SAK130" s="232"/>
      <c r="SAL130" s="232"/>
      <c r="SAM130" s="232"/>
      <c r="SAN130" s="232"/>
      <c r="SAO130" s="232"/>
      <c r="SAP130" s="232"/>
      <c r="SAQ130" s="232"/>
      <c r="SAR130" s="232"/>
      <c r="SAS130" s="232"/>
      <c r="SAT130" s="232"/>
      <c r="SAU130" s="232"/>
      <c r="SAV130" s="232"/>
      <c r="SAW130" s="232"/>
      <c r="SAX130" s="232"/>
      <c r="SAY130" s="232"/>
      <c r="SAZ130" s="232"/>
      <c r="SBA130" s="232"/>
      <c r="SBB130" s="232"/>
      <c r="SBC130" s="232"/>
      <c r="SBD130" s="232"/>
      <c r="SBE130" s="232"/>
      <c r="SBF130" s="232"/>
      <c r="SBG130" s="232"/>
      <c r="SBH130" s="232"/>
      <c r="SBI130" s="232"/>
      <c r="SBJ130" s="232"/>
      <c r="SBK130" s="232"/>
      <c r="SBL130" s="232"/>
      <c r="SBM130" s="232"/>
      <c r="SBN130" s="232"/>
      <c r="SBO130" s="232"/>
      <c r="SBP130" s="232"/>
      <c r="SBQ130" s="232"/>
      <c r="SBR130" s="232"/>
      <c r="SBS130" s="232"/>
      <c r="SBT130" s="232"/>
      <c r="SBU130" s="232"/>
      <c r="SBV130" s="232"/>
      <c r="SBW130" s="232"/>
      <c r="SBX130" s="232"/>
      <c r="SBY130" s="232"/>
      <c r="SBZ130" s="232"/>
      <c r="SCA130" s="232"/>
      <c r="SCB130" s="232"/>
      <c r="SCC130" s="232"/>
      <c r="SCD130" s="232"/>
      <c r="SCE130" s="232"/>
      <c r="SCF130" s="232"/>
      <c r="SCG130" s="232"/>
      <c r="SCH130" s="232"/>
      <c r="SCI130" s="232"/>
      <c r="SCJ130" s="232"/>
      <c r="SCK130" s="232"/>
      <c r="SCL130" s="232"/>
      <c r="SCM130" s="232"/>
      <c r="SCN130" s="232"/>
      <c r="SCO130" s="232"/>
      <c r="SCP130" s="232"/>
      <c r="SCQ130" s="232"/>
      <c r="SCR130" s="232"/>
      <c r="SCS130" s="232"/>
      <c r="SCT130" s="232"/>
      <c r="SCU130" s="232"/>
      <c r="SCV130" s="232"/>
      <c r="SCW130" s="232"/>
      <c r="SCX130" s="232"/>
      <c r="SCY130" s="232"/>
      <c r="SCZ130" s="232"/>
      <c r="SDA130" s="232"/>
      <c r="SDB130" s="232"/>
      <c r="SDC130" s="232"/>
      <c r="SDD130" s="232"/>
      <c r="SDE130" s="232"/>
      <c r="SDF130" s="232"/>
      <c r="SDG130" s="232"/>
      <c r="SDH130" s="232"/>
      <c r="SDI130" s="232"/>
      <c r="SDJ130" s="232"/>
      <c r="SDK130" s="232"/>
      <c r="SDL130" s="232"/>
      <c r="SDM130" s="232"/>
      <c r="SDN130" s="232"/>
      <c r="SDO130" s="232"/>
      <c r="SDP130" s="232"/>
      <c r="SDQ130" s="232"/>
      <c r="SDR130" s="232"/>
      <c r="SDS130" s="232"/>
      <c r="SDT130" s="232"/>
      <c r="SDU130" s="232"/>
      <c r="SDV130" s="232"/>
      <c r="SDW130" s="232"/>
      <c r="SDX130" s="232"/>
      <c r="SDY130" s="232"/>
      <c r="SDZ130" s="232"/>
      <c r="SEA130" s="232"/>
      <c r="SEB130" s="232"/>
      <c r="SEC130" s="232"/>
      <c r="SED130" s="232"/>
      <c r="SEE130" s="232"/>
      <c r="SEF130" s="232"/>
      <c r="SEG130" s="232"/>
      <c r="SEH130" s="232"/>
      <c r="SEI130" s="232"/>
      <c r="SEJ130" s="232"/>
      <c r="SEK130" s="232"/>
      <c r="SEL130" s="232"/>
      <c r="SEM130" s="232"/>
      <c r="SEN130" s="232"/>
      <c r="SEO130" s="232"/>
      <c r="SEP130" s="232"/>
      <c r="SEQ130" s="232"/>
      <c r="SER130" s="232"/>
      <c r="SES130" s="232"/>
      <c r="SET130" s="232"/>
      <c r="SEU130" s="232"/>
      <c r="SEV130" s="232"/>
      <c r="SEW130" s="232"/>
      <c r="SEX130" s="232"/>
      <c r="SEY130" s="232"/>
      <c r="SEZ130" s="232"/>
      <c r="SFA130" s="232"/>
      <c r="SFB130" s="232"/>
      <c r="SFC130" s="232"/>
      <c r="SFD130" s="232"/>
      <c r="SFE130" s="232"/>
      <c r="SFF130" s="232"/>
      <c r="SFG130" s="232"/>
      <c r="SFH130" s="232"/>
      <c r="SFI130" s="232"/>
      <c r="SFJ130" s="232"/>
      <c r="SFK130" s="232"/>
      <c r="SFL130" s="232"/>
      <c r="SFM130" s="232"/>
      <c r="SFN130" s="232"/>
      <c r="SFO130" s="232"/>
      <c r="SFP130" s="232"/>
      <c r="SFQ130" s="232"/>
      <c r="SFR130" s="232"/>
      <c r="SFS130" s="232"/>
      <c r="SFT130" s="232"/>
      <c r="SFU130" s="232"/>
      <c r="SFV130" s="232"/>
      <c r="SFW130" s="232"/>
      <c r="SFX130" s="232"/>
      <c r="SFY130" s="232"/>
      <c r="SFZ130" s="232"/>
      <c r="SGA130" s="232"/>
      <c r="SGB130" s="232"/>
      <c r="SGC130" s="232"/>
      <c r="SGD130" s="232"/>
      <c r="SGE130" s="232"/>
      <c r="SGF130" s="232"/>
      <c r="SGG130" s="232"/>
      <c r="SGH130" s="232"/>
      <c r="SGI130" s="232"/>
      <c r="SGJ130" s="232"/>
      <c r="SGK130" s="232"/>
      <c r="SGL130" s="232"/>
      <c r="SGM130" s="232"/>
      <c r="SGN130" s="232"/>
      <c r="SGO130" s="232"/>
      <c r="SGP130" s="232"/>
      <c r="SGQ130" s="232"/>
      <c r="SGR130" s="232"/>
      <c r="SGS130" s="232"/>
      <c r="SGT130" s="232"/>
      <c r="SGU130" s="232"/>
      <c r="SGV130" s="232"/>
      <c r="SGW130" s="232"/>
      <c r="SGX130" s="232"/>
      <c r="SGY130" s="232"/>
      <c r="SGZ130" s="232"/>
      <c r="SHA130" s="232"/>
      <c r="SHB130" s="232"/>
      <c r="SHC130" s="232"/>
      <c r="SHD130" s="232"/>
      <c r="SHE130" s="232"/>
      <c r="SHF130" s="232"/>
      <c r="SHG130" s="232"/>
      <c r="SHH130" s="232"/>
      <c r="SHI130" s="232"/>
      <c r="SHJ130" s="232"/>
      <c r="SHK130" s="232"/>
      <c r="SHL130" s="232"/>
      <c r="SHM130" s="232"/>
      <c r="SHN130" s="232"/>
      <c r="SHO130" s="232"/>
      <c r="SHP130" s="232"/>
      <c r="SHQ130" s="232"/>
      <c r="SHR130" s="232"/>
      <c r="SHS130" s="232"/>
      <c r="SHT130" s="232"/>
      <c r="SHU130" s="232"/>
      <c r="SHV130" s="232"/>
      <c r="SHW130" s="232"/>
      <c r="SHX130" s="232"/>
      <c r="SHY130" s="232"/>
      <c r="SHZ130" s="232"/>
      <c r="SIA130" s="232"/>
      <c r="SIB130" s="232"/>
      <c r="SIC130" s="232"/>
      <c r="SID130" s="232"/>
      <c r="SIE130" s="232"/>
      <c r="SIF130" s="232"/>
      <c r="SIG130" s="232"/>
      <c r="SIH130" s="232"/>
      <c r="SII130" s="232"/>
      <c r="SIJ130" s="232"/>
      <c r="SIK130" s="232"/>
      <c r="SIL130" s="232"/>
      <c r="SIM130" s="232"/>
      <c r="SIN130" s="232"/>
      <c r="SIO130" s="232"/>
      <c r="SIP130" s="232"/>
      <c r="SIQ130" s="232"/>
      <c r="SIR130" s="232"/>
      <c r="SIS130" s="232"/>
      <c r="SIT130" s="232"/>
      <c r="SIU130" s="232"/>
      <c r="SIV130" s="232"/>
      <c r="SIW130" s="232"/>
      <c r="SIX130" s="232"/>
      <c r="SIY130" s="232"/>
      <c r="SIZ130" s="232"/>
      <c r="SJA130" s="232"/>
      <c r="SJB130" s="232"/>
      <c r="SJC130" s="232"/>
      <c r="SJD130" s="232"/>
      <c r="SJE130" s="232"/>
      <c r="SJF130" s="232"/>
      <c r="SJG130" s="232"/>
      <c r="SJH130" s="232"/>
      <c r="SJI130" s="232"/>
      <c r="SJJ130" s="232"/>
      <c r="SJK130" s="232"/>
      <c r="SJL130" s="232"/>
      <c r="SJM130" s="232"/>
      <c r="SJN130" s="232"/>
      <c r="SJO130" s="232"/>
      <c r="SJP130" s="232"/>
      <c r="SJQ130" s="232"/>
      <c r="SJR130" s="232"/>
      <c r="SJS130" s="232"/>
      <c r="SJT130" s="232"/>
      <c r="SJU130" s="232"/>
      <c r="SJV130" s="232"/>
      <c r="SJW130" s="232"/>
      <c r="SJX130" s="232"/>
      <c r="SJY130" s="232"/>
      <c r="SJZ130" s="232"/>
      <c r="SKA130" s="232"/>
      <c r="SKB130" s="232"/>
      <c r="SKC130" s="232"/>
      <c r="SKD130" s="232"/>
      <c r="SKE130" s="232"/>
      <c r="SKF130" s="232"/>
      <c r="SKG130" s="232"/>
      <c r="SKH130" s="232"/>
      <c r="SKI130" s="232"/>
      <c r="SKJ130" s="232"/>
      <c r="SKK130" s="232"/>
      <c r="SKL130" s="232"/>
      <c r="SKM130" s="232"/>
      <c r="SKN130" s="232"/>
      <c r="SKO130" s="232"/>
      <c r="SKP130" s="232"/>
      <c r="SKQ130" s="232"/>
      <c r="SKR130" s="232"/>
      <c r="SKS130" s="232"/>
      <c r="SKT130" s="232"/>
      <c r="SKU130" s="232"/>
      <c r="SKV130" s="232"/>
      <c r="SKW130" s="232"/>
      <c r="SKX130" s="232"/>
      <c r="SKY130" s="232"/>
      <c r="SKZ130" s="232"/>
      <c r="SLA130" s="232"/>
      <c r="SLB130" s="232"/>
      <c r="SLC130" s="232"/>
      <c r="SLD130" s="232"/>
      <c r="SLE130" s="232"/>
      <c r="SLF130" s="232"/>
      <c r="SLG130" s="232"/>
      <c r="SLH130" s="232"/>
      <c r="SLI130" s="232"/>
      <c r="SLJ130" s="232"/>
      <c r="SLK130" s="232"/>
      <c r="SLL130" s="232"/>
      <c r="SLM130" s="232"/>
      <c r="SLN130" s="232"/>
      <c r="SLO130" s="232"/>
      <c r="SLP130" s="232"/>
      <c r="SLQ130" s="232"/>
      <c r="SLR130" s="232"/>
      <c r="SLS130" s="232"/>
      <c r="SLT130" s="232"/>
      <c r="SLU130" s="232"/>
      <c r="SLV130" s="232"/>
      <c r="SLW130" s="232"/>
      <c r="SLX130" s="232"/>
      <c r="SLY130" s="232"/>
      <c r="SLZ130" s="232"/>
      <c r="SMA130" s="232"/>
      <c r="SMB130" s="232"/>
      <c r="SMC130" s="232"/>
      <c r="SMD130" s="232"/>
      <c r="SME130" s="232"/>
      <c r="SMF130" s="232"/>
      <c r="SMG130" s="232"/>
      <c r="SMH130" s="232"/>
      <c r="SMI130" s="232"/>
      <c r="SMJ130" s="232"/>
      <c r="SMK130" s="232"/>
      <c r="SML130" s="232"/>
      <c r="SMM130" s="232"/>
      <c r="SMN130" s="232"/>
      <c r="SMO130" s="232"/>
      <c r="SMP130" s="232"/>
      <c r="SMQ130" s="232"/>
      <c r="SMR130" s="232"/>
      <c r="SMS130" s="232"/>
      <c r="SMT130" s="232"/>
      <c r="SMU130" s="232"/>
      <c r="SMV130" s="232"/>
      <c r="SMW130" s="232"/>
      <c r="SMX130" s="232"/>
      <c r="SMY130" s="232"/>
      <c r="SMZ130" s="232"/>
      <c r="SNA130" s="232"/>
      <c r="SNB130" s="232"/>
      <c r="SNC130" s="232"/>
      <c r="SND130" s="232"/>
      <c r="SNE130" s="232"/>
      <c r="SNF130" s="232"/>
      <c r="SNG130" s="232"/>
      <c r="SNH130" s="232"/>
      <c r="SNI130" s="232"/>
      <c r="SNJ130" s="232"/>
      <c r="SNK130" s="232"/>
      <c r="SNL130" s="232"/>
      <c r="SNM130" s="232"/>
      <c r="SNN130" s="232"/>
      <c r="SNO130" s="232"/>
      <c r="SNP130" s="232"/>
      <c r="SNQ130" s="232"/>
      <c r="SNR130" s="232"/>
      <c r="SNS130" s="232"/>
      <c r="SNT130" s="232"/>
      <c r="SNU130" s="232"/>
      <c r="SNV130" s="232"/>
      <c r="SNW130" s="232"/>
      <c r="SNX130" s="232"/>
      <c r="SNY130" s="232"/>
      <c r="SNZ130" s="232"/>
      <c r="SOA130" s="232"/>
      <c r="SOB130" s="232"/>
      <c r="SOC130" s="232"/>
      <c r="SOD130" s="232"/>
      <c r="SOE130" s="232"/>
      <c r="SOF130" s="232"/>
      <c r="SOG130" s="232"/>
      <c r="SOH130" s="232"/>
      <c r="SOI130" s="232"/>
      <c r="SOJ130" s="232"/>
      <c r="SOK130" s="232"/>
      <c r="SOL130" s="232"/>
      <c r="SOM130" s="232"/>
      <c r="SON130" s="232"/>
      <c r="SOO130" s="232"/>
      <c r="SOP130" s="232"/>
      <c r="SOQ130" s="232"/>
      <c r="SOR130" s="232"/>
      <c r="SOS130" s="232"/>
      <c r="SOT130" s="232"/>
      <c r="SOU130" s="232"/>
      <c r="SOV130" s="232"/>
      <c r="SOW130" s="232"/>
      <c r="SOX130" s="232"/>
      <c r="SOY130" s="232"/>
      <c r="SOZ130" s="232"/>
      <c r="SPA130" s="232"/>
      <c r="SPB130" s="232"/>
      <c r="SPC130" s="232"/>
      <c r="SPD130" s="232"/>
      <c r="SPE130" s="232"/>
      <c r="SPF130" s="232"/>
      <c r="SPG130" s="232"/>
      <c r="SPH130" s="232"/>
      <c r="SPI130" s="232"/>
      <c r="SPJ130" s="232"/>
      <c r="SPK130" s="232"/>
      <c r="SPL130" s="232"/>
      <c r="SPM130" s="232"/>
      <c r="SPN130" s="232"/>
      <c r="SPO130" s="232"/>
      <c r="SPP130" s="232"/>
      <c r="SPQ130" s="232"/>
      <c r="SPR130" s="232"/>
      <c r="SPS130" s="232"/>
      <c r="SPT130" s="232"/>
      <c r="SPU130" s="232"/>
      <c r="SPV130" s="232"/>
      <c r="SPW130" s="232"/>
      <c r="SPX130" s="232"/>
      <c r="SPY130" s="232"/>
      <c r="SPZ130" s="232"/>
      <c r="SQA130" s="232"/>
      <c r="SQB130" s="232"/>
      <c r="SQC130" s="232"/>
      <c r="SQD130" s="232"/>
      <c r="SQE130" s="232"/>
      <c r="SQF130" s="232"/>
      <c r="SQG130" s="232"/>
      <c r="SQH130" s="232"/>
      <c r="SQI130" s="232"/>
      <c r="SQJ130" s="232"/>
      <c r="SQK130" s="232"/>
      <c r="SQL130" s="232"/>
      <c r="SQM130" s="232"/>
      <c r="SQN130" s="232"/>
      <c r="SQO130" s="232"/>
      <c r="SQP130" s="232"/>
      <c r="SQQ130" s="232"/>
      <c r="SQR130" s="232"/>
      <c r="SQS130" s="232"/>
      <c r="SQT130" s="232"/>
      <c r="SQU130" s="232"/>
      <c r="SQV130" s="232"/>
      <c r="SQW130" s="232"/>
      <c r="SQX130" s="232"/>
      <c r="SQY130" s="232"/>
      <c r="SQZ130" s="232"/>
      <c r="SRA130" s="232"/>
      <c r="SRB130" s="232"/>
      <c r="SRC130" s="232"/>
      <c r="SRD130" s="232"/>
      <c r="SRE130" s="232"/>
      <c r="SRF130" s="232"/>
      <c r="SRG130" s="232"/>
      <c r="SRH130" s="232"/>
      <c r="SRI130" s="232"/>
      <c r="SRJ130" s="232"/>
      <c r="SRK130" s="232"/>
      <c r="SRL130" s="232"/>
      <c r="SRM130" s="232"/>
      <c r="SRN130" s="232"/>
      <c r="SRO130" s="232"/>
      <c r="SRP130" s="232"/>
      <c r="SRQ130" s="232"/>
      <c r="SRR130" s="232"/>
      <c r="SRS130" s="232"/>
      <c r="SRT130" s="232"/>
      <c r="SRU130" s="232"/>
      <c r="SRV130" s="232"/>
      <c r="SRW130" s="232"/>
      <c r="SRX130" s="232"/>
      <c r="SRY130" s="232"/>
      <c r="SRZ130" s="232"/>
      <c r="SSA130" s="232"/>
      <c r="SSB130" s="232"/>
      <c r="SSC130" s="232"/>
      <c r="SSD130" s="232"/>
      <c r="SSE130" s="232"/>
      <c r="SSF130" s="232"/>
      <c r="SSG130" s="232"/>
      <c r="SSH130" s="232"/>
      <c r="SSI130" s="232"/>
      <c r="SSJ130" s="232"/>
      <c r="SSK130" s="232"/>
      <c r="SSL130" s="232"/>
      <c r="SSM130" s="232"/>
      <c r="SSN130" s="232"/>
      <c r="SSO130" s="232"/>
      <c r="SSP130" s="232"/>
      <c r="SSQ130" s="232"/>
      <c r="SSR130" s="232"/>
      <c r="SSS130" s="232"/>
      <c r="SST130" s="232"/>
      <c r="SSU130" s="232"/>
      <c r="SSV130" s="232"/>
      <c r="SSW130" s="232"/>
      <c r="SSX130" s="232"/>
      <c r="SSY130" s="232"/>
      <c r="SSZ130" s="232"/>
      <c r="STA130" s="232"/>
      <c r="STB130" s="232"/>
      <c r="STC130" s="232"/>
      <c r="STD130" s="232"/>
      <c r="STE130" s="232"/>
      <c r="STF130" s="232"/>
      <c r="STG130" s="232"/>
      <c r="STH130" s="232"/>
      <c r="STI130" s="232"/>
      <c r="STJ130" s="232"/>
      <c r="STK130" s="232"/>
      <c r="STL130" s="232"/>
      <c r="STM130" s="232"/>
      <c r="STN130" s="232"/>
      <c r="STO130" s="232"/>
      <c r="STP130" s="232"/>
      <c r="STQ130" s="232"/>
      <c r="STR130" s="232"/>
      <c r="STS130" s="232"/>
      <c r="STT130" s="232"/>
      <c r="STU130" s="232"/>
      <c r="STV130" s="232"/>
      <c r="STW130" s="232"/>
      <c r="STX130" s="232"/>
      <c r="STY130" s="232"/>
      <c r="STZ130" s="232"/>
      <c r="SUA130" s="232"/>
      <c r="SUB130" s="232"/>
      <c r="SUC130" s="232"/>
      <c r="SUD130" s="232"/>
      <c r="SUE130" s="232"/>
      <c r="SUF130" s="232"/>
      <c r="SUG130" s="232"/>
      <c r="SUH130" s="232"/>
      <c r="SUI130" s="232"/>
      <c r="SUJ130" s="232"/>
      <c r="SUK130" s="232"/>
      <c r="SUL130" s="232"/>
      <c r="SUM130" s="232"/>
      <c r="SUN130" s="232"/>
      <c r="SUO130" s="232"/>
      <c r="SUP130" s="232"/>
      <c r="SUQ130" s="232"/>
      <c r="SUR130" s="232"/>
      <c r="SUS130" s="232"/>
      <c r="SUT130" s="232"/>
      <c r="SUU130" s="232"/>
      <c r="SUV130" s="232"/>
      <c r="SUW130" s="232"/>
      <c r="SUX130" s="232"/>
      <c r="SUY130" s="232"/>
      <c r="SUZ130" s="232"/>
      <c r="SVA130" s="232"/>
      <c r="SVB130" s="232"/>
      <c r="SVC130" s="232"/>
      <c r="SVD130" s="232"/>
      <c r="SVE130" s="232"/>
      <c r="SVF130" s="232"/>
      <c r="SVG130" s="232"/>
      <c r="SVH130" s="232"/>
      <c r="SVI130" s="232"/>
      <c r="SVJ130" s="232"/>
      <c r="SVK130" s="232"/>
      <c r="SVL130" s="232"/>
      <c r="SVM130" s="232"/>
      <c r="SVN130" s="232"/>
      <c r="SVO130" s="232"/>
      <c r="SVP130" s="232"/>
      <c r="SVQ130" s="232"/>
      <c r="SVR130" s="232"/>
      <c r="SVS130" s="232"/>
      <c r="SVT130" s="232"/>
      <c r="SVU130" s="232"/>
      <c r="SVV130" s="232"/>
      <c r="SVW130" s="232"/>
      <c r="SVX130" s="232"/>
      <c r="SVY130" s="232"/>
      <c r="SVZ130" s="232"/>
      <c r="SWA130" s="232"/>
      <c r="SWB130" s="232"/>
      <c r="SWC130" s="232"/>
      <c r="SWD130" s="232"/>
      <c r="SWE130" s="232"/>
      <c r="SWF130" s="232"/>
      <c r="SWG130" s="232"/>
      <c r="SWH130" s="232"/>
      <c r="SWI130" s="232"/>
      <c r="SWJ130" s="232"/>
      <c r="SWK130" s="232"/>
      <c r="SWL130" s="232"/>
      <c r="SWM130" s="232"/>
      <c r="SWN130" s="232"/>
      <c r="SWO130" s="232"/>
      <c r="SWP130" s="232"/>
      <c r="SWQ130" s="232"/>
      <c r="SWR130" s="232"/>
      <c r="SWS130" s="232"/>
      <c r="SWT130" s="232"/>
      <c r="SWU130" s="232"/>
      <c r="SWV130" s="232"/>
      <c r="SWW130" s="232"/>
      <c r="SWX130" s="232"/>
      <c r="SWY130" s="232"/>
      <c r="SWZ130" s="232"/>
      <c r="SXA130" s="232"/>
      <c r="SXB130" s="232"/>
      <c r="SXC130" s="232"/>
      <c r="SXD130" s="232"/>
      <c r="SXE130" s="232"/>
      <c r="SXF130" s="232"/>
      <c r="SXG130" s="232"/>
      <c r="SXH130" s="232"/>
      <c r="SXI130" s="232"/>
      <c r="SXJ130" s="232"/>
      <c r="SXK130" s="232"/>
      <c r="SXL130" s="232"/>
      <c r="SXM130" s="232"/>
      <c r="SXN130" s="232"/>
      <c r="SXO130" s="232"/>
      <c r="SXP130" s="232"/>
      <c r="SXQ130" s="232"/>
      <c r="SXR130" s="232"/>
      <c r="SXS130" s="232"/>
      <c r="SXT130" s="232"/>
      <c r="SXU130" s="232"/>
      <c r="SXV130" s="232"/>
      <c r="SXW130" s="232"/>
      <c r="SXX130" s="232"/>
      <c r="SXY130" s="232"/>
      <c r="SXZ130" s="232"/>
      <c r="SYA130" s="232"/>
      <c r="SYB130" s="232"/>
      <c r="SYC130" s="232"/>
      <c r="SYD130" s="232"/>
      <c r="SYE130" s="232"/>
      <c r="SYF130" s="232"/>
      <c r="SYG130" s="232"/>
      <c r="SYH130" s="232"/>
      <c r="SYI130" s="232"/>
      <c r="SYJ130" s="232"/>
      <c r="SYK130" s="232"/>
      <c r="SYL130" s="232"/>
      <c r="SYM130" s="232"/>
      <c r="SYN130" s="232"/>
      <c r="SYO130" s="232"/>
      <c r="SYP130" s="232"/>
      <c r="SYQ130" s="232"/>
      <c r="SYR130" s="232"/>
      <c r="SYS130" s="232"/>
      <c r="SYT130" s="232"/>
      <c r="SYU130" s="232"/>
      <c r="SYV130" s="232"/>
      <c r="SYW130" s="232"/>
      <c r="SYX130" s="232"/>
      <c r="SYY130" s="232"/>
      <c r="SYZ130" s="232"/>
      <c r="SZA130" s="232"/>
      <c r="SZB130" s="232"/>
      <c r="SZC130" s="232"/>
      <c r="SZD130" s="232"/>
      <c r="SZE130" s="232"/>
      <c r="SZF130" s="232"/>
      <c r="SZG130" s="232"/>
      <c r="SZH130" s="232"/>
      <c r="SZI130" s="232"/>
      <c r="SZJ130" s="232"/>
      <c r="SZK130" s="232"/>
      <c r="SZL130" s="232"/>
      <c r="SZM130" s="232"/>
      <c r="SZN130" s="232"/>
      <c r="SZO130" s="232"/>
      <c r="SZP130" s="232"/>
      <c r="SZQ130" s="232"/>
      <c r="SZR130" s="232"/>
      <c r="SZS130" s="232"/>
      <c r="SZT130" s="232"/>
      <c r="SZU130" s="232"/>
      <c r="SZV130" s="232"/>
      <c r="SZW130" s="232"/>
      <c r="SZX130" s="232"/>
      <c r="SZY130" s="232"/>
      <c r="SZZ130" s="232"/>
      <c r="TAA130" s="232"/>
      <c r="TAB130" s="232"/>
      <c r="TAC130" s="232"/>
      <c r="TAD130" s="232"/>
      <c r="TAE130" s="232"/>
      <c r="TAF130" s="232"/>
      <c r="TAG130" s="232"/>
      <c r="TAH130" s="232"/>
      <c r="TAI130" s="232"/>
      <c r="TAJ130" s="232"/>
      <c r="TAK130" s="232"/>
      <c r="TAL130" s="232"/>
      <c r="TAM130" s="232"/>
      <c r="TAN130" s="232"/>
      <c r="TAO130" s="232"/>
      <c r="TAP130" s="232"/>
      <c r="TAQ130" s="232"/>
      <c r="TAR130" s="232"/>
      <c r="TAS130" s="232"/>
      <c r="TAT130" s="232"/>
      <c r="TAU130" s="232"/>
      <c r="TAV130" s="232"/>
      <c r="TAW130" s="232"/>
      <c r="TAX130" s="232"/>
      <c r="TAY130" s="232"/>
      <c r="TAZ130" s="232"/>
      <c r="TBA130" s="232"/>
      <c r="TBB130" s="232"/>
      <c r="TBC130" s="232"/>
      <c r="TBD130" s="232"/>
      <c r="TBE130" s="232"/>
      <c r="TBF130" s="232"/>
      <c r="TBG130" s="232"/>
      <c r="TBH130" s="232"/>
      <c r="TBI130" s="232"/>
      <c r="TBJ130" s="232"/>
      <c r="TBK130" s="232"/>
      <c r="TBL130" s="232"/>
      <c r="TBM130" s="232"/>
      <c r="TBN130" s="232"/>
      <c r="TBO130" s="232"/>
      <c r="TBP130" s="232"/>
      <c r="TBQ130" s="232"/>
      <c r="TBR130" s="232"/>
      <c r="TBS130" s="232"/>
      <c r="TBT130" s="232"/>
      <c r="TBU130" s="232"/>
      <c r="TBV130" s="232"/>
      <c r="TBW130" s="232"/>
      <c r="TBX130" s="232"/>
      <c r="TBY130" s="232"/>
      <c r="TBZ130" s="232"/>
      <c r="TCA130" s="232"/>
      <c r="TCB130" s="232"/>
      <c r="TCC130" s="232"/>
      <c r="TCD130" s="232"/>
      <c r="TCE130" s="232"/>
      <c r="TCF130" s="232"/>
      <c r="TCG130" s="232"/>
      <c r="TCH130" s="232"/>
      <c r="TCI130" s="232"/>
      <c r="TCJ130" s="232"/>
      <c r="TCK130" s="232"/>
      <c r="TCL130" s="232"/>
      <c r="TCM130" s="232"/>
      <c r="TCN130" s="232"/>
      <c r="TCO130" s="232"/>
      <c r="TCP130" s="232"/>
      <c r="TCQ130" s="232"/>
      <c r="TCR130" s="232"/>
      <c r="TCS130" s="232"/>
      <c r="TCT130" s="232"/>
      <c r="TCU130" s="232"/>
      <c r="TCV130" s="232"/>
      <c r="TCW130" s="232"/>
      <c r="TCX130" s="232"/>
      <c r="TCY130" s="232"/>
      <c r="TCZ130" s="232"/>
      <c r="TDA130" s="232"/>
      <c r="TDB130" s="232"/>
      <c r="TDC130" s="232"/>
      <c r="TDD130" s="232"/>
      <c r="TDE130" s="232"/>
      <c r="TDF130" s="232"/>
      <c r="TDG130" s="232"/>
      <c r="TDH130" s="232"/>
      <c r="TDI130" s="232"/>
      <c r="TDJ130" s="232"/>
      <c r="TDK130" s="232"/>
      <c r="TDL130" s="232"/>
      <c r="TDM130" s="232"/>
      <c r="TDN130" s="232"/>
      <c r="TDO130" s="232"/>
      <c r="TDP130" s="232"/>
      <c r="TDQ130" s="232"/>
      <c r="TDR130" s="232"/>
      <c r="TDS130" s="232"/>
      <c r="TDT130" s="232"/>
      <c r="TDU130" s="232"/>
      <c r="TDV130" s="232"/>
      <c r="TDW130" s="232"/>
      <c r="TDX130" s="232"/>
      <c r="TDY130" s="232"/>
      <c r="TDZ130" s="232"/>
      <c r="TEA130" s="232"/>
      <c r="TEB130" s="232"/>
      <c r="TEC130" s="232"/>
      <c r="TED130" s="232"/>
      <c r="TEE130" s="232"/>
      <c r="TEF130" s="232"/>
      <c r="TEG130" s="232"/>
      <c r="TEH130" s="232"/>
      <c r="TEI130" s="232"/>
      <c r="TEJ130" s="232"/>
      <c r="TEK130" s="232"/>
      <c r="TEL130" s="232"/>
      <c r="TEM130" s="232"/>
      <c r="TEN130" s="232"/>
      <c r="TEO130" s="232"/>
      <c r="TEP130" s="232"/>
      <c r="TEQ130" s="232"/>
      <c r="TER130" s="232"/>
      <c r="TES130" s="232"/>
      <c r="TET130" s="232"/>
      <c r="TEU130" s="232"/>
      <c r="TEV130" s="232"/>
      <c r="TEW130" s="232"/>
      <c r="TEX130" s="232"/>
      <c r="TEY130" s="232"/>
      <c r="TEZ130" s="232"/>
      <c r="TFA130" s="232"/>
      <c r="TFB130" s="232"/>
      <c r="TFC130" s="232"/>
      <c r="TFD130" s="232"/>
      <c r="TFE130" s="232"/>
      <c r="TFF130" s="232"/>
      <c r="TFG130" s="232"/>
      <c r="TFH130" s="232"/>
      <c r="TFI130" s="232"/>
      <c r="TFJ130" s="232"/>
      <c r="TFK130" s="232"/>
      <c r="TFL130" s="232"/>
      <c r="TFM130" s="232"/>
      <c r="TFN130" s="232"/>
      <c r="TFO130" s="232"/>
      <c r="TFP130" s="232"/>
      <c r="TFQ130" s="232"/>
      <c r="TFR130" s="232"/>
      <c r="TFS130" s="232"/>
      <c r="TFT130" s="232"/>
      <c r="TFU130" s="232"/>
      <c r="TFV130" s="232"/>
      <c r="TFW130" s="232"/>
      <c r="TFX130" s="232"/>
      <c r="TFY130" s="232"/>
      <c r="TFZ130" s="232"/>
      <c r="TGA130" s="232"/>
      <c r="TGB130" s="232"/>
      <c r="TGC130" s="232"/>
      <c r="TGD130" s="232"/>
      <c r="TGE130" s="232"/>
      <c r="TGF130" s="232"/>
      <c r="TGG130" s="232"/>
      <c r="TGH130" s="232"/>
      <c r="TGI130" s="232"/>
      <c r="TGJ130" s="232"/>
      <c r="TGK130" s="232"/>
      <c r="TGL130" s="232"/>
      <c r="TGM130" s="232"/>
      <c r="TGN130" s="232"/>
      <c r="TGO130" s="232"/>
      <c r="TGP130" s="232"/>
      <c r="TGQ130" s="232"/>
      <c r="TGR130" s="232"/>
      <c r="TGS130" s="232"/>
      <c r="TGT130" s="232"/>
      <c r="TGU130" s="232"/>
      <c r="TGV130" s="232"/>
      <c r="TGW130" s="232"/>
      <c r="TGX130" s="232"/>
      <c r="TGY130" s="232"/>
      <c r="TGZ130" s="232"/>
      <c r="THA130" s="232"/>
      <c r="THB130" s="232"/>
      <c r="THC130" s="232"/>
      <c r="THD130" s="232"/>
      <c r="THE130" s="232"/>
      <c r="THF130" s="232"/>
      <c r="THG130" s="232"/>
      <c r="THH130" s="232"/>
      <c r="THI130" s="232"/>
      <c r="THJ130" s="232"/>
      <c r="THK130" s="232"/>
      <c r="THL130" s="232"/>
      <c r="THM130" s="232"/>
      <c r="THN130" s="232"/>
      <c r="THO130" s="232"/>
      <c r="THP130" s="232"/>
      <c r="THQ130" s="232"/>
      <c r="THR130" s="232"/>
      <c r="THS130" s="232"/>
      <c r="THT130" s="232"/>
      <c r="THU130" s="232"/>
      <c r="THV130" s="232"/>
      <c r="THW130" s="232"/>
      <c r="THX130" s="232"/>
      <c r="THY130" s="232"/>
      <c r="THZ130" s="232"/>
      <c r="TIA130" s="232"/>
      <c r="TIB130" s="232"/>
      <c r="TIC130" s="232"/>
      <c r="TID130" s="232"/>
      <c r="TIE130" s="232"/>
      <c r="TIF130" s="232"/>
      <c r="TIG130" s="232"/>
      <c r="TIH130" s="232"/>
      <c r="TII130" s="232"/>
      <c r="TIJ130" s="232"/>
      <c r="TIK130" s="232"/>
      <c r="TIL130" s="232"/>
      <c r="TIM130" s="232"/>
      <c r="TIN130" s="232"/>
      <c r="TIO130" s="232"/>
      <c r="TIP130" s="232"/>
      <c r="TIQ130" s="232"/>
      <c r="TIR130" s="232"/>
      <c r="TIS130" s="232"/>
      <c r="TIT130" s="232"/>
      <c r="TIU130" s="232"/>
      <c r="TIV130" s="232"/>
      <c r="TIW130" s="232"/>
      <c r="TIX130" s="232"/>
      <c r="TIY130" s="232"/>
      <c r="TIZ130" s="232"/>
      <c r="TJA130" s="232"/>
      <c r="TJB130" s="232"/>
      <c r="TJC130" s="232"/>
      <c r="TJD130" s="232"/>
      <c r="TJE130" s="232"/>
      <c r="TJF130" s="232"/>
      <c r="TJG130" s="232"/>
      <c r="TJH130" s="232"/>
      <c r="TJI130" s="232"/>
      <c r="TJJ130" s="232"/>
      <c r="TJK130" s="232"/>
      <c r="TJL130" s="232"/>
      <c r="TJM130" s="232"/>
      <c r="TJN130" s="232"/>
      <c r="TJO130" s="232"/>
      <c r="TJP130" s="232"/>
      <c r="TJQ130" s="232"/>
      <c r="TJR130" s="232"/>
      <c r="TJS130" s="232"/>
      <c r="TJT130" s="232"/>
      <c r="TJU130" s="232"/>
      <c r="TJV130" s="232"/>
      <c r="TJW130" s="232"/>
      <c r="TJX130" s="232"/>
      <c r="TJY130" s="232"/>
      <c r="TJZ130" s="232"/>
      <c r="TKA130" s="232"/>
      <c r="TKB130" s="232"/>
      <c r="TKC130" s="232"/>
      <c r="TKD130" s="232"/>
      <c r="TKE130" s="232"/>
      <c r="TKF130" s="232"/>
      <c r="TKG130" s="232"/>
      <c r="TKH130" s="232"/>
      <c r="TKI130" s="232"/>
      <c r="TKJ130" s="232"/>
      <c r="TKK130" s="232"/>
      <c r="TKL130" s="232"/>
      <c r="TKM130" s="232"/>
      <c r="TKN130" s="232"/>
      <c r="TKO130" s="232"/>
      <c r="TKP130" s="232"/>
      <c r="TKQ130" s="232"/>
      <c r="TKR130" s="232"/>
      <c r="TKS130" s="232"/>
      <c r="TKT130" s="232"/>
      <c r="TKU130" s="232"/>
      <c r="TKV130" s="232"/>
      <c r="TKW130" s="232"/>
      <c r="TKX130" s="232"/>
      <c r="TKY130" s="232"/>
      <c r="TKZ130" s="232"/>
      <c r="TLA130" s="232"/>
      <c r="TLB130" s="232"/>
      <c r="TLC130" s="232"/>
      <c r="TLD130" s="232"/>
      <c r="TLE130" s="232"/>
      <c r="TLF130" s="232"/>
      <c r="TLG130" s="232"/>
      <c r="TLH130" s="232"/>
      <c r="TLI130" s="232"/>
      <c r="TLJ130" s="232"/>
      <c r="TLK130" s="232"/>
      <c r="TLL130" s="232"/>
      <c r="TLM130" s="232"/>
      <c r="TLN130" s="232"/>
      <c r="TLO130" s="232"/>
      <c r="TLP130" s="232"/>
      <c r="TLQ130" s="232"/>
      <c r="TLR130" s="232"/>
      <c r="TLS130" s="232"/>
      <c r="TLT130" s="232"/>
      <c r="TLU130" s="232"/>
      <c r="TLV130" s="232"/>
      <c r="TLW130" s="232"/>
      <c r="TLX130" s="232"/>
      <c r="TLY130" s="232"/>
      <c r="TLZ130" s="232"/>
      <c r="TMA130" s="232"/>
      <c r="TMB130" s="232"/>
      <c r="TMC130" s="232"/>
      <c r="TMD130" s="232"/>
      <c r="TME130" s="232"/>
      <c r="TMF130" s="232"/>
      <c r="TMG130" s="232"/>
      <c r="TMH130" s="232"/>
      <c r="TMI130" s="232"/>
      <c r="TMJ130" s="232"/>
      <c r="TMK130" s="232"/>
      <c r="TML130" s="232"/>
      <c r="TMM130" s="232"/>
      <c r="TMN130" s="232"/>
      <c r="TMO130" s="232"/>
      <c r="TMP130" s="232"/>
      <c r="TMQ130" s="232"/>
      <c r="TMR130" s="232"/>
      <c r="TMS130" s="232"/>
      <c r="TMT130" s="232"/>
      <c r="TMU130" s="232"/>
      <c r="TMV130" s="232"/>
      <c r="TMW130" s="232"/>
      <c r="TMX130" s="232"/>
      <c r="TMY130" s="232"/>
      <c r="TMZ130" s="232"/>
      <c r="TNA130" s="232"/>
      <c r="TNB130" s="232"/>
      <c r="TNC130" s="232"/>
      <c r="TND130" s="232"/>
      <c r="TNE130" s="232"/>
      <c r="TNF130" s="232"/>
      <c r="TNG130" s="232"/>
      <c r="TNH130" s="232"/>
      <c r="TNI130" s="232"/>
      <c r="TNJ130" s="232"/>
      <c r="TNK130" s="232"/>
      <c r="TNL130" s="232"/>
      <c r="TNM130" s="232"/>
      <c r="TNN130" s="232"/>
      <c r="TNO130" s="232"/>
      <c r="TNP130" s="232"/>
      <c r="TNQ130" s="232"/>
      <c r="TNR130" s="232"/>
      <c r="TNS130" s="232"/>
      <c r="TNT130" s="232"/>
      <c r="TNU130" s="232"/>
      <c r="TNV130" s="232"/>
      <c r="TNW130" s="232"/>
      <c r="TNX130" s="232"/>
      <c r="TNY130" s="232"/>
      <c r="TNZ130" s="232"/>
      <c r="TOA130" s="232"/>
      <c r="TOB130" s="232"/>
      <c r="TOC130" s="232"/>
      <c r="TOD130" s="232"/>
      <c r="TOE130" s="232"/>
      <c r="TOF130" s="232"/>
      <c r="TOG130" s="232"/>
      <c r="TOH130" s="232"/>
      <c r="TOI130" s="232"/>
      <c r="TOJ130" s="232"/>
      <c r="TOK130" s="232"/>
      <c r="TOL130" s="232"/>
      <c r="TOM130" s="232"/>
      <c r="TON130" s="232"/>
      <c r="TOO130" s="232"/>
      <c r="TOP130" s="232"/>
      <c r="TOQ130" s="232"/>
      <c r="TOR130" s="232"/>
      <c r="TOS130" s="232"/>
      <c r="TOT130" s="232"/>
      <c r="TOU130" s="232"/>
      <c r="TOV130" s="232"/>
      <c r="TOW130" s="232"/>
      <c r="TOX130" s="232"/>
      <c r="TOY130" s="232"/>
      <c r="TOZ130" s="232"/>
      <c r="TPA130" s="232"/>
      <c r="TPB130" s="232"/>
      <c r="TPC130" s="232"/>
      <c r="TPD130" s="232"/>
      <c r="TPE130" s="232"/>
      <c r="TPF130" s="232"/>
      <c r="TPG130" s="232"/>
      <c r="TPH130" s="232"/>
      <c r="TPI130" s="232"/>
      <c r="TPJ130" s="232"/>
      <c r="TPK130" s="232"/>
      <c r="TPL130" s="232"/>
      <c r="TPM130" s="232"/>
      <c r="TPN130" s="232"/>
      <c r="TPO130" s="232"/>
      <c r="TPP130" s="232"/>
      <c r="TPQ130" s="232"/>
      <c r="TPR130" s="232"/>
      <c r="TPS130" s="232"/>
      <c r="TPT130" s="232"/>
      <c r="TPU130" s="232"/>
      <c r="TPV130" s="232"/>
      <c r="TPW130" s="232"/>
      <c r="TPX130" s="232"/>
      <c r="TPY130" s="232"/>
      <c r="TPZ130" s="232"/>
      <c r="TQA130" s="232"/>
      <c r="TQB130" s="232"/>
      <c r="TQC130" s="232"/>
      <c r="TQD130" s="232"/>
      <c r="TQE130" s="232"/>
      <c r="TQF130" s="232"/>
      <c r="TQG130" s="232"/>
      <c r="TQH130" s="232"/>
      <c r="TQI130" s="232"/>
      <c r="TQJ130" s="232"/>
      <c r="TQK130" s="232"/>
      <c r="TQL130" s="232"/>
      <c r="TQM130" s="232"/>
      <c r="TQN130" s="232"/>
      <c r="TQO130" s="232"/>
      <c r="TQP130" s="232"/>
      <c r="TQQ130" s="232"/>
      <c r="TQR130" s="232"/>
      <c r="TQS130" s="232"/>
      <c r="TQT130" s="232"/>
      <c r="TQU130" s="232"/>
      <c r="TQV130" s="232"/>
      <c r="TQW130" s="232"/>
      <c r="TQX130" s="232"/>
      <c r="TQY130" s="232"/>
      <c r="TQZ130" s="232"/>
      <c r="TRA130" s="232"/>
      <c r="TRB130" s="232"/>
      <c r="TRC130" s="232"/>
      <c r="TRD130" s="232"/>
      <c r="TRE130" s="232"/>
      <c r="TRF130" s="232"/>
      <c r="TRG130" s="232"/>
      <c r="TRH130" s="232"/>
      <c r="TRI130" s="232"/>
      <c r="TRJ130" s="232"/>
      <c r="TRK130" s="232"/>
      <c r="TRL130" s="232"/>
      <c r="TRM130" s="232"/>
      <c r="TRN130" s="232"/>
      <c r="TRO130" s="232"/>
      <c r="TRP130" s="232"/>
      <c r="TRQ130" s="232"/>
      <c r="TRR130" s="232"/>
      <c r="TRS130" s="232"/>
      <c r="TRT130" s="232"/>
      <c r="TRU130" s="232"/>
      <c r="TRV130" s="232"/>
      <c r="TRW130" s="232"/>
      <c r="TRX130" s="232"/>
      <c r="TRY130" s="232"/>
      <c r="TRZ130" s="232"/>
      <c r="TSA130" s="232"/>
      <c r="TSB130" s="232"/>
      <c r="TSC130" s="232"/>
      <c r="TSD130" s="232"/>
      <c r="TSE130" s="232"/>
      <c r="TSF130" s="232"/>
      <c r="TSG130" s="232"/>
      <c r="TSH130" s="232"/>
      <c r="TSI130" s="232"/>
      <c r="TSJ130" s="232"/>
      <c r="TSK130" s="232"/>
      <c r="TSL130" s="232"/>
      <c r="TSM130" s="232"/>
      <c r="TSN130" s="232"/>
      <c r="TSO130" s="232"/>
      <c r="TSP130" s="232"/>
      <c r="TSQ130" s="232"/>
      <c r="TSR130" s="232"/>
      <c r="TSS130" s="232"/>
      <c r="TST130" s="232"/>
      <c r="TSU130" s="232"/>
      <c r="TSV130" s="232"/>
      <c r="TSW130" s="232"/>
      <c r="TSX130" s="232"/>
      <c r="TSY130" s="232"/>
      <c r="TSZ130" s="232"/>
      <c r="TTA130" s="232"/>
      <c r="TTB130" s="232"/>
      <c r="TTC130" s="232"/>
      <c r="TTD130" s="232"/>
      <c r="TTE130" s="232"/>
      <c r="TTF130" s="232"/>
      <c r="TTG130" s="232"/>
      <c r="TTH130" s="232"/>
      <c r="TTI130" s="232"/>
      <c r="TTJ130" s="232"/>
      <c r="TTK130" s="232"/>
      <c r="TTL130" s="232"/>
      <c r="TTM130" s="232"/>
      <c r="TTN130" s="232"/>
      <c r="TTO130" s="232"/>
      <c r="TTP130" s="232"/>
      <c r="TTQ130" s="232"/>
      <c r="TTR130" s="232"/>
      <c r="TTS130" s="232"/>
      <c r="TTT130" s="232"/>
      <c r="TTU130" s="232"/>
      <c r="TTV130" s="232"/>
      <c r="TTW130" s="232"/>
      <c r="TTX130" s="232"/>
      <c r="TTY130" s="232"/>
      <c r="TTZ130" s="232"/>
      <c r="TUA130" s="232"/>
      <c r="TUB130" s="232"/>
      <c r="TUC130" s="232"/>
      <c r="TUD130" s="232"/>
      <c r="TUE130" s="232"/>
      <c r="TUF130" s="232"/>
      <c r="TUG130" s="232"/>
      <c r="TUH130" s="232"/>
      <c r="TUI130" s="232"/>
      <c r="TUJ130" s="232"/>
      <c r="TUK130" s="232"/>
      <c r="TUL130" s="232"/>
      <c r="TUM130" s="232"/>
      <c r="TUN130" s="232"/>
      <c r="TUO130" s="232"/>
      <c r="TUP130" s="232"/>
      <c r="TUQ130" s="232"/>
      <c r="TUR130" s="232"/>
      <c r="TUS130" s="232"/>
      <c r="TUT130" s="232"/>
      <c r="TUU130" s="232"/>
      <c r="TUV130" s="232"/>
      <c r="TUW130" s="232"/>
      <c r="TUX130" s="232"/>
      <c r="TUY130" s="232"/>
      <c r="TUZ130" s="232"/>
      <c r="TVA130" s="232"/>
      <c r="TVB130" s="232"/>
      <c r="TVC130" s="232"/>
      <c r="TVD130" s="232"/>
      <c r="TVE130" s="232"/>
      <c r="TVF130" s="232"/>
      <c r="TVG130" s="232"/>
      <c r="TVH130" s="232"/>
      <c r="TVI130" s="232"/>
      <c r="TVJ130" s="232"/>
      <c r="TVK130" s="232"/>
      <c r="TVL130" s="232"/>
      <c r="TVM130" s="232"/>
      <c r="TVN130" s="232"/>
      <c r="TVO130" s="232"/>
      <c r="TVP130" s="232"/>
      <c r="TVQ130" s="232"/>
      <c r="TVR130" s="232"/>
      <c r="TVS130" s="232"/>
      <c r="TVT130" s="232"/>
      <c r="TVU130" s="232"/>
      <c r="TVV130" s="232"/>
      <c r="TVW130" s="232"/>
      <c r="TVX130" s="232"/>
      <c r="TVY130" s="232"/>
      <c r="TVZ130" s="232"/>
      <c r="TWA130" s="232"/>
      <c r="TWB130" s="232"/>
      <c r="TWC130" s="232"/>
      <c r="TWD130" s="232"/>
      <c r="TWE130" s="232"/>
      <c r="TWF130" s="232"/>
      <c r="TWG130" s="232"/>
      <c r="TWH130" s="232"/>
      <c r="TWI130" s="232"/>
      <c r="TWJ130" s="232"/>
      <c r="TWK130" s="232"/>
      <c r="TWL130" s="232"/>
      <c r="TWM130" s="232"/>
      <c r="TWN130" s="232"/>
      <c r="TWO130" s="232"/>
      <c r="TWP130" s="232"/>
      <c r="TWQ130" s="232"/>
      <c r="TWR130" s="232"/>
      <c r="TWS130" s="232"/>
      <c r="TWT130" s="232"/>
      <c r="TWU130" s="232"/>
      <c r="TWV130" s="232"/>
      <c r="TWW130" s="232"/>
      <c r="TWX130" s="232"/>
      <c r="TWY130" s="232"/>
      <c r="TWZ130" s="232"/>
      <c r="TXA130" s="232"/>
      <c r="TXB130" s="232"/>
      <c r="TXC130" s="232"/>
      <c r="TXD130" s="232"/>
      <c r="TXE130" s="232"/>
      <c r="TXF130" s="232"/>
      <c r="TXG130" s="232"/>
      <c r="TXH130" s="232"/>
      <c r="TXI130" s="232"/>
      <c r="TXJ130" s="232"/>
      <c r="TXK130" s="232"/>
      <c r="TXL130" s="232"/>
      <c r="TXM130" s="232"/>
      <c r="TXN130" s="232"/>
      <c r="TXO130" s="232"/>
      <c r="TXP130" s="232"/>
      <c r="TXQ130" s="232"/>
      <c r="TXR130" s="232"/>
      <c r="TXS130" s="232"/>
      <c r="TXT130" s="232"/>
      <c r="TXU130" s="232"/>
      <c r="TXV130" s="232"/>
      <c r="TXW130" s="232"/>
      <c r="TXX130" s="232"/>
      <c r="TXY130" s="232"/>
      <c r="TXZ130" s="232"/>
      <c r="TYA130" s="232"/>
      <c r="TYB130" s="232"/>
      <c r="TYC130" s="232"/>
      <c r="TYD130" s="232"/>
      <c r="TYE130" s="232"/>
      <c r="TYF130" s="232"/>
      <c r="TYG130" s="232"/>
      <c r="TYH130" s="232"/>
      <c r="TYI130" s="232"/>
      <c r="TYJ130" s="232"/>
      <c r="TYK130" s="232"/>
      <c r="TYL130" s="232"/>
      <c r="TYM130" s="232"/>
      <c r="TYN130" s="232"/>
      <c r="TYO130" s="232"/>
      <c r="TYP130" s="232"/>
      <c r="TYQ130" s="232"/>
      <c r="TYR130" s="232"/>
      <c r="TYS130" s="232"/>
      <c r="TYT130" s="232"/>
      <c r="TYU130" s="232"/>
      <c r="TYV130" s="232"/>
      <c r="TYW130" s="232"/>
      <c r="TYX130" s="232"/>
      <c r="TYY130" s="232"/>
      <c r="TYZ130" s="232"/>
      <c r="TZA130" s="232"/>
      <c r="TZB130" s="232"/>
      <c r="TZC130" s="232"/>
      <c r="TZD130" s="232"/>
      <c r="TZE130" s="232"/>
      <c r="TZF130" s="232"/>
      <c r="TZG130" s="232"/>
      <c r="TZH130" s="232"/>
      <c r="TZI130" s="232"/>
      <c r="TZJ130" s="232"/>
      <c r="TZK130" s="232"/>
      <c r="TZL130" s="232"/>
      <c r="TZM130" s="232"/>
      <c r="TZN130" s="232"/>
      <c r="TZO130" s="232"/>
      <c r="TZP130" s="232"/>
      <c r="TZQ130" s="232"/>
      <c r="TZR130" s="232"/>
      <c r="TZS130" s="232"/>
      <c r="TZT130" s="232"/>
      <c r="TZU130" s="232"/>
      <c r="TZV130" s="232"/>
      <c r="TZW130" s="232"/>
      <c r="TZX130" s="232"/>
      <c r="TZY130" s="232"/>
      <c r="TZZ130" s="232"/>
      <c r="UAA130" s="232"/>
      <c r="UAB130" s="232"/>
      <c r="UAC130" s="232"/>
      <c r="UAD130" s="232"/>
      <c r="UAE130" s="232"/>
      <c r="UAF130" s="232"/>
      <c r="UAG130" s="232"/>
      <c r="UAH130" s="232"/>
      <c r="UAI130" s="232"/>
      <c r="UAJ130" s="232"/>
      <c r="UAK130" s="232"/>
      <c r="UAL130" s="232"/>
      <c r="UAM130" s="232"/>
      <c r="UAN130" s="232"/>
      <c r="UAO130" s="232"/>
      <c r="UAP130" s="232"/>
      <c r="UAQ130" s="232"/>
      <c r="UAR130" s="232"/>
      <c r="UAS130" s="232"/>
      <c r="UAT130" s="232"/>
      <c r="UAU130" s="232"/>
      <c r="UAV130" s="232"/>
      <c r="UAW130" s="232"/>
      <c r="UAX130" s="232"/>
      <c r="UAY130" s="232"/>
      <c r="UAZ130" s="232"/>
      <c r="UBA130" s="232"/>
      <c r="UBB130" s="232"/>
      <c r="UBC130" s="232"/>
      <c r="UBD130" s="232"/>
      <c r="UBE130" s="232"/>
      <c r="UBF130" s="232"/>
      <c r="UBG130" s="232"/>
      <c r="UBH130" s="232"/>
      <c r="UBI130" s="232"/>
      <c r="UBJ130" s="232"/>
      <c r="UBK130" s="232"/>
      <c r="UBL130" s="232"/>
      <c r="UBM130" s="232"/>
      <c r="UBN130" s="232"/>
      <c r="UBO130" s="232"/>
      <c r="UBP130" s="232"/>
      <c r="UBQ130" s="232"/>
      <c r="UBR130" s="232"/>
      <c r="UBS130" s="232"/>
      <c r="UBT130" s="232"/>
      <c r="UBU130" s="232"/>
      <c r="UBV130" s="232"/>
      <c r="UBW130" s="232"/>
      <c r="UBX130" s="232"/>
      <c r="UBY130" s="232"/>
      <c r="UBZ130" s="232"/>
      <c r="UCA130" s="232"/>
      <c r="UCB130" s="232"/>
      <c r="UCC130" s="232"/>
      <c r="UCD130" s="232"/>
      <c r="UCE130" s="232"/>
      <c r="UCF130" s="232"/>
      <c r="UCG130" s="232"/>
      <c r="UCH130" s="232"/>
      <c r="UCI130" s="232"/>
      <c r="UCJ130" s="232"/>
      <c r="UCK130" s="232"/>
      <c r="UCL130" s="232"/>
      <c r="UCM130" s="232"/>
      <c r="UCN130" s="232"/>
      <c r="UCO130" s="232"/>
      <c r="UCP130" s="232"/>
      <c r="UCQ130" s="232"/>
      <c r="UCR130" s="232"/>
      <c r="UCS130" s="232"/>
      <c r="UCT130" s="232"/>
      <c r="UCU130" s="232"/>
      <c r="UCV130" s="232"/>
      <c r="UCW130" s="232"/>
      <c r="UCX130" s="232"/>
      <c r="UCY130" s="232"/>
      <c r="UCZ130" s="232"/>
      <c r="UDA130" s="232"/>
      <c r="UDB130" s="232"/>
      <c r="UDC130" s="232"/>
      <c r="UDD130" s="232"/>
      <c r="UDE130" s="232"/>
      <c r="UDF130" s="232"/>
      <c r="UDG130" s="232"/>
      <c r="UDH130" s="232"/>
      <c r="UDI130" s="232"/>
      <c r="UDJ130" s="232"/>
      <c r="UDK130" s="232"/>
      <c r="UDL130" s="232"/>
      <c r="UDM130" s="232"/>
      <c r="UDN130" s="232"/>
      <c r="UDO130" s="232"/>
      <c r="UDP130" s="232"/>
      <c r="UDQ130" s="232"/>
      <c r="UDR130" s="232"/>
      <c r="UDS130" s="232"/>
      <c r="UDT130" s="232"/>
      <c r="UDU130" s="232"/>
      <c r="UDV130" s="232"/>
      <c r="UDW130" s="232"/>
      <c r="UDX130" s="232"/>
      <c r="UDY130" s="232"/>
      <c r="UDZ130" s="232"/>
      <c r="UEA130" s="232"/>
      <c r="UEB130" s="232"/>
      <c r="UEC130" s="232"/>
      <c r="UED130" s="232"/>
      <c r="UEE130" s="232"/>
      <c r="UEF130" s="232"/>
      <c r="UEG130" s="232"/>
      <c r="UEH130" s="232"/>
      <c r="UEI130" s="232"/>
      <c r="UEJ130" s="232"/>
      <c r="UEK130" s="232"/>
      <c r="UEL130" s="232"/>
      <c r="UEM130" s="232"/>
      <c r="UEN130" s="232"/>
      <c r="UEO130" s="232"/>
      <c r="UEP130" s="232"/>
      <c r="UEQ130" s="232"/>
      <c r="UER130" s="232"/>
      <c r="UES130" s="232"/>
      <c r="UET130" s="232"/>
      <c r="UEU130" s="232"/>
      <c r="UEV130" s="232"/>
      <c r="UEW130" s="232"/>
      <c r="UEX130" s="232"/>
      <c r="UEY130" s="232"/>
      <c r="UEZ130" s="232"/>
      <c r="UFA130" s="232"/>
      <c r="UFB130" s="232"/>
      <c r="UFC130" s="232"/>
      <c r="UFD130" s="232"/>
      <c r="UFE130" s="232"/>
      <c r="UFF130" s="232"/>
      <c r="UFG130" s="232"/>
      <c r="UFH130" s="232"/>
      <c r="UFI130" s="232"/>
      <c r="UFJ130" s="232"/>
      <c r="UFK130" s="232"/>
      <c r="UFL130" s="232"/>
      <c r="UFM130" s="232"/>
      <c r="UFN130" s="232"/>
      <c r="UFO130" s="232"/>
      <c r="UFP130" s="232"/>
      <c r="UFQ130" s="232"/>
      <c r="UFR130" s="232"/>
      <c r="UFS130" s="232"/>
      <c r="UFT130" s="232"/>
      <c r="UFU130" s="232"/>
      <c r="UFV130" s="232"/>
      <c r="UFW130" s="232"/>
      <c r="UFX130" s="232"/>
      <c r="UFY130" s="232"/>
      <c r="UFZ130" s="232"/>
      <c r="UGA130" s="232"/>
      <c r="UGB130" s="232"/>
      <c r="UGC130" s="232"/>
      <c r="UGD130" s="232"/>
      <c r="UGE130" s="232"/>
      <c r="UGF130" s="232"/>
      <c r="UGG130" s="232"/>
      <c r="UGH130" s="232"/>
      <c r="UGI130" s="232"/>
      <c r="UGJ130" s="232"/>
      <c r="UGK130" s="232"/>
      <c r="UGL130" s="232"/>
      <c r="UGM130" s="232"/>
      <c r="UGN130" s="232"/>
      <c r="UGO130" s="232"/>
      <c r="UGP130" s="232"/>
      <c r="UGQ130" s="232"/>
      <c r="UGR130" s="232"/>
      <c r="UGS130" s="232"/>
      <c r="UGT130" s="232"/>
      <c r="UGU130" s="232"/>
      <c r="UGV130" s="232"/>
      <c r="UGW130" s="232"/>
      <c r="UGX130" s="232"/>
      <c r="UGY130" s="232"/>
      <c r="UGZ130" s="232"/>
      <c r="UHA130" s="232"/>
      <c r="UHB130" s="232"/>
      <c r="UHC130" s="232"/>
      <c r="UHD130" s="232"/>
      <c r="UHE130" s="232"/>
      <c r="UHF130" s="232"/>
      <c r="UHG130" s="232"/>
      <c r="UHH130" s="232"/>
      <c r="UHI130" s="232"/>
      <c r="UHJ130" s="232"/>
      <c r="UHK130" s="232"/>
      <c r="UHL130" s="232"/>
      <c r="UHM130" s="232"/>
      <c r="UHN130" s="232"/>
      <c r="UHO130" s="232"/>
      <c r="UHP130" s="232"/>
      <c r="UHQ130" s="232"/>
      <c r="UHR130" s="232"/>
      <c r="UHS130" s="232"/>
      <c r="UHT130" s="232"/>
      <c r="UHU130" s="232"/>
      <c r="UHV130" s="232"/>
      <c r="UHW130" s="232"/>
      <c r="UHX130" s="232"/>
      <c r="UHY130" s="232"/>
      <c r="UHZ130" s="232"/>
      <c r="UIA130" s="232"/>
      <c r="UIB130" s="232"/>
      <c r="UIC130" s="232"/>
      <c r="UID130" s="232"/>
      <c r="UIE130" s="232"/>
      <c r="UIF130" s="232"/>
      <c r="UIG130" s="232"/>
      <c r="UIH130" s="232"/>
      <c r="UII130" s="232"/>
      <c r="UIJ130" s="232"/>
      <c r="UIK130" s="232"/>
      <c r="UIL130" s="232"/>
      <c r="UIM130" s="232"/>
      <c r="UIN130" s="232"/>
      <c r="UIO130" s="232"/>
      <c r="UIP130" s="232"/>
      <c r="UIQ130" s="232"/>
      <c r="UIR130" s="232"/>
      <c r="UIS130" s="232"/>
      <c r="UIT130" s="232"/>
      <c r="UIU130" s="232"/>
      <c r="UIV130" s="232"/>
      <c r="UIW130" s="232"/>
      <c r="UIX130" s="232"/>
      <c r="UIY130" s="232"/>
      <c r="UIZ130" s="232"/>
      <c r="UJA130" s="232"/>
      <c r="UJB130" s="232"/>
      <c r="UJC130" s="232"/>
      <c r="UJD130" s="232"/>
      <c r="UJE130" s="232"/>
      <c r="UJF130" s="232"/>
      <c r="UJG130" s="232"/>
      <c r="UJH130" s="232"/>
      <c r="UJI130" s="232"/>
      <c r="UJJ130" s="232"/>
      <c r="UJK130" s="232"/>
      <c r="UJL130" s="232"/>
      <c r="UJM130" s="232"/>
      <c r="UJN130" s="232"/>
      <c r="UJO130" s="232"/>
      <c r="UJP130" s="232"/>
      <c r="UJQ130" s="232"/>
      <c r="UJR130" s="232"/>
      <c r="UJS130" s="232"/>
      <c r="UJT130" s="232"/>
      <c r="UJU130" s="232"/>
      <c r="UJV130" s="232"/>
      <c r="UJW130" s="232"/>
      <c r="UJX130" s="232"/>
      <c r="UJY130" s="232"/>
      <c r="UJZ130" s="232"/>
      <c r="UKA130" s="232"/>
      <c r="UKB130" s="232"/>
      <c r="UKC130" s="232"/>
      <c r="UKD130" s="232"/>
      <c r="UKE130" s="232"/>
      <c r="UKF130" s="232"/>
      <c r="UKG130" s="232"/>
      <c r="UKH130" s="232"/>
      <c r="UKI130" s="232"/>
      <c r="UKJ130" s="232"/>
      <c r="UKK130" s="232"/>
      <c r="UKL130" s="232"/>
      <c r="UKM130" s="232"/>
      <c r="UKN130" s="232"/>
      <c r="UKO130" s="232"/>
      <c r="UKP130" s="232"/>
      <c r="UKQ130" s="232"/>
      <c r="UKR130" s="232"/>
      <c r="UKS130" s="232"/>
      <c r="UKT130" s="232"/>
      <c r="UKU130" s="232"/>
      <c r="UKV130" s="232"/>
      <c r="UKW130" s="232"/>
      <c r="UKX130" s="232"/>
      <c r="UKY130" s="232"/>
      <c r="UKZ130" s="232"/>
      <c r="ULA130" s="232"/>
      <c r="ULB130" s="232"/>
      <c r="ULC130" s="232"/>
      <c r="ULD130" s="232"/>
      <c r="ULE130" s="232"/>
      <c r="ULF130" s="232"/>
      <c r="ULG130" s="232"/>
      <c r="ULH130" s="232"/>
      <c r="ULI130" s="232"/>
      <c r="ULJ130" s="232"/>
      <c r="ULK130" s="232"/>
      <c r="ULL130" s="232"/>
      <c r="ULM130" s="232"/>
      <c r="ULN130" s="232"/>
      <c r="ULO130" s="232"/>
      <c r="ULP130" s="232"/>
      <c r="ULQ130" s="232"/>
      <c r="ULR130" s="232"/>
      <c r="ULS130" s="232"/>
      <c r="ULT130" s="232"/>
      <c r="ULU130" s="232"/>
      <c r="ULV130" s="232"/>
      <c r="ULW130" s="232"/>
      <c r="ULX130" s="232"/>
      <c r="ULY130" s="232"/>
      <c r="ULZ130" s="232"/>
      <c r="UMA130" s="232"/>
      <c r="UMB130" s="232"/>
      <c r="UMC130" s="232"/>
      <c r="UMD130" s="232"/>
      <c r="UME130" s="232"/>
      <c r="UMF130" s="232"/>
      <c r="UMG130" s="232"/>
      <c r="UMH130" s="232"/>
      <c r="UMI130" s="232"/>
      <c r="UMJ130" s="232"/>
      <c r="UMK130" s="232"/>
      <c r="UML130" s="232"/>
      <c r="UMM130" s="232"/>
      <c r="UMN130" s="232"/>
      <c r="UMO130" s="232"/>
      <c r="UMP130" s="232"/>
      <c r="UMQ130" s="232"/>
      <c r="UMR130" s="232"/>
      <c r="UMS130" s="232"/>
      <c r="UMT130" s="232"/>
      <c r="UMU130" s="232"/>
      <c r="UMV130" s="232"/>
      <c r="UMW130" s="232"/>
      <c r="UMX130" s="232"/>
      <c r="UMY130" s="232"/>
      <c r="UMZ130" s="232"/>
      <c r="UNA130" s="232"/>
      <c r="UNB130" s="232"/>
      <c r="UNC130" s="232"/>
      <c r="UND130" s="232"/>
      <c r="UNE130" s="232"/>
      <c r="UNF130" s="232"/>
      <c r="UNG130" s="232"/>
      <c r="UNH130" s="232"/>
      <c r="UNI130" s="232"/>
      <c r="UNJ130" s="232"/>
      <c r="UNK130" s="232"/>
      <c r="UNL130" s="232"/>
      <c r="UNM130" s="232"/>
      <c r="UNN130" s="232"/>
      <c r="UNO130" s="232"/>
      <c r="UNP130" s="232"/>
      <c r="UNQ130" s="232"/>
      <c r="UNR130" s="232"/>
      <c r="UNS130" s="232"/>
      <c r="UNT130" s="232"/>
      <c r="UNU130" s="232"/>
      <c r="UNV130" s="232"/>
      <c r="UNW130" s="232"/>
      <c r="UNX130" s="232"/>
      <c r="UNY130" s="232"/>
      <c r="UNZ130" s="232"/>
      <c r="UOA130" s="232"/>
      <c r="UOB130" s="232"/>
      <c r="UOC130" s="232"/>
      <c r="UOD130" s="232"/>
      <c r="UOE130" s="232"/>
      <c r="UOF130" s="232"/>
      <c r="UOG130" s="232"/>
      <c r="UOH130" s="232"/>
      <c r="UOI130" s="232"/>
      <c r="UOJ130" s="232"/>
      <c r="UOK130" s="232"/>
      <c r="UOL130" s="232"/>
      <c r="UOM130" s="232"/>
      <c r="UON130" s="232"/>
      <c r="UOO130" s="232"/>
      <c r="UOP130" s="232"/>
      <c r="UOQ130" s="232"/>
      <c r="UOR130" s="232"/>
      <c r="UOS130" s="232"/>
      <c r="UOT130" s="232"/>
      <c r="UOU130" s="232"/>
      <c r="UOV130" s="232"/>
      <c r="UOW130" s="232"/>
      <c r="UOX130" s="232"/>
      <c r="UOY130" s="232"/>
      <c r="UOZ130" s="232"/>
      <c r="UPA130" s="232"/>
      <c r="UPB130" s="232"/>
      <c r="UPC130" s="232"/>
      <c r="UPD130" s="232"/>
      <c r="UPE130" s="232"/>
      <c r="UPF130" s="232"/>
      <c r="UPG130" s="232"/>
      <c r="UPH130" s="232"/>
      <c r="UPI130" s="232"/>
      <c r="UPJ130" s="232"/>
      <c r="UPK130" s="232"/>
      <c r="UPL130" s="232"/>
      <c r="UPM130" s="232"/>
      <c r="UPN130" s="232"/>
      <c r="UPO130" s="232"/>
      <c r="UPP130" s="232"/>
      <c r="UPQ130" s="232"/>
      <c r="UPR130" s="232"/>
      <c r="UPS130" s="232"/>
      <c r="UPT130" s="232"/>
      <c r="UPU130" s="232"/>
      <c r="UPV130" s="232"/>
      <c r="UPW130" s="232"/>
      <c r="UPX130" s="232"/>
      <c r="UPY130" s="232"/>
      <c r="UPZ130" s="232"/>
      <c r="UQA130" s="232"/>
      <c r="UQB130" s="232"/>
      <c r="UQC130" s="232"/>
      <c r="UQD130" s="232"/>
      <c r="UQE130" s="232"/>
      <c r="UQF130" s="232"/>
      <c r="UQG130" s="232"/>
      <c r="UQH130" s="232"/>
      <c r="UQI130" s="232"/>
      <c r="UQJ130" s="232"/>
      <c r="UQK130" s="232"/>
      <c r="UQL130" s="232"/>
      <c r="UQM130" s="232"/>
      <c r="UQN130" s="232"/>
      <c r="UQO130" s="232"/>
      <c r="UQP130" s="232"/>
      <c r="UQQ130" s="232"/>
      <c r="UQR130" s="232"/>
      <c r="UQS130" s="232"/>
      <c r="UQT130" s="232"/>
      <c r="UQU130" s="232"/>
      <c r="UQV130" s="232"/>
      <c r="UQW130" s="232"/>
      <c r="UQX130" s="232"/>
      <c r="UQY130" s="232"/>
      <c r="UQZ130" s="232"/>
      <c r="URA130" s="232"/>
      <c r="URB130" s="232"/>
      <c r="URC130" s="232"/>
      <c r="URD130" s="232"/>
      <c r="URE130" s="232"/>
      <c r="URF130" s="232"/>
      <c r="URG130" s="232"/>
      <c r="URH130" s="232"/>
      <c r="URI130" s="232"/>
      <c r="URJ130" s="232"/>
      <c r="URK130" s="232"/>
      <c r="URL130" s="232"/>
      <c r="URM130" s="232"/>
      <c r="URN130" s="232"/>
      <c r="URO130" s="232"/>
      <c r="URP130" s="232"/>
      <c r="URQ130" s="232"/>
      <c r="URR130" s="232"/>
      <c r="URS130" s="232"/>
      <c r="URT130" s="232"/>
      <c r="URU130" s="232"/>
      <c r="URV130" s="232"/>
      <c r="URW130" s="232"/>
      <c r="URX130" s="232"/>
      <c r="URY130" s="232"/>
      <c r="URZ130" s="232"/>
      <c r="USA130" s="232"/>
      <c r="USB130" s="232"/>
      <c r="USC130" s="232"/>
      <c r="USD130" s="232"/>
      <c r="USE130" s="232"/>
      <c r="USF130" s="232"/>
      <c r="USG130" s="232"/>
      <c r="USH130" s="232"/>
      <c r="USI130" s="232"/>
      <c r="USJ130" s="232"/>
      <c r="USK130" s="232"/>
      <c r="USL130" s="232"/>
      <c r="USM130" s="232"/>
      <c r="USN130" s="232"/>
      <c r="USO130" s="232"/>
      <c r="USP130" s="232"/>
      <c r="USQ130" s="232"/>
      <c r="USR130" s="232"/>
      <c r="USS130" s="232"/>
      <c r="UST130" s="232"/>
      <c r="USU130" s="232"/>
      <c r="USV130" s="232"/>
      <c r="USW130" s="232"/>
      <c r="USX130" s="232"/>
      <c r="USY130" s="232"/>
      <c r="USZ130" s="232"/>
      <c r="UTA130" s="232"/>
      <c r="UTB130" s="232"/>
      <c r="UTC130" s="232"/>
      <c r="UTD130" s="232"/>
      <c r="UTE130" s="232"/>
      <c r="UTF130" s="232"/>
      <c r="UTG130" s="232"/>
      <c r="UTH130" s="232"/>
      <c r="UTI130" s="232"/>
      <c r="UTJ130" s="232"/>
      <c r="UTK130" s="232"/>
      <c r="UTL130" s="232"/>
      <c r="UTM130" s="232"/>
      <c r="UTN130" s="232"/>
      <c r="UTO130" s="232"/>
      <c r="UTP130" s="232"/>
      <c r="UTQ130" s="232"/>
      <c r="UTR130" s="232"/>
      <c r="UTS130" s="232"/>
      <c r="UTT130" s="232"/>
      <c r="UTU130" s="232"/>
      <c r="UTV130" s="232"/>
      <c r="UTW130" s="232"/>
      <c r="UTX130" s="232"/>
      <c r="UTY130" s="232"/>
      <c r="UTZ130" s="232"/>
      <c r="UUA130" s="232"/>
      <c r="UUB130" s="232"/>
      <c r="UUC130" s="232"/>
      <c r="UUD130" s="232"/>
      <c r="UUE130" s="232"/>
      <c r="UUF130" s="232"/>
      <c r="UUG130" s="232"/>
      <c r="UUH130" s="232"/>
      <c r="UUI130" s="232"/>
      <c r="UUJ130" s="232"/>
      <c r="UUK130" s="232"/>
      <c r="UUL130" s="232"/>
      <c r="UUM130" s="232"/>
      <c r="UUN130" s="232"/>
      <c r="UUO130" s="232"/>
      <c r="UUP130" s="232"/>
      <c r="UUQ130" s="232"/>
      <c r="UUR130" s="232"/>
      <c r="UUS130" s="232"/>
      <c r="UUT130" s="232"/>
      <c r="UUU130" s="232"/>
      <c r="UUV130" s="232"/>
      <c r="UUW130" s="232"/>
      <c r="UUX130" s="232"/>
      <c r="UUY130" s="232"/>
      <c r="UUZ130" s="232"/>
      <c r="UVA130" s="232"/>
      <c r="UVB130" s="232"/>
      <c r="UVC130" s="232"/>
      <c r="UVD130" s="232"/>
      <c r="UVE130" s="232"/>
      <c r="UVF130" s="232"/>
      <c r="UVG130" s="232"/>
      <c r="UVH130" s="232"/>
      <c r="UVI130" s="232"/>
      <c r="UVJ130" s="232"/>
      <c r="UVK130" s="232"/>
      <c r="UVL130" s="232"/>
      <c r="UVM130" s="232"/>
      <c r="UVN130" s="232"/>
      <c r="UVO130" s="232"/>
      <c r="UVP130" s="232"/>
      <c r="UVQ130" s="232"/>
      <c r="UVR130" s="232"/>
      <c r="UVS130" s="232"/>
      <c r="UVT130" s="232"/>
      <c r="UVU130" s="232"/>
      <c r="UVV130" s="232"/>
      <c r="UVW130" s="232"/>
      <c r="UVX130" s="232"/>
      <c r="UVY130" s="232"/>
      <c r="UVZ130" s="232"/>
      <c r="UWA130" s="232"/>
      <c r="UWB130" s="232"/>
      <c r="UWC130" s="232"/>
      <c r="UWD130" s="232"/>
      <c r="UWE130" s="232"/>
      <c r="UWF130" s="232"/>
      <c r="UWG130" s="232"/>
      <c r="UWH130" s="232"/>
      <c r="UWI130" s="232"/>
      <c r="UWJ130" s="232"/>
      <c r="UWK130" s="232"/>
      <c r="UWL130" s="232"/>
      <c r="UWM130" s="232"/>
      <c r="UWN130" s="232"/>
      <c r="UWO130" s="232"/>
      <c r="UWP130" s="232"/>
      <c r="UWQ130" s="232"/>
      <c r="UWR130" s="232"/>
      <c r="UWS130" s="232"/>
      <c r="UWT130" s="232"/>
      <c r="UWU130" s="232"/>
      <c r="UWV130" s="232"/>
      <c r="UWW130" s="232"/>
      <c r="UWX130" s="232"/>
      <c r="UWY130" s="232"/>
      <c r="UWZ130" s="232"/>
      <c r="UXA130" s="232"/>
      <c r="UXB130" s="232"/>
      <c r="UXC130" s="232"/>
      <c r="UXD130" s="232"/>
      <c r="UXE130" s="232"/>
      <c r="UXF130" s="232"/>
      <c r="UXG130" s="232"/>
      <c r="UXH130" s="232"/>
      <c r="UXI130" s="232"/>
      <c r="UXJ130" s="232"/>
      <c r="UXK130" s="232"/>
      <c r="UXL130" s="232"/>
      <c r="UXM130" s="232"/>
      <c r="UXN130" s="232"/>
      <c r="UXO130" s="232"/>
      <c r="UXP130" s="232"/>
      <c r="UXQ130" s="232"/>
      <c r="UXR130" s="232"/>
      <c r="UXS130" s="232"/>
      <c r="UXT130" s="232"/>
      <c r="UXU130" s="232"/>
      <c r="UXV130" s="232"/>
      <c r="UXW130" s="232"/>
      <c r="UXX130" s="232"/>
      <c r="UXY130" s="232"/>
      <c r="UXZ130" s="232"/>
      <c r="UYA130" s="232"/>
      <c r="UYB130" s="232"/>
      <c r="UYC130" s="232"/>
      <c r="UYD130" s="232"/>
      <c r="UYE130" s="232"/>
      <c r="UYF130" s="232"/>
      <c r="UYG130" s="232"/>
      <c r="UYH130" s="232"/>
      <c r="UYI130" s="232"/>
      <c r="UYJ130" s="232"/>
      <c r="UYK130" s="232"/>
      <c r="UYL130" s="232"/>
      <c r="UYM130" s="232"/>
      <c r="UYN130" s="232"/>
      <c r="UYO130" s="232"/>
      <c r="UYP130" s="232"/>
      <c r="UYQ130" s="232"/>
      <c r="UYR130" s="232"/>
      <c r="UYS130" s="232"/>
      <c r="UYT130" s="232"/>
      <c r="UYU130" s="232"/>
      <c r="UYV130" s="232"/>
      <c r="UYW130" s="232"/>
      <c r="UYX130" s="232"/>
      <c r="UYY130" s="232"/>
      <c r="UYZ130" s="232"/>
      <c r="UZA130" s="232"/>
      <c r="UZB130" s="232"/>
      <c r="UZC130" s="232"/>
      <c r="UZD130" s="232"/>
      <c r="UZE130" s="232"/>
      <c r="UZF130" s="232"/>
      <c r="UZG130" s="232"/>
      <c r="UZH130" s="232"/>
      <c r="UZI130" s="232"/>
      <c r="UZJ130" s="232"/>
      <c r="UZK130" s="232"/>
      <c r="UZL130" s="232"/>
      <c r="UZM130" s="232"/>
      <c r="UZN130" s="232"/>
      <c r="UZO130" s="232"/>
      <c r="UZP130" s="232"/>
      <c r="UZQ130" s="232"/>
      <c r="UZR130" s="232"/>
      <c r="UZS130" s="232"/>
      <c r="UZT130" s="232"/>
      <c r="UZU130" s="232"/>
      <c r="UZV130" s="232"/>
      <c r="UZW130" s="232"/>
      <c r="UZX130" s="232"/>
      <c r="UZY130" s="232"/>
      <c r="UZZ130" s="232"/>
      <c r="VAA130" s="232"/>
      <c r="VAB130" s="232"/>
      <c r="VAC130" s="232"/>
      <c r="VAD130" s="232"/>
      <c r="VAE130" s="232"/>
      <c r="VAF130" s="232"/>
      <c r="VAG130" s="232"/>
      <c r="VAH130" s="232"/>
      <c r="VAI130" s="232"/>
      <c r="VAJ130" s="232"/>
      <c r="VAK130" s="232"/>
      <c r="VAL130" s="232"/>
      <c r="VAM130" s="232"/>
      <c r="VAN130" s="232"/>
      <c r="VAO130" s="232"/>
      <c r="VAP130" s="232"/>
      <c r="VAQ130" s="232"/>
      <c r="VAR130" s="232"/>
      <c r="VAS130" s="232"/>
      <c r="VAT130" s="232"/>
      <c r="VAU130" s="232"/>
      <c r="VAV130" s="232"/>
      <c r="VAW130" s="232"/>
      <c r="VAX130" s="232"/>
      <c r="VAY130" s="232"/>
      <c r="VAZ130" s="232"/>
      <c r="VBA130" s="232"/>
      <c r="VBB130" s="232"/>
      <c r="VBC130" s="232"/>
      <c r="VBD130" s="232"/>
      <c r="VBE130" s="232"/>
      <c r="VBF130" s="232"/>
      <c r="VBG130" s="232"/>
      <c r="VBH130" s="232"/>
      <c r="VBI130" s="232"/>
      <c r="VBJ130" s="232"/>
      <c r="VBK130" s="232"/>
      <c r="VBL130" s="232"/>
      <c r="VBM130" s="232"/>
      <c r="VBN130" s="232"/>
      <c r="VBO130" s="232"/>
      <c r="VBP130" s="232"/>
      <c r="VBQ130" s="232"/>
      <c r="VBR130" s="232"/>
      <c r="VBS130" s="232"/>
      <c r="VBT130" s="232"/>
      <c r="VBU130" s="232"/>
      <c r="VBV130" s="232"/>
      <c r="VBW130" s="232"/>
      <c r="VBX130" s="232"/>
      <c r="VBY130" s="232"/>
      <c r="VBZ130" s="232"/>
      <c r="VCA130" s="232"/>
      <c r="VCB130" s="232"/>
      <c r="VCC130" s="232"/>
      <c r="VCD130" s="232"/>
      <c r="VCE130" s="232"/>
      <c r="VCF130" s="232"/>
      <c r="VCG130" s="232"/>
      <c r="VCH130" s="232"/>
      <c r="VCI130" s="232"/>
      <c r="VCJ130" s="232"/>
      <c r="VCK130" s="232"/>
      <c r="VCL130" s="232"/>
      <c r="VCM130" s="232"/>
      <c r="VCN130" s="232"/>
      <c r="VCO130" s="232"/>
      <c r="VCP130" s="232"/>
      <c r="VCQ130" s="232"/>
      <c r="VCR130" s="232"/>
      <c r="VCS130" s="232"/>
      <c r="VCT130" s="232"/>
      <c r="VCU130" s="232"/>
      <c r="VCV130" s="232"/>
      <c r="VCW130" s="232"/>
      <c r="VCX130" s="232"/>
      <c r="VCY130" s="232"/>
      <c r="VCZ130" s="232"/>
      <c r="VDA130" s="232"/>
      <c r="VDB130" s="232"/>
      <c r="VDC130" s="232"/>
      <c r="VDD130" s="232"/>
      <c r="VDE130" s="232"/>
      <c r="VDF130" s="232"/>
      <c r="VDG130" s="232"/>
      <c r="VDH130" s="232"/>
      <c r="VDI130" s="232"/>
      <c r="VDJ130" s="232"/>
      <c r="VDK130" s="232"/>
      <c r="VDL130" s="232"/>
      <c r="VDM130" s="232"/>
      <c r="VDN130" s="232"/>
      <c r="VDO130" s="232"/>
      <c r="VDP130" s="232"/>
      <c r="VDQ130" s="232"/>
      <c r="VDR130" s="232"/>
      <c r="VDS130" s="232"/>
      <c r="VDT130" s="232"/>
      <c r="VDU130" s="232"/>
      <c r="VDV130" s="232"/>
      <c r="VDW130" s="232"/>
      <c r="VDX130" s="232"/>
      <c r="VDY130" s="232"/>
      <c r="VDZ130" s="232"/>
      <c r="VEA130" s="232"/>
      <c r="VEB130" s="232"/>
      <c r="VEC130" s="232"/>
      <c r="VED130" s="232"/>
      <c r="VEE130" s="232"/>
      <c r="VEF130" s="232"/>
      <c r="VEG130" s="232"/>
      <c r="VEH130" s="232"/>
      <c r="VEI130" s="232"/>
      <c r="VEJ130" s="232"/>
      <c r="VEK130" s="232"/>
      <c r="VEL130" s="232"/>
      <c r="VEM130" s="232"/>
      <c r="VEN130" s="232"/>
      <c r="VEO130" s="232"/>
      <c r="VEP130" s="232"/>
      <c r="VEQ130" s="232"/>
      <c r="VER130" s="232"/>
      <c r="VES130" s="232"/>
      <c r="VET130" s="232"/>
      <c r="VEU130" s="232"/>
      <c r="VEV130" s="232"/>
      <c r="VEW130" s="232"/>
      <c r="VEX130" s="232"/>
      <c r="VEY130" s="232"/>
      <c r="VEZ130" s="232"/>
      <c r="VFA130" s="232"/>
      <c r="VFB130" s="232"/>
      <c r="VFC130" s="232"/>
      <c r="VFD130" s="232"/>
      <c r="VFE130" s="232"/>
      <c r="VFF130" s="232"/>
      <c r="VFG130" s="232"/>
      <c r="VFH130" s="232"/>
      <c r="VFI130" s="232"/>
      <c r="VFJ130" s="232"/>
      <c r="VFK130" s="232"/>
      <c r="VFL130" s="232"/>
      <c r="VFM130" s="232"/>
      <c r="VFN130" s="232"/>
      <c r="VFO130" s="232"/>
      <c r="VFP130" s="232"/>
      <c r="VFQ130" s="232"/>
      <c r="VFR130" s="232"/>
      <c r="VFS130" s="232"/>
      <c r="VFT130" s="232"/>
      <c r="VFU130" s="232"/>
      <c r="VFV130" s="232"/>
      <c r="VFW130" s="232"/>
      <c r="VFX130" s="232"/>
      <c r="VFY130" s="232"/>
      <c r="VFZ130" s="232"/>
      <c r="VGA130" s="232"/>
      <c r="VGB130" s="232"/>
      <c r="VGC130" s="232"/>
      <c r="VGD130" s="232"/>
      <c r="VGE130" s="232"/>
      <c r="VGF130" s="232"/>
      <c r="VGG130" s="232"/>
      <c r="VGH130" s="232"/>
      <c r="VGI130" s="232"/>
      <c r="VGJ130" s="232"/>
      <c r="VGK130" s="232"/>
      <c r="VGL130" s="232"/>
      <c r="VGM130" s="232"/>
      <c r="VGN130" s="232"/>
      <c r="VGO130" s="232"/>
      <c r="VGP130" s="232"/>
      <c r="VGQ130" s="232"/>
      <c r="VGR130" s="232"/>
      <c r="VGS130" s="232"/>
      <c r="VGT130" s="232"/>
      <c r="VGU130" s="232"/>
      <c r="VGV130" s="232"/>
      <c r="VGW130" s="232"/>
      <c r="VGX130" s="232"/>
      <c r="VGY130" s="232"/>
      <c r="VGZ130" s="232"/>
      <c r="VHA130" s="232"/>
      <c r="VHB130" s="232"/>
      <c r="VHC130" s="232"/>
      <c r="VHD130" s="232"/>
      <c r="VHE130" s="232"/>
      <c r="VHF130" s="232"/>
      <c r="VHG130" s="232"/>
      <c r="VHH130" s="232"/>
      <c r="VHI130" s="232"/>
      <c r="VHJ130" s="232"/>
      <c r="VHK130" s="232"/>
      <c r="VHL130" s="232"/>
      <c r="VHM130" s="232"/>
      <c r="VHN130" s="232"/>
      <c r="VHO130" s="232"/>
      <c r="VHP130" s="232"/>
      <c r="VHQ130" s="232"/>
      <c r="VHR130" s="232"/>
      <c r="VHS130" s="232"/>
      <c r="VHT130" s="232"/>
      <c r="VHU130" s="232"/>
      <c r="VHV130" s="232"/>
      <c r="VHW130" s="232"/>
      <c r="VHX130" s="232"/>
      <c r="VHY130" s="232"/>
      <c r="VHZ130" s="232"/>
      <c r="VIA130" s="232"/>
      <c r="VIB130" s="232"/>
      <c r="VIC130" s="232"/>
      <c r="VID130" s="232"/>
      <c r="VIE130" s="232"/>
      <c r="VIF130" s="232"/>
      <c r="VIG130" s="232"/>
      <c r="VIH130" s="232"/>
      <c r="VII130" s="232"/>
      <c r="VIJ130" s="232"/>
      <c r="VIK130" s="232"/>
      <c r="VIL130" s="232"/>
      <c r="VIM130" s="232"/>
      <c r="VIN130" s="232"/>
      <c r="VIO130" s="232"/>
      <c r="VIP130" s="232"/>
      <c r="VIQ130" s="232"/>
      <c r="VIR130" s="232"/>
      <c r="VIS130" s="232"/>
      <c r="VIT130" s="232"/>
      <c r="VIU130" s="232"/>
      <c r="VIV130" s="232"/>
      <c r="VIW130" s="232"/>
      <c r="VIX130" s="232"/>
      <c r="VIY130" s="232"/>
      <c r="VIZ130" s="232"/>
      <c r="VJA130" s="232"/>
      <c r="VJB130" s="232"/>
      <c r="VJC130" s="232"/>
      <c r="VJD130" s="232"/>
      <c r="VJE130" s="232"/>
      <c r="VJF130" s="232"/>
      <c r="VJG130" s="232"/>
      <c r="VJH130" s="232"/>
      <c r="VJI130" s="232"/>
      <c r="VJJ130" s="232"/>
      <c r="VJK130" s="232"/>
      <c r="VJL130" s="232"/>
      <c r="VJM130" s="232"/>
      <c r="VJN130" s="232"/>
      <c r="VJO130" s="232"/>
      <c r="VJP130" s="232"/>
      <c r="VJQ130" s="232"/>
      <c r="VJR130" s="232"/>
      <c r="VJS130" s="232"/>
      <c r="VJT130" s="232"/>
      <c r="VJU130" s="232"/>
      <c r="VJV130" s="232"/>
      <c r="VJW130" s="232"/>
      <c r="VJX130" s="232"/>
      <c r="VJY130" s="232"/>
      <c r="VJZ130" s="232"/>
      <c r="VKA130" s="232"/>
      <c r="VKB130" s="232"/>
      <c r="VKC130" s="232"/>
      <c r="VKD130" s="232"/>
      <c r="VKE130" s="232"/>
      <c r="VKF130" s="232"/>
      <c r="VKG130" s="232"/>
      <c r="VKH130" s="232"/>
      <c r="VKI130" s="232"/>
      <c r="VKJ130" s="232"/>
      <c r="VKK130" s="232"/>
      <c r="VKL130" s="232"/>
      <c r="VKM130" s="232"/>
      <c r="VKN130" s="232"/>
      <c r="VKO130" s="232"/>
      <c r="VKP130" s="232"/>
      <c r="VKQ130" s="232"/>
      <c r="VKR130" s="232"/>
      <c r="VKS130" s="232"/>
      <c r="VKT130" s="232"/>
      <c r="VKU130" s="232"/>
      <c r="VKV130" s="232"/>
      <c r="VKW130" s="232"/>
      <c r="VKX130" s="232"/>
      <c r="VKY130" s="232"/>
      <c r="VKZ130" s="232"/>
      <c r="VLA130" s="232"/>
      <c r="VLB130" s="232"/>
      <c r="VLC130" s="232"/>
      <c r="VLD130" s="232"/>
      <c r="VLE130" s="232"/>
      <c r="VLF130" s="232"/>
      <c r="VLG130" s="232"/>
      <c r="VLH130" s="232"/>
      <c r="VLI130" s="232"/>
      <c r="VLJ130" s="232"/>
      <c r="VLK130" s="232"/>
      <c r="VLL130" s="232"/>
      <c r="VLM130" s="232"/>
      <c r="VLN130" s="232"/>
      <c r="VLO130" s="232"/>
      <c r="VLP130" s="232"/>
      <c r="VLQ130" s="232"/>
      <c r="VLR130" s="232"/>
      <c r="VLS130" s="232"/>
      <c r="VLT130" s="232"/>
      <c r="VLU130" s="232"/>
      <c r="VLV130" s="232"/>
      <c r="VLW130" s="232"/>
      <c r="VLX130" s="232"/>
      <c r="VLY130" s="232"/>
      <c r="VLZ130" s="232"/>
      <c r="VMA130" s="232"/>
      <c r="VMB130" s="232"/>
      <c r="VMC130" s="232"/>
      <c r="VMD130" s="232"/>
      <c r="VME130" s="232"/>
      <c r="VMF130" s="232"/>
      <c r="VMG130" s="232"/>
      <c r="VMH130" s="232"/>
      <c r="VMI130" s="232"/>
      <c r="VMJ130" s="232"/>
      <c r="VMK130" s="232"/>
      <c r="VML130" s="232"/>
      <c r="VMM130" s="232"/>
      <c r="VMN130" s="232"/>
      <c r="VMO130" s="232"/>
      <c r="VMP130" s="232"/>
      <c r="VMQ130" s="232"/>
      <c r="VMR130" s="232"/>
      <c r="VMS130" s="232"/>
      <c r="VMT130" s="232"/>
      <c r="VMU130" s="232"/>
      <c r="VMV130" s="232"/>
      <c r="VMW130" s="232"/>
      <c r="VMX130" s="232"/>
      <c r="VMY130" s="232"/>
      <c r="VMZ130" s="232"/>
      <c r="VNA130" s="232"/>
      <c r="VNB130" s="232"/>
      <c r="VNC130" s="232"/>
      <c r="VND130" s="232"/>
      <c r="VNE130" s="232"/>
      <c r="VNF130" s="232"/>
      <c r="VNG130" s="232"/>
      <c r="VNH130" s="232"/>
      <c r="VNI130" s="232"/>
      <c r="VNJ130" s="232"/>
      <c r="VNK130" s="232"/>
      <c r="VNL130" s="232"/>
      <c r="VNM130" s="232"/>
      <c r="VNN130" s="232"/>
      <c r="VNO130" s="232"/>
      <c r="VNP130" s="232"/>
      <c r="VNQ130" s="232"/>
      <c r="VNR130" s="232"/>
      <c r="VNS130" s="232"/>
      <c r="VNT130" s="232"/>
      <c r="VNU130" s="232"/>
      <c r="VNV130" s="232"/>
      <c r="VNW130" s="232"/>
      <c r="VNX130" s="232"/>
      <c r="VNY130" s="232"/>
      <c r="VNZ130" s="232"/>
      <c r="VOA130" s="232"/>
      <c r="VOB130" s="232"/>
      <c r="VOC130" s="232"/>
      <c r="VOD130" s="232"/>
      <c r="VOE130" s="232"/>
      <c r="VOF130" s="232"/>
      <c r="VOG130" s="232"/>
      <c r="VOH130" s="232"/>
      <c r="VOI130" s="232"/>
      <c r="VOJ130" s="232"/>
      <c r="VOK130" s="232"/>
      <c r="VOL130" s="232"/>
      <c r="VOM130" s="232"/>
      <c r="VON130" s="232"/>
      <c r="VOO130" s="232"/>
      <c r="VOP130" s="232"/>
      <c r="VOQ130" s="232"/>
      <c r="VOR130" s="232"/>
      <c r="VOS130" s="232"/>
      <c r="VOT130" s="232"/>
      <c r="VOU130" s="232"/>
      <c r="VOV130" s="232"/>
      <c r="VOW130" s="232"/>
      <c r="VOX130" s="232"/>
      <c r="VOY130" s="232"/>
      <c r="VOZ130" s="232"/>
      <c r="VPA130" s="232"/>
      <c r="VPB130" s="232"/>
      <c r="VPC130" s="232"/>
      <c r="VPD130" s="232"/>
      <c r="VPE130" s="232"/>
      <c r="VPF130" s="232"/>
      <c r="VPG130" s="232"/>
      <c r="VPH130" s="232"/>
      <c r="VPI130" s="232"/>
      <c r="VPJ130" s="232"/>
      <c r="VPK130" s="232"/>
      <c r="VPL130" s="232"/>
      <c r="VPM130" s="232"/>
      <c r="VPN130" s="232"/>
      <c r="VPO130" s="232"/>
      <c r="VPP130" s="232"/>
      <c r="VPQ130" s="232"/>
      <c r="VPR130" s="232"/>
      <c r="VPS130" s="232"/>
      <c r="VPT130" s="232"/>
      <c r="VPU130" s="232"/>
      <c r="VPV130" s="232"/>
      <c r="VPW130" s="232"/>
      <c r="VPX130" s="232"/>
      <c r="VPY130" s="232"/>
      <c r="VPZ130" s="232"/>
      <c r="VQA130" s="232"/>
      <c r="VQB130" s="232"/>
      <c r="VQC130" s="232"/>
      <c r="VQD130" s="232"/>
      <c r="VQE130" s="232"/>
      <c r="VQF130" s="232"/>
      <c r="VQG130" s="232"/>
      <c r="VQH130" s="232"/>
      <c r="VQI130" s="232"/>
      <c r="VQJ130" s="232"/>
      <c r="VQK130" s="232"/>
      <c r="VQL130" s="232"/>
      <c r="VQM130" s="232"/>
      <c r="VQN130" s="232"/>
      <c r="VQO130" s="232"/>
      <c r="VQP130" s="232"/>
      <c r="VQQ130" s="232"/>
      <c r="VQR130" s="232"/>
      <c r="VQS130" s="232"/>
      <c r="VQT130" s="232"/>
      <c r="VQU130" s="232"/>
      <c r="VQV130" s="232"/>
      <c r="VQW130" s="232"/>
      <c r="VQX130" s="232"/>
      <c r="VQY130" s="232"/>
      <c r="VQZ130" s="232"/>
      <c r="VRA130" s="232"/>
      <c r="VRB130" s="232"/>
      <c r="VRC130" s="232"/>
      <c r="VRD130" s="232"/>
      <c r="VRE130" s="232"/>
      <c r="VRF130" s="232"/>
      <c r="VRG130" s="232"/>
      <c r="VRH130" s="232"/>
      <c r="VRI130" s="232"/>
      <c r="VRJ130" s="232"/>
      <c r="VRK130" s="232"/>
      <c r="VRL130" s="232"/>
      <c r="VRM130" s="232"/>
      <c r="VRN130" s="232"/>
      <c r="VRO130" s="232"/>
      <c r="VRP130" s="232"/>
      <c r="VRQ130" s="232"/>
      <c r="VRR130" s="232"/>
      <c r="VRS130" s="232"/>
      <c r="VRT130" s="232"/>
      <c r="VRU130" s="232"/>
      <c r="VRV130" s="232"/>
      <c r="VRW130" s="232"/>
      <c r="VRX130" s="232"/>
      <c r="VRY130" s="232"/>
      <c r="VRZ130" s="232"/>
      <c r="VSA130" s="232"/>
      <c r="VSB130" s="232"/>
      <c r="VSC130" s="232"/>
      <c r="VSD130" s="232"/>
      <c r="VSE130" s="232"/>
      <c r="VSF130" s="232"/>
      <c r="VSG130" s="232"/>
      <c r="VSH130" s="232"/>
      <c r="VSI130" s="232"/>
      <c r="VSJ130" s="232"/>
      <c r="VSK130" s="232"/>
      <c r="VSL130" s="232"/>
      <c r="VSM130" s="232"/>
      <c r="VSN130" s="232"/>
      <c r="VSO130" s="232"/>
      <c r="VSP130" s="232"/>
      <c r="VSQ130" s="232"/>
      <c r="VSR130" s="232"/>
      <c r="VSS130" s="232"/>
      <c r="VST130" s="232"/>
      <c r="VSU130" s="232"/>
      <c r="VSV130" s="232"/>
      <c r="VSW130" s="232"/>
      <c r="VSX130" s="232"/>
      <c r="VSY130" s="232"/>
      <c r="VSZ130" s="232"/>
      <c r="VTA130" s="232"/>
      <c r="VTB130" s="232"/>
      <c r="VTC130" s="232"/>
      <c r="VTD130" s="232"/>
      <c r="VTE130" s="232"/>
      <c r="VTF130" s="232"/>
      <c r="VTG130" s="232"/>
      <c r="VTH130" s="232"/>
      <c r="VTI130" s="232"/>
      <c r="VTJ130" s="232"/>
      <c r="VTK130" s="232"/>
      <c r="VTL130" s="232"/>
      <c r="VTM130" s="232"/>
      <c r="VTN130" s="232"/>
      <c r="VTO130" s="232"/>
      <c r="VTP130" s="232"/>
      <c r="VTQ130" s="232"/>
      <c r="VTR130" s="232"/>
      <c r="VTS130" s="232"/>
      <c r="VTT130" s="232"/>
      <c r="VTU130" s="232"/>
      <c r="VTV130" s="232"/>
      <c r="VTW130" s="232"/>
      <c r="VTX130" s="232"/>
      <c r="VTY130" s="232"/>
      <c r="VTZ130" s="232"/>
      <c r="VUA130" s="232"/>
      <c r="VUB130" s="232"/>
      <c r="VUC130" s="232"/>
      <c r="VUD130" s="232"/>
      <c r="VUE130" s="232"/>
      <c r="VUF130" s="232"/>
      <c r="VUG130" s="232"/>
      <c r="VUH130" s="232"/>
      <c r="VUI130" s="232"/>
      <c r="VUJ130" s="232"/>
      <c r="VUK130" s="232"/>
      <c r="VUL130" s="232"/>
      <c r="VUM130" s="232"/>
      <c r="VUN130" s="232"/>
      <c r="VUO130" s="232"/>
      <c r="VUP130" s="232"/>
      <c r="VUQ130" s="232"/>
      <c r="VUR130" s="232"/>
      <c r="VUS130" s="232"/>
      <c r="VUT130" s="232"/>
      <c r="VUU130" s="232"/>
      <c r="VUV130" s="232"/>
      <c r="VUW130" s="232"/>
      <c r="VUX130" s="232"/>
      <c r="VUY130" s="232"/>
      <c r="VUZ130" s="232"/>
      <c r="VVA130" s="232"/>
      <c r="VVB130" s="232"/>
      <c r="VVC130" s="232"/>
      <c r="VVD130" s="232"/>
      <c r="VVE130" s="232"/>
      <c r="VVF130" s="232"/>
      <c r="VVG130" s="232"/>
      <c r="VVH130" s="232"/>
      <c r="VVI130" s="232"/>
      <c r="VVJ130" s="232"/>
      <c r="VVK130" s="232"/>
      <c r="VVL130" s="232"/>
      <c r="VVM130" s="232"/>
      <c r="VVN130" s="232"/>
      <c r="VVO130" s="232"/>
      <c r="VVP130" s="232"/>
      <c r="VVQ130" s="232"/>
      <c r="VVR130" s="232"/>
      <c r="VVS130" s="232"/>
      <c r="VVT130" s="232"/>
      <c r="VVU130" s="232"/>
      <c r="VVV130" s="232"/>
      <c r="VVW130" s="232"/>
      <c r="VVX130" s="232"/>
      <c r="VVY130" s="232"/>
      <c r="VVZ130" s="232"/>
      <c r="VWA130" s="232"/>
      <c r="VWB130" s="232"/>
      <c r="VWC130" s="232"/>
      <c r="VWD130" s="232"/>
      <c r="VWE130" s="232"/>
      <c r="VWF130" s="232"/>
      <c r="VWG130" s="232"/>
      <c r="VWH130" s="232"/>
      <c r="VWI130" s="232"/>
      <c r="VWJ130" s="232"/>
      <c r="VWK130" s="232"/>
      <c r="VWL130" s="232"/>
      <c r="VWM130" s="232"/>
      <c r="VWN130" s="232"/>
      <c r="VWO130" s="232"/>
      <c r="VWP130" s="232"/>
      <c r="VWQ130" s="232"/>
      <c r="VWR130" s="232"/>
      <c r="VWS130" s="232"/>
      <c r="VWT130" s="232"/>
      <c r="VWU130" s="232"/>
      <c r="VWV130" s="232"/>
      <c r="VWW130" s="232"/>
      <c r="VWX130" s="232"/>
      <c r="VWY130" s="232"/>
      <c r="VWZ130" s="232"/>
      <c r="VXA130" s="232"/>
      <c r="VXB130" s="232"/>
      <c r="VXC130" s="232"/>
      <c r="VXD130" s="232"/>
      <c r="VXE130" s="232"/>
      <c r="VXF130" s="232"/>
      <c r="VXG130" s="232"/>
      <c r="VXH130" s="232"/>
      <c r="VXI130" s="232"/>
      <c r="VXJ130" s="232"/>
      <c r="VXK130" s="232"/>
      <c r="VXL130" s="232"/>
      <c r="VXM130" s="232"/>
      <c r="VXN130" s="232"/>
      <c r="VXO130" s="232"/>
      <c r="VXP130" s="232"/>
      <c r="VXQ130" s="232"/>
      <c r="VXR130" s="232"/>
      <c r="VXS130" s="232"/>
      <c r="VXT130" s="232"/>
      <c r="VXU130" s="232"/>
      <c r="VXV130" s="232"/>
      <c r="VXW130" s="232"/>
      <c r="VXX130" s="232"/>
      <c r="VXY130" s="232"/>
      <c r="VXZ130" s="232"/>
      <c r="VYA130" s="232"/>
      <c r="VYB130" s="232"/>
      <c r="VYC130" s="232"/>
      <c r="VYD130" s="232"/>
      <c r="VYE130" s="232"/>
      <c r="VYF130" s="232"/>
      <c r="VYG130" s="232"/>
      <c r="VYH130" s="232"/>
      <c r="VYI130" s="232"/>
      <c r="VYJ130" s="232"/>
      <c r="VYK130" s="232"/>
      <c r="VYL130" s="232"/>
      <c r="VYM130" s="232"/>
      <c r="VYN130" s="232"/>
      <c r="VYO130" s="232"/>
      <c r="VYP130" s="232"/>
      <c r="VYQ130" s="232"/>
      <c r="VYR130" s="232"/>
      <c r="VYS130" s="232"/>
      <c r="VYT130" s="232"/>
      <c r="VYU130" s="232"/>
      <c r="VYV130" s="232"/>
      <c r="VYW130" s="232"/>
      <c r="VYX130" s="232"/>
      <c r="VYY130" s="232"/>
      <c r="VYZ130" s="232"/>
      <c r="VZA130" s="232"/>
      <c r="VZB130" s="232"/>
      <c r="VZC130" s="232"/>
      <c r="VZD130" s="232"/>
      <c r="VZE130" s="232"/>
      <c r="VZF130" s="232"/>
      <c r="VZG130" s="232"/>
      <c r="VZH130" s="232"/>
      <c r="VZI130" s="232"/>
      <c r="VZJ130" s="232"/>
      <c r="VZK130" s="232"/>
      <c r="VZL130" s="232"/>
      <c r="VZM130" s="232"/>
      <c r="VZN130" s="232"/>
      <c r="VZO130" s="232"/>
      <c r="VZP130" s="232"/>
      <c r="VZQ130" s="232"/>
      <c r="VZR130" s="232"/>
      <c r="VZS130" s="232"/>
      <c r="VZT130" s="232"/>
      <c r="VZU130" s="232"/>
      <c r="VZV130" s="232"/>
      <c r="VZW130" s="232"/>
      <c r="VZX130" s="232"/>
      <c r="VZY130" s="232"/>
      <c r="VZZ130" s="232"/>
      <c r="WAA130" s="232"/>
      <c r="WAB130" s="232"/>
      <c r="WAC130" s="232"/>
      <c r="WAD130" s="232"/>
      <c r="WAE130" s="232"/>
      <c r="WAF130" s="232"/>
      <c r="WAG130" s="232"/>
      <c r="WAH130" s="232"/>
      <c r="WAI130" s="232"/>
      <c r="WAJ130" s="232"/>
      <c r="WAK130" s="232"/>
      <c r="WAL130" s="232"/>
      <c r="WAM130" s="232"/>
      <c r="WAN130" s="232"/>
      <c r="WAO130" s="232"/>
      <c r="WAP130" s="232"/>
      <c r="WAQ130" s="232"/>
      <c r="WAR130" s="232"/>
      <c r="WAS130" s="232"/>
      <c r="WAT130" s="232"/>
      <c r="WAU130" s="232"/>
      <c r="WAV130" s="232"/>
      <c r="WAW130" s="232"/>
      <c r="WAX130" s="232"/>
      <c r="WAY130" s="232"/>
      <c r="WAZ130" s="232"/>
      <c r="WBA130" s="232"/>
      <c r="WBB130" s="232"/>
      <c r="WBC130" s="232"/>
      <c r="WBD130" s="232"/>
      <c r="WBE130" s="232"/>
      <c r="WBF130" s="232"/>
      <c r="WBG130" s="232"/>
      <c r="WBH130" s="232"/>
      <c r="WBI130" s="232"/>
      <c r="WBJ130" s="232"/>
      <c r="WBK130" s="232"/>
      <c r="WBL130" s="232"/>
      <c r="WBM130" s="232"/>
      <c r="WBN130" s="232"/>
      <c r="WBO130" s="232"/>
      <c r="WBP130" s="232"/>
      <c r="WBQ130" s="232"/>
      <c r="WBR130" s="232"/>
      <c r="WBS130" s="232"/>
      <c r="WBT130" s="232"/>
      <c r="WBU130" s="232"/>
      <c r="WBV130" s="232"/>
      <c r="WBW130" s="232"/>
      <c r="WBX130" s="232"/>
      <c r="WBY130" s="232"/>
      <c r="WBZ130" s="232"/>
      <c r="WCA130" s="232"/>
      <c r="WCB130" s="232"/>
      <c r="WCC130" s="232"/>
      <c r="WCD130" s="232"/>
      <c r="WCE130" s="232"/>
      <c r="WCF130" s="232"/>
      <c r="WCG130" s="232"/>
      <c r="WCH130" s="232"/>
      <c r="WCI130" s="232"/>
      <c r="WCJ130" s="232"/>
      <c r="WCK130" s="232"/>
      <c r="WCL130" s="232"/>
      <c r="WCM130" s="232"/>
      <c r="WCN130" s="232"/>
      <c r="WCO130" s="232"/>
      <c r="WCP130" s="232"/>
      <c r="WCQ130" s="232"/>
      <c r="WCR130" s="232"/>
      <c r="WCS130" s="232"/>
      <c r="WCT130" s="232"/>
      <c r="WCU130" s="232"/>
      <c r="WCV130" s="232"/>
      <c r="WCW130" s="232"/>
      <c r="WCX130" s="232"/>
      <c r="WCY130" s="232"/>
      <c r="WCZ130" s="232"/>
      <c r="WDA130" s="232"/>
      <c r="WDB130" s="232"/>
      <c r="WDC130" s="232"/>
      <c r="WDD130" s="232"/>
      <c r="WDE130" s="232"/>
      <c r="WDF130" s="232"/>
      <c r="WDG130" s="232"/>
      <c r="WDH130" s="232"/>
      <c r="WDI130" s="232"/>
      <c r="WDJ130" s="232"/>
      <c r="WDK130" s="232"/>
      <c r="WDL130" s="232"/>
      <c r="WDM130" s="232"/>
      <c r="WDN130" s="232"/>
      <c r="WDO130" s="232"/>
      <c r="WDP130" s="232"/>
      <c r="WDQ130" s="232"/>
      <c r="WDR130" s="232"/>
      <c r="WDS130" s="232"/>
      <c r="WDT130" s="232"/>
      <c r="WDU130" s="232"/>
      <c r="WDV130" s="232"/>
      <c r="WDW130" s="232"/>
      <c r="WDX130" s="232"/>
      <c r="WDY130" s="232"/>
      <c r="WDZ130" s="232"/>
      <c r="WEA130" s="232"/>
      <c r="WEB130" s="232"/>
      <c r="WEC130" s="232"/>
      <c r="WED130" s="232"/>
      <c r="WEE130" s="232"/>
      <c r="WEF130" s="232"/>
      <c r="WEG130" s="232"/>
      <c r="WEH130" s="232"/>
      <c r="WEI130" s="232"/>
      <c r="WEJ130" s="232"/>
      <c r="WEK130" s="232"/>
      <c r="WEL130" s="232"/>
      <c r="WEM130" s="232"/>
      <c r="WEN130" s="232"/>
      <c r="WEO130" s="232"/>
      <c r="WEP130" s="232"/>
      <c r="WEQ130" s="232"/>
      <c r="WER130" s="232"/>
      <c r="WES130" s="232"/>
      <c r="WET130" s="232"/>
      <c r="WEU130" s="232"/>
      <c r="WEV130" s="232"/>
      <c r="WEW130" s="232"/>
      <c r="WEX130" s="232"/>
      <c r="WEY130" s="232"/>
      <c r="WEZ130" s="232"/>
      <c r="WFA130" s="232"/>
      <c r="WFB130" s="232"/>
      <c r="WFC130" s="232"/>
      <c r="WFD130" s="232"/>
      <c r="WFE130" s="232"/>
      <c r="WFF130" s="232"/>
      <c r="WFG130" s="232"/>
      <c r="WFH130" s="232"/>
      <c r="WFI130" s="232"/>
      <c r="WFJ130" s="232"/>
      <c r="WFK130" s="232"/>
      <c r="WFL130" s="232"/>
      <c r="WFM130" s="232"/>
      <c r="WFN130" s="232"/>
      <c r="WFO130" s="232"/>
      <c r="WFP130" s="232"/>
      <c r="WFQ130" s="232"/>
      <c r="WFR130" s="232"/>
      <c r="WFS130" s="232"/>
      <c r="WFT130" s="232"/>
      <c r="WFU130" s="232"/>
      <c r="WFV130" s="232"/>
      <c r="WFW130" s="232"/>
      <c r="WFX130" s="232"/>
      <c r="WFY130" s="232"/>
      <c r="WFZ130" s="232"/>
      <c r="WGA130" s="232"/>
      <c r="WGB130" s="232"/>
      <c r="WGC130" s="232"/>
      <c r="WGD130" s="232"/>
      <c r="WGE130" s="232"/>
      <c r="WGF130" s="232"/>
      <c r="WGG130" s="232"/>
      <c r="WGH130" s="232"/>
      <c r="WGI130" s="232"/>
      <c r="WGJ130" s="232"/>
      <c r="WGK130" s="232"/>
      <c r="WGL130" s="232"/>
      <c r="WGM130" s="232"/>
      <c r="WGN130" s="232"/>
      <c r="WGO130" s="232"/>
      <c r="WGP130" s="232"/>
      <c r="WGQ130" s="232"/>
      <c r="WGR130" s="232"/>
      <c r="WGS130" s="232"/>
      <c r="WGT130" s="232"/>
      <c r="WGU130" s="232"/>
      <c r="WGV130" s="232"/>
      <c r="WGW130" s="232"/>
      <c r="WGX130" s="232"/>
      <c r="WGY130" s="232"/>
      <c r="WGZ130" s="232"/>
      <c r="WHA130" s="232"/>
      <c r="WHB130" s="232"/>
      <c r="WHC130" s="232"/>
      <c r="WHD130" s="232"/>
      <c r="WHE130" s="232"/>
      <c r="WHF130" s="232"/>
      <c r="WHG130" s="232"/>
      <c r="WHH130" s="232"/>
      <c r="WHI130" s="232"/>
      <c r="WHJ130" s="232"/>
      <c r="WHK130" s="232"/>
      <c r="WHL130" s="232"/>
      <c r="WHM130" s="232"/>
      <c r="WHN130" s="232"/>
      <c r="WHO130" s="232"/>
      <c r="WHP130" s="232"/>
      <c r="WHQ130" s="232"/>
      <c r="WHR130" s="232"/>
      <c r="WHS130" s="232"/>
      <c r="WHT130" s="232"/>
      <c r="WHU130" s="232"/>
      <c r="WHV130" s="232"/>
      <c r="WHW130" s="232"/>
      <c r="WHX130" s="232"/>
      <c r="WHY130" s="232"/>
      <c r="WHZ130" s="232"/>
      <c r="WIA130" s="232"/>
      <c r="WIB130" s="232"/>
      <c r="WIC130" s="232"/>
      <c r="WID130" s="232"/>
      <c r="WIE130" s="232"/>
      <c r="WIF130" s="232"/>
      <c r="WIG130" s="232"/>
      <c r="WIH130" s="232"/>
      <c r="WII130" s="232"/>
      <c r="WIJ130" s="232"/>
      <c r="WIK130" s="232"/>
      <c r="WIL130" s="232"/>
      <c r="WIM130" s="232"/>
      <c r="WIN130" s="232"/>
      <c r="WIO130" s="232"/>
      <c r="WIP130" s="232"/>
      <c r="WIQ130" s="232"/>
      <c r="WIR130" s="232"/>
      <c r="WIS130" s="232"/>
      <c r="WIT130" s="232"/>
      <c r="WIU130" s="232"/>
      <c r="WIV130" s="232"/>
      <c r="WIW130" s="232"/>
      <c r="WIX130" s="232"/>
      <c r="WIY130" s="232"/>
      <c r="WIZ130" s="232"/>
      <c r="WJA130" s="232"/>
      <c r="WJB130" s="232"/>
      <c r="WJC130" s="232"/>
      <c r="WJD130" s="232"/>
      <c r="WJE130" s="232"/>
      <c r="WJF130" s="232"/>
      <c r="WJG130" s="232"/>
      <c r="WJH130" s="232"/>
      <c r="WJI130" s="232"/>
      <c r="WJJ130" s="232"/>
      <c r="WJK130" s="232"/>
      <c r="WJL130" s="232"/>
      <c r="WJM130" s="232"/>
      <c r="WJN130" s="232"/>
      <c r="WJO130" s="232"/>
      <c r="WJP130" s="232"/>
      <c r="WJQ130" s="232"/>
      <c r="WJR130" s="232"/>
      <c r="WJS130" s="232"/>
      <c r="WJT130" s="232"/>
      <c r="WJU130" s="232"/>
      <c r="WJV130" s="232"/>
      <c r="WJW130" s="232"/>
      <c r="WJX130" s="232"/>
      <c r="WJY130" s="232"/>
      <c r="WJZ130" s="232"/>
      <c r="WKA130" s="232"/>
      <c r="WKB130" s="232"/>
      <c r="WKC130" s="232"/>
      <c r="WKD130" s="232"/>
      <c r="WKE130" s="232"/>
      <c r="WKF130" s="232"/>
      <c r="WKG130" s="232"/>
      <c r="WKH130" s="232"/>
      <c r="WKI130" s="232"/>
      <c r="WKJ130" s="232"/>
      <c r="WKK130" s="232"/>
      <c r="WKL130" s="232"/>
      <c r="WKM130" s="232"/>
      <c r="WKN130" s="232"/>
      <c r="WKO130" s="232"/>
      <c r="WKP130" s="232"/>
      <c r="WKQ130" s="232"/>
      <c r="WKR130" s="232"/>
      <c r="WKS130" s="232"/>
      <c r="WKT130" s="232"/>
      <c r="WKU130" s="232"/>
      <c r="WKV130" s="232"/>
      <c r="WKW130" s="232"/>
      <c r="WKX130" s="232"/>
      <c r="WKY130" s="232"/>
      <c r="WKZ130" s="232"/>
      <c r="WLA130" s="232"/>
      <c r="WLB130" s="232"/>
      <c r="WLC130" s="232"/>
      <c r="WLD130" s="232"/>
      <c r="WLE130" s="232"/>
      <c r="WLF130" s="232"/>
      <c r="WLG130" s="232"/>
      <c r="WLH130" s="232"/>
      <c r="WLI130" s="232"/>
      <c r="WLJ130" s="232"/>
      <c r="WLK130" s="232"/>
      <c r="WLL130" s="232"/>
      <c r="WLM130" s="232"/>
      <c r="WLN130" s="232"/>
      <c r="WLO130" s="232"/>
      <c r="WLP130" s="232"/>
      <c r="WLQ130" s="232"/>
      <c r="WLR130" s="232"/>
      <c r="WLS130" s="232"/>
      <c r="WLT130" s="232"/>
      <c r="WLU130" s="232"/>
      <c r="WLV130" s="232"/>
      <c r="WLW130" s="232"/>
      <c r="WLX130" s="232"/>
      <c r="WLY130" s="232"/>
      <c r="WLZ130" s="232"/>
      <c r="WMA130" s="232"/>
      <c r="WMB130" s="232"/>
      <c r="WMC130" s="232"/>
      <c r="WMD130" s="232"/>
      <c r="WME130" s="232"/>
      <c r="WMF130" s="232"/>
      <c r="WMG130" s="232"/>
      <c r="WMH130" s="232"/>
      <c r="WMI130" s="232"/>
      <c r="WMJ130" s="232"/>
      <c r="WMK130" s="232"/>
      <c r="WML130" s="232"/>
      <c r="WMM130" s="232"/>
      <c r="WMN130" s="232"/>
      <c r="WMO130" s="232"/>
      <c r="WMP130" s="232"/>
      <c r="WMQ130" s="232"/>
      <c r="WMR130" s="232"/>
      <c r="WMS130" s="232"/>
      <c r="WMT130" s="232"/>
      <c r="WMU130" s="232"/>
      <c r="WMV130" s="232"/>
      <c r="WMW130" s="232"/>
      <c r="WMX130" s="232"/>
      <c r="WMY130" s="232"/>
      <c r="WMZ130" s="232"/>
      <c r="WNA130" s="232"/>
      <c r="WNB130" s="232"/>
      <c r="WNC130" s="232"/>
      <c r="WND130" s="232"/>
      <c r="WNE130" s="232"/>
      <c r="WNF130" s="232"/>
      <c r="WNG130" s="232"/>
      <c r="WNH130" s="232"/>
      <c r="WNI130" s="232"/>
      <c r="WNJ130" s="232"/>
      <c r="WNK130" s="232"/>
      <c r="WNL130" s="232"/>
      <c r="WNM130" s="232"/>
      <c r="WNN130" s="232"/>
      <c r="WNO130" s="232"/>
      <c r="WNP130" s="232"/>
      <c r="WNQ130" s="232"/>
      <c r="WNR130" s="232"/>
      <c r="WNS130" s="232"/>
      <c r="WNT130" s="232"/>
      <c r="WNU130" s="232"/>
      <c r="WNV130" s="232"/>
      <c r="WNW130" s="232"/>
      <c r="WNX130" s="232"/>
      <c r="WNY130" s="232"/>
      <c r="WNZ130" s="232"/>
      <c r="WOA130" s="232"/>
      <c r="WOB130" s="232"/>
      <c r="WOC130" s="232"/>
      <c r="WOD130" s="232"/>
      <c r="WOE130" s="232"/>
      <c r="WOF130" s="232"/>
      <c r="WOG130" s="232"/>
      <c r="WOH130" s="232"/>
      <c r="WOI130" s="232"/>
      <c r="WOJ130" s="232"/>
      <c r="WOK130" s="232"/>
      <c r="WOL130" s="232"/>
      <c r="WOM130" s="232"/>
      <c r="WON130" s="232"/>
      <c r="WOO130" s="232"/>
      <c r="WOP130" s="232"/>
      <c r="WOQ130" s="232"/>
      <c r="WOR130" s="232"/>
      <c r="WOS130" s="232"/>
      <c r="WOT130" s="232"/>
      <c r="WOU130" s="232"/>
      <c r="WOV130" s="232"/>
      <c r="WOW130" s="232"/>
      <c r="WOX130" s="232"/>
      <c r="WOY130" s="232"/>
      <c r="WOZ130" s="232"/>
      <c r="WPA130" s="232"/>
      <c r="WPB130" s="232"/>
      <c r="WPC130" s="232"/>
      <c r="WPD130" s="232"/>
      <c r="WPE130" s="232"/>
      <c r="WPF130" s="232"/>
      <c r="WPG130" s="232"/>
      <c r="WPH130" s="232"/>
      <c r="WPI130" s="232"/>
      <c r="WPJ130" s="232"/>
      <c r="WPK130" s="232"/>
      <c r="WPL130" s="232"/>
      <c r="WPM130" s="232"/>
      <c r="WPN130" s="232"/>
      <c r="WPO130" s="232"/>
      <c r="WPP130" s="232"/>
      <c r="WPQ130" s="232"/>
      <c r="WPR130" s="232"/>
      <c r="WPS130" s="232"/>
      <c r="WPT130" s="232"/>
      <c r="WPU130" s="232"/>
      <c r="WPV130" s="232"/>
      <c r="WPW130" s="232"/>
      <c r="WPX130" s="232"/>
      <c r="WPY130" s="232"/>
      <c r="WPZ130" s="232"/>
      <c r="WQA130" s="232"/>
      <c r="WQB130" s="232"/>
      <c r="WQC130" s="232"/>
      <c r="WQD130" s="232"/>
      <c r="WQE130" s="232"/>
      <c r="WQF130" s="232"/>
      <c r="WQG130" s="232"/>
      <c r="WQH130" s="232"/>
      <c r="WQI130" s="232"/>
      <c r="WQJ130" s="232"/>
      <c r="WQK130" s="232"/>
      <c r="WQL130" s="232"/>
      <c r="WQM130" s="232"/>
      <c r="WQN130" s="232"/>
      <c r="WQO130" s="232"/>
      <c r="WQP130" s="232"/>
      <c r="WQQ130" s="232"/>
      <c r="WQR130" s="232"/>
      <c r="WQS130" s="232"/>
      <c r="WQT130" s="232"/>
      <c r="WQU130" s="232"/>
      <c r="WQV130" s="232"/>
      <c r="WQW130" s="232"/>
      <c r="WQX130" s="232"/>
      <c r="WQY130" s="232"/>
      <c r="WQZ130" s="232"/>
      <c r="WRA130" s="232"/>
      <c r="WRB130" s="232"/>
      <c r="WRC130" s="232"/>
      <c r="WRD130" s="232"/>
      <c r="WRE130" s="232"/>
      <c r="WRF130" s="232"/>
      <c r="WRG130" s="232"/>
      <c r="WRH130" s="232"/>
      <c r="WRI130" s="232"/>
      <c r="WRJ130" s="232"/>
      <c r="WRK130" s="232"/>
      <c r="WRL130" s="232"/>
      <c r="WRM130" s="232"/>
      <c r="WRN130" s="232"/>
      <c r="WRO130" s="232"/>
      <c r="WRP130" s="232"/>
      <c r="WRQ130" s="232"/>
      <c r="WRR130" s="232"/>
      <c r="WRS130" s="232"/>
      <c r="WRT130" s="232"/>
      <c r="WRU130" s="232"/>
      <c r="WRV130" s="232"/>
      <c r="WRW130" s="232"/>
      <c r="WRX130" s="232"/>
      <c r="WRY130" s="232"/>
      <c r="WRZ130" s="232"/>
      <c r="WSA130" s="232"/>
      <c r="WSB130" s="232"/>
      <c r="WSC130" s="232"/>
      <c r="WSD130" s="232"/>
      <c r="WSE130" s="232"/>
      <c r="WSF130" s="232"/>
      <c r="WSG130" s="232"/>
      <c r="WSH130" s="232"/>
      <c r="WSI130" s="232"/>
      <c r="WSJ130" s="232"/>
      <c r="WSK130" s="232"/>
      <c r="WSL130" s="232"/>
      <c r="WSM130" s="232"/>
      <c r="WSN130" s="232"/>
      <c r="WSO130" s="232"/>
      <c r="WSP130" s="232"/>
      <c r="WSQ130" s="232"/>
      <c r="WSR130" s="232"/>
      <c r="WSS130" s="232"/>
      <c r="WST130" s="232"/>
      <c r="WSU130" s="232"/>
      <c r="WSV130" s="232"/>
      <c r="WSW130" s="232"/>
      <c r="WSX130" s="232"/>
      <c r="WSY130" s="232"/>
      <c r="WSZ130" s="232"/>
      <c r="WTA130" s="232"/>
      <c r="WTB130" s="232"/>
      <c r="WTC130" s="232"/>
      <c r="WTD130" s="232"/>
      <c r="WTE130" s="232"/>
      <c r="WTF130" s="232"/>
      <c r="WTG130" s="232"/>
      <c r="WTH130" s="232"/>
      <c r="WTI130" s="232"/>
      <c r="WTJ130" s="232"/>
      <c r="WTK130" s="232"/>
      <c r="WTL130" s="232"/>
      <c r="WTM130" s="232"/>
      <c r="WTN130" s="232"/>
      <c r="WTO130" s="232"/>
      <c r="WTP130" s="232"/>
      <c r="WTQ130" s="232"/>
      <c r="WTR130" s="232"/>
      <c r="WTS130" s="232"/>
      <c r="WTT130" s="232"/>
      <c r="WTU130" s="232"/>
      <c r="WTV130" s="232"/>
      <c r="WTW130" s="232"/>
      <c r="WTX130" s="232"/>
      <c r="WTY130" s="232"/>
      <c r="WTZ130" s="232"/>
      <c r="WUA130" s="232"/>
      <c r="WUB130" s="232"/>
      <c r="WUC130" s="232"/>
      <c r="WUD130" s="232"/>
      <c r="WUE130" s="232"/>
      <c r="WUF130" s="232"/>
      <c r="WUG130" s="232"/>
      <c r="WUH130" s="232"/>
      <c r="WUI130" s="232"/>
      <c r="WUJ130" s="232"/>
      <c r="WUK130" s="232"/>
      <c r="WUL130" s="232"/>
      <c r="WUM130" s="232"/>
      <c r="WUN130" s="232"/>
      <c r="WUO130" s="232"/>
      <c r="WUP130" s="232"/>
      <c r="WUQ130" s="232"/>
      <c r="WUR130" s="232"/>
      <c r="WUS130" s="232"/>
      <c r="WUT130" s="232"/>
      <c r="WUU130" s="232"/>
      <c r="WUV130" s="232"/>
      <c r="WUW130" s="232"/>
      <c r="WUX130" s="232"/>
      <c r="WUY130" s="232"/>
      <c r="WUZ130" s="232"/>
      <c r="WVA130" s="232"/>
      <c r="WVB130" s="232"/>
      <c r="WVC130" s="232"/>
      <c r="WVD130" s="232"/>
      <c r="WVE130" s="232"/>
      <c r="WVF130" s="232"/>
      <c r="WVG130" s="232"/>
      <c r="WVH130" s="232"/>
      <c r="WVI130" s="232"/>
      <c r="WVJ130" s="232"/>
      <c r="WVK130" s="232"/>
      <c r="WVL130" s="232"/>
      <c r="WVM130" s="232"/>
      <c r="WVN130" s="232"/>
      <c r="WVO130" s="232"/>
      <c r="WVP130" s="232"/>
      <c r="WVQ130" s="232"/>
      <c r="WVR130" s="232"/>
      <c r="WVS130" s="232"/>
      <c r="WVT130" s="232"/>
      <c r="WVU130" s="232"/>
      <c r="WVV130" s="232"/>
      <c r="WVW130" s="232"/>
      <c r="WVX130" s="232"/>
      <c r="WVY130" s="232"/>
      <c r="WVZ130" s="232"/>
      <c r="WWA130" s="232"/>
      <c r="WWB130" s="232"/>
      <c r="WWC130" s="232"/>
      <c r="WWD130" s="232"/>
      <c r="WWE130" s="232"/>
      <c r="WWF130" s="232"/>
      <c r="WWG130" s="232"/>
      <c r="WWH130" s="232"/>
      <c r="WWI130" s="232"/>
      <c r="WWJ130" s="232"/>
      <c r="WWK130" s="232"/>
      <c r="WWL130" s="232"/>
      <c r="WWM130" s="232"/>
      <c r="WWN130" s="232"/>
      <c r="WWO130" s="232"/>
      <c r="WWP130" s="232"/>
      <c r="WWQ130" s="232"/>
      <c r="WWR130" s="232"/>
      <c r="WWS130" s="232"/>
      <c r="WWT130" s="232"/>
      <c r="WWU130" s="232"/>
      <c r="WWV130" s="232"/>
      <c r="WWW130" s="232"/>
      <c r="WWX130" s="232"/>
      <c r="WWY130" s="232"/>
      <c r="WWZ130" s="232"/>
      <c r="WXA130" s="232"/>
      <c r="WXB130" s="232"/>
      <c r="WXC130" s="232"/>
      <c r="WXD130" s="232"/>
      <c r="WXE130" s="232"/>
      <c r="WXF130" s="232"/>
      <c r="WXG130" s="232"/>
      <c r="WXH130" s="232"/>
      <c r="WXI130" s="232"/>
      <c r="WXJ130" s="232"/>
      <c r="WXK130" s="232"/>
      <c r="WXL130" s="232"/>
      <c r="WXM130" s="232"/>
      <c r="WXN130" s="232"/>
      <c r="WXO130" s="232"/>
      <c r="WXP130" s="232"/>
      <c r="WXQ130" s="232"/>
      <c r="WXR130" s="232"/>
      <c r="WXS130" s="232"/>
      <c r="WXT130" s="232"/>
      <c r="WXU130" s="232"/>
      <c r="WXV130" s="232"/>
      <c r="WXW130" s="232"/>
      <c r="WXX130" s="232"/>
      <c r="WXY130" s="232"/>
      <c r="WXZ130" s="232"/>
      <c r="WYA130" s="232"/>
      <c r="WYB130" s="232"/>
      <c r="WYC130" s="232"/>
      <c r="WYD130" s="232"/>
      <c r="WYE130" s="232"/>
      <c r="WYF130" s="232"/>
      <c r="WYG130" s="232"/>
      <c r="WYH130" s="232"/>
      <c r="WYI130" s="232"/>
      <c r="WYJ130" s="232"/>
      <c r="WYK130" s="232"/>
      <c r="WYL130" s="232"/>
      <c r="WYM130" s="232"/>
      <c r="WYN130" s="232"/>
      <c r="WYO130" s="232"/>
      <c r="WYP130" s="232"/>
      <c r="WYQ130" s="232"/>
      <c r="WYR130" s="232"/>
      <c r="WYS130" s="232"/>
      <c r="WYT130" s="232"/>
      <c r="WYU130" s="232"/>
      <c r="WYV130" s="232"/>
      <c r="WYW130" s="232"/>
      <c r="WYX130" s="232"/>
      <c r="WYY130" s="232"/>
      <c r="WYZ130" s="232"/>
      <c r="WZA130" s="232"/>
      <c r="WZB130" s="232"/>
      <c r="WZC130" s="232"/>
      <c r="WZD130" s="232"/>
      <c r="WZE130" s="232"/>
      <c r="WZF130" s="232"/>
      <c r="WZG130" s="232"/>
      <c r="WZH130" s="232"/>
      <c r="WZI130" s="232"/>
      <c r="WZJ130" s="232"/>
      <c r="WZK130" s="232"/>
      <c r="WZL130" s="232"/>
      <c r="WZM130" s="232"/>
      <c r="WZN130" s="232"/>
      <c r="WZO130" s="232"/>
      <c r="WZP130" s="232"/>
      <c r="WZQ130" s="232"/>
      <c r="WZR130" s="232"/>
      <c r="WZS130" s="232"/>
      <c r="WZT130" s="232"/>
      <c r="WZU130" s="232"/>
      <c r="WZV130" s="232"/>
      <c r="WZW130" s="232"/>
      <c r="WZX130" s="232"/>
      <c r="WZY130" s="232"/>
      <c r="WZZ130" s="232"/>
      <c r="XAA130" s="232"/>
      <c r="XAB130" s="232"/>
      <c r="XAC130" s="232"/>
      <c r="XAD130" s="232"/>
      <c r="XAE130" s="232"/>
      <c r="XAF130" s="232"/>
      <c r="XAG130" s="232"/>
      <c r="XAH130" s="232"/>
      <c r="XAI130" s="232"/>
      <c r="XAJ130" s="232"/>
      <c r="XAK130" s="232"/>
      <c r="XAL130" s="232"/>
      <c r="XAM130" s="232"/>
      <c r="XAN130" s="232"/>
      <c r="XAO130" s="232"/>
      <c r="XAP130" s="232"/>
      <c r="XAQ130" s="232"/>
      <c r="XAR130" s="232"/>
      <c r="XAS130" s="232"/>
      <c r="XAT130" s="232"/>
      <c r="XAU130" s="232"/>
      <c r="XAV130" s="232"/>
      <c r="XAW130" s="232"/>
      <c r="XAX130" s="232"/>
      <c r="XAY130" s="232"/>
      <c r="XAZ130" s="232"/>
      <c r="XBA130" s="232"/>
      <c r="XBB130" s="232"/>
      <c r="XBC130" s="232"/>
      <c r="XBD130" s="232"/>
      <c r="XBE130" s="232"/>
      <c r="XBF130" s="232"/>
      <c r="XBG130" s="232"/>
      <c r="XBH130" s="232"/>
      <c r="XBI130" s="232"/>
      <c r="XBJ130" s="232"/>
      <c r="XBK130" s="232"/>
      <c r="XBL130" s="232"/>
      <c r="XBM130" s="232"/>
      <c r="XBN130" s="232"/>
      <c r="XBO130" s="232"/>
      <c r="XBP130" s="232"/>
      <c r="XBQ130" s="232"/>
      <c r="XBR130" s="232"/>
      <c r="XBS130" s="232"/>
      <c r="XBT130" s="232"/>
      <c r="XBU130" s="232"/>
      <c r="XBV130" s="232"/>
      <c r="XBW130" s="232"/>
      <c r="XBX130" s="232"/>
      <c r="XBY130" s="232"/>
      <c r="XBZ130" s="232"/>
      <c r="XCA130" s="232"/>
      <c r="XCB130" s="232"/>
      <c r="XCC130" s="232"/>
      <c r="XCD130" s="232"/>
      <c r="XCE130" s="232"/>
      <c r="XCF130" s="232"/>
      <c r="XCG130" s="232"/>
      <c r="XCH130" s="232"/>
      <c r="XCI130" s="232"/>
      <c r="XCJ130" s="232"/>
      <c r="XCK130" s="232"/>
      <c r="XCL130" s="232"/>
      <c r="XCM130" s="232"/>
      <c r="XCN130" s="232"/>
      <c r="XCO130" s="232"/>
      <c r="XCP130" s="232"/>
      <c r="XCQ130" s="232"/>
      <c r="XCR130" s="232"/>
      <c r="XCS130" s="232"/>
      <c r="XCT130" s="232"/>
      <c r="XCU130" s="232"/>
      <c r="XCV130" s="232"/>
      <c r="XCW130" s="232"/>
      <c r="XCX130" s="232"/>
      <c r="XCY130" s="232"/>
      <c r="XCZ130" s="232"/>
      <c r="XDA130" s="232"/>
      <c r="XDB130" s="232"/>
      <c r="XDC130" s="232"/>
      <c r="XDD130" s="232"/>
      <c r="XDE130" s="232"/>
      <c r="XDF130" s="232"/>
      <c r="XDG130" s="232"/>
      <c r="XDH130" s="232"/>
      <c r="XDI130" s="232"/>
      <c r="XDJ130" s="232"/>
      <c r="XDK130" s="232"/>
      <c r="XDL130" s="232"/>
      <c r="XDM130" s="232"/>
      <c r="XDN130" s="232"/>
      <c r="XDO130" s="232"/>
      <c r="XDP130" s="232"/>
      <c r="XDQ130" s="232"/>
      <c r="XDR130" s="232"/>
      <c r="XDS130" s="232"/>
      <c r="XDT130" s="232"/>
      <c r="XDU130" s="232"/>
      <c r="XDV130" s="232"/>
      <c r="XDW130" s="232"/>
      <c r="XDX130" s="232"/>
      <c r="XDY130" s="232"/>
      <c r="XDZ130" s="232"/>
      <c r="XEA130" s="232"/>
      <c r="XEB130" s="232"/>
      <c r="XEC130" s="232"/>
      <c r="XED130" s="232"/>
      <c r="XEE130" s="232"/>
      <c r="XEF130" s="232"/>
      <c r="XEG130" s="232"/>
      <c r="XEH130" s="232"/>
      <c r="XEI130" s="232"/>
      <c r="XEJ130" s="232"/>
      <c r="XEK130" s="232"/>
      <c r="XEL130" s="232"/>
      <c r="XEM130" s="232"/>
      <c r="XEN130" s="232"/>
      <c r="XEO130" s="232"/>
      <c r="XEP130" s="232"/>
      <c r="XEQ130" s="232"/>
      <c r="XER130" s="232"/>
      <c r="XES130" s="232"/>
      <c r="XET130" s="232"/>
      <c r="XEU130" s="232"/>
      <c r="XEV130" s="232"/>
      <c r="XEW130" s="232"/>
      <c r="XEX130" s="232"/>
      <c r="XEY130" s="232"/>
      <c r="XEZ130" s="232"/>
      <c r="XFA130" s="232"/>
      <c r="XFB130" s="232"/>
      <c r="XFC130" s="232"/>
      <c r="XFD130" s="232"/>
    </row>
    <row r="131" spans="1:16384" ht="19.5" customHeight="1">
      <c r="A131" s="33" t="s">
        <v>30</v>
      </c>
      <c r="B131" s="33" t="s">
        <v>59</v>
      </c>
      <c r="C131" s="111" t="s">
        <v>88</v>
      </c>
      <c r="D131" s="34">
        <v>43032</v>
      </c>
      <c r="E131" s="33"/>
      <c r="F131" s="33"/>
      <c r="G131" s="33">
        <v>5</v>
      </c>
      <c r="H131" s="35"/>
      <c r="I131" s="35"/>
      <c r="J131" s="35"/>
      <c r="K131" s="155">
        <f t="shared" si="18"/>
        <v>55</v>
      </c>
      <c r="L131" s="61">
        <v>55</v>
      </c>
      <c r="M131" s="155">
        <f t="shared" si="20"/>
        <v>0</v>
      </c>
      <c r="N131" s="33"/>
      <c r="O131" s="242" t="str">
        <f>IF($B131="","",IF(AND($D131&gt;=CAPTIN!$J$4,$D131&lt;=CAPTIN!$J$9,COUNTIF($B$3:$B131,$B131)=1),MAX($O$2:$O130)+1,""))</f>
        <v/>
      </c>
      <c r="P131" s="231"/>
      <c r="Q131" s="233">
        <f t="shared" ref="Q131:Q194" si="24">E131*14</f>
        <v>0</v>
      </c>
      <c r="R131" s="233">
        <f t="shared" ref="R131:R194" si="25">F131*13</f>
        <v>0</v>
      </c>
      <c r="S131" s="233">
        <f t="shared" ref="S131:S194" si="26">G131*11</f>
        <v>55</v>
      </c>
      <c r="T131" s="233">
        <f t="shared" si="23"/>
        <v>55</v>
      </c>
      <c r="U131" s="234">
        <f t="shared" ref="U131:U194" si="27">H131*14</f>
        <v>0</v>
      </c>
      <c r="V131" s="234">
        <f t="shared" ref="V131:V194" si="28">I131*13</f>
        <v>0</v>
      </c>
      <c r="W131" s="234">
        <f t="shared" ref="W131:W194" si="29">J131*11</f>
        <v>0</v>
      </c>
    </row>
    <row r="132" spans="1:16384" ht="19.5" customHeight="1">
      <c r="A132" s="10" t="s">
        <v>30</v>
      </c>
      <c r="B132" s="155" t="s">
        <v>59</v>
      </c>
      <c r="C132" s="111" t="s">
        <v>88</v>
      </c>
      <c r="D132" s="11">
        <v>43032</v>
      </c>
      <c r="E132" s="10">
        <v>5</v>
      </c>
      <c r="F132" s="10"/>
      <c r="G132" s="10"/>
      <c r="H132" s="17"/>
      <c r="I132" s="17"/>
      <c r="J132" s="17"/>
      <c r="K132" s="155">
        <f t="shared" ref="K132:K195" si="30">IF($B132="","",T132)</f>
        <v>70</v>
      </c>
      <c r="L132" s="30">
        <v>70</v>
      </c>
      <c r="M132" s="155">
        <f t="shared" si="20"/>
        <v>0</v>
      </c>
      <c r="N132" s="10"/>
      <c r="O132" s="242" t="str">
        <f>IF($B132="","",IF(AND($D132&gt;=CAPTIN!$J$4,$D132&lt;=CAPTIN!$J$9,COUNTIF($B$3:$B132,$B132)=1),MAX($O$2:$O131)+1,""))</f>
        <v/>
      </c>
      <c r="P132" s="231"/>
      <c r="Q132" s="233">
        <f t="shared" si="24"/>
        <v>70</v>
      </c>
      <c r="R132" s="233">
        <f t="shared" si="25"/>
        <v>0</v>
      </c>
      <c r="S132" s="233">
        <f t="shared" si="26"/>
        <v>0</v>
      </c>
      <c r="T132" s="233">
        <f t="shared" si="23"/>
        <v>70</v>
      </c>
      <c r="U132" s="234">
        <f t="shared" si="27"/>
        <v>0</v>
      </c>
      <c r="V132" s="234">
        <f t="shared" si="28"/>
        <v>0</v>
      </c>
      <c r="W132" s="234">
        <f t="shared" si="29"/>
        <v>0</v>
      </c>
    </row>
    <row r="133" spans="1:16384" ht="19.5" customHeight="1">
      <c r="A133" s="10" t="s">
        <v>30</v>
      </c>
      <c r="B133" s="154" t="s">
        <v>15</v>
      </c>
      <c r="C133" s="111" t="s">
        <v>88</v>
      </c>
      <c r="D133" s="11">
        <v>43032</v>
      </c>
      <c r="E133" s="10">
        <v>10</v>
      </c>
      <c r="F133" s="10"/>
      <c r="G133" s="10"/>
      <c r="H133" s="17">
        <v>1</v>
      </c>
      <c r="I133" s="17"/>
      <c r="J133" s="17"/>
      <c r="K133" s="155">
        <f t="shared" si="30"/>
        <v>140</v>
      </c>
      <c r="L133" s="30">
        <v>140</v>
      </c>
      <c r="M133" s="155">
        <f t="shared" si="20"/>
        <v>0</v>
      </c>
      <c r="N133" s="10"/>
      <c r="O133" s="242" t="str">
        <f>IF($B133="","",IF(AND($D133&gt;=CAPTIN!$J$4,$D133&lt;=CAPTIN!$J$9,COUNTIF($B$3:$B133,$B133)=1),MAX($O$2:$O132)+1,""))</f>
        <v/>
      </c>
      <c r="P133" s="231"/>
      <c r="Q133" s="233">
        <f t="shared" si="24"/>
        <v>140</v>
      </c>
      <c r="R133" s="233">
        <f t="shared" si="25"/>
        <v>0</v>
      </c>
      <c r="S133" s="233">
        <f t="shared" si="26"/>
        <v>0</v>
      </c>
      <c r="T133" s="233">
        <f t="shared" si="23"/>
        <v>140</v>
      </c>
      <c r="U133" s="234">
        <f t="shared" si="27"/>
        <v>14</v>
      </c>
      <c r="V133" s="234">
        <f t="shared" si="28"/>
        <v>0</v>
      </c>
      <c r="W133" s="234">
        <f t="shared" si="29"/>
        <v>0</v>
      </c>
    </row>
    <row r="134" spans="1:16384" ht="19.5" customHeight="1">
      <c r="A134" s="10" t="s">
        <v>83</v>
      </c>
      <c r="B134" s="10" t="s">
        <v>15</v>
      </c>
      <c r="C134" s="111" t="s">
        <v>87</v>
      </c>
      <c r="D134" s="11">
        <v>43092</v>
      </c>
      <c r="E134" s="10">
        <v>20</v>
      </c>
      <c r="F134" s="10">
        <v>30</v>
      </c>
      <c r="G134" s="10"/>
      <c r="H134" s="17"/>
      <c r="I134" s="17">
        <v>10</v>
      </c>
      <c r="J134" s="17"/>
      <c r="K134" s="155">
        <f t="shared" si="30"/>
        <v>670</v>
      </c>
      <c r="L134" s="155">
        <v>670</v>
      </c>
      <c r="M134" s="155">
        <f t="shared" si="20"/>
        <v>0</v>
      </c>
      <c r="N134" s="10"/>
      <c r="O134" s="242" t="str">
        <f>IF($B134="","",IF(AND($D134&gt;=CAPTIN!$J$4,$D134&lt;=CAPTIN!$J$9,COUNTIF($B$3:$B134,$B134)=1),MAX($O$2:$O133)+1,""))</f>
        <v/>
      </c>
      <c r="P134" s="231"/>
      <c r="Q134" s="233">
        <f t="shared" si="24"/>
        <v>280</v>
      </c>
      <c r="R134" s="233">
        <f t="shared" si="25"/>
        <v>390</v>
      </c>
      <c r="S134" s="233">
        <f t="shared" si="26"/>
        <v>0</v>
      </c>
      <c r="T134" s="233">
        <f t="shared" si="23"/>
        <v>670</v>
      </c>
      <c r="U134" s="234">
        <f t="shared" si="27"/>
        <v>0</v>
      </c>
      <c r="V134" s="234">
        <f t="shared" si="28"/>
        <v>130</v>
      </c>
      <c r="W134" s="234">
        <f t="shared" si="29"/>
        <v>0</v>
      </c>
    </row>
    <row r="135" spans="1:16384" ht="19.5" customHeight="1">
      <c r="A135" s="31" t="s">
        <v>83</v>
      </c>
      <c r="B135" s="31" t="s">
        <v>64</v>
      </c>
      <c r="C135" s="31" t="s">
        <v>87</v>
      </c>
      <c r="D135" s="32">
        <v>43092</v>
      </c>
      <c r="E135" s="31">
        <v>10</v>
      </c>
      <c r="F135" s="31"/>
      <c r="G135" s="31"/>
      <c r="H135" s="236">
        <v>1</v>
      </c>
      <c r="I135" s="236"/>
      <c r="J135" s="236"/>
      <c r="K135" s="155">
        <f t="shared" si="30"/>
        <v>140</v>
      </c>
      <c r="L135" s="237">
        <v>140</v>
      </c>
      <c r="M135" s="155">
        <f t="shared" si="20"/>
        <v>0</v>
      </c>
      <c r="N135" s="31"/>
      <c r="O135" s="242" t="str">
        <f>IF($B135="","",IF(AND($D135&gt;=CAPTIN!$J$4,$D135&lt;=CAPTIN!$J$9,COUNTIF($B$3:$B135,$B135)=1),MAX($O$2:$O134)+1,""))</f>
        <v/>
      </c>
      <c r="P135" s="231"/>
      <c r="Q135" s="233">
        <f t="shared" si="24"/>
        <v>140</v>
      </c>
      <c r="R135" s="233">
        <f t="shared" si="25"/>
        <v>0</v>
      </c>
      <c r="S135" s="233">
        <f t="shared" si="26"/>
        <v>0</v>
      </c>
      <c r="T135" s="233">
        <f t="shared" si="23"/>
        <v>140</v>
      </c>
      <c r="U135" s="234">
        <f t="shared" si="27"/>
        <v>14</v>
      </c>
      <c r="V135" s="234">
        <f t="shared" si="28"/>
        <v>0</v>
      </c>
      <c r="W135" s="234">
        <f t="shared" si="29"/>
        <v>0</v>
      </c>
    </row>
    <row r="136" spans="1:16384" ht="19.5" customHeight="1">
      <c r="A136" s="155" t="s">
        <v>83</v>
      </c>
      <c r="B136" s="155" t="s">
        <v>15</v>
      </c>
      <c r="C136" s="155" t="s">
        <v>87</v>
      </c>
      <c r="D136" s="11">
        <v>43092</v>
      </c>
      <c r="E136" s="155">
        <v>10</v>
      </c>
      <c r="F136" s="155">
        <v>2</v>
      </c>
      <c r="G136" s="155"/>
      <c r="H136" s="17"/>
      <c r="I136" s="17">
        <v>2</v>
      </c>
      <c r="J136" s="17"/>
      <c r="K136" s="155">
        <f t="shared" si="30"/>
        <v>166</v>
      </c>
      <c r="L136" s="155"/>
      <c r="M136" s="155">
        <f t="shared" ref="M136:M199" si="31">IF($B136="","",SUM(K136)-SUM(L136))</f>
        <v>166</v>
      </c>
      <c r="N136" s="155"/>
      <c r="O136" s="242" t="str">
        <f>IF($B136="","",IF(AND($D136&gt;=CAPTIN!$J$4,$D136&lt;=CAPTIN!$J$9,COUNTIF($B$3:$B136,$B136)=1),MAX($O$2:$O135)+1,""))</f>
        <v/>
      </c>
      <c r="P136" s="231"/>
      <c r="Q136" s="233">
        <f t="shared" si="24"/>
        <v>140</v>
      </c>
      <c r="R136" s="233">
        <f t="shared" si="25"/>
        <v>26</v>
      </c>
      <c r="S136" s="233">
        <f t="shared" si="26"/>
        <v>0</v>
      </c>
      <c r="T136" s="233">
        <f t="shared" si="23"/>
        <v>166</v>
      </c>
      <c r="U136" s="234">
        <f t="shared" si="27"/>
        <v>0</v>
      </c>
      <c r="V136" s="234">
        <f t="shared" si="28"/>
        <v>26</v>
      </c>
      <c r="W136" s="234">
        <f t="shared" si="29"/>
        <v>0</v>
      </c>
    </row>
    <row r="137" spans="1:16384" ht="19.5" customHeight="1">
      <c r="A137" s="155" t="s">
        <v>83</v>
      </c>
      <c r="B137" s="155" t="s">
        <v>59</v>
      </c>
      <c r="C137" s="155" t="s">
        <v>87</v>
      </c>
      <c r="D137" s="11">
        <v>43092</v>
      </c>
      <c r="E137" s="155">
        <v>10</v>
      </c>
      <c r="F137" s="155"/>
      <c r="G137" s="155"/>
      <c r="H137" s="17">
        <v>1</v>
      </c>
      <c r="I137" s="17"/>
      <c r="J137" s="17"/>
      <c r="K137" s="155">
        <f t="shared" si="30"/>
        <v>140</v>
      </c>
      <c r="L137" s="30">
        <v>140</v>
      </c>
      <c r="M137" s="155">
        <f t="shared" si="31"/>
        <v>0</v>
      </c>
      <c r="N137" s="155"/>
      <c r="O137" s="242" t="str">
        <f>IF($B137="","",IF(AND($D137&gt;=CAPTIN!$J$4,$D137&lt;=CAPTIN!$J$9,COUNTIF($B$3:$B137,$B137)=1),MAX($O$2:$O136)+1,""))</f>
        <v/>
      </c>
      <c r="P137" s="231"/>
      <c r="Q137" s="233">
        <f t="shared" si="24"/>
        <v>140</v>
      </c>
      <c r="R137" s="233">
        <f t="shared" si="25"/>
        <v>0</v>
      </c>
      <c r="S137" s="233">
        <f t="shared" si="26"/>
        <v>0</v>
      </c>
      <c r="T137" s="233">
        <f t="shared" ref="T137" si="32">SUM(Q137:S137)</f>
        <v>140</v>
      </c>
      <c r="U137" s="234">
        <f t="shared" si="27"/>
        <v>14</v>
      </c>
      <c r="V137" s="234">
        <f t="shared" si="28"/>
        <v>0</v>
      </c>
      <c r="W137" s="234">
        <f t="shared" si="29"/>
        <v>0</v>
      </c>
    </row>
    <row r="138" spans="1:16384" s="1" customFormat="1" ht="19.5" customHeight="1">
      <c r="A138" s="33" t="s">
        <v>83</v>
      </c>
      <c r="B138" s="33" t="s">
        <v>53</v>
      </c>
      <c r="C138" s="33" t="s">
        <v>87</v>
      </c>
      <c r="D138" s="34">
        <v>43092</v>
      </c>
      <c r="E138" s="33">
        <v>20</v>
      </c>
      <c r="F138" s="33"/>
      <c r="G138" s="33"/>
      <c r="H138" s="35"/>
      <c r="I138" s="35"/>
      <c r="J138" s="35"/>
      <c r="K138" s="155">
        <f t="shared" si="30"/>
        <v>280</v>
      </c>
      <c r="L138" s="61">
        <v>280</v>
      </c>
      <c r="M138" s="155">
        <f t="shared" si="31"/>
        <v>0</v>
      </c>
      <c r="N138" s="33"/>
      <c r="O138" s="242" t="str">
        <f>IF($B138="","",IF(AND($D138&gt;=CAPTIN!$J$4,$D138&lt;=CAPTIN!$J$9,COUNTIF($B$3:$B138,$B138)=1),MAX($O$2:$O137)+1,""))</f>
        <v/>
      </c>
      <c r="P138" s="231"/>
      <c r="Q138" s="5">
        <f t="shared" si="24"/>
        <v>280</v>
      </c>
      <c r="R138" s="5">
        <f t="shared" si="25"/>
        <v>0</v>
      </c>
      <c r="S138" s="5">
        <f t="shared" si="26"/>
        <v>0</v>
      </c>
      <c r="T138" s="5">
        <f t="shared" si="23"/>
        <v>280</v>
      </c>
      <c r="U138" s="8">
        <f t="shared" si="27"/>
        <v>0</v>
      </c>
      <c r="V138" s="8">
        <f t="shared" si="28"/>
        <v>0</v>
      </c>
      <c r="W138" s="8">
        <f t="shared" si="29"/>
        <v>0</v>
      </c>
      <c r="X138" s="5"/>
      <c r="Y138" s="50"/>
    </row>
    <row r="139" spans="1:16384" s="40" customFormat="1" ht="19.5" customHeight="1">
      <c r="A139" s="10" t="s">
        <v>69</v>
      </c>
      <c r="B139" s="154" t="s">
        <v>64</v>
      </c>
      <c r="C139" s="111" t="s">
        <v>87</v>
      </c>
      <c r="D139" s="11">
        <v>43062</v>
      </c>
      <c r="E139" s="155">
        <v>6</v>
      </c>
      <c r="F139" s="155">
        <v>4</v>
      </c>
      <c r="G139" s="155"/>
      <c r="H139" s="17"/>
      <c r="I139" s="17">
        <v>1</v>
      </c>
      <c r="J139" s="17"/>
      <c r="K139" s="155">
        <f t="shared" si="30"/>
        <v>136</v>
      </c>
      <c r="L139" s="30">
        <v>136</v>
      </c>
      <c r="M139" s="155">
        <f t="shared" si="31"/>
        <v>0</v>
      </c>
      <c r="N139" s="10"/>
      <c r="O139" s="242" t="str">
        <f>IF($B139="","",IF(AND($D139&gt;=CAPTIN!$J$4,$D139&lt;=CAPTIN!$J$9,COUNTIF($B$3:$B139,$B139)=1),MAX($O$2:$O138)+1,""))</f>
        <v/>
      </c>
      <c r="P139" s="231"/>
      <c r="Q139" s="5">
        <f t="shared" si="24"/>
        <v>84</v>
      </c>
      <c r="R139" s="5">
        <f t="shared" si="25"/>
        <v>52</v>
      </c>
      <c r="S139" s="5">
        <f t="shared" si="26"/>
        <v>0</v>
      </c>
      <c r="T139" s="5">
        <f t="shared" si="23"/>
        <v>136</v>
      </c>
      <c r="U139" s="8">
        <f t="shared" si="27"/>
        <v>0</v>
      </c>
      <c r="V139" s="8">
        <f t="shared" si="28"/>
        <v>13</v>
      </c>
      <c r="W139" s="8">
        <f t="shared" si="29"/>
        <v>0</v>
      </c>
      <c r="X139" s="5"/>
      <c r="Y139" s="50"/>
    </row>
    <row r="140" spans="1:16384" s="1" customFormat="1" ht="19.5" customHeight="1">
      <c r="A140" s="10" t="s">
        <v>69</v>
      </c>
      <c r="B140" s="154" t="s">
        <v>15</v>
      </c>
      <c r="C140" s="111" t="s">
        <v>87</v>
      </c>
      <c r="D140" s="11">
        <v>43062</v>
      </c>
      <c r="E140" s="10">
        <v>10</v>
      </c>
      <c r="F140" s="10"/>
      <c r="G140" s="10"/>
      <c r="H140" s="17">
        <v>1</v>
      </c>
      <c r="I140" s="17"/>
      <c r="J140" s="17"/>
      <c r="K140" s="155">
        <f t="shared" si="30"/>
        <v>140</v>
      </c>
      <c r="L140" s="30">
        <v>140</v>
      </c>
      <c r="M140" s="155">
        <f t="shared" si="31"/>
        <v>0</v>
      </c>
      <c r="N140" s="10"/>
      <c r="O140" s="242" t="str">
        <f>IF($B140="","",IF(AND($D140&gt;=CAPTIN!$J$4,$D140&lt;=CAPTIN!$J$9,COUNTIF($B$3:$B140,$B140)=1),MAX($O$2:$O139)+1,""))</f>
        <v/>
      </c>
      <c r="P140" s="231"/>
      <c r="Q140" s="5">
        <f t="shared" si="24"/>
        <v>140</v>
      </c>
      <c r="R140" s="5">
        <f t="shared" si="25"/>
        <v>0</v>
      </c>
      <c r="S140" s="5">
        <f t="shared" si="26"/>
        <v>0</v>
      </c>
      <c r="T140" s="5">
        <f t="shared" si="23"/>
        <v>140</v>
      </c>
      <c r="U140" s="8">
        <f t="shared" si="27"/>
        <v>14</v>
      </c>
      <c r="V140" s="8">
        <f t="shared" si="28"/>
        <v>0</v>
      </c>
      <c r="W140" s="8">
        <f t="shared" si="29"/>
        <v>0</v>
      </c>
      <c r="X140" s="5"/>
      <c r="Y140" s="50"/>
    </row>
    <row r="141" spans="1:16384" s="1" customFormat="1" ht="19.5" customHeight="1">
      <c r="A141" s="10" t="s">
        <v>69</v>
      </c>
      <c r="B141" s="154" t="s">
        <v>15</v>
      </c>
      <c r="C141" s="111" t="s">
        <v>88</v>
      </c>
      <c r="D141" s="11">
        <v>43062</v>
      </c>
      <c r="E141" s="10"/>
      <c r="F141" s="10">
        <v>10</v>
      </c>
      <c r="G141" s="10"/>
      <c r="H141" s="17"/>
      <c r="I141" s="17">
        <v>1</v>
      </c>
      <c r="J141" s="17"/>
      <c r="K141" s="155">
        <f t="shared" si="30"/>
        <v>130</v>
      </c>
      <c r="L141" s="30">
        <v>130</v>
      </c>
      <c r="M141" s="155">
        <f t="shared" si="31"/>
        <v>0</v>
      </c>
      <c r="N141" s="10"/>
      <c r="O141" s="242" t="str">
        <f>IF($B141="","",IF(AND($D141&gt;=CAPTIN!$J$4,$D141&lt;=CAPTIN!$J$9,COUNTIF($B$3:$B141,$B141)=1),MAX($O$2:$O140)+1,""))</f>
        <v/>
      </c>
      <c r="P141" s="231"/>
      <c r="Q141" s="5">
        <f t="shared" si="24"/>
        <v>0</v>
      </c>
      <c r="R141" s="5">
        <f t="shared" si="25"/>
        <v>130</v>
      </c>
      <c r="S141" s="5">
        <f t="shared" si="26"/>
        <v>0</v>
      </c>
      <c r="T141" s="5">
        <f t="shared" si="23"/>
        <v>130</v>
      </c>
      <c r="U141" s="8">
        <f t="shared" si="27"/>
        <v>0</v>
      </c>
      <c r="V141" s="8">
        <f t="shared" si="28"/>
        <v>13</v>
      </c>
      <c r="W141" s="8">
        <f t="shared" si="29"/>
        <v>0</v>
      </c>
      <c r="X141" s="5"/>
      <c r="Y141" s="50"/>
    </row>
    <row r="142" spans="1:16384" s="40" customFormat="1" ht="19.5" customHeight="1">
      <c r="A142" s="10" t="s">
        <v>30</v>
      </c>
      <c r="B142" s="154" t="s">
        <v>53</v>
      </c>
      <c r="C142" s="111" t="s">
        <v>88</v>
      </c>
      <c r="D142" s="11">
        <v>43031</v>
      </c>
      <c r="E142" s="155">
        <v>10</v>
      </c>
      <c r="F142" s="155"/>
      <c r="G142" s="155"/>
      <c r="H142" s="17">
        <v>1</v>
      </c>
      <c r="I142" s="17"/>
      <c r="J142" s="17"/>
      <c r="K142" s="155">
        <f t="shared" si="30"/>
        <v>140</v>
      </c>
      <c r="L142" s="30">
        <v>140</v>
      </c>
      <c r="M142" s="155">
        <f t="shared" si="31"/>
        <v>0</v>
      </c>
      <c r="N142" s="10"/>
      <c r="O142" s="242" t="str">
        <f>IF($B142="","",IF(AND($D142&gt;=CAPTIN!$J$4,$D142&lt;=CAPTIN!$J$9,COUNTIF($B$3:$B142,$B142)=1),MAX($O$2:$O141)+1,""))</f>
        <v/>
      </c>
      <c r="P142" s="231"/>
      <c r="Q142" s="5">
        <f t="shared" si="24"/>
        <v>140</v>
      </c>
      <c r="R142" s="5">
        <f t="shared" si="25"/>
        <v>0</v>
      </c>
      <c r="S142" s="5">
        <f t="shared" si="26"/>
        <v>0</v>
      </c>
      <c r="T142" s="5">
        <f t="shared" ref="T142" si="33">SUM(Q142:S142)</f>
        <v>140</v>
      </c>
      <c r="U142" s="8">
        <f t="shared" si="27"/>
        <v>14</v>
      </c>
      <c r="V142" s="8">
        <f t="shared" si="28"/>
        <v>0</v>
      </c>
      <c r="W142" s="8">
        <f t="shared" si="29"/>
        <v>0</v>
      </c>
      <c r="X142" s="5"/>
      <c r="Y142" s="50"/>
    </row>
    <row r="143" spans="1:16384" s="1" customFormat="1" ht="19.5" customHeight="1">
      <c r="A143" s="10" t="s">
        <v>30</v>
      </c>
      <c r="B143" s="154" t="s">
        <v>15</v>
      </c>
      <c r="C143" s="111" t="s">
        <v>88</v>
      </c>
      <c r="D143" s="11">
        <v>43031</v>
      </c>
      <c r="E143" s="10">
        <v>10</v>
      </c>
      <c r="F143" s="10">
        <v>20</v>
      </c>
      <c r="G143" s="10"/>
      <c r="H143" s="17">
        <v>1</v>
      </c>
      <c r="I143" s="17">
        <v>2</v>
      </c>
      <c r="J143" s="17"/>
      <c r="K143" s="155">
        <f t="shared" si="30"/>
        <v>400</v>
      </c>
      <c r="L143" s="30">
        <v>400</v>
      </c>
      <c r="M143" s="155">
        <f t="shared" si="31"/>
        <v>0</v>
      </c>
      <c r="N143" s="10"/>
      <c r="O143" s="242" t="str">
        <f>IF($B143="","",IF(AND($D143&gt;=CAPTIN!$J$4,$D143&lt;=CAPTIN!$J$9,COUNTIF($B$3:$B143,$B143)=1),MAX($O$2:$O142)+1,""))</f>
        <v/>
      </c>
      <c r="P143" s="231"/>
      <c r="Q143" s="5">
        <f t="shared" si="24"/>
        <v>140</v>
      </c>
      <c r="R143" s="5">
        <f t="shared" si="25"/>
        <v>260</v>
      </c>
      <c r="S143" s="5">
        <f t="shared" si="26"/>
        <v>0</v>
      </c>
      <c r="T143" s="5">
        <f t="shared" si="23"/>
        <v>400</v>
      </c>
      <c r="U143" s="8">
        <f t="shared" si="27"/>
        <v>14</v>
      </c>
      <c r="V143" s="8">
        <f t="shared" si="28"/>
        <v>26</v>
      </c>
      <c r="W143" s="8">
        <f t="shared" si="29"/>
        <v>0</v>
      </c>
      <c r="X143" s="5"/>
      <c r="Y143" s="50"/>
    </row>
    <row r="144" spans="1:16384" s="1" customFormat="1" ht="19.5" customHeight="1">
      <c r="A144" s="10" t="s">
        <v>30</v>
      </c>
      <c r="B144" s="154" t="s">
        <v>21</v>
      </c>
      <c r="C144" s="111" t="s">
        <v>88</v>
      </c>
      <c r="D144" s="11">
        <v>43031</v>
      </c>
      <c r="E144" s="10"/>
      <c r="F144" s="10">
        <v>50</v>
      </c>
      <c r="G144" s="10"/>
      <c r="H144" s="17"/>
      <c r="I144" s="17">
        <v>10</v>
      </c>
      <c r="J144" s="17"/>
      <c r="K144" s="155">
        <f t="shared" si="30"/>
        <v>650</v>
      </c>
      <c r="L144" s="30">
        <v>650</v>
      </c>
      <c r="M144" s="155">
        <f t="shared" si="31"/>
        <v>0</v>
      </c>
      <c r="N144" s="10"/>
      <c r="O144" s="242" t="str">
        <f>IF($B144="","",IF(AND($D144&gt;=CAPTIN!$J$4,$D144&lt;=CAPTIN!$J$9,COUNTIF($B$3:$B144,$B144)=1),MAX($O$2:$O143)+1,""))</f>
        <v/>
      </c>
      <c r="P144" s="231"/>
      <c r="Q144" s="5">
        <f t="shared" si="24"/>
        <v>0</v>
      </c>
      <c r="R144" s="5">
        <f t="shared" si="25"/>
        <v>650</v>
      </c>
      <c r="S144" s="5">
        <f t="shared" si="26"/>
        <v>0</v>
      </c>
      <c r="T144" s="5">
        <f t="shared" si="23"/>
        <v>650</v>
      </c>
      <c r="U144" s="8">
        <f t="shared" si="27"/>
        <v>0</v>
      </c>
      <c r="V144" s="8">
        <f t="shared" si="28"/>
        <v>130</v>
      </c>
      <c r="W144" s="8">
        <f t="shared" si="29"/>
        <v>0</v>
      </c>
      <c r="X144" s="5"/>
      <c r="Y144" s="50"/>
    </row>
    <row r="145" spans="1:25" s="1" customFormat="1" ht="19.5" customHeight="1">
      <c r="A145" s="10" t="s">
        <v>30</v>
      </c>
      <c r="B145" s="154" t="s">
        <v>15</v>
      </c>
      <c r="C145" s="111" t="s">
        <v>88</v>
      </c>
      <c r="D145" s="11">
        <v>43031</v>
      </c>
      <c r="E145" s="10"/>
      <c r="F145" s="10">
        <v>10</v>
      </c>
      <c r="G145" s="10"/>
      <c r="H145" s="17"/>
      <c r="I145" s="17">
        <v>1</v>
      </c>
      <c r="J145" s="17"/>
      <c r="K145" s="155">
        <f t="shared" si="30"/>
        <v>130</v>
      </c>
      <c r="L145" s="30">
        <v>130</v>
      </c>
      <c r="M145" s="155">
        <f t="shared" si="31"/>
        <v>0</v>
      </c>
      <c r="N145" s="10"/>
      <c r="O145" s="242" t="str">
        <f>IF($B145="","",IF(AND($D145&gt;=CAPTIN!$J$4,$D145&lt;=CAPTIN!$J$9,COUNTIF($B$3:$B145,$B145)=1),MAX($O$2:$O144)+1,""))</f>
        <v/>
      </c>
      <c r="P145" s="231"/>
      <c r="Q145" s="5">
        <f t="shared" si="24"/>
        <v>0</v>
      </c>
      <c r="R145" s="5">
        <f t="shared" si="25"/>
        <v>130</v>
      </c>
      <c r="S145" s="5">
        <f t="shared" si="26"/>
        <v>0</v>
      </c>
      <c r="T145" s="5">
        <f t="shared" si="23"/>
        <v>130</v>
      </c>
      <c r="U145" s="8">
        <f t="shared" si="27"/>
        <v>0</v>
      </c>
      <c r="V145" s="8">
        <f t="shared" si="28"/>
        <v>13</v>
      </c>
      <c r="W145" s="8">
        <f t="shared" si="29"/>
        <v>0</v>
      </c>
      <c r="X145" s="5"/>
      <c r="Y145" s="50"/>
    </row>
    <row r="146" spans="1:25" s="1" customFormat="1" ht="19.5" customHeight="1">
      <c r="A146" s="10" t="s">
        <v>30</v>
      </c>
      <c r="B146" s="154" t="s">
        <v>53</v>
      </c>
      <c r="C146" s="111" t="s">
        <v>88</v>
      </c>
      <c r="D146" s="11">
        <v>43031</v>
      </c>
      <c r="E146" s="10">
        <v>20</v>
      </c>
      <c r="F146" s="10"/>
      <c r="G146" s="10"/>
      <c r="H146" s="17">
        <v>2</v>
      </c>
      <c r="I146" s="17"/>
      <c r="J146" s="17"/>
      <c r="K146" s="155">
        <f t="shared" si="30"/>
        <v>280</v>
      </c>
      <c r="L146" s="30">
        <v>280</v>
      </c>
      <c r="M146" s="155">
        <f t="shared" si="31"/>
        <v>0</v>
      </c>
      <c r="N146" s="10"/>
      <c r="O146" s="242" t="str">
        <f>IF($B146="","",IF(AND($D146&gt;=CAPTIN!$J$4,$D146&lt;=CAPTIN!$J$9,COUNTIF($B$3:$B146,$B146)=1),MAX($O$2:$O145)+1,""))</f>
        <v/>
      </c>
      <c r="P146" s="231"/>
      <c r="Q146" s="5">
        <f t="shared" si="24"/>
        <v>280</v>
      </c>
      <c r="R146" s="5">
        <f t="shared" si="25"/>
        <v>0</v>
      </c>
      <c r="S146" s="5">
        <f t="shared" si="26"/>
        <v>0</v>
      </c>
      <c r="T146" s="5">
        <f t="shared" si="23"/>
        <v>280</v>
      </c>
      <c r="U146" s="8">
        <f t="shared" si="27"/>
        <v>28</v>
      </c>
      <c r="V146" s="8">
        <f t="shared" si="28"/>
        <v>0</v>
      </c>
      <c r="W146" s="8">
        <f t="shared" si="29"/>
        <v>0</v>
      </c>
      <c r="X146" s="5"/>
      <c r="Y146" s="50"/>
    </row>
    <row r="147" spans="1:25" s="1" customFormat="1" ht="19.5" customHeight="1">
      <c r="A147" s="10" t="s">
        <v>30</v>
      </c>
      <c r="B147" s="154" t="s">
        <v>15</v>
      </c>
      <c r="C147" s="111" t="s">
        <v>88</v>
      </c>
      <c r="D147" s="11">
        <v>43031</v>
      </c>
      <c r="E147" s="10">
        <v>10</v>
      </c>
      <c r="F147" s="10"/>
      <c r="G147" s="10"/>
      <c r="H147" s="17">
        <v>1</v>
      </c>
      <c r="I147" s="17"/>
      <c r="J147" s="17"/>
      <c r="K147" s="155">
        <f t="shared" si="30"/>
        <v>140</v>
      </c>
      <c r="L147" s="30">
        <v>140</v>
      </c>
      <c r="M147" s="155">
        <f t="shared" si="31"/>
        <v>0</v>
      </c>
      <c r="N147" s="10"/>
      <c r="O147" s="242" t="str">
        <f>IF($B147="","",IF(AND($D147&gt;=CAPTIN!$J$4,$D147&lt;=CAPTIN!$J$9,COUNTIF($B$3:$B147,$B147)=1),MAX($O$2:$O146)+1,""))</f>
        <v/>
      </c>
      <c r="P147" s="231"/>
      <c r="Q147" s="5">
        <f t="shared" si="24"/>
        <v>140</v>
      </c>
      <c r="R147" s="5">
        <f t="shared" si="25"/>
        <v>0</v>
      </c>
      <c r="S147" s="5">
        <f t="shared" si="26"/>
        <v>0</v>
      </c>
      <c r="T147" s="5">
        <f t="shared" si="23"/>
        <v>140</v>
      </c>
      <c r="U147" s="8">
        <f t="shared" si="27"/>
        <v>14</v>
      </c>
      <c r="V147" s="8">
        <f t="shared" si="28"/>
        <v>0</v>
      </c>
      <c r="W147" s="8">
        <f t="shared" si="29"/>
        <v>0</v>
      </c>
      <c r="X147" s="5"/>
      <c r="Y147" s="50"/>
    </row>
    <row r="148" spans="1:25" s="1" customFormat="1" ht="19.5" customHeight="1">
      <c r="A148" s="10" t="s">
        <v>30</v>
      </c>
      <c r="B148" s="154" t="s">
        <v>15</v>
      </c>
      <c r="C148" s="111" t="s">
        <v>87</v>
      </c>
      <c r="D148" s="11">
        <v>43031</v>
      </c>
      <c r="E148" s="10">
        <v>10</v>
      </c>
      <c r="F148" s="10"/>
      <c r="G148" s="10"/>
      <c r="H148" s="17">
        <v>1</v>
      </c>
      <c r="I148" s="17"/>
      <c r="J148" s="17"/>
      <c r="K148" s="155">
        <f t="shared" si="30"/>
        <v>140</v>
      </c>
      <c r="L148" s="30">
        <v>140</v>
      </c>
      <c r="M148" s="155">
        <f t="shared" si="31"/>
        <v>0</v>
      </c>
      <c r="N148" s="10"/>
      <c r="O148" s="242" t="str">
        <f>IF($B148="","",IF(AND($D148&gt;=CAPTIN!$J$4,$D148&lt;=CAPTIN!$J$9,COUNTIF($B$3:$B148,$B148)=1),MAX($O$2:$O147)+1,""))</f>
        <v/>
      </c>
      <c r="P148" s="231"/>
      <c r="Q148" s="5">
        <f t="shared" si="24"/>
        <v>140</v>
      </c>
      <c r="R148" s="5">
        <f t="shared" si="25"/>
        <v>0</v>
      </c>
      <c r="S148" s="5">
        <f t="shared" si="26"/>
        <v>0</v>
      </c>
      <c r="T148" s="5">
        <f t="shared" si="23"/>
        <v>140</v>
      </c>
      <c r="U148" s="8">
        <f t="shared" si="27"/>
        <v>14</v>
      </c>
      <c r="V148" s="8">
        <f t="shared" si="28"/>
        <v>0</v>
      </c>
      <c r="W148" s="8">
        <f t="shared" si="29"/>
        <v>0</v>
      </c>
      <c r="X148" s="5"/>
      <c r="Y148" s="50"/>
    </row>
    <row r="149" spans="1:25" s="1" customFormat="1" ht="19.5" customHeight="1">
      <c r="A149" s="155" t="s">
        <v>69</v>
      </c>
      <c r="B149" s="154" t="s">
        <v>15</v>
      </c>
      <c r="C149" s="111" t="s">
        <v>88</v>
      </c>
      <c r="D149" s="11">
        <v>43061</v>
      </c>
      <c r="E149" s="10">
        <v>20</v>
      </c>
      <c r="F149" s="10">
        <v>30</v>
      </c>
      <c r="G149" s="10"/>
      <c r="H149" s="17"/>
      <c r="I149" s="17">
        <v>10</v>
      </c>
      <c r="J149" s="17"/>
      <c r="K149" s="155">
        <f t="shared" si="30"/>
        <v>670</v>
      </c>
      <c r="L149" s="30">
        <v>670</v>
      </c>
      <c r="M149" s="155">
        <f t="shared" si="31"/>
        <v>0</v>
      </c>
      <c r="N149" s="10"/>
      <c r="O149" s="242" t="str">
        <f>IF($B149="","",IF(AND($D149&gt;=CAPTIN!$J$4,$D149&lt;=CAPTIN!$J$9,COUNTIF($B$3:$B149,$B149)=1),MAX($O$2:$O148)+1,""))</f>
        <v/>
      </c>
      <c r="P149" s="231"/>
      <c r="Q149" s="5">
        <f t="shared" si="24"/>
        <v>280</v>
      </c>
      <c r="R149" s="5">
        <f t="shared" si="25"/>
        <v>390</v>
      </c>
      <c r="S149" s="5">
        <f t="shared" si="26"/>
        <v>0</v>
      </c>
      <c r="T149" s="5">
        <f t="shared" si="23"/>
        <v>670</v>
      </c>
      <c r="U149" s="8">
        <f t="shared" si="27"/>
        <v>0</v>
      </c>
      <c r="V149" s="8">
        <f t="shared" si="28"/>
        <v>130</v>
      </c>
      <c r="W149" s="8">
        <f t="shared" si="29"/>
        <v>0</v>
      </c>
      <c r="X149" s="5"/>
      <c r="Y149" s="50"/>
    </row>
    <row r="150" spans="1:25" s="1" customFormat="1" ht="19.5" customHeight="1">
      <c r="A150" s="155" t="s">
        <v>69</v>
      </c>
      <c r="B150" s="9" t="s">
        <v>7</v>
      </c>
      <c r="C150" s="111" t="s">
        <v>89</v>
      </c>
      <c r="D150" s="11">
        <v>43061</v>
      </c>
      <c r="E150" s="10">
        <v>50</v>
      </c>
      <c r="F150" s="10"/>
      <c r="G150" s="10"/>
      <c r="H150" s="17">
        <v>10</v>
      </c>
      <c r="I150" s="17"/>
      <c r="J150" s="17"/>
      <c r="K150" s="155">
        <f t="shared" si="30"/>
        <v>700</v>
      </c>
      <c r="L150" s="30">
        <v>700</v>
      </c>
      <c r="M150" s="155">
        <f t="shared" si="31"/>
        <v>0</v>
      </c>
      <c r="N150" s="10"/>
      <c r="O150" s="242" t="str">
        <f>IF($B150="","",IF(AND($D150&gt;=CAPTIN!$J$4,$D150&lt;=CAPTIN!$J$9,COUNTIF($B$3:$B150,$B150)=1),MAX($O$2:$O149)+1,""))</f>
        <v/>
      </c>
      <c r="P150" s="231"/>
      <c r="Q150" s="5">
        <f t="shared" si="24"/>
        <v>700</v>
      </c>
      <c r="R150" s="5">
        <f t="shared" si="25"/>
        <v>0</v>
      </c>
      <c r="S150" s="5">
        <f t="shared" si="26"/>
        <v>0</v>
      </c>
      <c r="T150" s="5">
        <f t="shared" si="23"/>
        <v>700</v>
      </c>
      <c r="U150" s="8">
        <f t="shared" si="27"/>
        <v>140</v>
      </c>
      <c r="V150" s="8">
        <f t="shared" si="28"/>
        <v>0</v>
      </c>
      <c r="W150" s="8">
        <f t="shared" si="29"/>
        <v>0</v>
      </c>
      <c r="X150" s="5"/>
      <c r="Y150" s="50"/>
    </row>
    <row r="151" spans="1:25" s="1" customFormat="1" ht="19.5" customHeight="1">
      <c r="A151" s="155" t="s">
        <v>69</v>
      </c>
      <c r="B151" s="154" t="s">
        <v>64</v>
      </c>
      <c r="C151" s="111" t="s">
        <v>87</v>
      </c>
      <c r="D151" s="11">
        <v>43061</v>
      </c>
      <c r="E151" s="10">
        <v>50</v>
      </c>
      <c r="F151" s="10"/>
      <c r="G151" s="10"/>
      <c r="H151" s="17">
        <v>10</v>
      </c>
      <c r="I151" s="17"/>
      <c r="J151" s="17"/>
      <c r="K151" s="155">
        <f t="shared" si="30"/>
        <v>700</v>
      </c>
      <c r="L151" s="30">
        <v>700</v>
      </c>
      <c r="M151" s="155">
        <f t="shared" si="31"/>
        <v>0</v>
      </c>
      <c r="N151" s="10"/>
      <c r="O151" s="242" t="str">
        <f>IF($B151="","",IF(AND($D151&gt;=CAPTIN!$J$4,$D151&lt;=CAPTIN!$J$9,COUNTIF($B$3:$B151,$B151)=1),MAX($O$2:$O150)+1,""))</f>
        <v/>
      </c>
      <c r="P151" s="231"/>
      <c r="Q151" s="5">
        <f t="shared" si="24"/>
        <v>700</v>
      </c>
      <c r="R151" s="5">
        <f t="shared" si="25"/>
        <v>0</v>
      </c>
      <c r="S151" s="5">
        <f t="shared" si="26"/>
        <v>0</v>
      </c>
      <c r="T151" s="5">
        <f t="shared" si="23"/>
        <v>700</v>
      </c>
      <c r="U151" s="8">
        <f t="shared" si="27"/>
        <v>140</v>
      </c>
      <c r="V151" s="8">
        <f t="shared" si="28"/>
        <v>0</v>
      </c>
      <c r="W151" s="8">
        <f t="shared" si="29"/>
        <v>0</v>
      </c>
      <c r="X151" s="5"/>
      <c r="Y151" s="50"/>
    </row>
    <row r="152" spans="1:25" s="1" customFormat="1" ht="19.5" customHeight="1">
      <c r="A152" s="10" t="s">
        <v>69</v>
      </c>
      <c r="B152" s="154" t="s">
        <v>15</v>
      </c>
      <c r="C152" s="111" t="s">
        <v>88</v>
      </c>
      <c r="D152" s="11">
        <v>43061</v>
      </c>
      <c r="E152" s="10"/>
      <c r="F152" s="10">
        <v>10</v>
      </c>
      <c r="G152" s="10"/>
      <c r="H152" s="17"/>
      <c r="I152" s="17">
        <v>1</v>
      </c>
      <c r="J152" s="17"/>
      <c r="K152" s="155">
        <f t="shared" si="30"/>
        <v>130</v>
      </c>
      <c r="L152" s="30">
        <v>130</v>
      </c>
      <c r="M152" s="155">
        <f t="shared" si="31"/>
        <v>0</v>
      </c>
      <c r="N152" s="10"/>
      <c r="O152" s="242" t="str">
        <f>IF($B152="","",IF(AND($D152&gt;=CAPTIN!$J$4,$D152&lt;=CAPTIN!$J$9,COUNTIF($B$3:$B152,$B152)=1),MAX($O$2:$O151)+1,""))</f>
        <v/>
      </c>
      <c r="P152" s="231"/>
      <c r="Q152" s="5">
        <f t="shared" si="24"/>
        <v>0</v>
      </c>
      <c r="R152" s="5">
        <f t="shared" si="25"/>
        <v>130</v>
      </c>
      <c r="S152" s="5">
        <f t="shared" si="26"/>
        <v>0</v>
      </c>
      <c r="T152" s="5">
        <f t="shared" si="23"/>
        <v>130</v>
      </c>
      <c r="U152" s="8">
        <f t="shared" si="27"/>
        <v>0</v>
      </c>
      <c r="V152" s="8">
        <f t="shared" si="28"/>
        <v>13</v>
      </c>
      <c r="W152" s="8">
        <f t="shared" si="29"/>
        <v>0</v>
      </c>
      <c r="X152" s="5"/>
      <c r="Y152" s="50"/>
    </row>
    <row r="153" spans="1:25" s="1" customFormat="1" ht="19.5" customHeight="1">
      <c r="A153" s="10" t="s">
        <v>30</v>
      </c>
      <c r="B153" s="154" t="s">
        <v>15</v>
      </c>
      <c r="C153" s="111" t="s">
        <v>88</v>
      </c>
      <c r="D153" s="11">
        <v>43030</v>
      </c>
      <c r="E153" s="10">
        <v>10</v>
      </c>
      <c r="F153" s="10">
        <v>20</v>
      </c>
      <c r="G153" s="10"/>
      <c r="H153" s="17">
        <v>1</v>
      </c>
      <c r="I153" s="17">
        <v>2</v>
      </c>
      <c r="J153" s="17"/>
      <c r="K153" s="155">
        <f t="shared" si="30"/>
        <v>400</v>
      </c>
      <c r="L153" s="30">
        <v>400</v>
      </c>
      <c r="M153" s="155">
        <f t="shared" si="31"/>
        <v>0</v>
      </c>
      <c r="N153" s="10"/>
      <c r="O153" s="242" t="str">
        <f>IF($B153="","",IF(AND($D153&gt;=CAPTIN!$J$4,$D153&lt;=CAPTIN!$J$9,COUNTIF($B$3:$B153,$B153)=1),MAX($O$2:$O152)+1,""))</f>
        <v/>
      </c>
      <c r="P153" s="231"/>
      <c r="Q153" s="5">
        <f t="shared" si="24"/>
        <v>140</v>
      </c>
      <c r="R153" s="5">
        <f t="shared" si="25"/>
        <v>260</v>
      </c>
      <c r="S153" s="5">
        <f t="shared" si="26"/>
        <v>0</v>
      </c>
      <c r="T153" s="5">
        <f t="shared" si="23"/>
        <v>400</v>
      </c>
      <c r="U153" s="8">
        <f t="shared" si="27"/>
        <v>14</v>
      </c>
      <c r="V153" s="8">
        <f t="shared" si="28"/>
        <v>26</v>
      </c>
      <c r="W153" s="8">
        <f t="shared" si="29"/>
        <v>0</v>
      </c>
      <c r="X153" s="5"/>
      <c r="Y153" s="50"/>
    </row>
    <row r="154" spans="1:25" s="1" customFormat="1" ht="19.5" customHeight="1">
      <c r="A154" s="10" t="s">
        <v>30</v>
      </c>
      <c r="B154" s="10" t="s">
        <v>15</v>
      </c>
      <c r="C154" s="111" t="s">
        <v>88</v>
      </c>
      <c r="D154" s="11">
        <v>43030</v>
      </c>
      <c r="E154" s="10"/>
      <c r="F154" s="10">
        <v>50</v>
      </c>
      <c r="G154" s="10"/>
      <c r="H154" s="17"/>
      <c r="I154" s="17">
        <v>10</v>
      </c>
      <c r="J154" s="17"/>
      <c r="K154" s="155">
        <f t="shared" si="30"/>
        <v>650</v>
      </c>
      <c r="L154" s="30">
        <v>650</v>
      </c>
      <c r="M154" s="155">
        <f t="shared" si="31"/>
        <v>0</v>
      </c>
      <c r="N154" s="10"/>
      <c r="O154" s="242" t="str">
        <f>IF($B154="","",IF(AND($D154&gt;=CAPTIN!$J$4,$D154&lt;=CAPTIN!$J$9,COUNTIF($B$3:$B154,$B154)=1),MAX($O$2:$O153)+1,""))</f>
        <v/>
      </c>
      <c r="P154" s="231"/>
      <c r="Q154" s="5">
        <f t="shared" si="24"/>
        <v>0</v>
      </c>
      <c r="R154" s="5">
        <f t="shared" si="25"/>
        <v>650</v>
      </c>
      <c r="S154" s="5">
        <f t="shared" si="26"/>
        <v>0</v>
      </c>
      <c r="T154" s="5">
        <f t="shared" si="23"/>
        <v>650</v>
      </c>
      <c r="U154" s="8">
        <f t="shared" si="27"/>
        <v>0</v>
      </c>
      <c r="V154" s="8">
        <f t="shared" si="28"/>
        <v>130</v>
      </c>
      <c r="W154" s="8">
        <f t="shared" si="29"/>
        <v>0</v>
      </c>
      <c r="X154" s="5"/>
      <c r="Y154" s="50"/>
    </row>
    <row r="155" spans="1:25" s="1" customFormat="1" ht="19.5" customHeight="1">
      <c r="A155" s="31" t="s">
        <v>30</v>
      </c>
      <c r="B155" s="31" t="s">
        <v>15</v>
      </c>
      <c r="C155" s="111" t="s">
        <v>88</v>
      </c>
      <c r="D155" s="11">
        <v>43030</v>
      </c>
      <c r="E155" s="10">
        <v>10</v>
      </c>
      <c r="F155" s="10">
        <v>20</v>
      </c>
      <c r="G155" s="10"/>
      <c r="H155" s="17">
        <v>1</v>
      </c>
      <c r="I155" s="17">
        <v>2</v>
      </c>
      <c r="J155" s="17"/>
      <c r="K155" s="155">
        <f t="shared" si="30"/>
        <v>400</v>
      </c>
      <c r="L155" s="30">
        <v>400</v>
      </c>
      <c r="M155" s="155">
        <f t="shared" si="31"/>
        <v>0</v>
      </c>
      <c r="N155" s="10"/>
      <c r="O155" s="242" t="str">
        <f>IF($B155="","",IF(AND($D155&gt;=CAPTIN!$J$4,$D155&lt;=CAPTIN!$J$9,COUNTIF($B$3:$B155,$B155)=1),MAX($O$2:$O154)+1,""))</f>
        <v/>
      </c>
      <c r="P155" s="231"/>
      <c r="Q155" s="5">
        <f t="shared" si="24"/>
        <v>140</v>
      </c>
      <c r="R155" s="5">
        <f t="shared" si="25"/>
        <v>260</v>
      </c>
      <c r="S155" s="5">
        <f t="shared" si="26"/>
        <v>0</v>
      </c>
      <c r="T155" s="5">
        <f t="shared" si="23"/>
        <v>400</v>
      </c>
      <c r="U155" s="8">
        <f t="shared" si="27"/>
        <v>14</v>
      </c>
      <c r="V155" s="8">
        <f t="shared" si="28"/>
        <v>26</v>
      </c>
      <c r="W155" s="8">
        <f t="shared" si="29"/>
        <v>0</v>
      </c>
      <c r="X155" s="5"/>
      <c r="Y155" s="50"/>
    </row>
    <row r="156" spans="1:25" s="1" customFormat="1" ht="19.5" customHeight="1">
      <c r="A156" s="31" t="s">
        <v>83</v>
      </c>
      <c r="B156" s="10" t="s">
        <v>106</v>
      </c>
      <c r="C156" s="111" t="s">
        <v>87</v>
      </c>
      <c r="D156" s="11">
        <v>43090</v>
      </c>
      <c r="E156" s="10">
        <v>10</v>
      </c>
      <c r="F156" s="10"/>
      <c r="G156" s="10">
        <v>6</v>
      </c>
      <c r="H156" s="17">
        <v>2</v>
      </c>
      <c r="I156" s="17"/>
      <c r="J156" s="17">
        <v>2</v>
      </c>
      <c r="K156" s="155">
        <f t="shared" si="30"/>
        <v>206</v>
      </c>
      <c r="L156" s="30">
        <v>206</v>
      </c>
      <c r="M156" s="155">
        <f t="shared" si="31"/>
        <v>0</v>
      </c>
      <c r="N156" s="10"/>
      <c r="O156" s="242" t="str">
        <f>IF($B156="","",IF(AND($D156&gt;=CAPTIN!$J$4,$D156&lt;=CAPTIN!$J$9,COUNTIF($B$3:$B156,$B156)=1),MAX($O$2:$O155)+1,""))</f>
        <v/>
      </c>
      <c r="P156" s="231"/>
      <c r="Q156" s="5">
        <f t="shared" si="24"/>
        <v>140</v>
      </c>
      <c r="R156" s="5">
        <f t="shared" si="25"/>
        <v>0</v>
      </c>
      <c r="S156" s="5">
        <f t="shared" si="26"/>
        <v>66</v>
      </c>
      <c r="T156" s="5">
        <f t="shared" si="23"/>
        <v>206</v>
      </c>
      <c r="U156" s="8">
        <f t="shared" si="27"/>
        <v>28</v>
      </c>
      <c r="V156" s="8">
        <f t="shared" si="28"/>
        <v>0</v>
      </c>
      <c r="W156" s="8">
        <f t="shared" si="29"/>
        <v>22</v>
      </c>
      <c r="X156" s="5"/>
      <c r="Y156" s="50"/>
    </row>
    <row r="157" spans="1:25" s="1" customFormat="1" ht="19.5" customHeight="1">
      <c r="A157" s="31" t="s">
        <v>83</v>
      </c>
      <c r="B157" s="154" t="s">
        <v>15</v>
      </c>
      <c r="C157" s="111" t="s">
        <v>87</v>
      </c>
      <c r="D157" s="11">
        <v>43090</v>
      </c>
      <c r="E157" s="10"/>
      <c r="F157" s="10">
        <v>10</v>
      </c>
      <c r="G157" s="10"/>
      <c r="H157" s="17"/>
      <c r="I157" s="17">
        <v>2</v>
      </c>
      <c r="J157" s="17"/>
      <c r="K157" s="155">
        <f t="shared" si="30"/>
        <v>130</v>
      </c>
      <c r="L157" s="30">
        <v>130</v>
      </c>
      <c r="M157" s="155">
        <f t="shared" si="31"/>
        <v>0</v>
      </c>
      <c r="N157" s="10"/>
      <c r="O157" s="242" t="str">
        <f>IF($B157="","",IF(AND($D157&gt;=CAPTIN!$J$4,$D157&lt;=CAPTIN!$J$9,COUNTIF($B$3:$B157,$B157)=1),MAX($O$2:$O156)+1,""))</f>
        <v/>
      </c>
      <c r="P157" s="231"/>
      <c r="Q157" s="5">
        <f t="shared" si="24"/>
        <v>0</v>
      </c>
      <c r="R157" s="5">
        <f t="shared" si="25"/>
        <v>130</v>
      </c>
      <c r="S157" s="5">
        <f t="shared" si="26"/>
        <v>0</v>
      </c>
      <c r="T157" s="5">
        <f t="shared" si="23"/>
        <v>130</v>
      </c>
      <c r="U157" s="8">
        <f t="shared" si="27"/>
        <v>0</v>
      </c>
      <c r="V157" s="8">
        <f t="shared" si="28"/>
        <v>26</v>
      </c>
      <c r="W157" s="8">
        <f t="shared" si="29"/>
        <v>0</v>
      </c>
      <c r="X157" s="5"/>
      <c r="Y157" s="50"/>
    </row>
    <row r="158" spans="1:25" s="1" customFormat="1" ht="19.5" customHeight="1">
      <c r="A158" s="10" t="s">
        <v>83</v>
      </c>
      <c r="B158" s="154" t="s">
        <v>15</v>
      </c>
      <c r="C158" s="111" t="s">
        <v>87</v>
      </c>
      <c r="D158" s="11">
        <v>43090</v>
      </c>
      <c r="E158" s="10">
        <v>20</v>
      </c>
      <c r="F158" s="10">
        <v>30</v>
      </c>
      <c r="G158" s="10"/>
      <c r="H158" s="17"/>
      <c r="I158" s="17">
        <v>10</v>
      </c>
      <c r="J158" s="17"/>
      <c r="K158" s="155">
        <f t="shared" si="30"/>
        <v>670</v>
      </c>
      <c r="L158" s="155">
        <v>670</v>
      </c>
      <c r="M158" s="155">
        <f t="shared" si="31"/>
        <v>0</v>
      </c>
      <c r="N158" s="10"/>
      <c r="O158" s="242" t="str">
        <f>IF($B158="","",IF(AND($D158&gt;=CAPTIN!$J$4,$D158&lt;=CAPTIN!$J$9,COUNTIF($B$3:$B158,$B158)=1),MAX($O$2:$O157)+1,""))</f>
        <v/>
      </c>
      <c r="P158" s="231"/>
      <c r="Q158" s="5">
        <f t="shared" si="24"/>
        <v>280</v>
      </c>
      <c r="R158" s="5">
        <f t="shared" si="25"/>
        <v>390</v>
      </c>
      <c r="S158" s="5">
        <f t="shared" si="26"/>
        <v>0</v>
      </c>
      <c r="T158" s="5">
        <f t="shared" si="23"/>
        <v>670</v>
      </c>
      <c r="U158" s="8">
        <f t="shared" si="27"/>
        <v>0</v>
      </c>
      <c r="V158" s="8">
        <f t="shared" si="28"/>
        <v>130</v>
      </c>
      <c r="W158" s="8">
        <f t="shared" si="29"/>
        <v>0</v>
      </c>
      <c r="X158" s="5"/>
      <c r="Y158" s="50"/>
    </row>
    <row r="159" spans="1:25" s="1" customFormat="1" ht="19.5" customHeight="1">
      <c r="A159" s="10" t="s">
        <v>83</v>
      </c>
      <c r="B159" s="10" t="s">
        <v>106</v>
      </c>
      <c r="C159" s="111" t="s">
        <v>87</v>
      </c>
      <c r="D159" s="11">
        <v>43090</v>
      </c>
      <c r="E159" s="10">
        <v>10</v>
      </c>
      <c r="F159" s="10"/>
      <c r="G159" s="10"/>
      <c r="H159" s="17">
        <v>2</v>
      </c>
      <c r="I159" s="17"/>
      <c r="J159" s="17"/>
      <c r="K159" s="155">
        <f t="shared" si="30"/>
        <v>140</v>
      </c>
      <c r="L159" s="30">
        <v>140</v>
      </c>
      <c r="M159" s="155">
        <f t="shared" si="31"/>
        <v>0</v>
      </c>
      <c r="N159" s="10"/>
      <c r="O159" s="242" t="str">
        <f>IF($B159="","",IF(AND($D159&gt;=CAPTIN!$J$4,$D159&lt;=CAPTIN!$J$9,COUNTIF($B$3:$B159,$B159)=1),MAX($O$2:$O158)+1,""))</f>
        <v/>
      </c>
      <c r="P159" s="231"/>
      <c r="Q159" s="5">
        <f t="shared" si="24"/>
        <v>140</v>
      </c>
      <c r="R159" s="5">
        <f t="shared" si="25"/>
        <v>0</v>
      </c>
      <c r="S159" s="5">
        <f t="shared" si="26"/>
        <v>0</v>
      </c>
      <c r="T159" s="5">
        <f t="shared" si="23"/>
        <v>140</v>
      </c>
      <c r="U159" s="8">
        <f t="shared" si="27"/>
        <v>28</v>
      </c>
      <c r="V159" s="8">
        <f t="shared" si="28"/>
        <v>0</v>
      </c>
      <c r="W159" s="8">
        <f t="shared" si="29"/>
        <v>0</v>
      </c>
      <c r="X159" s="5"/>
      <c r="Y159" s="50"/>
    </row>
    <row r="160" spans="1:25" s="1" customFormat="1" ht="19.5" customHeight="1">
      <c r="A160" s="10" t="s">
        <v>69</v>
      </c>
      <c r="B160" s="154" t="s">
        <v>15</v>
      </c>
      <c r="C160" s="111" t="s">
        <v>88</v>
      </c>
      <c r="D160" s="11">
        <v>42746</v>
      </c>
      <c r="E160" s="10"/>
      <c r="F160" s="10"/>
      <c r="G160" s="10">
        <v>10</v>
      </c>
      <c r="H160" s="17"/>
      <c r="I160" s="17"/>
      <c r="J160" s="17">
        <v>1</v>
      </c>
      <c r="K160" s="155">
        <f t="shared" si="30"/>
        <v>110</v>
      </c>
      <c r="L160" s="30">
        <v>110</v>
      </c>
      <c r="M160" s="155">
        <f t="shared" si="31"/>
        <v>0</v>
      </c>
      <c r="N160" s="10"/>
      <c r="O160" s="242" t="str">
        <f>IF($B160="","",IF(AND($D160&gt;=CAPTIN!$J$4,$D160&lt;=CAPTIN!$J$9,COUNTIF($B$3:$B160,$B160)=1),MAX($O$2:$O159)+1,""))</f>
        <v/>
      </c>
      <c r="P160" s="231"/>
      <c r="Q160" s="5">
        <f t="shared" si="24"/>
        <v>0</v>
      </c>
      <c r="R160" s="5">
        <f t="shared" si="25"/>
        <v>0</v>
      </c>
      <c r="S160" s="5">
        <f t="shared" si="26"/>
        <v>110</v>
      </c>
      <c r="T160" s="5">
        <f t="shared" si="23"/>
        <v>110</v>
      </c>
      <c r="U160" s="8">
        <f t="shared" si="27"/>
        <v>0</v>
      </c>
      <c r="V160" s="8">
        <f t="shared" si="28"/>
        <v>0</v>
      </c>
      <c r="W160" s="8">
        <f t="shared" si="29"/>
        <v>11</v>
      </c>
      <c r="X160" s="5"/>
      <c r="Y160" s="50"/>
    </row>
    <row r="161" spans="1:25" s="1" customFormat="1" ht="19.5" customHeight="1">
      <c r="A161" s="10" t="s">
        <v>69</v>
      </c>
      <c r="B161" s="154" t="s">
        <v>15</v>
      </c>
      <c r="C161" s="111" t="s">
        <v>88</v>
      </c>
      <c r="D161" s="11">
        <v>42746</v>
      </c>
      <c r="E161" s="10">
        <v>20</v>
      </c>
      <c r="F161" s="10">
        <v>30</v>
      </c>
      <c r="G161" s="10"/>
      <c r="H161" s="17"/>
      <c r="I161" s="17">
        <v>10</v>
      </c>
      <c r="J161" s="17"/>
      <c r="K161" s="155">
        <f t="shared" si="30"/>
        <v>670</v>
      </c>
      <c r="L161" s="30">
        <v>670</v>
      </c>
      <c r="M161" s="155">
        <f t="shared" si="31"/>
        <v>0</v>
      </c>
      <c r="N161" s="10"/>
      <c r="O161" s="242" t="str">
        <f>IF($B161="","",IF(AND($D161&gt;=CAPTIN!$J$4,$D161&lt;=CAPTIN!$J$9,COUNTIF($B$3:$B161,$B161)=1),MAX($O$2:$O160)+1,""))</f>
        <v/>
      </c>
      <c r="P161" s="231"/>
      <c r="Q161" s="5">
        <f t="shared" si="24"/>
        <v>280</v>
      </c>
      <c r="R161" s="5">
        <f t="shared" si="25"/>
        <v>390</v>
      </c>
      <c r="S161" s="5">
        <f t="shared" si="26"/>
        <v>0</v>
      </c>
      <c r="T161" s="5">
        <f t="shared" si="23"/>
        <v>670</v>
      </c>
      <c r="U161" s="8">
        <f t="shared" si="27"/>
        <v>0</v>
      </c>
      <c r="V161" s="8">
        <f t="shared" si="28"/>
        <v>130</v>
      </c>
      <c r="W161" s="8">
        <f t="shared" si="29"/>
        <v>0</v>
      </c>
      <c r="X161" s="5"/>
      <c r="Y161" s="50"/>
    </row>
    <row r="162" spans="1:25" s="1" customFormat="1" ht="19.5" customHeight="1">
      <c r="A162" s="10" t="s">
        <v>69</v>
      </c>
      <c r="B162" s="41" t="s">
        <v>7</v>
      </c>
      <c r="C162" s="111" t="s">
        <v>89</v>
      </c>
      <c r="D162" s="11">
        <v>42746</v>
      </c>
      <c r="E162" s="10">
        <v>50</v>
      </c>
      <c r="F162" s="10"/>
      <c r="G162" s="10"/>
      <c r="H162" s="17">
        <v>10</v>
      </c>
      <c r="I162" s="17"/>
      <c r="J162" s="17"/>
      <c r="K162" s="155">
        <f t="shared" si="30"/>
        <v>700</v>
      </c>
      <c r="L162" s="30">
        <v>700</v>
      </c>
      <c r="M162" s="155">
        <f t="shared" si="31"/>
        <v>0</v>
      </c>
      <c r="N162" s="10"/>
      <c r="O162" s="242" t="str">
        <f>IF($B162="","",IF(AND($D162&gt;=CAPTIN!$J$4,$D162&lt;=CAPTIN!$J$9,COUNTIF($B$3:$B162,$B162)=1),MAX($O$2:$O161)+1,""))</f>
        <v/>
      </c>
      <c r="P162" s="231"/>
      <c r="Q162" s="5">
        <f t="shared" si="24"/>
        <v>700</v>
      </c>
      <c r="R162" s="5">
        <f t="shared" si="25"/>
        <v>0</v>
      </c>
      <c r="S162" s="5">
        <f t="shared" si="26"/>
        <v>0</v>
      </c>
      <c r="T162" s="5">
        <f t="shared" si="23"/>
        <v>700</v>
      </c>
      <c r="U162" s="8">
        <f t="shared" si="27"/>
        <v>140</v>
      </c>
      <c r="V162" s="8">
        <f t="shared" si="28"/>
        <v>0</v>
      </c>
      <c r="W162" s="8">
        <f t="shared" si="29"/>
        <v>0</v>
      </c>
      <c r="X162" s="5"/>
      <c r="Y162" s="50"/>
    </row>
    <row r="163" spans="1:25" s="1" customFormat="1" ht="19.5" customHeight="1">
      <c r="A163" s="10" t="s">
        <v>69</v>
      </c>
      <c r="B163" s="154" t="s">
        <v>53</v>
      </c>
      <c r="C163" s="111" t="s">
        <v>88</v>
      </c>
      <c r="D163" s="11">
        <v>42746</v>
      </c>
      <c r="E163" s="10">
        <v>10</v>
      </c>
      <c r="F163" s="10"/>
      <c r="G163" s="10"/>
      <c r="H163" s="17">
        <v>1</v>
      </c>
      <c r="I163" s="17"/>
      <c r="J163" s="17"/>
      <c r="K163" s="155">
        <f t="shared" si="30"/>
        <v>140</v>
      </c>
      <c r="L163" s="30">
        <v>140</v>
      </c>
      <c r="M163" s="155">
        <f t="shared" si="31"/>
        <v>0</v>
      </c>
      <c r="N163" s="10"/>
      <c r="O163" s="242" t="str">
        <f>IF($B163="","",IF(AND($D163&gt;=CAPTIN!$J$4,$D163&lt;=CAPTIN!$J$9,COUNTIF($B$3:$B163,$B163)=1),MAX($O$2:$O162)+1,""))</f>
        <v/>
      </c>
      <c r="P163" s="231"/>
      <c r="Q163" s="5">
        <f t="shared" si="24"/>
        <v>140</v>
      </c>
      <c r="R163" s="5">
        <f t="shared" si="25"/>
        <v>0</v>
      </c>
      <c r="S163" s="5">
        <f t="shared" si="26"/>
        <v>0</v>
      </c>
      <c r="T163" s="5">
        <f t="shared" si="23"/>
        <v>140</v>
      </c>
      <c r="U163" s="8">
        <f t="shared" si="27"/>
        <v>14</v>
      </c>
      <c r="V163" s="8">
        <f t="shared" si="28"/>
        <v>0</v>
      </c>
      <c r="W163" s="8">
        <f t="shared" si="29"/>
        <v>0</v>
      </c>
      <c r="X163" s="5"/>
      <c r="Y163" s="50"/>
    </row>
    <row r="164" spans="1:25" s="1" customFormat="1" ht="19.5" customHeight="1">
      <c r="A164" s="10" t="s">
        <v>69</v>
      </c>
      <c r="B164" s="154" t="s">
        <v>15</v>
      </c>
      <c r="C164" s="111" t="s">
        <v>88</v>
      </c>
      <c r="D164" s="11">
        <v>42746</v>
      </c>
      <c r="E164" s="10">
        <v>10</v>
      </c>
      <c r="F164" s="10"/>
      <c r="G164" s="10"/>
      <c r="H164" s="17">
        <v>1</v>
      </c>
      <c r="I164" s="17"/>
      <c r="J164" s="17"/>
      <c r="K164" s="155">
        <f t="shared" si="30"/>
        <v>140</v>
      </c>
      <c r="L164" s="30">
        <v>140</v>
      </c>
      <c r="M164" s="155">
        <f t="shared" si="31"/>
        <v>0</v>
      </c>
      <c r="N164" s="10"/>
      <c r="O164" s="242" t="str">
        <f>IF($B164="","",IF(AND($D164&gt;=CAPTIN!$J$4,$D164&lt;=CAPTIN!$J$9,COUNTIF($B$3:$B164,$B164)=1),MAX($O$2:$O163)+1,""))</f>
        <v/>
      </c>
      <c r="P164" s="231"/>
      <c r="Q164" s="5">
        <f t="shared" si="24"/>
        <v>140</v>
      </c>
      <c r="R164" s="5">
        <f t="shared" si="25"/>
        <v>0</v>
      </c>
      <c r="S164" s="5">
        <f t="shared" si="26"/>
        <v>0</v>
      </c>
      <c r="T164" s="5">
        <f t="shared" si="23"/>
        <v>140</v>
      </c>
      <c r="U164" s="8">
        <f t="shared" si="27"/>
        <v>14</v>
      </c>
      <c r="V164" s="8">
        <f t="shared" si="28"/>
        <v>0</v>
      </c>
      <c r="W164" s="8">
        <f t="shared" si="29"/>
        <v>0</v>
      </c>
      <c r="X164" s="5"/>
      <c r="Y164" s="50"/>
    </row>
    <row r="165" spans="1:25" s="1" customFormat="1" ht="19.5" customHeight="1">
      <c r="A165" s="10" t="s">
        <v>69</v>
      </c>
      <c r="B165" s="154" t="s">
        <v>15</v>
      </c>
      <c r="C165" s="111" t="s">
        <v>88</v>
      </c>
      <c r="D165" s="11">
        <v>42746</v>
      </c>
      <c r="E165" s="10"/>
      <c r="F165" s="10">
        <v>100</v>
      </c>
      <c r="G165" s="10"/>
      <c r="H165" s="17"/>
      <c r="I165" s="17">
        <v>20</v>
      </c>
      <c r="J165" s="17"/>
      <c r="K165" s="155">
        <f t="shared" si="30"/>
        <v>1300</v>
      </c>
      <c r="L165" s="30">
        <v>1300</v>
      </c>
      <c r="M165" s="155">
        <f t="shared" si="31"/>
        <v>0</v>
      </c>
      <c r="N165" s="10"/>
      <c r="O165" s="242" t="str">
        <f>IF($B165="","",IF(AND($D165&gt;=CAPTIN!$J$4,$D165&lt;=CAPTIN!$J$9,COUNTIF($B$3:$B165,$B165)=1),MAX($O$2:$O164)+1,""))</f>
        <v/>
      </c>
      <c r="P165" s="231"/>
      <c r="Q165" s="5">
        <f t="shared" si="24"/>
        <v>0</v>
      </c>
      <c r="R165" s="5">
        <f t="shared" si="25"/>
        <v>1300</v>
      </c>
      <c r="S165" s="5">
        <f t="shared" si="26"/>
        <v>0</v>
      </c>
      <c r="T165" s="5">
        <f t="shared" si="23"/>
        <v>1300</v>
      </c>
      <c r="U165" s="8">
        <f t="shared" si="27"/>
        <v>0</v>
      </c>
      <c r="V165" s="8">
        <f t="shared" si="28"/>
        <v>260</v>
      </c>
      <c r="W165" s="8">
        <f t="shared" si="29"/>
        <v>0</v>
      </c>
      <c r="X165" s="5"/>
      <c r="Y165" s="50"/>
    </row>
    <row r="166" spans="1:25" s="1" customFormat="1" ht="19.5" customHeight="1">
      <c r="A166" s="10" t="s">
        <v>69</v>
      </c>
      <c r="B166" s="10" t="s">
        <v>70</v>
      </c>
      <c r="C166" s="111" t="s">
        <v>87</v>
      </c>
      <c r="D166" s="16">
        <v>42777</v>
      </c>
      <c r="E166" s="10">
        <v>10</v>
      </c>
      <c r="F166" s="10"/>
      <c r="G166" s="10"/>
      <c r="H166" s="17">
        <v>1</v>
      </c>
      <c r="I166" s="17"/>
      <c r="J166" s="17"/>
      <c r="K166" s="155">
        <f t="shared" si="30"/>
        <v>140</v>
      </c>
      <c r="L166" s="30">
        <v>140</v>
      </c>
      <c r="M166" s="155">
        <f t="shared" si="31"/>
        <v>0</v>
      </c>
      <c r="N166" s="10"/>
      <c r="O166" s="242" t="str">
        <f>IF($B166="","",IF(AND($D166&gt;=CAPTIN!$J$4,$D166&lt;=CAPTIN!$J$9,COUNTIF($B$3:$B166,$B166)=1),MAX($O$2:$O165)+1,""))</f>
        <v/>
      </c>
      <c r="P166" s="231"/>
      <c r="Q166" s="5">
        <f t="shared" si="24"/>
        <v>140</v>
      </c>
      <c r="R166" s="5">
        <f t="shared" si="25"/>
        <v>0</v>
      </c>
      <c r="S166" s="5">
        <f t="shared" si="26"/>
        <v>0</v>
      </c>
      <c r="T166" s="5">
        <f t="shared" si="23"/>
        <v>140</v>
      </c>
      <c r="U166" s="8">
        <f t="shared" si="27"/>
        <v>14</v>
      </c>
      <c r="V166" s="8">
        <f t="shared" si="28"/>
        <v>0</v>
      </c>
      <c r="W166" s="8">
        <f t="shared" si="29"/>
        <v>0</v>
      </c>
      <c r="X166" s="5"/>
      <c r="Y166" s="50"/>
    </row>
    <row r="167" spans="1:25" s="1" customFormat="1" ht="19.5" customHeight="1">
      <c r="A167" s="10" t="s">
        <v>69</v>
      </c>
      <c r="B167" s="154" t="s">
        <v>15</v>
      </c>
      <c r="C167" s="111" t="s">
        <v>88</v>
      </c>
      <c r="D167" s="16">
        <v>42777</v>
      </c>
      <c r="E167" s="10">
        <v>10</v>
      </c>
      <c r="F167" s="10"/>
      <c r="G167" s="10"/>
      <c r="H167" s="17">
        <v>1</v>
      </c>
      <c r="I167" s="17"/>
      <c r="J167" s="17"/>
      <c r="K167" s="155">
        <f t="shared" si="30"/>
        <v>140</v>
      </c>
      <c r="L167" s="30">
        <v>140</v>
      </c>
      <c r="M167" s="155">
        <f t="shared" si="31"/>
        <v>0</v>
      </c>
      <c r="N167" s="10"/>
      <c r="O167" s="242" t="str">
        <f>IF($B167="","",IF(AND($D167&gt;=CAPTIN!$J$4,$D167&lt;=CAPTIN!$J$9,COUNTIF($B$3:$B167,$B167)=1),MAX($O$2:$O166)+1,""))</f>
        <v/>
      </c>
      <c r="P167" s="231"/>
      <c r="Q167" s="5">
        <f t="shared" si="24"/>
        <v>140</v>
      </c>
      <c r="R167" s="5">
        <f t="shared" si="25"/>
        <v>0</v>
      </c>
      <c r="S167" s="5">
        <f t="shared" si="26"/>
        <v>0</v>
      </c>
      <c r="T167" s="5">
        <f t="shared" si="23"/>
        <v>140</v>
      </c>
      <c r="U167" s="8">
        <f t="shared" si="27"/>
        <v>14</v>
      </c>
      <c r="V167" s="8">
        <f t="shared" si="28"/>
        <v>0</v>
      </c>
      <c r="W167" s="8">
        <f t="shared" si="29"/>
        <v>0</v>
      </c>
      <c r="X167" s="5"/>
      <c r="Y167" s="50"/>
    </row>
    <row r="168" spans="1:25" s="1" customFormat="1" ht="19.5" customHeight="1">
      <c r="A168" s="10" t="s">
        <v>69</v>
      </c>
      <c r="B168" s="154" t="s">
        <v>15</v>
      </c>
      <c r="C168" s="111" t="s">
        <v>89</v>
      </c>
      <c r="D168" s="16">
        <v>42777</v>
      </c>
      <c r="E168" s="10">
        <v>10</v>
      </c>
      <c r="F168" s="10"/>
      <c r="G168" s="10"/>
      <c r="H168" s="17">
        <v>1</v>
      </c>
      <c r="I168" s="17"/>
      <c r="J168" s="17"/>
      <c r="K168" s="155">
        <f t="shared" si="30"/>
        <v>140</v>
      </c>
      <c r="L168" s="10"/>
      <c r="M168" s="155">
        <f t="shared" si="31"/>
        <v>140</v>
      </c>
      <c r="N168" s="10"/>
      <c r="O168" s="242" t="str">
        <f>IF($B168="","",IF(AND($D168&gt;=CAPTIN!$J$4,$D168&lt;=CAPTIN!$J$9,COUNTIF($B$3:$B168,$B168)=1),MAX($O$2:$O167)+1,""))</f>
        <v/>
      </c>
      <c r="P168" s="231"/>
      <c r="Q168" s="5">
        <f t="shared" si="24"/>
        <v>140</v>
      </c>
      <c r="R168" s="5">
        <f t="shared" si="25"/>
        <v>0</v>
      </c>
      <c r="S168" s="5">
        <f t="shared" si="26"/>
        <v>0</v>
      </c>
      <c r="T168" s="5">
        <f t="shared" si="23"/>
        <v>140</v>
      </c>
      <c r="U168" s="8">
        <f t="shared" si="27"/>
        <v>14</v>
      </c>
      <c r="V168" s="8">
        <f t="shared" si="28"/>
        <v>0</v>
      </c>
      <c r="W168" s="8">
        <f t="shared" si="29"/>
        <v>0</v>
      </c>
      <c r="X168" s="5"/>
      <c r="Y168" s="50"/>
    </row>
    <row r="169" spans="1:25" s="1" customFormat="1" ht="19.5" customHeight="1">
      <c r="A169" s="10" t="s">
        <v>69</v>
      </c>
      <c r="B169" s="154" t="s">
        <v>15</v>
      </c>
      <c r="C169" s="111" t="s">
        <v>88</v>
      </c>
      <c r="D169" s="16">
        <v>42777</v>
      </c>
      <c r="E169" s="10">
        <v>20</v>
      </c>
      <c r="F169" s="10">
        <v>30</v>
      </c>
      <c r="G169" s="10"/>
      <c r="H169" s="17"/>
      <c r="I169" s="17">
        <v>10</v>
      </c>
      <c r="J169" s="17"/>
      <c r="K169" s="155">
        <f t="shared" si="30"/>
        <v>670</v>
      </c>
      <c r="L169" s="30">
        <v>670</v>
      </c>
      <c r="M169" s="155">
        <f t="shared" si="31"/>
        <v>0</v>
      </c>
      <c r="N169" s="10"/>
      <c r="O169" s="242" t="str">
        <f>IF($B169="","",IF(AND($D169&gt;=CAPTIN!$J$4,$D169&lt;=CAPTIN!$J$9,COUNTIF($B$3:$B169,$B169)=1),MAX($O$2:$O168)+1,""))</f>
        <v/>
      </c>
      <c r="P169" s="231"/>
      <c r="Q169" s="5">
        <f t="shared" si="24"/>
        <v>280</v>
      </c>
      <c r="R169" s="5">
        <f t="shared" si="25"/>
        <v>390</v>
      </c>
      <c r="S169" s="5">
        <f t="shared" si="26"/>
        <v>0</v>
      </c>
      <c r="T169" s="5">
        <f t="shared" si="23"/>
        <v>670</v>
      </c>
      <c r="U169" s="8">
        <f t="shared" si="27"/>
        <v>0</v>
      </c>
      <c r="V169" s="8">
        <f t="shared" si="28"/>
        <v>130</v>
      </c>
      <c r="W169" s="8">
        <f t="shared" si="29"/>
        <v>0</v>
      </c>
      <c r="X169" s="5"/>
      <c r="Y169" s="50"/>
    </row>
    <row r="170" spans="1:25" s="1" customFormat="1" ht="19.5" customHeight="1">
      <c r="A170" s="10" t="s">
        <v>69</v>
      </c>
      <c r="B170" s="10" t="s">
        <v>59</v>
      </c>
      <c r="C170" s="111" t="s">
        <v>88</v>
      </c>
      <c r="D170" s="11">
        <v>42777</v>
      </c>
      <c r="E170" s="10"/>
      <c r="F170" s="10"/>
      <c r="G170" s="10">
        <v>1</v>
      </c>
      <c r="H170" s="17"/>
      <c r="I170" s="17"/>
      <c r="J170" s="17"/>
      <c r="K170" s="155">
        <f t="shared" si="30"/>
        <v>11</v>
      </c>
      <c r="L170" s="30">
        <v>11</v>
      </c>
      <c r="M170" s="155">
        <f t="shared" si="31"/>
        <v>0</v>
      </c>
      <c r="N170" s="10"/>
      <c r="O170" s="242" t="str">
        <f>IF($B170="","",IF(AND($D170&gt;=CAPTIN!$J$4,$D170&lt;=CAPTIN!$J$9,COUNTIF($B$3:$B170,$B170)=1),MAX($O$2:$O169)+1,""))</f>
        <v/>
      </c>
      <c r="P170" s="231"/>
      <c r="Q170" s="5">
        <f t="shared" si="24"/>
        <v>0</v>
      </c>
      <c r="R170" s="5">
        <f t="shared" si="25"/>
        <v>0</v>
      </c>
      <c r="S170" s="5">
        <f t="shared" si="26"/>
        <v>11</v>
      </c>
      <c r="T170" s="5">
        <f t="shared" si="23"/>
        <v>11</v>
      </c>
      <c r="U170" s="8">
        <f t="shared" si="27"/>
        <v>0</v>
      </c>
      <c r="V170" s="8">
        <f t="shared" si="28"/>
        <v>0</v>
      </c>
      <c r="W170" s="8">
        <f t="shared" si="29"/>
        <v>0</v>
      </c>
      <c r="X170" s="5"/>
      <c r="Y170" s="50"/>
    </row>
    <row r="171" spans="1:25" s="1" customFormat="1" ht="19.5" customHeight="1">
      <c r="A171" s="10" t="s">
        <v>69</v>
      </c>
      <c r="B171" s="154" t="s">
        <v>15</v>
      </c>
      <c r="C171" s="111" t="s">
        <v>88</v>
      </c>
      <c r="D171" s="11">
        <v>42777</v>
      </c>
      <c r="E171" s="10"/>
      <c r="F171" s="10">
        <v>10</v>
      </c>
      <c r="G171" s="10"/>
      <c r="H171" s="17"/>
      <c r="I171" s="17">
        <v>1</v>
      </c>
      <c r="J171" s="17"/>
      <c r="K171" s="155">
        <f t="shared" si="30"/>
        <v>130</v>
      </c>
      <c r="L171" s="30">
        <v>130</v>
      </c>
      <c r="M171" s="155">
        <f t="shared" si="31"/>
        <v>0</v>
      </c>
      <c r="N171" s="10"/>
      <c r="O171" s="242" t="str">
        <f>IF($B171="","",IF(AND($D171&gt;=CAPTIN!$J$4,$D171&lt;=CAPTIN!$J$9,COUNTIF($B$3:$B171,$B171)=1),MAX($O$2:$O170)+1,""))</f>
        <v/>
      </c>
      <c r="P171" s="231"/>
      <c r="Q171" s="5">
        <f t="shared" si="24"/>
        <v>0</v>
      </c>
      <c r="R171" s="5">
        <f t="shared" si="25"/>
        <v>130</v>
      </c>
      <c r="S171" s="5">
        <f t="shared" si="26"/>
        <v>0</v>
      </c>
      <c r="T171" s="5">
        <f t="shared" si="23"/>
        <v>130</v>
      </c>
      <c r="U171" s="8">
        <f t="shared" si="27"/>
        <v>0</v>
      </c>
      <c r="V171" s="8">
        <f t="shared" si="28"/>
        <v>13</v>
      </c>
      <c r="W171" s="8">
        <f t="shared" si="29"/>
        <v>0</v>
      </c>
      <c r="X171" s="5"/>
      <c r="Y171" s="50"/>
    </row>
    <row r="172" spans="1:25" s="1" customFormat="1" ht="19.5" customHeight="1">
      <c r="A172" s="10" t="s">
        <v>69</v>
      </c>
      <c r="B172" s="33" t="s">
        <v>24</v>
      </c>
      <c r="C172" s="111" t="s">
        <v>88</v>
      </c>
      <c r="D172" s="11">
        <v>42777</v>
      </c>
      <c r="E172" s="10"/>
      <c r="F172" s="10">
        <v>20</v>
      </c>
      <c r="G172" s="10"/>
      <c r="H172" s="17"/>
      <c r="I172" s="17">
        <v>2</v>
      </c>
      <c r="J172" s="17"/>
      <c r="K172" s="155">
        <f t="shared" si="30"/>
        <v>260</v>
      </c>
      <c r="L172" s="30">
        <v>260</v>
      </c>
      <c r="M172" s="155">
        <f t="shared" si="31"/>
        <v>0</v>
      </c>
      <c r="N172" s="10"/>
      <c r="O172" s="242" t="str">
        <f>IF($B172="","",IF(AND($D172&gt;=CAPTIN!$J$4,$D172&lt;=CAPTIN!$J$9,COUNTIF($B$3:$B172,$B172)=1),MAX($O$2:$O171)+1,""))</f>
        <v/>
      </c>
      <c r="P172" s="231"/>
      <c r="Q172" s="5">
        <f t="shared" si="24"/>
        <v>0</v>
      </c>
      <c r="R172" s="5">
        <f t="shared" si="25"/>
        <v>260</v>
      </c>
      <c r="S172" s="5">
        <f t="shared" si="26"/>
        <v>0</v>
      </c>
      <c r="T172" s="5">
        <f t="shared" si="23"/>
        <v>260</v>
      </c>
      <c r="U172" s="8">
        <f t="shared" si="27"/>
        <v>0</v>
      </c>
      <c r="V172" s="8">
        <f t="shared" si="28"/>
        <v>26</v>
      </c>
      <c r="W172" s="8">
        <f t="shared" si="29"/>
        <v>0</v>
      </c>
      <c r="X172" s="5"/>
      <c r="Y172" s="50"/>
    </row>
    <row r="173" spans="1:25" s="1" customFormat="1" ht="19.5" customHeight="1">
      <c r="A173" s="10" t="s">
        <v>69</v>
      </c>
      <c r="B173" s="154" t="s">
        <v>15</v>
      </c>
      <c r="C173" s="111" t="s">
        <v>88</v>
      </c>
      <c r="D173" s="16">
        <v>42836</v>
      </c>
      <c r="E173" s="10">
        <v>20</v>
      </c>
      <c r="F173" s="10">
        <v>30</v>
      </c>
      <c r="G173" s="10"/>
      <c r="H173" s="17"/>
      <c r="I173" s="17">
        <v>10</v>
      </c>
      <c r="J173" s="17"/>
      <c r="K173" s="155">
        <f t="shared" si="30"/>
        <v>670</v>
      </c>
      <c r="L173" s="30">
        <v>670</v>
      </c>
      <c r="M173" s="155">
        <f t="shared" si="31"/>
        <v>0</v>
      </c>
      <c r="N173" s="10"/>
      <c r="O173" s="242" t="str">
        <f>IF($B173="","",IF(AND($D173&gt;=CAPTIN!$J$4,$D173&lt;=CAPTIN!$J$9,COUNTIF($B$3:$B173,$B173)=1),MAX($O$2:$O172)+1,""))</f>
        <v/>
      </c>
      <c r="P173" s="231"/>
      <c r="Q173" s="5">
        <f t="shared" si="24"/>
        <v>280</v>
      </c>
      <c r="R173" s="5">
        <f t="shared" si="25"/>
        <v>390</v>
      </c>
      <c r="S173" s="5">
        <f t="shared" si="26"/>
        <v>0</v>
      </c>
      <c r="T173" s="5">
        <f t="shared" si="23"/>
        <v>670</v>
      </c>
      <c r="U173" s="8">
        <f t="shared" si="27"/>
        <v>0</v>
      </c>
      <c r="V173" s="8">
        <f t="shared" si="28"/>
        <v>130</v>
      </c>
      <c r="W173" s="8">
        <f t="shared" si="29"/>
        <v>0</v>
      </c>
      <c r="X173" s="5"/>
      <c r="Y173" s="50"/>
    </row>
    <row r="174" spans="1:25" s="1" customFormat="1" ht="19.5" customHeight="1">
      <c r="A174" s="10" t="s">
        <v>69</v>
      </c>
      <c r="B174" s="154" t="s">
        <v>15</v>
      </c>
      <c r="C174" s="111" t="s">
        <v>88</v>
      </c>
      <c r="D174" s="16">
        <v>42836</v>
      </c>
      <c r="E174" s="10"/>
      <c r="F174" s="10">
        <v>10</v>
      </c>
      <c r="G174" s="10"/>
      <c r="H174" s="17"/>
      <c r="I174" s="17">
        <v>1</v>
      </c>
      <c r="J174" s="17"/>
      <c r="K174" s="155">
        <f t="shared" si="30"/>
        <v>130</v>
      </c>
      <c r="L174" s="30">
        <v>130</v>
      </c>
      <c r="M174" s="155">
        <f t="shared" si="31"/>
        <v>0</v>
      </c>
      <c r="N174" s="10"/>
      <c r="O174" s="242" t="str">
        <f>IF($B174="","",IF(AND($D174&gt;=CAPTIN!$J$4,$D174&lt;=CAPTIN!$J$9,COUNTIF($B$3:$B174,$B174)=1),MAX($O$2:$O173)+1,""))</f>
        <v/>
      </c>
      <c r="P174" s="231"/>
      <c r="Q174" s="5">
        <f t="shared" si="24"/>
        <v>0</v>
      </c>
      <c r="R174" s="5">
        <f t="shared" si="25"/>
        <v>130</v>
      </c>
      <c r="S174" s="5">
        <f t="shared" si="26"/>
        <v>0</v>
      </c>
      <c r="T174" s="5">
        <f t="shared" si="23"/>
        <v>130</v>
      </c>
      <c r="U174" s="8">
        <f t="shared" si="27"/>
        <v>0</v>
      </c>
      <c r="V174" s="8">
        <f t="shared" si="28"/>
        <v>13</v>
      </c>
      <c r="W174" s="8">
        <f t="shared" si="29"/>
        <v>0</v>
      </c>
      <c r="X174" s="5"/>
      <c r="Y174" s="50"/>
    </row>
    <row r="175" spans="1:25" s="1" customFormat="1" ht="19.5" customHeight="1">
      <c r="A175" s="10" t="s">
        <v>69</v>
      </c>
      <c r="B175" s="154" t="s">
        <v>15</v>
      </c>
      <c r="C175" s="111" t="s">
        <v>88</v>
      </c>
      <c r="D175" s="11">
        <v>42836</v>
      </c>
      <c r="E175" s="10">
        <v>30</v>
      </c>
      <c r="F175" s="10"/>
      <c r="G175" s="10"/>
      <c r="H175" s="17">
        <v>3</v>
      </c>
      <c r="I175" s="17"/>
      <c r="J175" s="17"/>
      <c r="K175" s="155">
        <f t="shared" si="30"/>
        <v>420</v>
      </c>
      <c r="L175" s="30">
        <v>420</v>
      </c>
      <c r="M175" s="155">
        <f t="shared" si="31"/>
        <v>0</v>
      </c>
      <c r="N175" s="10"/>
      <c r="O175" s="242" t="str">
        <f>IF($B175="","",IF(AND($D175&gt;=CAPTIN!$J$4,$D175&lt;=CAPTIN!$J$9,COUNTIF($B$3:$B175,$B175)=1),MAX($O$2:$O174)+1,""))</f>
        <v/>
      </c>
      <c r="P175" s="231"/>
      <c r="Q175" s="5">
        <f t="shared" si="24"/>
        <v>420</v>
      </c>
      <c r="R175" s="5">
        <f t="shared" si="25"/>
        <v>0</v>
      </c>
      <c r="S175" s="5">
        <f t="shared" si="26"/>
        <v>0</v>
      </c>
      <c r="T175" s="5">
        <f t="shared" si="23"/>
        <v>420</v>
      </c>
      <c r="U175" s="8">
        <f t="shared" si="27"/>
        <v>42</v>
      </c>
      <c r="V175" s="8">
        <f t="shared" si="28"/>
        <v>0</v>
      </c>
      <c r="W175" s="8">
        <f t="shared" si="29"/>
        <v>0</v>
      </c>
      <c r="X175" s="5"/>
      <c r="Y175" s="50"/>
    </row>
    <row r="176" spans="1:25" s="1" customFormat="1" ht="19.5" customHeight="1">
      <c r="A176" s="10" t="s">
        <v>69</v>
      </c>
      <c r="B176" s="10" t="s">
        <v>59</v>
      </c>
      <c r="C176" s="111" t="s">
        <v>87</v>
      </c>
      <c r="D176" s="11">
        <v>42836</v>
      </c>
      <c r="E176" s="10">
        <v>20</v>
      </c>
      <c r="F176" s="10"/>
      <c r="G176" s="10"/>
      <c r="H176" s="17">
        <v>2</v>
      </c>
      <c r="I176" s="17"/>
      <c r="J176" s="17"/>
      <c r="K176" s="155">
        <f t="shared" si="30"/>
        <v>280</v>
      </c>
      <c r="L176" s="30">
        <v>280</v>
      </c>
      <c r="M176" s="155">
        <f t="shared" si="31"/>
        <v>0</v>
      </c>
      <c r="N176" s="10"/>
      <c r="O176" s="242" t="str">
        <f>IF($B176="","",IF(AND($D176&gt;=CAPTIN!$J$4,$D176&lt;=CAPTIN!$J$9,COUNTIF($B$3:$B176,$B176)=1),MAX($O$2:$O175)+1,""))</f>
        <v/>
      </c>
      <c r="P176" s="231"/>
      <c r="Q176" s="5">
        <f t="shared" si="24"/>
        <v>280</v>
      </c>
      <c r="R176" s="5">
        <f t="shared" si="25"/>
        <v>0</v>
      </c>
      <c r="S176" s="5">
        <f t="shared" si="26"/>
        <v>0</v>
      </c>
      <c r="T176" s="5">
        <f t="shared" si="23"/>
        <v>280</v>
      </c>
      <c r="U176" s="8">
        <f t="shared" si="27"/>
        <v>28</v>
      </c>
      <c r="V176" s="8">
        <f t="shared" si="28"/>
        <v>0</v>
      </c>
      <c r="W176" s="8">
        <f t="shared" si="29"/>
        <v>0</v>
      </c>
      <c r="X176" s="5"/>
      <c r="Y176" s="50"/>
    </row>
    <row r="177" spans="1:25" s="1" customFormat="1" ht="19.5" customHeight="1">
      <c r="A177" s="10" t="s">
        <v>69</v>
      </c>
      <c r="B177" s="10" t="s">
        <v>36</v>
      </c>
      <c r="C177" s="111" t="s">
        <v>87</v>
      </c>
      <c r="D177" s="11">
        <v>42836</v>
      </c>
      <c r="E177" s="10">
        <v>10</v>
      </c>
      <c r="F177" s="10"/>
      <c r="G177" s="10"/>
      <c r="H177" s="17">
        <v>1</v>
      </c>
      <c r="I177" s="17"/>
      <c r="J177" s="17"/>
      <c r="K177" s="155">
        <f t="shared" si="30"/>
        <v>140</v>
      </c>
      <c r="L177" s="30">
        <v>140</v>
      </c>
      <c r="M177" s="155">
        <f t="shared" si="31"/>
        <v>0</v>
      </c>
      <c r="N177" s="10"/>
      <c r="O177" s="242" t="str">
        <f>IF($B177="","",IF(AND($D177&gt;=CAPTIN!$J$4,$D177&lt;=CAPTIN!$J$9,COUNTIF($B$3:$B177,$B177)=1),MAX($O$2:$O176)+1,""))</f>
        <v/>
      </c>
      <c r="P177" s="231"/>
      <c r="Q177" s="5">
        <f t="shared" si="24"/>
        <v>140</v>
      </c>
      <c r="R177" s="5">
        <f t="shared" si="25"/>
        <v>0</v>
      </c>
      <c r="S177" s="5">
        <f t="shared" si="26"/>
        <v>0</v>
      </c>
      <c r="T177" s="5">
        <f t="shared" si="23"/>
        <v>140</v>
      </c>
      <c r="U177" s="8">
        <f t="shared" si="27"/>
        <v>14</v>
      </c>
      <c r="V177" s="8">
        <f t="shared" si="28"/>
        <v>0</v>
      </c>
      <c r="W177" s="8">
        <f t="shared" si="29"/>
        <v>0</v>
      </c>
      <c r="X177" s="5"/>
      <c r="Y177" s="50"/>
    </row>
    <row r="178" spans="1:25" s="1" customFormat="1" ht="19.5" customHeight="1">
      <c r="A178" s="10" t="s">
        <v>69</v>
      </c>
      <c r="B178" s="10" t="s">
        <v>59</v>
      </c>
      <c r="C178" s="111" t="s">
        <v>88</v>
      </c>
      <c r="D178" s="11">
        <v>42866</v>
      </c>
      <c r="E178" s="10">
        <v>2</v>
      </c>
      <c r="F178" s="10">
        <v>1</v>
      </c>
      <c r="G178" s="10"/>
      <c r="H178" s="17"/>
      <c r="I178" s="17"/>
      <c r="J178" s="17"/>
      <c r="K178" s="155">
        <f t="shared" si="30"/>
        <v>41</v>
      </c>
      <c r="L178" s="30">
        <v>41</v>
      </c>
      <c r="M178" s="155">
        <f t="shared" si="31"/>
        <v>0</v>
      </c>
      <c r="N178" s="10"/>
      <c r="O178" s="242" t="str">
        <f>IF($B178="","",IF(AND($D178&gt;=CAPTIN!$J$4,$D178&lt;=CAPTIN!$J$9,COUNTIF($B$3:$B178,$B178)=1),MAX($O$2:$O177)+1,""))</f>
        <v/>
      </c>
      <c r="P178" s="231"/>
      <c r="Q178" s="5">
        <f t="shared" si="24"/>
        <v>28</v>
      </c>
      <c r="R178" s="5">
        <f t="shared" si="25"/>
        <v>13</v>
      </c>
      <c r="S178" s="5">
        <f t="shared" si="26"/>
        <v>0</v>
      </c>
      <c r="T178" s="5">
        <f t="shared" si="23"/>
        <v>41</v>
      </c>
      <c r="U178" s="8">
        <f t="shared" si="27"/>
        <v>0</v>
      </c>
      <c r="V178" s="8">
        <f t="shared" si="28"/>
        <v>0</v>
      </c>
      <c r="W178" s="8">
        <f t="shared" si="29"/>
        <v>0</v>
      </c>
      <c r="X178" s="5"/>
      <c r="Y178" s="50"/>
    </row>
    <row r="179" spans="1:25" s="1" customFormat="1" ht="19.5" customHeight="1">
      <c r="A179" s="10" t="s">
        <v>69</v>
      </c>
      <c r="B179" s="154" t="s">
        <v>15</v>
      </c>
      <c r="C179" s="111" t="s">
        <v>88</v>
      </c>
      <c r="D179" s="11">
        <v>42866</v>
      </c>
      <c r="E179" s="10">
        <v>20</v>
      </c>
      <c r="F179" s="10"/>
      <c r="G179" s="10"/>
      <c r="H179" s="17">
        <v>4</v>
      </c>
      <c r="I179" s="17"/>
      <c r="J179" s="17"/>
      <c r="K179" s="155">
        <f t="shared" si="30"/>
        <v>280</v>
      </c>
      <c r="L179" s="30">
        <v>280</v>
      </c>
      <c r="M179" s="155">
        <f t="shared" si="31"/>
        <v>0</v>
      </c>
      <c r="N179" s="10"/>
      <c r="O179" s="242" t="str">
        <f>IF($B179="","",IF(AND($D179&gt;=CAPTIN!$J$4,$D179&lt;=CAPTIN!$J$9,COUNTIF($B$3:$B179,$B179)=1),MAX($O$2:$O178)+1,""))</f>
        <v/>
      </c>
      <c r="P179" s="231"/>
      <c r="Q179" s="5">
        <f t="shared" si="24"/>
        <v>280</v>
      </c>
      <c r="R179" s="5">
        <f t="shared" si="25"/>
        <v>0</v>
      </c>
      <c r="S179" s="5">
        <f t="shared" si="26"/>
        <v>0</v>
      </c>
      <c r="T179" s="5">
        <f t="shared" si="23"/>
        <v>280</v>
      </c>
      <c r="U179" s="8">
        <f t="shared" si="27"/>
        <v>56</v>
      </c>
      <c r="V179" s="8">
        <f t="shared" si="28"/>
        <v>0</v>
      </c>
      <c r="W179" s="8">
        <f t="shared" si="29"/>
        <v>0</v>
      </c>
      <c r="X179" s="5"/>
      <c r="Y179" s="50"/>
    </row>
    <row r="180" spans="1:25" s="1" customFormat="1" ht="19.5" customHeight="1">
      <c r="A180" s="10" t="s">
        <v>69</v>
      </c>
      <c r="B180" s="154" t="s">
        <v>15</v>
      </c>
      <c r="C180" s="111" t="s">
        <v>88</v>
      </c>
      <c r="D180" s="11">
        <v>42866</v>
      </c>
      <c r="E180" s="10">
        <v>20</v>
      </c>
      <c r="F180" s="10">
        <v>30</v>
      </c>
      <c r="G180" s="10"/>
      <c r="H180" s="17"/>
      <c r="I180" s="17">
        <v>10</v>
      </c>
      <c r="J180" s="17"/>
      <c r="K180" s="155">
        <f t="shared" si="30"/>
        <v>670</v>
      </c>
      <c r="L180" s="30">
        <v>670</v>
      </c>
      <c r="M180" s="155">
        <f t="shared" si="31"/>
        <v>0</v>
      </c>
      <c r="N180" s="10"/>
      <c r="O180" s="242" t="str">
        <f>IF($B180="","",IF(AND($D180&gt;=CAPTIN!$J$4,$D180&lt;=CAPTIN!$J$9,COUNTIF($B$3:$B180,$B180)=1),MAX($O$2:$O179)+1,""))</f>
        <v/>
      </c>
      <c r="P180" s="231"/>
      <c r="Q180" s="5">
        <f t="shared" si="24"/>
        <v>280</v>
      </c>
      <c r="R180" s="5">
        <f t="shared" si="25"/>
        <v>390</v>
      </c>
      <c r="S180" s="5">
        <f t="shared" si="26"/>
        <v>0</v>
      </c>
      <c r="T180" s="5">
        <f t="shared" si="23"/>
        <v>670</v>
      </c>
      <c r="U180" s="8">
        <f t="shared" si="27"/>
        <v>0</v>
      </c>
      <c r="V180" s="8">
        <f t="shared" si="28"/>
        <v>130</v>
      </c>
      <c r="W180" s="8">
        <f t="shared" si="29"/>
        <v>0</v>
      </c>
      <c r="X180" s="5"/>
      <c r="Y180" s="50"/>
    </row>
    <row r="181" spans="1:25" s="1" customFormat="1" ht="19.5" customHeight="1">
      <c r="A181" s="10" t="s">
        <v>69</v>
      </c>
      <c r="B181" s="154" t="s">
        <v>15</v>
      </c>
      <c r="C181" s="111" t="s">
        <v>88</v>
      </c>
      <c r="D181" s="11">
        <v>42897</v>
      </c>
      <c r="E181" s="10">
        <v>50</v>
      </c>
      <c r="F181" s="10"/>
      <c r="G181" s="10"/>
      <c r="H181" s="17">
        <v>10</v>
      </c>
      <c r="I181" s="17"/>
      <c r="J181" s="17"/>
      <c r="K181" s="155">
        <f t="shared" si="30"/>
        <v>700</v>
      </c>
      <c r="L181" s="30">
        <v>700</v>
      </c>
      <c r="M181" s="155">
        <f t="shared" si="31"/>
        <v>0</v>
      </c>
      <c r="N181" s="10"/>
      <c r="O181" s="242" t="str">
        <f>IF($B181="","",IF(AND($D181&gt;=CAPTIN!$J$4,$D181&lt;=CAPTIN!$J$9,COUNTIF($B$3:$B181,$B181)=1),MAX($O$2:$O180)+1,""))</f>
        <v/>
      </c>
      <c r="P181" s="231"/>
      <c r="Q181" s="5">
        <f t="shared" si="24"/>
        <v>700</v>
      </c>
      <c r="R181" s="5">
        <f t="shared" si="25"/>
        <v>0</v>
      </c>
      <c r="S181" s="5">
        <f t="shared" si="26"/>
        <v>0</v>
      </c>
      <c r="T181" s="5">
        <f t="shared" si="23"/>
        <v>700</v>
      </c>
      <c r="U181" s="8">
        <f t="shared" si="27"/>
        <v>140</v>
      </c>
      <c r="V181" s="8">
        <f t="shared" si="28"/>
        <v>0</v>
      </c>
      <c r="W181" s="8">
        <f t="shared" si="29"/>
        <v>0</v>
      </c>
      <c r="X181" s="5"/>
      <c r="Y181" s="50"/>
    </row>
    <row r="182" spans="1:25" s="1" customFormat="1" ht="19.5" customHeight="1">
      <c r="A182" s="10" t="s">
        <v>69</v>
      </c>
      <c r="B182" s="154" t="s">
        <v>53</v>
      </c>
      <c r="C182" s="111" t="s">
        <v>87</v>
      </c>
      <c r="D182" s="11">
        <v>42897</v>
      </c>
      <c r="E182" s="10">
        <v>10</v>
      </c>
      <c r="F182" s="10"/>
      <c r="G182" s="10"/>
      <c r="H182" s="17">
        <v>1</v>
      </c>
      <c r="I182" s="17"/>
      <c r="J182" s="17"/>
      <c r="K182" s="155">
        <f t="shared" si="30"/>
        <v>140</v>
      </c>
      <c r="L182" s="30">
        <v>140</v>
      </c>
      <c r="M182" s="155">
        <f t="shared" si="31"/>
        <v>0</v>
      </c>
      <c r="N182" s="10"/>
      <c r="O182" s="242" t="str">
        <f>IF($B182="","",IF(AND($D182&gt;=CAPTIN!$J$4,$D182&lt;=CAPTIN!$J$9,COUNTIF($B$3:$B182,$B182)=1),MAX($O$2:$O181)+1,""))</f>
        <v/>
      </c>
      <c r="P182" s="231"/>
      <c r="Q182" s="5">
        <f t="shared" si="24"/>
        <v>140</v>
      </c>
      <c r="R182" s="5">
        <f t="shared" si="25"/>
        <v>0</v>
      </c>
      <c r="S182" s="5">
        <f t="shared" si="26"/>
        <v>0</v>
      </c>
      <c r="T182" s="5">
        <f t="shared" ref="T182:T237" si="34">SUM(Q182:S182)</f>
        <v>140</v>
      </c>
      <c r="U182" s="8">
        <f t="shared" si="27"/>
        <v>14</v>
      </c>
      <c r="V182" s="8">
        <f t="shared" si="28"/>
        <v>0</v>
      </c>
      <c r="W182" s="8">
        <f t="shared" si="29"/>
        <v>0</v>
      </c>
      <c r="X182" s="5"/>
      <c r="Y182" s="50"/>
    </row>
    <row r="183" spans="1:25" s="1" customFormat="1" ht="19.5" customHeight="1">
      <c r="A183" s="10" t="s">
        <v>69</v>
      </c>
      <c r="B183" s="154" t="s">
        <v>15</v>
      </c>
      <c r="C183" s="111" t="s">
        <v>88</v>
      </c>
      <c r="D183" s="11">
        <v>42897</v>
      </c>
      <c r="E183" s="10"/>
      <c r="F183" s="10">
        <v>10</v>
      </c>
      <c r="G183" s="10"/>
      <c r="H183" s="17"/>
      <c r="I183" s="17">
        <v>1</v>
      </c>
      <c r="J183" s="17"/>
      <c r="K183" s="155">
        <f t="shared" si="30"/>
        <v>130</v>
      </c>
      <c r="L183" s="30">
        <v>130</v>
      </c>
      <c r="M183" s="155">
        <f t="shared" si="31"/>
        <v>0</v>
      </c>
      <c r="N183" s="10"/>
      <c r="O183" s="242" t="str">
        <f>IF($B183="","",IF(AND($D183&gt;=CAPTIN!$J$4,$D183&lt;=CAPTIN!$J$9,COUNTIF($B$3:$B183,$B183)=1),MAX($O$2:$O182)+1,""))</f>
        <v/>
      </c>
      <c r="P183" s="231"/>
      <c r="Q183" s="5">
        <f t="shared" si="24"/>
        <v>0</v>
      </c>
      <c r="R183" s="5">
        <f t="shared" si="25"/>
        <v>130</v>
      </c>
      <c r="S183" s="5">
        <f t="shared" si="26"/>
        <v>0</v>
      </c>
      <c r="T183" s="5">
        <f t="shared" si="34"/>
        <v>130</v>
      </c>
      <c r="U183" s="8">
        <f t="shared" si="27"/>
        <v>0</v>
      </c>
      <c r="V183" s="8">
        <f t="shared" si="28"/>
        <v>13</v>
      </c>
      <c r="W183" s="8">
        <f t="shared" si="29"/>
        <v>0</v>
      </c>
      <c r="X183" s="5"/>
      <c r="Y183" s="50"/>
    </row>
    <row r="184" spans="1:25" s="1" customFormat="1" ht="19.5" customHeight="1">
      <c r="A184" s="10" t="s">
        <v>69</v>
      </c>
      <c r="B184" s="154" t="s">
        <v>15</v>
      </c>
      <c r="C184" s="111" t="s">
        <v>88</v>
      </c>
      <c r="D184" s="11">
        <v>42927</v>
      </c>
      <c r="E184" s="10">
        <v>20</v>
      </c>
      <c r="F184" s="10">
        <v>30</v>
      </c>
      <c r="G184" s="10"/>
      <c r="H184" s="17"/>
      <c r="I184" s="17">
        <v>10</v>
      </c>
      <c r="J184" s="17"/>
      <c r="K184" s="155">
        <f t="shared" si="30"/>
        <v>670</v>
      </c>
      <c r="L184" s="30">
        <v>670</v>
      </c>
      <c r="M184" s="155">
        <f t="shared" si="31"/>
        <v>0</v>
      </c>
      <c r="N184" s="10"/>
      <c r="O184" s="242" t="str">
        <f>IF($B184="","",IF(AND($D184&gt;=CAPTIN!$J$4,$D184&lt;=CAPTIN!$J$9,COUNTIF($B$3:$B184,$B184)=1),MAX($O$2:$O183)+1,""))</f>
        <v/>
      </c>
      <c r="P184" s="231"/>
      <c r="Q184" s="5">
        <f t="shared" si="24"/>
        <v>280</v>
      </c>
      <c r="R184" s="5">
        <f t="shared" si="25"/>
        <v>390</v>
      </c>
      <c r="S184" s="5">
        <f t="shared" si="26"/>
        <v>0</v>
      </c>
      <c r="T184" s="5">
        <f t="shared" si="34"/>
        <v>670</v>
      </c>
      <c r="U184" s="8">
        <f t="shared" si="27"/>
        <v>0</v>
      </c>
      <c r="V184" s="8">
        <f t="shared" si="28"/>
        <v>130</v>
      </c>
      <c r="W184" s="8">
        <f t="shared" si="29"/>
        <v>0</v>
      </c>
      <c r="X184" s="5"/>
      <c r="Y184" s="50"/>
    </row>
    <row r="185" spans="1:25" s="1" customFormat="1" ht="19.5" customHeight="1">
      <c r="A185" s="10" t="s">
        <v>69</v>
      </c>
      <c r="B185" s="154" t="s">
        <v>17</v>
      </c>
      <c r="C185" s="111" t="s">
        <v>88</v>
      </c>
      <c r="D185" s="11">
        <v>42927</v>
      </c>
      <c r="E185" s="10"/>
      <c r="F185" s="10">
        <v>50</v>
      </c>
      <c r="G185" s="10"/>
      <c r="H185" s="17"/>
      <c r="I185" s="17">
        <v>10</v>
      </c>
      <c r="J185" s="17"/>
      <c r="K185" s="155">
        <f t="shared" si="30"/>
        <v>650</v>
      </c>
      <c r="L185" s="30">
        <v>650</v>
      </c>
      <c r="M185" s="155">
        <f t="shared" si="31"/>
        <v>0</v>
      </c>
      <c r="N185" s="10"/>
      <c r="O185" s="242" t="str">
        <f>IF($B185="","",IF(AND($D185&gt;=CAPTIN!$J$4,$D185&lt;=CAPTIN!$J$9,COUNTIF($B$3:$B185,$B185)=1),MAX($O$2:$O184)+1,""))</f>
        <v/>
      </c>
      <c r="P185" s="231"/>
      <c r="Q185" s="5">
        <f t="shared" si="24"/>
        <v>0</v>
      </c>
      <c r="R185" s="5">
        <f t="shared" si="25"/>
        <v>650</v>
      </c>
      <c r="S185" s="5">
        <f t="shared" si="26"/>
        <v>0</v>
      </c>
      <c r="T185" s="5">
        <f t="shared" si="34"/>
        <v>650</v>
      </c>
      <c r="U185" s="8">
        <f t="shared" si="27"/>
        <v>0</v>
      </c>
      <c r="V185" s="8">
        <f t="shared" si="28"/>
        <v>130</v>
      </c>
      <c r="W185" s="8">
        <f t="shared" si="29"/>
        <v>0</v>
      </c>
      <c r="X185" s="5"/>
      <c r="Y185" s="50"/>
    </row>
    <row r="186" spans="1:25" s="1" customFormat="1" ht="19.5" customHeight="1">
      <c r="A186" s="10" t="s">
        <v>69</v>
      </c>
      <c r="B186" s="10" t="s">
        <v>59</v>
      </c>
      <c r="C186" s="111" t="s">
        <v>88</v>
      </c>
      <c r="D186" s="11">
        <v>42927</v>
      </c>
      <c r="E186" s="10"/>
      <c r="F186" s="10">
        <v>10</v>
      </c>
      <c r="G186" s="10">
        <v>5</v>
      </c>
      <c r="H186" s="17"/>
      <c r="I186" s="17">
        <v>1</v>
      </c>
      <c r="J186" s="17"/>
      <c r="K186" s="155">
        <f t="shared" si="30"/>
        <v>185</v>
      </c>
      <c r="L186" s="30">
        <v>185</v>
      </c>
      <c r="M186" s="155">
        <f t="shared" si="31"/>
        <v>0</v>
      </c>
      <c r="N186" s="10"/>
      <c r="O186" s="242" t="str">
        <f>IF($B186="","",IF(AND($D186&gt;=CAPTIN!$J$4,$D186&lt;=CAPTIN!$J$9,COUNTIF($B$3:$B186,$B186)=1),MAX($O$2:$O185)+1,""))</f>
        <v/>
      </c>
      <c r="P186" s="231"/>
      <c r="Q186" s="5">
        <f t="shared" si="24"/>
        <v>0</v>
      </c>
      <c r="R186" s="5">
        <f t="shared" si="25"/>
        <v>130</v>
      </c>
      <c r="S186" s="5">
        <f t="shared" si="26"/>
        <v>55</v>
      </c>
      <c r="T186" s="5">
        <f t="shared" si="34"/>
        <v>185</v>
      </c>
      <c r="U186" s="8">
        <f t="shared" si="27"/>
        <v>0</v>
      </c>
      <c r="V186" s="8">
        <f t="shared" si="28"/>
        <v>13</v>
      </c>
      <c r="W186" s="8">
        <f t="shared" si="29"/>
        <v>0</v>
      </c>
      <c r="X186" s="5"/>
      <c r="Y186" s="50"/>
    </row>
    <row r="187" spans="1:25" s="1" customFormat="1" ht="19.5" customHeight="1">
      <c r="A187" s="10" t="s">
        <v>69</v>
      </c>
      <c r="B187" s="10" t="s">
        <v>59</v>
      </c>
      <c r="C187" s="111" t="s">
        <v>87</v>
      </c>
      <c r="D187" s="11">
        <v>42927</v>
      </c>
      <c r="E187" s="10">
        <v>10</v>
      </c>
      <c r="F187" s="10"/>
      <c r="G187" s="10"/>
      <c r="H187" s="17">
        <v>1</v>
      </c>
      <c r="I187" s="17"/>
      <c r="J187" s="17"/>
      <c r="K187" s="155">
        <f t="shared" si="30"/>
        <v>140</v>
      </c>
      <c r="L187" s="30">
        <v>140</v>
      </c>
      <c r="M187" s="155">
        <f t="shared" si="31"/>
        <v>0</v>
      </c>
      <c r="N187" s="10"/>
      <c r="O187" s="242" t="str">
        <f>IF($B187="","",IF(AND($D187&gt;=CAPTIN!$J$4,$D187&lt;=CAPTIN!$J$9,COUNTIF($B$3:$B187,$B187)=1),MAX($O$2:$O186)+1,""))</f>
        <v/>
      </c>
      <c r="P187" s="231"/>
      <c r="Q187" s="5">
        <f t="shared" si="24"/>
        <v>140</v>
      </c>
      <c r="R187" s="5">
        <f t="shared" si="25"/>
        <v>0</v>
      </c>
      <c r="S187" s="5">
        <f t="shared" si="26"/>
        <v>0</v>
      </c>
      <c r="T187" s="5">
        <f t="shared" si="34"/>
        <v>140</v>
      </c>
      <c r="U187" s="8">
        <f t="shared" si="27"/>
        <v>14</v>
      </c>
      <c r="V187" s="8">
        <f t="shared" si="28"/>
        <v>0</v>
      </c>
      <c r="W187" s="8">
        <f t="shared" si="29"/>
        <v>0</v>
      </c>
      <c r="X187" s="5"/>
      <c r="Y187" s="50"/>
    </row>
    <row r="188" spans="1:25" s="1" customFormat="1" ht="19.5" customHeight="1">
      <c r="A188" s="10" t="s">
        <v>69</v>
      </c>
      <c r="B188" s="41" t="s">
        <v>7</v>
      </c>
      <c r="C188" s="111" t="s">
        <v>89</v>
      </c>
      <c r="D188" s="11">
        <v>42958</v>
      </c>
      <c r="E188" s="10">
        <v>50</v>
      </c>
      <c r="F188" s="10"/>
      <c r="G188" s="10"/>
      <c r="H188" s="17">
        <v>10</v>
      </c>
      <c r="I188" s="17"/>
      <c r="J188" s="17"/>
      <c r="K188" s="155">
        <f t="shared" si="30"/>
        <v>700</v>
      </c>
      <c r="L188" s="30">
        <v>700</v>
      </c>
      <c r="M188" s="155">
        <f t="shared" si="31"/>
        <v>0</v>
      </c>
      <c r="N188" s="10"/>
      <c r="O188" s="242" t="str">
        <f>IF($B188="","",IF(AND($D188&gt;=CAPTIN!$J$4,$D188&lt;=CAPTIN!$J$9,COUNTIF($B$3:$B188,$B188)=1),MAX($O$2:$O187)+1,""))</f>
        <v/>
      </c>
      <c r="P188" s="231"/>
      <c r="Q188" s="5">
        <f t="shared" si="24"/>
        <v>700</v>
      </c>
      <c r="R188" s="5">
        <f t="shared" si="25"/>
        <v>0</v>
      </c>
      <c r="S188" s="5">
        <f t="shared" si="26"/>
        <v>0</v>
      </c>
      <c r="T188" s="5">
        <f t="shared" si="34"/>
        <v>700</v>
      </c>
      <c r="U188" s="8">
        <f t="shared" si="27"/>
        <v>140</v>
      </c>
      <c r="V188" s="8">
        <f t="shared" si="28"/>
        <v>0</v>
      </c>
      <c r="W188" s="8">
        <f t="shared" si="29"/>
        <v>0</v>
      </c>
      <c r="X188" s="5"/>
      <c r="Y188" s="50"/>
    </row>
    <row r="189" spans="1:25" s="1" customFormat="1" ht="19.5" customHeight="1">
      <c r="A189" s="10" t="s">
        <v>69</v>
      </c>
      <c r="B189" s="154" t="s">
        <v>53</v>
      </c>
      <c r="C189" s="111" t="s">
        <v>88</v>
      </c>
      <c r="D189" s="11">
        <v>42958</v>
      </c>
      <c r="E189" s="10">
        <v>10</v>
      </c>
      <c r="F189" s="10"/>
      <c r="G189" s="10"/>
      <c r="H189" s="17">
        <v>1</v>
      </c>
      <c r="I189" s="17"/>
      <c r="J189" s="17"/>
      <c r="K189" s="155">
        <f t="shared" si="30"/>
        <v>140</v>
      </c>
      <c r="L189" s="30">
        <v>140</v>
      </c>
      <c r="M189" s="155">
        <f t="shared" si="31"/>
        <v>0</v>
      </c>
      <c r="N189" s="10"/>
      <c r="O189" s="242" t="str">
        <f>IF($B189="","",IF(AND($D189&gt;=CAPTIN!$J$4,$D189&lt;=CAPTIN!$J$9,COUNTIF($B$3:$B189,$B189)=1),MAX($O$2:$O188)+1,""))</f>
        <v/>
      </c>
      <c r="P189" s="231"/>
      <c r="Q189" s="5">
        <f t="shared" si="24"/>
        <v>140</v>
      </c>
      <c r="R189" s="5">
        <f t="shared" si="25"/>
        <v>0</v>
      </c>
      <c r="S189" s="5">
        <f t="shared" si="26"/>
        <v>0</v>
      </c>
      <c r="T189" s="5">
        <f t="shared" si="34"/>
        <v>140</v>
      </c>
      <c r="U189" s="8">
        <f t="shared" si="27"/>
        <v>14</v>
      </c>
      <c r="V189" s="8">
        <f t="shared" si="28"/>
        <v>0</v>
      </c>
      <c r="W189" s="8">
        <f t="shared" si="29"/>
        <v>0</v>
      </c>
      <c r="X189" s="5"/>
      <c r="Y189" s="50"/>
    </row>
    <row r="190" spans="1:25" s="1" customFormat="1" ht="19.5" customHeight="1">
      <c r="A190" s="10" t="s">
        <v>69</v>
      </c>
      <c r="B190" s="154" t="s">
        <v>15</v>
      </c>
      <c r="C190" s="111" t="s">
        <v>88</v>
      </c>
      <c r="D190" s="11">
        <v>42989</v>
      </c>
      <c r="E190" s="10">
        <v>20</v>
      </c>
      <c r="F190" s="10">
        <v>30</v>
      </c>
      <c r="G190" s="10"/>
      <c r="H190" s="17"/>
      <c r="I190" s="17">
        <v>10</v>
      </c>
      <c r="J190" s="17"/>
      <c r="K190" s="155">
        <f t="shared" si="30"/>
        <v>670</v>
      </c>
      <c r="L190" s="30">
        <v>670</v>
      </c>
      <c r="M190" s="155">
        <f t="shared" si="31"/>
        <v>0</v>
      </c>
      <c r="N190" s="10"/>
      <c r="O190" s="242" t="str">
        <f>IF($B190="","",IF(AND($D190&gt;=CAPTIN!$J$4,$D190&lt;=CAPTIN!$J$9,COUNTIF($B$3:$B190,$B190)=1),MAX($O$2:$O189)+1,""))</f>
        <v/>
      </c>
      <c r="P190" s="231"/>
      <c r="Q190" s="5">
        <f t="shared" si="24"/>
        <v>280</v>
      </c>
      <c r="R190" s="5">
        <f t="shared" si="25"/>
        <v>390</v>
      </c>
      <c r="S190" s="5">
        <f t="shared" si="26"/>
        <v>0</v>
      </c>
      <c r="T190" s="5">
        <f t="shared" si="34"/>
        <v>670</v>
      </c>
      <c r="U190" s="8">
        <f t="shared" si="27"/>
        <v>0</v>
      </c>
      <c r="V190" s="8">
        <f t="shared" si="28"/>
        <v>130</v>
      </c>
      <c r="W190" s="8">
        <f t="shared" si="29"/>
        <v>0</v>
      </c>
      <c r="X190" s="5"/>
      <c r="Y190" s="50"/>
    </row>
    <row r="191" spans="1:25" s="1" customFormat="1" ht="19.5" customHeight="1">
      <c r="A191" s="10" t="s">
        <v>69</v>
      </c>
      <c r="B191" s="154" t="s">
        <v>15</v>
      </c>
      <c r="C191" s="111" t="s">
        <v>89</v>
      </c>
      <c r="D191" s="16">
        <v>42989</v>
      </c>
      <c r="E191" s="10">
        <v>10</v>
      </c>
      <c r="F191" s="10"/>
      <c r="G191" s="10"/>
      <c r="H191" s="17">
        <v>1</v>
      </c>
      <c r="I191" s="17"/>
      <c r="J191" s="17"/>
      <c r="K191" s="155">
        <f t="shared" si="30"/>
        <v>140</v>
      </c>
      <c r="L191" s="10"/>
      <c r="M191" s="155">
        <f t="shared" si="31"/>
        <v>140</v>
      </c>
      <c r="N191" s="10"/>
      <c r="O191" s="242" t="str">
        <f>IF($B191="","",IF(AND($D191&gt;=CAPTIN!$J$4,$D191&lt;=CAPTIN!$J$9,COUNTIF($B$3:$B191,$B191)=1),MAX($O$2:$O190)+1,""))</f>
        <v/>
      </c>
      <c r="P191" s="231"/>
      <c r="Q191" s="5">
        <f t="shared" si="24"/>
        <v>140</v>
      </c>
      <c r="R191" s="5">
        <f t="shared" si="25"/>
        <v>0</v>
      </c>
      <c r="S191" s="5">
        <f t="shared" si="26"/>
        <v>0</v>
      </c>
      <c r="T191" s="5">
        <f t="shared" si="34"/>
        <v>140</v>
      </c>
      <c r="U191" s="8">
        <f t="shared" si="27"/>
        <v>14</v>
      </c>
      <c r="V191" s="8">
        <f t="shared" si="28"/>
        <v>0</v>
      </c>
      <c r="W191" s="8">
        <f t="shared" si="29"/>
        <v>0</v>
      </c>
      <c r="X191" s="5"/>
      <c r="Y191" s="50"/>
    </row>
    <row r="192" spans="1:25" s="1" customFormat="1" ht="19.5" customHeight="1">
      <c r="A192" s="10" t="s">
        <v>69</v>
      </c>
      <c r="B192" s="10" t="s">
        <v>14</v>
      </c>
      <c r="C192" s="111" t="s">
        <v>88</v>
      </c>
      <c r="D192" s="11">
        <v>42989</v>
      </c>
      <c r="E192" s="10">
        <v>10</v>
      </c>
      <c r="F192" s="10"/>
      <c r="G192" s="10"/>
      <c r="H192" s="17">
        <v>2</v>
      </c>
      <c r="I192" s="17"/>
      <c r="J192" s="17"/>
      <c r="K192" s="155">
        <f t="shared" si="30"/>
        <v>140</v>
      </c>
      <c r="L192" s="30">
        <v>140</v>
      </c>
      <c r="M192" s="155">
        <f t="shared" si="31"/>
        <v>0</v>
      </c>
      <c r="N192" s="10"/>
      <c r="O192" s="242" t="str">
        <f>IF($B192="","",IF(AND($D192&gt;=CAPTIN!$J$4,$D192&lt;=CAPTIN!$J$9,COUNTIF($B$3:$B192,$B192)=1),MAX($O$2:$O191)+1,""))</f>
        <v/>
      </c>
      <c r="P192" s="231"/>
      <c r="Q192" s="5">
        <f t="shared" si="24"/>
        <v>140</v>
      </c>
      <c r="R192" s="5">
        <f t="shared" si="25"/>
        <v>0</v>
      </c>
      <c r="S192" s="5">
        <f t="shared" si="26"/>
        <v>0</v>
      </c>
      <c r="T192" s="5">
        <f t="shared" si="34"/>
        <v>140</v>
      </c>
      <c r="U192" s="8">
        <f t="shared" si="27"/>
        <v>28</v>
      </c>
      <c r="V192" s="8">
        <f t="shared" si="28"/>
        <v>0</v>
      </c>
      <c r="W192" s="8">
        <f t="shared" si="29"/>
        <v>0</v>
      </c>
      <c r="X192" s="5"/>
      <c r="Y192" s="50"/>
    </row>
    <row r="193" spans="1:25" s="1" customFormat="1" ht="19.5" customHeight="1">
      <c r="A193" s="10" t="s">
        <v>69</v>
      </c>
      <c r="B193" s="154" t="s">
        <v>53</v>
      </c>
      <c r="C193" s="111" t="s">
        <v>88</v>
      </c>
      <c r="D193" s="11">
        <v>42989</v>
      </c>
      <c r="E193" s="10">
        <v>10</v>
      </c>
      <c r="F193" s="10"/>
      <c r="G193" s="10"/>
      <c r="H193" s="17">
        <v>1</v>
      </c>
      <c r="I193" s="17"/>
      <c r="J193" s="17"/>
      <c r="K193" s="155">
        <f t="shared" si="30"/>
        <v>140</v>
      </c>
      <c r="L193" s="30">
        <v>140</v>
      </c>
      <c r="M193" s="155">
        <f t="shared" si="31"/>
        <v>0</v>
      </c>
      <c r="N193" s="10"/>
      <c r="O193" s="242" t="str">
        <f>IF($B193="","",IF(AND($D193&gt;=CAPTIN!$J$4,$D193&lt;=CAPTIN!$J$9,COUNTIF($B$3:$B193,$B193)=1),MAX($O$2:$O192)+1,""))</f>
        <v/>
      </c>
      <c r="P193" s="231"/>
      <c r="Q193" s="5">
        <f t="shared" si="24"/>
        <v>140</v>
      </c>
      <c r="R193" s="5">
        <f t="shared" si="25"/>
        <v>0</v>
      </c>
      <c r="S193" s="5">
        <f t="shared" si="26"/>
        <v>0</v>
      </c>
      <c r="T193" s="5">
        <f t="shared" si="34"/>
        <v>140</v>
      </c>
      <c r="U193" s="8">
        <f t="shared" si="27"/>
        <v>14</v>
      </c>
      <c r="V193" s="8">
        <f t="shared" si="28"/>
        <v>0</v>
      </c>
      <c r="W193" s="8">
        <f t="shared" si="29"/>
        <v>0</v>
      </c>
      <c r="X193" s="5"/>
      <c r="Y193" s="50"/>
    </row>
    <row r="194" spans="1:25" s="1" customFormat="1" ht="19.5" customHeight="1">
      <c r="A194" s="10" t="s">
        <v>69</v>
      </c>
      <c r="B194" s="154" t="s">
        <v>15</v>
      </c>
      <c r="C194" s="111" t="s">
        <v>88</v>
      </c>
      <c r="D194" s="11">
        <v>42989</v>
      </c>
      <c r="E194" s="10"/>
      <c r="F194" s="10">
        <v>10</v>
      </c>
      <c r="G194" s="10"/>
      <c r="H194" s="17"/>
      <c r="I194" s="17">
        <v>1</v>
      </c>
      <c r="J194" s="17"/>
      <c r="K194" s="155">
        <f t="shared" si="30"/>
        <v>130</v>
      </c>
      <c r="L194" s="30">
        <v>130</v>
      </c>
      <c r="M194" s="155">
        <f t="shared" si="31"/>
        <v>0</v>
      </c>
      <c r="N194" s="10"/>
      <c r="O194" s="242" t="str">
        <f>IF($B194="","",IF(AND($D194&gt;=CAPTIN!$J$4,$D194&lt;=CAPTIN!$J$9,COUNTIF($B$3:$B194,$B194)=1),MAX($O$2:$O193)+1,""))</f>
        <v/>
      </c>
      <c r="P194" s="231"/>
      <c r="Q194" s="5">
        <f t="shared" si="24"/>
        <v>0</v>
      </c>
      <c r="R194" s="5">
        <f t="shared" si="25"/>
        <v>130</v>
      </c>
      <c r="S194" s="5">
        <f t="shared" si="26"/>
        <v>0</v>
      </c>
      <c r="T194" s="5">
        <f t="shared" si="34"/>
        <v>130</v>
      </c>
      <c r="U194" s="8">
        <f t="shared" si="27"/>
        <v>0</v>
      </c>
      <c r="V194" s="8">
        <f t="shared" si="28"/>
        <v>13</v>
      </c>
      <c r="W194" s="8">
        <f t="shared" si="29"/>
        <v>0</v>
      </c>
      <c r="X194" s="5"/>
      <c r="Y194" s="50"/>
    </row>
    <row r="195" spans="1:25" s="1" customFormat="1" ht="19.5" customHeight="1">
      <c r="A195" s="10" t="s">
        <v>69</v>
      </c>
      <c r="B195" s="154" t="s">
        <v>18</v>
      </c>
      <c r="C195" s="111" t="s">
        <v>88</v>
      </c>
      <c r="D195" s="11">
        <v>42989</v>
      </c>
      <c r="E195" s="10">
        <v>30</v>
      </c>
      <c r="F195" s="10">
        <v>20</v>
      </c>
      <c r="G195" s="10"/>
      <c r="H195" s="17"/>
      <c r="I195" s="17">
        <v>10</v>
      </c>
      <c r="J195" s="17"/>
      <c r="K195" s="155">
        <f t="shared" si="30"/>
        <v>680</v>
      </c>
      <c r="L195" s="30">
        <v>680</v>
      </c>
      <c r="M195" s="155">
        <f t="shared" si="31"/>
        <v>0</v>
      </c>
      <c r="N195" s="10"/>
      <c r="O195" s="242" t="str">
        <f>IF($B195="","",IF(AND($D195&gt;=CAPTIN!$J$4,$D195&lt;=CAPTIN!$J$9,COUNTIF($B$3:$B195,$B195)=1),MAX($O$2:$O194)+1,""))</f>
        <v/>
      </c>
      <c r="P195" s="231"/>
      <c r="Q195" s="5">
        <f t="shared" ref="Q195:Q254" si="35">E195*14</f>
        <v>420</v>
      </c>
      <c r="R195" s="5">
        <f t="shared" ref="R195:R254" si="36">F195*13</f>
        <v>260</v>
      </c>
      <c r="S195" s="5">
        <f t="shared" ref="S195:S254" si="37">G195*11</f>
        <v>0</v>
      </c>
      <c r="T195" s="5">
        <f t="shared" si="34"/>
        <v>680</v>
      </c>
      <c r="U195" s="8">
        <f t="shared" ref="U195:U258" si="38">H195*14</f>
        <v>0</v>
      </c>
      <c r="V195" s="8">
        <f t="shared" ref="V195:V258" si="39">I195*13</f>
        <v>130</v>
      </c>
      <c r="W195" s="8">
        <f t="shared" ref="W195:W258" si="40">J195*11</f>
        <v>0</v>
      </c>
      <c r="X195" s="5"/>
      <c r="Y195" s="50"/>
    </row>
    <row r="196" spans="1:25" s="1" customFormat="1" ht="19.5" customHeight="1">
      <c r="A196" s="10" t="s">
        <v>69</v>
      </c>
      <c r="B196" s="33" t="s">
        <v>24</v>
      </c>
      <c r="C196" s="111" t="s">
        <v>88</v>
      </c>
      <c r="D196" s="11">
        <v>43019</v>
      </c>
      <c r="E196" s="10"/>
      <c r="F196" s="10">
        <v>20</v>
      </c>
      <c r="G196" s="10"/>
      <c r="H196" s="17"/>
      <c r="I196" s="17">
        <v>2</v>
      </c>
      <c r="J196" s="17"/>
      <c r="K196" s="155">
        <f t="shared" ref="K196:K259" si="41">IF($B196="","",T196)</f>
        <v>260</v>
      </c>
      <c r="L196" s="30">
        <v>260</v>
      </c>
      <c r="M196" s="155">
        <f t="shared" si="31"/>
        <v>0</v>
      </c>
      <c r="N196" s="10"/>
      <c r="O196" s="242" t="str">
        <f>IF($B196="","",IF(AND($D196&gt;=CAPTIN!$J$4,$D196&lt;=CAPTIN!$J$9,COUNTIF($B$3:$B196,$B196)=1),MAX($O$2:$O195)+1,""))</f>
        <v/>
      </c>
      <c r="P196" s="231"/>
      <c r="Q196" s="5">
        <f t="shared" si="35"/>
        <v>0</v>
      </c>
      <c r="R196" s="5">
        <f t="shared" si="36"/>
        <v>260</v>
      </c>
      <c r="S196" s="5">
        <f t="shared" si="37"/>
        <v>0</v>
      </c>
      <c r="T196" s="5">
        <f t="shared" si="34"/>
        <v>260</v>
      </c>
      <c r="U196" s="8">
        <f t="shared" si="38"/>
        <v>0</v>
      </c>
      <c r="V196" s="8">
        <f t="shared" si="39"/>
        <v>26</v>
      </c>
      <c r="W196" s="8">
        <f t="shared" si="40"/>
        <v>0</v>
      </c>
      <c r="X196" s="5"/>
      <c r="Y196" s="50"/>
    </row>
    <row r="197" spans="1:25" s="1" customFormat="1" ht="19.5" customHeight="1">
      <c r="A197" s="10" t="s">
        <v>69</v>
      </c>
      <c r="B197" s="154" t="s">
        <v>53</v>
      </c>
      <c r="C197" s="111" t="s">
        <v>87</v>
      </c>
      <c r="D197" s="11">
        <v>43050</v>
      </c>
      <c r="E197" s="10">
        <v>10</v>
      </c>
      <c r="F197" s="10"/>
      <c r="G197" s="10"/>
      <c r="H197" s="17">
        <v>1</v>
      </c>
      <c r="I197" s="17"/>
      <c r="J197" s="17"/>
      <c r="K197" s="155">
        <f t="shared" si="41"/>
        <v>140</v>
      </c>
      <c r="L197" s="30">
        <v>140</v>
      </c>
      <c r="M197" s="155">
        <f t="shared" si="31"/>
        <v>0</v>
      </c>
      <c r="N197" s="10"/>
      <c r="O197" s="242" t="str">
        <f>IF($B197="","",IF(AND($D197&gt;=CAPTIN!$J$4,$D197&lt;=CAPTIN!$J$9,COUNTIF($B$3:$B197,$B197)=1),MAX($O$2:$O196)+1,""))</f>
        <v/>
      </c>
      <c r="P197" s="231"/>
      <c r="Q197" s="5">
        <f t="shared" si="35"/>
        <v>140</v>
      </c>
      <c r="R197" s="5">
        <f t="shared" si="36"/>
        <v>0</v>
      </c>
      <c r="S197" s="5">
        <f t="shared" si="37"/>
        <v>0</v>
      </c>
      <c r="T197" s="5">
        <f t="shared" si="34"/>
        <v>140</v>
      </c>
      <c r="U197" s="8">
        <f t="shared" si="38"/>
        <v>14</v>
      </c>
      <c r="V197" s="8">
        <f t="shared" si="39"/>
        <v>0</v>
      </c>
      <c r="W197" s="8">
        <f t="shared" si="40"/>
        <v>0</v>
      </c>
      <c r="X197" s="5"/>
      <c r="Y197" s="50"/>
    </row>
    <row r="198" spans="1:25" s="1" customFormat="1" ht="19.5" customHeight="1">
      <c r="A198" s="10" t="s">
        <v>69</v>
      </c>
      <c r="B198" s="154" t="s">
        <v>15</v>
      </c>
      <c r="C198" s="111" t="s">
        <v>88</v>
      </c>
      <c r="D198" s="11">
        <v>43050</v>
      </c>
      <c r="E198" s="10">
        <v>20</v>
      </c>
      <c r="F198" s="10">
        <v>30</v>
      </c>
      <c r="G198" s="10"/>
      <c r="H198" s="17"/>
      <c r="I198" s="17">
        <v>10</v>
      </c>
      <c r="J198" s="17"/>
      <c r="K198" s="155">
        <f t="shared" si="41"/>
        <v>670</v>
      </c>
      <c r="L198" s="30">
        <v>670</v>
      </c>
      <c r="M198" s="155">
        <f t="shared" si="31"/>
        <v>0</v>
      </c>
      <c r="N198" s="10"/>
      <c r="O198" s="242" t="str">
        <f>IF($B198="","",IF(AND($D198&gt;=CAPTIN!$J$4,$D198&lt;=CAPTIN!$J$9,COUNTIF($B$3:$B198,$B198)=1),MAX($O$2:$O197)+1,""))</f>
        <v/>
      </c>
      <c r="P198" s="231"/>
      <c r="Q198" s="5">
        <f t="shared" si="35"/>
        <v>280</v>
      </c>
      <c r="R198" s="5">
        <f t="shared" si="36"/>
        <v>390</v>
      </c>
      <c r="S198" s="5">
        <f t="shared" si="37"/>
        <v>0</v>
      </c>
      <c r="T198" s="5">
        <f t="shared" si="34"/>
        <v>670</v>
      </c>
      <c r="U198" s="8">
        <f t="shared" si="38"/>
        <v>0</v>
      </c>
      <c r="V198" s="8">
        <f t="shared" si="39"/>
        <v>130</v>
      </c>
      <c r="W198" s="8">
        <f t="shared" si="40"/>
        <v>0</v>
      </c>
      <c r="X198" s="5"/>
      <c r="Y198" s="50"/>
    </row>
    <row r="199" spans="1:25" s="1" customFormat="1" ht="19.5" customHeight="1">
      <c r="A199" s="10" t="s">
        <v>69</v>
      </c>
      <c r="B199" s="154" t="s">
        <v>15</v>
      </c>
      <c r="C199" s="111" t="s">
        <v>88</v>
      </c>
      <c r="D199" s="11">
        <v>43050</v>
      </c>
      <c r="E199" s="10"/>
      <c r="F199" s="10">
        <v>10</v>
      </c>
      <c r="G199" s="10"/>
      <c r="H199" s="17"/>
      <c r="I199" s="17">
        <v>1</v>
      </c>
      <c r="J199" s="17"/>
      <c r="K199" s="155">
        <f t="shared" si="41"/>
        <v>130</v>
      </c>
      <c r="L199" s="30">
        <v>130</v>
      </c>
      <c r="M199" s="155">
        <f t="shared" si="31"/>
        <v>0</v>
      </c>
      <c r="N199" s="10"/>
      <c r="O199" s="242" t="str">
        <f>IF($B199="","",IF(AND($D199&gt;=CAPTIN!$J$4,$D199&lt;=CAPTIN!$J$9,COUNTIF($B$3:$B199,$B199)=1),MAX($O$2:$O198)+1,""))</f>
        <v/>
      </c>
      <c r="P199" s="231"/>
      <c r="Q199" s="5">
        <f t="shared" si="35"/>
        <v>0</v>
      </c>
      <c r="R199" s="5">
        <f t="shared" si="36"/>
        <v>130</v>
      </c>
      <c r="S199" s="5">
        <f t="shared" si="37"/>
        <v>0</v>
      </c>
      <c r="T199" s="5">
        <f t="shared" si="34"/>
        <v>130</v>
      </c>
      <c r="U199" s="8">
        <f t="shared" si="38"/>
        <v>0</v>
      </c>
      <c r="V199" s="8">
        <f t="shared" si="39"/>
        <v>13</v>
      </c>
      <c r="W199" s="8">
        <f t="shared" si="40"/>
        <v>0</v>
      </c>
      <c r="X199" s="5"/>
      <c r="Y199" s="50"/>
    </row>
    <row r="200" spans="1:25" s="1" customFormat="1" ht="19.5" customHeight="1">
      <c r="A200" s="10" t="s">
        <v>69</v>
      </c>
      <c r="B200" s="154" t="s">
        <v>53</v>
      </c>
      <c r="C200" s="111" t="s">
        <v>87</v>
      </c>
      <c r="D200" s="11">
        <v>43050</v>
      </c>
      <c r="E200" s="10"/>
      <c r="F200" s="10">
        <v>10</v>
      </c>
      <c r="G200" s="10"/>
      <c r="H200" s="17"/>
      <c r="I200" s="17">
        <v>1</v>
      </c>
      <c r="J200" s="17"/>
      <c r="K200" s="155">
        <f t="shared" si="41"/>
        <v>130</v>
      </c>
      <c r="L200" s="30">
        <v>130</v>
      </c>
      <c r="M200" s="155">
        <f t="shared" ref="M200:M219" si="42">IF($B200="","",SUM(K200)-SUM(L200))</f>
        <v>0</v>
      </c>
      <c r="N200" s="10"/>
      <c r="O200" s="242" t="str">
        <f>IF($B200="","",IF(AND($D200&gt;=CAPTIN!$J$4,$D200&lt;=CAPTIN!$J$9,COUNTIF($B$3:$B200,$B200)=1),MAX($O$2:$O199)+1,""))</f>
        <v/>
      </c>
      <c r="P200" s="231"/>
      <c r="Q200" s="5">
        <f t="shared" si="35"/>
        <v>0</v>
      </c>
      <c r="R200" s="5">
        <f t="shared" si="36"/>
        <v>130</v>
      </c>
      <c r="S200" s="5">
        <f t="shared" si="37"/>
        <v>0</v>
      </c>
      <c r="T200" s="5">
        <f t="shared" si="34"/>
        <v>130</v>
      </c>
      <c r="U200" s="8">
        <f t="shared" si="38"/>
        <v>0</v>
      </c>
      <c r="V200" s="8">
        <f t="shared" si="39"/>
        <v>13</v>
      </c>
      <c r="W200" s="8">
        <f t="shared" si="40"/>
        <v>0</v>
      </c>
      <c r="X200" s="5"/>
      <c r="Y200" s="50"/>
    </row>
    <row r="201" spans="1:25" s="1" customFormat="1" ht="19.5" customHeight="1">
      <c r="A201" s="10" t="s">
        <v>69</v>
      </c>
      <c r="B201" s="31" t="s">
        <v>7</v>
      </c>
      <c r="C201" s="111" t="s">
        <v>88</v>
      </c>
      <c r="D201" s="11">
        <v>43080</v>
      </c>
      <c r="E201" s="10">
        <v>50</v>
      </c>
      <c r="F201" s="10"/>
      <c r="G201" s="10"/>
      <c r="H201" s="17">
        <v>10</v>
      </c>
      <c r="I201" s="17"/>
      <c r="J201" s="17"/>
      <c r="K201" s="155">
        <f t="shared" si="41"/>
        <v>700</v>
      </c>
      <c r="L201" s="30">
        <v>700</v>
      </c>
      <c r="M201" s="155">
        <f t="shared" si="42"/>
        <v>0</v>
      </c>
      <c r="N201" s="10"/>
      <c r="O201" s="242" t="str">
        <f>IF($B201="","",IF(AND($D201&gt;=CAPTIN!$J$4,$D201&lt;=CAPTIN!$J$9,COUNTIF($B$3:$B201,$B201)=1),MAX($O$2:$O200)+1,""))</f>
        <v/>
      </c>
      <c r="P201" s="231"/>
      <c r="Q201" s="5">
        <f t="shared" si="35"/>
        <v>700</v>
      </c>
      <c r="R201" s="5">
        <f t="shared" si="36"/>
        <v>0</v>
      </c>
      <c r="S201" s="5">
        <f t="shared" si="37"/>
        <v>0</v>
      </c>
      <c r="T201" s="5">
        <f t="shared" si="34"/>
        <v>700</v>
      </c>
      <c r="U201" s="8">
        <f t="shared" si="38"/>
        <v>140</v>
      </c>
      <c r="V201" s="8">
        <f t="shared" si="39"/>
        <v>0</v>
      </c>
      <c r="W201" s="8">
        <f t="shared" si="40"/>
        <v>0</v>
      </c>
      <c r="X201" s="5"/>
      <c r="Y201" s="50"/>
    </row>
    <row r="202" spans="1:25" s="1" customFormat="1" ht="19.5" customHeight="1">
      <c r="A202" s="10" t="s">
        <v>69</v>
      </c>
      <c r="B202" s="154" t="s">
        <v>15</v>
      </c>
      <c r="C202" s="111" t="s">
        <v>87</v>
      </c>
      <c r="D202" s="11">
        <v>43080</v>
      </c>
      <c r="E202" s="10">
        <v>10</v>
      </c>
      <c r="F202" s="10"/>
      <c r="G202" s="10"/>
      <c r="H202" s="17">
        <v>1</v>
      </c>
      <c r="I202" s="17"/>
      <c r="J202" s="17"/>
      <c r="K202" s="155">
        <f t="shared" si="41"/>
        <v>140</v>
      </c>
      <c r="L202" s="30">
        <v>140</v>
      </c>
      <c r="M202" s="155">
        <f t="shared" si="42"/>
        <v>0</v>
      </c>
      <c r="N202" s="10"/>
      <c r="O202" s="242" t="str">
        <f>IF($B202="","",IF(AND($D202&gt;=CAPTIN!$J$4,$D202&lt;=CAPTIN!$J$9,COUNTIF($B$3:$B202,$B202)=1),MAX($O$2:$O201)+1,""))</f>
        <v/>
      </c>
      <c r="P202" s="231"/>
      <c r="Q202" s="5">
        <f t="shared" si="35"/>
        <v>140</v>
      </c>
      <c r="R202" s="5">
        <f t="shared" si="36"/>
        <v>0</v>
      </c>
      <c r="S202" s="5">
        <f t="shared" si="37"/>
        <v>0</v>
      </c>
      <c r="T202" s="5">
        <f t="shared" si="34"/>
        <v>140</v>
      </c>
      <c r="U202" s="8">
        <f t="shared" si="38"/>
        <v>14</v>
      </c>
      <c r="V202" s="8">
        <f t="shared" si="39"/>
        <v>0</v>
      </c>
      <c r="W202" s="8">
        <f t="shared" si="40"/>
        <v>0</v>
      </c>
      <c r="X202" s="5"/>
      <c r="Y202" s="50"/>
    </row>
    <row r="203" spans="1:25" s="1" customFormat="1" ht="19.5" customHeight="1">
      <c r="A203" s="10" t="s">
        <v>69</v>
      </c>
      <c r="B203" s="15" t="s">
        <v>36</v>
      </c>
      <c r="C203" s="111" t="s">
        <v>88</v>
      </c>
      <c r="D203" s="11">
        <v>43080</v>
      </c>
      <c r="E203" s="10">
        <v>20</v>
      </c>
      <c r="F203" s="10"/>
      <c r="G203" s="10"/>
      <c r="H203" s="17">
        <v>2</v>
      </c>
      <c r="I203" s="17"/>
      <c r="J203" s="17"/>
      <c r="K203" s="155">
        <f t="shared" si="41"/>
        <v>280</v>
      </c>
      <c r="L203" s="30">
        <v>280</v>
      </c>
      <c r="M203" s="155">
        <f t="shared" si="42"/>
        <v>0</v>
      </c>
      <c r="N203" s="10"/>
      <c r="O203" s="242" t="str">
        <f>IF($B203="","",IF(AND($D203&gt;=CAPTIN!$J$4,$D203&lt;=CAPTIN!$J$9,COUNTIF($B$3:$B203,$B203)=1),MAX($O$2:$O202)+1,""))</f>
        <v/>
      </c>
      <c r="P203" s="231"/>
      <c r="Q203" s="5">
        <f t="shared" si="35"/>
        <v>280</v>
      </c>
      <c r="R203" s="5">
        <f t="shared" si="36"/>
        <v>0</v>
      </c>
      <c r="S203" s="5">
        <f t="shared" si="37"/>
        <v>0</v>
      </c>
      <c r="T203" s="5">
        <f t="shared" si="34"/>
        <v>280</v>
      </c>
      <c r="U203" s="8">
        <f t="shared" si="38"/>
        <v>28</v>
      </c>
      <c r="V203" s="8">
        <f t="shared" si="39"/>
        <v>0</v>
      </c>
      <c r="W203" s="8">
        <f t="shared" si="40"/>
        <v>0</v>
      </c>
      <c r="X203" s="5"/>
      <c r="Y203" s="50"/>
    </row>
    <row r="204" spans="1:25" s="1" customFormat="1" ht="19.5" customHeight="1">
      <c r="A204" s="10" t="s">
        <v>69</v>
      </c>
      <c r="B204" s="154" t="s">
        <v>15</v>
      </c>
      <c r="C204" s="111" t="s">
        <v>88</v>
      </c>
      <c r="D204" s="11">
        <v>43080</v>
      </c>
      <c r="E204" s="10">
        <v>20</v>
      </c>
      <c r="F204" s="10">
        <v>30</v>
      </c>
      <c r="G204" s="10"/>
      <c r="H204" s="17"/>
      <c r="I204" s="17">
        <v>10</v>
      </c>
      <c r="J204" s="17"/>
      <c r="K204" s="155">
        <f t="shared" si="41"/>
        <v>670</v>
      </c>
      <c r="L204" s="30">
        <v>670</v>
      </c>
      <c r="M204" s="155">
        <f t="shared" si="42"/>
        <v>0</v>
      </c>
      <c r="N204" s="10"/>
      <c r="O204" s="242" t="str">
        <f>IF($B204="","",IF(AND($D204&gt;=CAPTIN!$J$4,$D204&lt;=CAPTIN!$J$9,COUNTIF($B$3:$B204,$B204)=1),MAX($O$2:$O203)+1,""))</f>
        <v/>
      </c>
      <c r="P204" s="231"/>
      <c r="Q204" s="5">
        <f t="shared" si="35"/>
        <v>280</v>
      </c>
      <c r="R204" s="5">
        <f t="shared" si="36"/>
        <v>390</v>
      </c>
      <c r="S204" s="5">
        <f t="shared" si="37"/>
        <v>0</v>
      </c>
      <c r="T204" s="5">
        <f t="shared" si="34"/>
        <v>670</v>
      </c>
      <c r="U204" s="8">
        <f t="shared" si="38"/>
        <v>0</v>
      </c>
      <c r="V204" s="8">
        <f t="shared" si="39"/>
        <v>130</v>
      </c>
      <c r="W204" s="8">
        <f t="shared" si="40"/>
        <v>0</v>
      </c>
      <c r="X204" s="5"/>
      <c r="Y204" s="50"/>
    </row>
    <row r="205" spans="1:25" s="1" customFormat="1" ht="19.5" customHeight="1">
      <c r="A205" s="10" t="s">
        <v>30</v>
      </c>
      <c r="B205" s="10" t="s">
        <v>53</v>
      </c>
      <c r="C205" s="111" t="s">
        <v>87</v>
      </c>
      <c r="D205" s="11">
        <v>43029</v>
      </c>
      <c r="E205" s="10">
        <v>10</v>
      </c>
      <c r="F205" s="10"/>
      <c r="G205" s="10"/>
      <c r="H205" s="17">
        <v>1</v>
      </c>
      <c r="I205" s="17"/>
      <c r="J205" s="17"/>
      <c r="K205" s="155">
        <f t="shared" si="41"/>
        <v>140</v>
      </c>
      <c r="L205" s="30">
        <v>140</v>
      </c>
      <c r="M205" s="155">
        <f t="shared" si="42"/>
        <v>0</v>
      </c>
      <c r="N205" s="10"/>
      <c r="O205" s="242" t="str">
        <f>IF($B205="","",IF(AND($D205&gt;=CAPTIN!$J$4,$D205&lt;=CAPTIN!$J$9,COUNTIF($B$3:$B205,$B205)=1),MAX($O$2:$O204)+1,""))</f>
        <v/>
      </c>
      <c r="P205" s="231"/>
      <c r="Q205" s="5">
        <f t="shared" si="35"/>
        <v>140</v>
      </c>
      <c r="R205" s="5">
        <f t="shared" si="36"/>
        <v>0</v>
      </c>
      <c r="S205" s="5">
        <f t="shared" si="37"/>
        <v>0</v>
      </c>
      <c r="T205" s="5">
        <f t="shared" si="34"/>
        <v>140</v>
      </c>
      <c r="U205" s="8">
        <f t="shared" si="38"/>
        <v>14</v>
      </c>
      <c r="V205" s="8">
        <f t="shared" si="39"/>
        <v>0</v>
      </c>
      <c r="W205" s="8">
        <f t="shared" si="40"/>
        <v>0</v>
      </c>
      <c r="X205" s="5"/>
      <c r="Y205" s="50"/>
    </row>
    <row r="206" spans="1:25" s="1" customFormat="1" ht="19.5" customHeight="1">
      <c r="A206" s="10" t="s">
        <v>30</v>
      </c>
      <c r="B206" s="154" t="s">
        <v>15</v>
      </c>
      <c r="C206" s="111" t="s">
        <v>88</v>
      </c>
      <c r="D206" s="11">
        <v>43029</v>
      </c>
      <c r="E206" s="10">
        <v>10</v>
      </c>
      <c r="F206" s="10">
        <v>20</v>
      </c>
      <c r="G206" s="10"/>
      <c r="H206" s="17">
        <v>1</v>
      </c>
      <c r="I206" s="17">
        <v>2</v>
      </c>
      <c r="J206" s="17"/>
      <c r="K206" s="155">
        <f t="shared" si="41"/>
        <v>400</v>
      </c>
      <c r="L206" s="30">
        <v>400</v>
      </c>
      <c r="M206" s="155">
        <f t="shared" si="42"/>
        <v>0</v>
      </c>
      <c r="N206" s="10"/>
      <c r="O206" s="242" t="str">
        <f>IF($B206="","",IF(AND($D206&gt;=CAPTIN!$J$4,$D206&lt;=CAPTIN!$J$9,COUNTIF($B$3:$B206,$B206)=1),MAX($O$2:$O205)+1,""))</f>
        <v/>
      </c>
      <c r="P206" s="231"/>
      <c r="Q206" s="5">
        <f t="shared" si="35"/>
        <v>140</v>
      </c>
      <c r="R206" s="5">
        <f t="shared" si="36"/>
        <v>260</v>
      </c>
      <c r="S206" s="5">
        <f t="shared" si="37"/>
        <v>0</v>
      </c>
      <c r="T206" s="5">
        <f t="shared" si="34"/>
        <v>400</v>
      </c>
      <c r="U206" s="8">
        <f t="shared" si="38"/>
        <v>14</v>
      </c>
      <c r="V206" s="8">
        <f t="shared" si="39"/>
        <v>26</v>
      </c>
      <c r="W206" s="8">
        <f t="shared" si="40"/>
        <v>0</v>
      </c>
      <c r="X206" s="5"/>
      <c r="Y206" s="50"/>
    </row>
    <row r="207" spans="1:25" s="1" customFormat="1" ht="19.5" customHeight="1">
      <c r="A207" s="10" t="s">
        <v>30</v>
      </c>
      <c r="B207" s="155" t="s">
        <v>24</v>
      </c>
      <c r="C207" s="111" t="s">
        <v>88</v>
      </c>
      <c r="D207" s="11">
        <v>43029</v>
      </c>
      <c r="E207" s="10"/>
      <c r="F207" s="10">
        <v>20</v>
      </c>
      <c r="G207" s="10"/>
      <c r="H207" s="17"/>
      <c r="I207" s="17">
        <v>2</v>
      </c>
      <c r="J207" s="17"/>
      <c r="K207" s="155">
        <f t="shared" si="41"/>
        <v>260</v>
      </c>
      <c r="L207" s="30">
        <v>260</v>
      </c>
      <c r="M207" s="155">
        <f t="shared" si="42"/>
        <v>0</v>
      </c>
      <c r="N207" s="10"/>
      <c r="O207" s="242" t="str">
        <f>IF($B207="","",IF(AND($D207&gt;=CAPTIN!$J$4,$D207&lt;=CAPTIN!$J$9,COUNTIF($B$3:$B207,$B207)=1),MAX($O$2:$O206)+1,""))</f>
        <v/>
      </c>
      <c r="P207" s="231"/>
      <c r="Q207" s="5">
        <f t="shared" si="35"/>
        <v>0</v>
      </c>
      <c r="R207" s="5">
        <f t="shared" si="36"/>
        <v>260</v>
      </c>
      <c r="S207" s="5">
        <f t="shared" si="37"/>
        <v>0</v>
      </c>
      <c r="T207" s="5">
        <f t="shared" si="34"/>
        <v>260</v>
      </c>
      <c r="U207" s="8">
        <f t="shared" si="38"/>
        <v>0</v>
      </c>
      <c r="V207" s="8">
        <f t="shared" si="39"/>
        <v>26</v>
      </c>
      <c r="W207" s="8">
        <f t="shared" si="40"/>
        <v>0</v>
      </c>
      <c r="X207" s="5"/>
      <c r="Y207" s="50"/>
    </row>
    <row r="208" spans="1:25" s="1" customFormat="1" ht="19.5" customHeight="1">
      <c r="A208" s="10" t="s">
        <v>83</v>
      </c>
      <c r="B208" s="154" t="s">
        <v>15</v>
      </c>
      <c r="C208" s="111" t="s">
        <v>88</v>
      </c>
      <c r="D208" s="11">
        <v>43089</v>
      </c>
      <c r="E208" s="10">
        <v>20</v>
      </c>
      <c r="F208" s="10">
        <v>30</v>
      </c>
      <c r="G208" s="10"/>
      <c r="H208" s="17"/>
      <c r="I208" s="17">
        <v>10</v>
      </c>
      <c r="J208" s="17"/>
      <c r="K208" s="155">
        <f t="shared" si="41"/>
        <v>670</v>
      </c>
      <c r="L208" s="155">
        <v>670</v>
      </c>
      <c r="M208" s="155">
        <f t="shared" si="42"/>
        <v>0</v>
      </c>
      <c r="N208" s="10"/>
      <c r="O208" s="242" t="str">
        <f>IF($B208="","",IF(AND($D208&gt;=CAPTIN!$J$4,$D208&lt;=CAPTIN!$J$9,COUNTIF($B$3:$B208,$B208)=1),MAX($O$2:$O207)+1,""))</f>
        <v/>
      </c>
      <c r="P208" s="231"/>
      <c r="Q208" s="5">
        <f t="shared" si="35"/>
        <v>280</v>
      </c>
      <c r="R208" s="5">
        <f t="shared" si="36"/>
        <v>390</v>
      </c>
      <c r="S208" s="5">
        <f t="shared" si="37"/>
        <v>0</v>
      </c>
      <c r="T208" s="5">
        <f t="shared" si="34"/>
        <v>670</v>
      </c>
      <c r="U208" s="8">
        <f t="shared" si="38"/>
        <v>0</v>
      </c>
      <c r="V208" s="8">
        <f t="shared" si="39"/>
        <v>130</v>
      </c>
      <c r="W208" s="8">
        <f t="shared" si="40"/>
        <v>0</v>
      </c>
      <c r="X208" s="5"/>
      <c r="Y208" s="50"/>
    </row>
    <row r="209" spans="1:25" s="1" customFormat="1" ht="19.5" customHeight="1">
      <c r="A209" s="155" t="s">
        <v>83</v>
      </c>
      <c r="B209" s="9" t="s">
        <v>7</v>
      </c>
      <c r="C209" s="111" t="s">
        <v>89</v>
      </c>
      <c r="D209" s="11">
        <v>43089</v>
      </c>
      <c r="E209" s="10">
        <v>50</v>
      </c>
      <c r="F209" s="10"/>
      <c r="G209" s="10"/>
      <c r="H209" s="17">
        <v>10</v>
      </c>
      <c r="I209" s="17"/>
      <c r="J209" s="17"/>
      <c r="K209" s="155">
        <f t="shared" si="41"/>
        <v>700</v>
      </c>
      <c r="L209" s="155"/>
      <c r="M209" s="155">
        <f t="shared" si="42"/>
        <v>700</v>
      </c>
      <c r="N209" s="10"/>
      <c r="O209" s="242" t="str">
        <f>IF($B209="","",IF(AND($D209&gt;=CAPTIN!$J$4,$D209&lt;=CAPTIN!$J$9,COUNTIF($B$3:$B209,$B209)=1),MAX($O$2:$O208)+1,""))</f>
        <v/>
      </c>
      <c r="P209" s="231"/>
      <c r="Q209" s="5">
        <f t="shared" si="35"/>
        <v>700</v>
      </c>
      <c r="R209" s="5">
        <f t="shared" si="36"/>
        <v>0</v>
      </c>
      <c r="S209" s="5">
        <f t="shared" si="37"/>
        <v>0</v>
      </c>
      <c r="T209" s="5">
        <f t="shared" si="34"/>
        <v>700</v>
      </c>
      <c r="U209" s="8">
        <f t="shared" si="38"/>
        <v>140</v>
      </c>
      <c r="V209" s="8">
        <f t="shared" si="39"/>
        <v>0</v>
      </c>
      <c r="W209" s="8">
        <f t="shared" si="40"/>
        <v>0</v>
      </c>
      <c r="X209" s="5"/>
      <c r="Y209" s="50"/>
    </row>
    <row r="210" spans="1:25" s="1" customFormat="1" ht="19.5" customHeight="1">
      <c r="A210" s="10" t="s">
        <v>83</v>
      </c>
      <c r="B210" s="33" t="s">
        <v>64</v>
      </c>
      <c r="C210" s="111" t="s">
        <v>88</v>
      </c>
      <c r="D210" s="11">
        <v>43089</v>
      </c>
      <c r="E210" s="10"/>
      <c r="F210" s="10">
        <v>50</v>
      </c>
      <c r="G210" s="10"/>
      <c r="H210" s="17"/>
      <c r="I210" s="17">
        <v>10</v>
      </c>
      <c r="J210" s="17"/>
      <c r="K210" s="155">
        <f t="shared" si="41"/>
        <v>650</v>
      </c>
      <c r="L210" s="30">
        <v>650</v>
      </c>
      <c r="M210" s="155">
        <f t="shared" si="42"/>
        <v>0</v>
      </c>
      <c r="N210" s="10"/>
      <c r="O210" s="242" t="str">
        <f>IF($B210="","",IF(AND($D210&gt;=CAPTIN!$J$4,$D210&lt;=CAPTIN!$J$9,COUNTIF($B$3:$B210,$B210)=1),MAX($O$2:$O209)+1,""))</f>
        <v/>
      </c>
      <c r="P210" s="231"/>
      <c r="Q210" s="5">
        <f t="shared" si="35"/>
        <v>0</v>
      </c>
      <c r="R210" s="5">
        <f t="shared" si="36"/>
        <v>650</v>
      </c>
      <c r="S210" s="5">
        <f t="shared" si="37"/>
        <v>0</v>
      </c>
      <c r="T210" s="5">
        <f t="shared" si="34"/>
        <v>650</v>
      </c>
      <c r="U210" s="8">
        <f t="shared" si="38"/>
        <v>0</v>
      </c>
      <c r="V210" s="8">
        <f t="shared" si="39"/>
        <v>130</v>
      </c>
      <c r="W210" s="8">
        <f t="shared" si="40"/>
        <v>0</v>
      </c>
      <c r="X210" s="5"/>
      <c r="Y210" s="50"/>
    </row>
    <row r="211" spans="1:25" s="1" customFormat="1" ht="19.5" customHeight="1">
      <c r="A211" s="10" t="s">
        <v>83</v>
      </c>
      <c r="B211" s="154" t="s">
        <v>64</v>
      </c>
      <c r="C211" s="111" t="s">
        <v>88</v>
      </c>
      <c r="D211" s="11">
        <v>43089</v>
      </c>
      <c r="E211" s="10"/>
      <c r="F211" s="10">
        <v>20</v>
      </c>
      <c r="G211" s="10"/>
      <c r="H211" s="17"/>
      <c r="I211" s="17">
        <v>4</v>
      </c>
      <c r="J211" s="17"/>
      <c r="K211" s="155">
        <f t="shared" si="41"/>
        <v>260</v>
      </c>
      <c r="L211" s="30">
        <v>260</v>
      </c>
      <c r="M211" s="155">
        <f t="shared" si="42"/>
        <v>0</v>
      </c>
      <c r="N211" s="10"/>
      <c r="O211" s="242" t="str">
        <f>IF($B211="","",IF(AND($D211&gt;=CAPTIN!$J$4,$D211&lt;=CAPTIN!$J$9,COUNTIF($B$3:$B211,$B211)=1),MAX($O$2:$O210)+1,""))</f>
        <v/>
      </c>
      <c r="P211" s="231"/>
      <c r="Q211" s="5">
        <f t="shared" si="35"/>
        <v>0</v>
      </c>
      <c r="R211" s="5">
        <f t="shared" si="36"/>
        <v>260</v>
      </c>
      <c r="S211" s="5">
        <f t="shared" si="37"/>
        <v>0</v>
      </c>
      <c r="T211" s="5">
        <f t="shared" si="34"/>
        <v>260</v>
      </c>
      <c r="U211" s="8">
        <f t="shared" si="38"/>
        <v>0</v>
      </c>
      <c r="V211" s="8">
        <f t="shared" si="39"/>
        <v>52</v>
      </c>
      <c r="W211" s="8">
        <f t="shared" si="40"/>
        <v>0</v>
      </c>
      <c r="X211" s="5"/>
      <c r="Y211" s="50"/>
    </row>
    <row r="212" spans="1:25" s="1" customFormat="1" ht="19.5" customHeight="1">
      <c r="A212" s="10" t="s">
        <v>83</v>
      </c>
      <c r="B212" s="154" t="s">
        <v>15</v>
      </c>
      <c r="C212" s="111" t="s">
        <v>88</v>
      </c>
      <c r="D212" s="11">
        <v>43089</v>
      </c>
      <c r="E212" s="10"/>
      <c r="F212" s="10">
        <v>10</v>
      </c>
      <c r="G212" s="10"/>
      <c r="H212" s="17"/>
      <c r="I212" s="17">
        <v>2</v>
      </c>
      <c r="J212" s="17"/>
      <c r="K212" s="155">
        <f t="shared" si="41"/>
        <v>130</v>
      </c>
      <c r="L212" s="30">
        <v>130</v>
      </c>
      <c r="M212" s="155">
        <f t="shared" si="42"/>
        <v>0</v>
      </c>
      <c r="N212" s="10"/>
      <c r="O212" s="242" t="str">
        <f>IF($B212="","",IF(AND($D212&gt;=CAPTIN!$J$4,$D212&lt;=CAPTIN!$J$9,COUNTIF($B$3:$B212,$B212)=1),MAX($O$2:$O211)+1,""))</f>
        <v/>
      </c>
      <c r="P212" s="231"/>
      <c r="Q212" s="5">
        <f t="shared" si="35"/>
        <v>0</v>
      </c>
      <c r="R212" s="5">
        <f t="shared" si="36"/>
        <v>130</v>
      </c>
      <c r="S212" s="5">
        <f t="shared" si="37"/>
        <v>0</v>
      </c>
      <c r="T212" s="5">
        <f t="shared" si="34"/>
        <v>130</v>
      </c>
      <c r="U212" s="8">
        <f t="shared" si="38"/>
        <v>0</v>
      </c>
      <c r="V212" s="8">
        <f t="shared" si="39"/>
        <v>26</v>
      </c>
      <c r="W212" s="8">
        <f t="shared" si="40"/>
        <v>0</v>
      </c>
      <c r="X212" s="5"/>
      <c r="Y212" s="50"/>
    </row>
    <row r="213" spans="1:25" s="1" customFormat="1" ht="19.5" customHeight="1">
      <c r="A213" s="10" t="s">
        <v>69</v>
      </c>
      <c r="B213" s="10" t="s">
        <v>15</v>
      </c>
      <c r="C213" s="111" t="s">
        <v>88</v>
      </c>
      <c r="D213" s="11">
        <v>43059</v>
      </c>
      <c r="E213" s="10">
        <v>20</v>
      </c>
      <c r="F213" s="10">
        <v>30</v>
      </c>
      <c r="G213" s="10"/>
      <c r="H213" s="17"/>
      <c r="I213" s="17">
        <v>10</v>
      </c>
      <c r="J213" s="17"/>
      <c r="K213" s="155">
        <f t="shared" si="41"/>
        <v>670</v>
      </c>
      <c r="L213" s="30">
        <v>670</v>
      </c>
      <c r="M213" s="155">
        <f t="shared" si="42"/>
        <v>0</v>
      </c>
      <c r="N213" s="10"/>
      <c r="O213" s="242" t="str">
        <f>IF($B213="","",IF(AND($D213&gt;=CAPTIN!$J$4,$D213&lt;=CAPTIN!$J$9,COUNTIF($B$3:$B213,$B213)=1),MAX($O$2:$O212)+1,""))</f>
        <v/>
      </c>
      <c r="P213" s="231"/>
      <c r="Q213" s="5">
        <f t="shared" si="35"/>
        <v>280</v>
      </c>
      <c r="R213" s="5">
        <f t="shared" si="36"/>
        <v>390</v>
      </c>
      <c r="S213" s="5">
        <f t="shared" si="37"/>
        <v>0</v>
      </c>
      <c r="T213" s="5">
        <f t="shared" si="34"/>
        <v>670</v>
      </c>
      <c r="U213" s="8">
        <f t="shared" si="38"/>
        <v>0</v>
      </c>
      <c r="V213" s="8">
        <f t="shared" si="39"/>
        <v>130</v>
      </c>
      <c r="W213" s="8">
        <f t="shared" si="40"/>
        <v>0</v>
      </c>
      <c r="X213" s="5"/>
      <c r="Y213" s="50"/>
    </row>
    <row r="214" spans="1:25" s="1" customFormat="1" ht="19.5" customHeight="1">
      <c r="A214" s="10" t="s">
        <v>69</v>
      </c>
      <c r="B214" s="154" t="s">
        <v>59</v>
      </c>
      <c r="C214" s="111" t="s">
        <v>88</v>
      </c>
      <c r="D214" s="11">
        <v>43059</v>
      </c>
      <c r="E214" s="10">
        <v>10</v>
      </c>
      <c r="F214" s="10">
        <v>10</v>
      </c>
      <c r="G214" s="10"/>
      <c r="H214" s="17">
        <v>1</v>
      </c>
      <c r="I214" s="17">
        <v>1</v>
      </c>
      <c r="J214" s="17"/>
      <c r="K214" s="155">
        <f t="shared" si="41"/>
        <v>270</v>
      </c>
      <c r="L214" s="30">
        <v>270</v>
      </c>
      <c r="M214" s="155">
        <f t="shared" si="42"/>
        <v>0</v>
      </c>
      <c r="N214" s="10"/>
      <c r="O214" s="242" t="str">
        <f>IF($B214="","",IF(AND($D214&gt;=CAPTIN!$J$4,$D214&lt;=CAPTIN!$J$9,COUNTIF($B$3:$B214,$B214)=1),MAX($O$2:$O213)+1,""))</f>
        <v/>
      </c>
      <c r="P214" s="231"/>
      <c r="Q214" s="5">
        <f t="shared" si="35"/>
        <v>140</v>
      </c>
      <c r="R214" s="5">
        <f t="shared" si="36"/>
        <v>130</v>
      </c>
      <c r="S214" s="5">
        <f t="shared" si="37"/>
        <v>0</v>
      </c>
      <c r="T214" s="5">
        <f t="shared" si="34"/>
        <v>270</v>
      </c>
      <c r="U214" s="8">
        <f t="shared" si="38"/>
        <v>14</v>
      </c>
      <c r="V214" s="8">
        <f t="shared" si="39"/>
        <v>13</v>
      </c>
      <c r="W214" s="8">
        <f t="shared" si="40"/>
        <v>0</v>
      </c>
      <c r="X214" s="5"/>
      <c r="Y214" s="50"/>
    </row>
    <row r="215" spans="1:25" s="1" customFormat="1" ht="19.5" customHeight="1">
      <c r="A215" s="10" t="s">
        <v>30</v>
      </c>
      <c r="B215" s="154" t="s">
        <v>19</v>
      </c>
      <c r="C215" s="111" t="s">
        <v>87</v>
      </c>
      <c r="D215" s="11">
        <v>43028</v>
      </c>
      <c r="E215" s="10">
        <v>10</v>
      </c>
      <c r="F215" s="10"/>
      <c r="G215" s="10"/>
      <c r="H215" s="17">
        <v>1</v>
      </c>
      <c r="I215" s="17"/>
      <c r="J215" s="17"/>
      <c r="K215" s="155">
        <f t="shared" si="41"/>
        <v>140</v>
      </c>
      <c r="L215" s="30">
        <v>140</v>
      </c>
      <c r="M215" s="155">
        <f t="shared" si="42"/>
        <v>0</v>
      </c>
      <c r="N215" s="10"/>
      <c r="O215" s="242" t="str">
        <f>IF($B215="","",IF(AND($D215&gt;=CAPTIN!$J$4,$D215&lt;=CAPTIN!$J$9,COUNTIF($B$3:$B215,$B215)=1),MAX($O$2:$O214)+1,""))</f>
        <v/>
      </c>
      <c r="P215" s="231"/>
      <c r="Q215" s="5">
        <f t="shared" si="35"/>
        <v>140</v>
      </c>
      <c r="R215" s="5">
        <f t="shared" si="36"/>
        <v>0</v>
      </c>
      <c r="S215" s="5">
        <f t="shared" si="37"/>
        <v>0</v>
      </c>
      <c r="T215" s="5">
        <f t="shared" si="34"/>
        <v>140</v>
      </c>
      <c r="U215" s="8">
        <f t="shared" si="38"/>
        <v>14</v>
      </c>
      <c r="V215" s="8">
        <f t="shared" si="39"/>
        <v>0</v>
      </c>
      <c r="W215" s="8">
        <f t="shared" si="40"/>
        <v>0</v>
      </c>
      <c r="X215" s="5"/>
      <c r="Y215" s="50"/>
    </row>
    <row r="216" spans="1:25" s="1" customFormat="1" ht="19.5" customHeight="1">
      <c r="A216" s="10" t="s">
        <v>30</v>
      </c>
      <c r="B216" s="154" t="s">
        <v>36</v>
      </c>
      <c r="C216" s="111" t="s">
        <v>87</v>
      </c>
      <c r="D216" s="11">
        <v>43028</v>
      </c>
      <c r="E216" s="10">
        <v>10</v>
      </c>
      <c r="F216" s="10"/>
      <c r="G216" s="10"/>
      <c r="H216" s="17">
        <v>1</v>
      </c>
      <c r="I216" s="17"/>
      <c r="J216" s="17"/>
      <c r="K216" s="155">
        <f t="shared" si="41"/>
        <v>140</v>
      </c>
      <c r="L216" s="30">
        <v>140</v>
      </c>
      <c r="M216" s="155">
        <f t="shared" si="42"/>
        <v>0</v>
      </c>
      <c r="N216" s="10"/>
      <c r="O216" s="242" t="str">
        <f>IF($B216="","",IF(AND($D216&gt;=CAPTIN!$J$4,$D216&lt;=CAPTIN!$J$9,COUNTIF($B$3:$B216,$B216)=1),MAX($O$2:$O215)+1,""))</f>
        <v/>
      </c>
      <c r="P216" s="231"/>
      <c r="Q216" s="5">
        <f t="shared" si="35"/>
        <v>140</v>
      </c>
      <c r="R216" s="5">
        <f t="shared" si="36"/>
        <v>0</v>
      </c>
      <c r="S216" s="5">
        <f t="shared" si="37"/>
        <v>0</v>
      </c>
      <c r="T216" s="5">
        <f t="shared" si="34"/>
        <v>140</v>
      </c>
      <c r="U216" s="8">
        <f t="shared" si="38"/>
        <v>14</v>
      </c>
      <c r="V216" s="8">
        <f t="shared" si="39"/>
        <v>0</v>
      </c>
      <c r="W216" s="8">
        <f t="shared" si="40"/>
        <v>0</v>
      </c>
      <c r="X216" s="5"/>
      <c r="Y216" s="50"/>
    </row>
    <row r="217" spans="1:25" s="1" customFormat="1" ht="19.5" customHeight="1">
      <c r="A217" s="10" t="s">
        <v>30</v>
      </c>
      <c r="B217" s="10" t="s">
        <v>19</v>
      </c>
      <c r="C217" s="111" t="s">
        <v>87</v>
      </c>
      <c r="D217" s="11">
        <v>43028</v>
      </c>
      <c r="E217" s="10">
        <v>10</v>
      </c>
      <c r="F217" s="10"/>
      <c r="G217" s="10"/>
      <c r="H217" s="17">
        <v>1</v>
      </c>
      <c r="I217" s="17"/>
      <c r="J217" s="17"/>
      <c r="K217" s="155">
        <f t="shared" si="41"/>
        <v>140</v>
      </c>
      <c r="L217" s="30">
        <v>140</v>
      </c>
      <c r="M217" s="155">
        <f t="shared" si="42"/>
        <v>0</v>
      </c>
      <c r="N217" s="10"/>
      <c r="O217" s="242" t="str">
        <f>IF($B217="","",IF(AND($D217&gt;=CAPTIN!$J$4,$D217&lt;=CAPTIN!$J$9,COUNTIF($B$3:$B217,$B217)=1),MAX($O$2:$O216)+1,""))</f>
        <v/>
      </c>
      <c r="P217" s="231"/>
      <c r="Q217" s="5">
        <f t="shared" si="35"/>
        <v>140</v>
      </c>
      <c r="R217" s="5">
        <f t="shared" si="36"/>
        <v>0</v>
      </c>
      <c r="S217" s="5">
        <f t="shared" si="37"/>
        <v>0</v>
      </c>
      <c r="T217" s="5">
        <f t="shared" si="34"/>
        <v>140</v>
      </c>
      <c r="U217" s="8">
        <f t="shared" si="38"/>
        <v>14</v>
      </c>
      <c r="V217" s="8">
        <f t="shared" si="39"/>
        <v>0</v>
      </c>
      <c r="W217" s="8">
        <f t="shared" si="40"/>
        <v>0</v>
      </c>
      <c r="X217" s="5"/>
      <c r="Y217" s="50"/>
    </row>
    <row r="218" spans="1:25" s="1" customFormat="1" ht="19.5" customHeight="1">
      <c r="A218" s="10" t="s">
        <v>83</v>
      </c>
      <c r="B218" s="154" t="s">
        <v>64</v>
      </c>
      <c r="C218" s="111" t="s">
        <v>88</v>
      </c>
      <c r="D218" s="16">
        <v>43088</v>
      </c>
      <c r="E218" s="10">
        <v>20</v>
      </c>
      <c r="F218" s="10"/>
      <c r="G218" s="10"/>
      <c r="H218" s="17">
        <v>4</v>
      </c>
      <c r="I218" s="17"/>
      <c r="J218" s="17"/>
      <c r="K218" s="155">
        <f t="shared" si="41"/>
        <v>280</v>
      </c>
      <c r="L218" s="30">
        <v>280</v>
      </c>
      <c r="M218" s="155">
        <f t="shared" si="42"/>
        <v>0</v>
      </c>
      <c r="N218" s="10"/>
      <c r="O218" s="242" t="str">
        <f>IF($B218="","",IF(AND($D218&gt;=CAPTIN!$J$4,$D218&lt;=CAPTIN!$J$9,COUNTIF($B$3:$B218,$B218)=1),MAX($O$2:$O217)+1,""))</f>
        <v/>
      </c>
      <c r="P218" s="231"/>
      <c r="Q218" s="5">
        <f t="shared" si="35"/>
        <v>280</v>
      </c>
      <c r="R218" s="5">
        <f t="shared" si="36"/>
        <v>0</v>
      </c>
      <c r="S218" s="5">
        <f t="shared" si="37"/>
        <v>0</v>
      </c>
      <c r="T218" s="5">
        <f t="shared" si="34"/>
        <v>280</v>
      </c>
      <c r="U218" s="8">
        <f t="shared" si="38"/>
        <v>56</v>
      </c>
      <c r="V218" s="8">
        <f t="shared" si="39"/>
        <v>0</v>
      </c>
      <c r="W218" s="8">
        <f t="shared" si="40"/>
        <v>0</v>
      </c>
      <c r="X218" s="5"/>
      <c r="Y218" s="50"/>
    </row>
    <row r="219" spans="1:25" s="1" customFormat="1" ht="19.5" customHeight="1">
      <c r="A219" s="10" t="s">
        <v>83</v>
      </c>
      <c r="B219" s="154" t="s">
        <v>18</v>
      </c>
      <c r="C219" s="111" t="s">
        <v>88</v>
      </c>
      <c r="D219" s="16">
        <v>43088</v>
      </c>
      <c r="E219" s="10">
        <v>30</v>
      </c>
      <c r="F219" s="10">
        <v>20</v>
      </c>
      <c r="G219" s="10"/>
      <c r="H219" s="17"/>
      <c r="I219" s="17">
        <v>10</v>
      </c>
      <c r="J219" s="17"/>
      <c r="K219" s="155">
        <f t="shared" si="41"/>
        <v>680</v>
      </c>
      <c r="L219" s="30">
        <v>680</v>
      </c>
      <c r="M219" s="155">
        <f t="shared" si="42"/>
        <v>0</v>
      </c>
      <c r="N219" s="10"/>
      <c r="O219" s="242" t="str">
        <f>IF($B219="","",IF(AND($D219&gt;=CAPTIN!$J$4,$D219&lt;=CAPTIN!$J$9,COUNTIF($B$3:$B219,$B219)=1),MAX($O$2:$O218)+1,""))</f>
        <v/>
      </c>
      <c r="P219" s="231"/>
      <c r="Q219" s="5">
        <f t="shared" si="35"/>
        <v>420</v>
      </c>
      <c r="R219" s="5">
        <f t="shared" si="36"/>
        <v>260</v>
      </c>
      <c r="S219" s="5">
        <f t="shared" si="37"/>
        <v>0</v>
      </c>
      <c r="T219" s="5">
        <f t="shared" si="34"/>
        <v>680</v>
      </c>
      <c r="U219" s="8">
        <f t="shared" si="38"/>
        <v>0</v>
      </c>
      <c r="V219" s="8">
        <f t="shared" si="39"/>
        <v>130</v>
      </c>
      <c r="W219" s="8">
        <f t="shared" si="40"/>
        <v>0</v>
      </c>
      <c r="X219" s="5"/>
      <c r="Y219" s="50"/>
    </row>
    <row r="220" spans="1:25" s="1" customFormat="1" ht="19.5" customHeight="1">
      <c r="A220" s="10" t="s">
        <v>83</v>
      </c>
      <c r="B220" s="154"/>
      <c r="C220" s="111" t="s">
        <v>87</v>
      </c>
      <c r="D220" s="11">
        <v>43088</v>
      </c>
      <c r="E220" s="10"/>
      <c r="F220" s="10">
        <v>10</v>
      </c>
      <c r="G220" s="10"/>
      <c r="H220" s="17"/>
      <c r="I220" s="17">
        <v>2</v>
      </c>
      <c r="J220" s="17"/>
      <c r="K220" s="155" t="str">
        <f t="shared" si="41"/>
        <v/>
      </c>
      <c r="L220" s="30">
        <v>130</v>
      </c>
      <c r="M220" s="10" t="str">
        <f>IF($B220="","",SUM(K220)-SUM(L220))</f>
        <v/>
      </c>
      <c r="N220" s="10"/>
      <c r="O220" s="242" t="str">
        <f>IF($B220="","",IF(AND($D220&gt;=CAPTIN!$J$4,$D220&lt;=CAPTIN!$J$9,COUNTIF($B$3:$B220,$B220)=1),MAX($O$2:$O219)+1,""))</f>
        <v/>
      </c>
      <c r="P220" s="231"/>
      <c r="Q220" s="5">
        <f t="shared" si="35"/>
        <v>0</v>
      </c>
      <c r="R220" s="5">
        <f t="shared" si="36"/>
        <v>130</v>
      </c>
      <c r="S220" s="5">
        <f t="shared" si="37"/>
        <v>0</v>
      </c>
      <c r="T220" s="5">
        <f t="shared" si="34"/>
        <v>130</v>
      </c>
      <c r="U220" s="8">
        <f t="shared" si="38"/>
        <v>0</v>
      </c>
      <c r="V220" s="8">
        <f t="shared" si="39"/>
        <v>26</v>
      </c>
      <c r="W220" s="8">
        <f t="shared" si="40"/>
        <v>0</v>
      </c>
      <c r="X220" s="5"/>
      <c r="Y220" s="50"/>
    </row>
    <row r="221" spans="1:25" s="1" customFormat="1" ht="19.5" customHeight="1">
      <c r="A221" s="10" t="s">
        <v>83</v>
      </c>
      <c r="B221" s="9" t="s">
        <v>7</v>
      </c>
      <c r="C221" s="111" t="s">
        <v>88</v>
      </c>
      <c r="D221" s="11">
        <v>43088</v>
      </c>
      <c r="E221" s="10"/>
      <c r="F221" s="10"/>
      <c r="G221" s="10">
        <v>50</v>
      </c>
      <c r="H221" s="17"/>
      <c r="I221" s="17"/>
      <c r="J221" s="17"/>
      <c r="K221" s="155">
        <f t="shared" si="41"/>
        <v>550</v>
      </c>
      <c r="L221" s="155"/>
      <c r="M221" s="155">
        <f t="shared" ref="M221:M284" si="43">IF($B221="","",SUM(K221)-SUM(L221))</f>
        <v>550</v>
      </c>
      <c r="N221" s="10"/>
      <c r="O221" s="242" t="str">
        <f>IF($B221="","",IF(AND($D221&gt;=CAPTIN!$J$4,$D221&lt;=CAPTIN!$J$9,COUNTIF($B$3:$B221,$B221)=1),MAX($O$2:$O220)+1,""))</f>
        <v/>
      </c>
      <c r="P221" s="231"/>
      <c r="Q221" s="5">
        <f t="shared" si="35"/>
        <v>0</v>
      </c>
      <c r="R221" s="5">
        <f t="shared" si="36"/>
        <v>0</v>
      </c>
      <c r="S221" s="5">
        <f t="shared" si="37"/>
        <v>550</v>
      </c>
      <c r="T221" s="5">
        <f t="shared" si="34"/>
        <v>550</v>
      </c>
      <c r="U221" s="8">
        <f t="shared" si="38"/>
        <v>0</v>
      </c>
      <c r="V221" s="8">
        <f t="shared" si="39"/>
        <v>0</v>
      </c>
      <c r="W221" s="8">
        <f t="shared" si="40"/>
        <v>0</v>
      </c>
      <c r="X221" s="5"/>
      <c r="Y221" s="50"/>
    </row>
    <row r="222" spans="1:25" s="1" customFormat="1" ht="19.5" customHeight="1">
      <c r="A222" s="10" t="s">
        <v>69</v>
      </c>
      <c r="B222" s="10" t="s">
        <v>15</v>
      </c>
      <c r="C222" s="111" t="s">
        <v>88</v>
      </c>
      <c r="D222" s="11">
        <v>43058</v>
      </c>
      <c r="E222" s="10">
        <v>20</v>
      </c>
      <c r="F222" s="10">
        <v>30</v>
      </c>
      <c r="G222" s="10"/>
      <c r="H222" s="17"/>
      <c r="I222" s="17">
        <v>10</v>
      </c>
      <c r="J222" s="17"/>
      <c r="K222" s="155">
        <f t="shared" si="41"/>
        <v>670</v>
      </c>
      <c r="L222" s="30">
        <v>670</v>
      </c>
      <c r="M222" s="155">
        <f t="shared" si="43"/>
        <v>0</v>
      </c>
      <c r="N222" s="10"/>
      <c r="O222" s="242" t="str">
        <f>IF($B222="","",IF(AND($D222&gt;=CAPTIN!$J$4,$D222&lt;=CAPTIN!$J$9,COUNTIF($B$3:$B222,$B222)=1),MAX($O$2:$O221)+1,""))</f>
        <v/>
      </c>
      <c r="P222" s="231"/>
      <c r="Q222" s="5">
        <f t="shared" si="35"/>
        <v>280</v>
      </c>
      <c r="R222" s="5">
        <f t="shared" si="36"/>
        <v>390</v>
      </c>
      <c r="S222" s="5">
        <f t="shared" si="37"/>
        <v>0</v>
      </c>
      <c r="T222" s="5">
        <f t="shared" si="34"/>
        <v>670</v>
      </c>
      <c r="U222" s="8">
        <f t="shared" si="38"/>
        <v>0</v>
      </c>
      <c r="V222" s="8">
        <f t="shared" si="39"/>
        <v>130</v>
      </c>
      <c r="W222" s="8">
        <f t="shared" si="40"/>
        <v>0</v>
      </c>
      <c r="X222" s="5"/>
      <c r="Y222" s="50"/>
    </row>
    <row r="223" spans="1:25" s="1" customFormat="1" ht="19.5" customHeight="1">
      <c r="A223" s="10" t="s">
        <v>30</v>
      </c>
      <c r="B223" s="10" t="s">
        <v>15</v>
      </c>
      <c r="C223" s="111" t="s">
        <v>88</v>
      </c>
      <c r="D223" s="11">
        <v>43027</v>
      </c>
      <c r="E223" s="10"/>
      <c r="F223" s="10">
        <v>10</v>
      </c>
      <c r="G223" s="10"/>
      <c r="H223" s="17"/>
      <c r="I223" s="17">
        <v>1</v>
      </c>
      <c r="J223" s="17"/>
      <c r="K223" s="155">
        <f t="shared" si="41"/>
        <v>130</v>
      </c>
      <c r="L223" s="30">
        <v>130</v>
      </c>
      <c r="M223" s="155">
        <f t="shared" si="43"/>
        <v>0</v>
      </c>
      <c r="N223" s="10"/>
      <c r="O223" s="242" t="str">
        <f>IF($B223="","",IF(AND($D223&gt;=CAPTIN!$J$4,$D223&lt;=CAPTIN!$J$9,COUNTIF($B$3:$B223,$B223)=1),MAX($O$2:$O222)+1,""))</f>
        <v/>
      </c>
      <c r="P223" s="231"/>
      <c r="Q223" s="5">
        <f t="shared" si="35"/>
        <v>0</v>
      </c>
      <c r="R223" s="5">
        <f t="shared" si="36"/>
        <v>130</v>
      </c>
      <c r="S223" s="5">
        <f t="shared" si="37"/>
        <v>0</v>
      </c>
      <c r="T223" s="5">
        <f t="shared" si="34"/>
        <v>130</v>
      </c>
      <c r="U223" s="8">
        <f t="shared" si="38"/>
        <v>0</v>
      </c>
      <c r="V223" s="8">
        <f t="shared" si="39"/>
        <v>13</v>
      </c>
      <c r="W223" s="8">
        <f t="shared" si="40"/>
        <v>0</v>
      </c>
      <c r="X223" s="5"/>
      <c r="Y223" s="50"/>
    </row>
    <row r="224" spans="1:25" s="1" customFormat="1" ht="19.5" customHeight="1">
      <c r="A224" s="10" t="s">
        <v>30</v>
      </c>
      <c r="B224" s="154" t="s">
        <v>15</v>
      </c>
      <c r="C224" s="111" t="s">
        <v>89</v>
      </c>
      <c r="D224" s="11">
        <v>43027</v>
      </c>
      <c r="E224" s="10">
        <v>12</v>
      </c>
      <c r="F224" s="10"/>
      <c r="G224" s="10"/>
      <c r="H224" s="17">
        <v>1</v>
      </c>
      <c r="I224" s="17"/>
      <c r="J224" s="17"/>
      <c r="K224" s="155">
        <f t="shared" si="41"/>
        <v>168</v>
      </c>
      <c r="L224" s="30">
        <v>168</v>
      </c>
      <c r="M224" s="155">
        <f t="shared" si="43"/>
        <v>0</v>
      </c>
      <c r="N224" s="10"/>
      <c r="O224" s="242" t="str">
        <f>IF($B224="","",IF(AND($D224&gt;=CAPTIN!$J$4,$D224&lt;=CAPTIN!$J$9,COUNTIF($B$3:$B224,$B224)=1),MAX($O$2:$O223)+1,""))</f>
        <v/>
      </c>
      <c r="P224" s="231"/>
      <c r="Q224" s="5">
        <f t="shared" si="35"/>
        <v>168</v>
      </c>
      <c r="R224" s="5">
        <f t="shared" si="36"/>
        <v>0</v>
      </c>
      <c r="S224" s="5">
        <f t="shared" si="37"/>
        <v>0</v>
      </c>
      <c r="T224" s="5">
        <f t="shared" si="34"/>
        <v>168</v>
      </c>
      <c r="U224" s="8">
        <f t="shared" si="38"/>
        <v>14</v>
      </c>
      <c r="V224" s="8">
        <f t="shared" si="39"/>
        <v>0</v>
      </c>
      <c r="W224" s="8">
        <f t="shared" si="40"/>
        <v>0</v>
      </c>
      <c r="X224" s="5"/>
      <c r="Y224" s="50"/>
    </row>
    <row r="225" spans="1:25" s="1" customFormat="1" ht="19.5" customHeight="1">
      <c r="A225" s="10" t="s">
        <v>30</v>
      </c>
      <c r="B225" s="154" t="s">
        <v>15</v>
      </c>
      <c r="C225" s="111" t="s">
        <v>89</v>
      </c>
      <c r="D225" s="11">
        <v>43027</v>
      </c>
      <c r="E225" s="10">
        <v>10</v>
      </c>
      <c r="F225" s="10"/>
      <c r="G225" s="10"/>
      <c r="H225" s="17">
        <v>1</v>
      </c>
      <c r="I225" s="17"/>
      <c r="J225" s="17"/>
      <c r="K225" s="155">
        <f t="shared" si="41"/>
        <v>140</v>
      </c>
      <c r="L225" s="155"/>
      <c r="M225" s="155">
        <f t="shared" si="43"/>
        <v>140</v>
      </c>
      <c r="N225" s="10"/>
      <c r="O225" s="242" t="str">
        <f>IF($B225="","",IF(AND($D225&gt;=CAPTIN!$J$4,$D225&lt;=CAPTIN!$J$9,COUNTIF($B$3:$B225,$B225)=1),MAX($O$2:$O224)+1,""))</f>
        <v/>
      </c>
      <c r="P225" s="231"/>
      <c r="Q225" s="5">
        <f t="shared" si="35"/>
        <v>140</v>
      </c>
      <c r="R225" s="5">
        <f t="shared" si="36"/>
        <v>0</v>
      </c>
      <c r="S225" s="5">
        <f t="shared" si="37"/>
        <v>0</v>
      </c>
      <c r="T225" s="5">
        <f t="shared" si="34"/>
        <v>140</v>
      </c>
      <c r="U225" s="8">
        <f t="shared" si="38"/>
        <v>14</v>
      </c>
      <c r="V225" s="8">
        <f t="shared" si="39"/>
        <v>0</v>
      </c>
      <c r="W225" s="8">
        <f t="shared" si="40"/>
        <v>0</v>
      </c>
      <c r="X225" s="5"/>
      <c r="Y225" s="50"/>
    </row>
    <row r="226" spans="1:25" s="1" customFormat="1" ht="19.5" customHeight="1">
      <c r="A226" s="10" t="s">
        <v>30</v>
      </c>
      <c r="B226" s="10" t="s">
        <v>15</v>
      </c>
      <c r="C226" s="111" t="s">
        <v>88</v>
      </c>
      <c r="D226" s="11">
        <v>43027</v>
      </c>
      <c r="E226" s="10">
        <v>10</v>
      </c>
      <c r="F226" s="10">
        <v>30</v>
      </c>
      <c r="G226" s="10"/>
      <c r="H226" s="17">
        <v>1</v>
      </c>
      <c r="I226" s="17">
        <v>4</v>
      </c>
      <c r="J226" s="17"/>
      <c r="K226" s="155">
        <f t="shared" si="41"/>
        <v>530</v>
      </c>
      <c r="L226" s="30">
        <v>530</v>
      </c>
      <c r="M226" s="155">
        <f t="shared" si="43"/>
        <v>0</v>
      </c>
      <c r="N226" s="10"/>
      <c r="O226" s="242" t="str">
        <f>IF($B226="","",IF(AND($D226&gt;=CAPTIN!$J$4,$D226&lt;=CAPTIN!$J$9,COUNTIF($B$3:$B226,$B226)=1),MAX($O$2:$O225)+1,""))</f>
        <v/>
      </c>
      <c r="P226" s="231"/>
      <c r="Q226" s="5">
        <f t="shared" si="35"/>
        <v>140</v>
      </c>
      <c r="R226" s="5">
        <f t="shared" si="36"/>
        <v>390</v>
      </c>
      <c r="S226" s="5">
        <f t="shared" si="37"/>
        <v>0</v>
      </c>
      <c r="T226" s="5">
        <f t="shared" si="34"/>
        <v>530</v>
      </c>
      <c r="U226" s="8">
        <f t="shared" si="38"/>
        <v>14</v>
      </c>
      <c r="V226" s="8">
        <f t="shared" si="39"/>
        <v>52</v>
      </c>
      <c r="W226" s="8">
        <f t="shared" si="40"/>
        <v>0</v>
      </c>
      <c r="X226" s="5"/>
      <c r="Y226" s="50"/>
    </row>
    <row r="227" spans="1:25" s="1" customFormat="1" ht="19.5" customHeight="1">
      <c r="A227" s="10" t="s">
        <v>83</v>
      </c>
      <c r="B227" s="9" t="s">
        <v>7</v>
      </c>
      <c r="C227" s="111" t="s">
        <v>88</v>
      </c>
      <c r="D227" s="11">
        <v>43087</v>
      </c>
      <c r="E227" s="10"/>
      <c r="F227" s="10">
        <v>100</v>
      </c>
      <c r="G227" s="10">
        <v>50</v>
      </c>
      <c r="H227" s="17"/>
      <c r="I227" s="17"/>
      <c r="J227" s="17"/>
      <c r="K227" s="155">
        <f t="shared" si="41"/>
        <v>1850</v>
      </c>
      <c r="L227" s="155"/>
      <c r="M227" s="155">
        <f t="shared" si="43"/>
        <v>1850</v>
      </c>
      <c r="N227" s="10"/>
      <c r="O227" s="242" t="str">
        <f>IF($B227="","",IF(AND($D227&gt;=CAPTIN!$J$4,$D227&lt;=CAPTIN!$J$9,COUNTIF($B$3:$B227,$B227)=1),MAX($O$2:$O226)+1,""))</f>
        <v/>
      </c>
      <c r="P227" s="231"/>
      <c r="Q227" s="5">
        <f t="shared" si="35"/>
        <v>0</v>
      </c>
      <c r="R227" s="5">
        <f t="shared" si="36"/>
        <v>1300</v>
      </c>
      <c r="S227" s="5">
        <f t="shared" si="37"/>
        <v>550</v>
      </c>
      <c r="T227" s="5">
        <f t="shared" si="34"/>
        <v>1850</v>
      </c>
      <c r="U227" s="8">
        <f t="shared" si="38"/>
        <v>0</v>
      </c>
      <c r="V227" s="8">
        <f t="shared" si="39"/>
        <v>0</v>
      </c>
      <c r="W227" s="8">
        <f t="shared" si="40"/>
        <v>0</v>
      </c>
      <c r="X227" s="5"/>
      <c r="Y227" s="50"/>
    </row>
    <row r="228" spans="1:25" s="1" customFormat="1" ht="19.5" customHeight="1">
      <c r="A228" s="10" t="s">
        <v>83</v>
      </c>
      <c r="B228" s="33" t="s">
        <v>15</v>
      </c>
      <c r="C228" s="111" t="s">
        <v>88</v>
      </c>
      <c r="D228" s="11">
        <v>43087</v>
      </c>
      <c r="E228" s="10">
        <v>20</v>
      </c>
      <c r="F228" s="10">
        <v>30</v>
      </c>
      <c r="G228" s="10"/>
      <c r="H228" s="17"/>
      <c r="I228" s="17">
        <v>10</v>
      </c>
      <c r="J228" s="17"/>
      <c r="K228" s="155">
        <f t="shared" si="41"/>
        <v>670</v>
      </c>
      <c r="L228" s="155">
        <v>670</v>
      </c>
      <c r="M228" s="155">
        <f t="shared" si="43"/>
        <v>0</v>
      </c>
      <c r="N228" s="10"/>
      <c r="O228" s="242" t="str">
        <f>IF($B228="","",IF(AND($D228&gt;=CAPTIN!$J$4,$D228&lt;=CAPTIN!$J$9,COUNTIF($B$3:$B228,$B228)=1),MAX($O$2:$O227)+1,""))</f>
        <v/>
      </c>
      <c r="P228" s="231"/>
      <c r="Q228" s="5">
        <f t="shared" si="35"/>
        <v>280</v>
      </c>
      <c r="R228" s="5">
        <f t="shared" si="36"/>
        <v>390</v>
      </c>
      <c r="S228" s="5">
        <f t="shared" si="37"/>
        <v>0</v>
      </c>
      <c r="T228" s="5">
        <f t="shared" si="34"/>
        <v>670</v>
      </c>
      <c r="U228" s="8">
        <f t="shared" si="38"/>
        <v>0</v>
      </c>
      <c r="V228" s="8">
        <f t="shared" si="39"/>
        <v>130</v>
      </c>
      <c r="W228" s="8">
        <f t="shared" si="40"/>
        <v>0</v>
      </c>
      <c r="X228" s="5"/>
      <c r="Y228" s="50"/>
    </row>
    <row r="229" spans="1:25" s="1" customFormat="1" ht="19.5" customHeight="1">
      <c r="A229" s="10" t="s">
        <v>83</v>
      </c>
      <c r="B229" s="10" t="s">
        <v>64</v>
      </c>
      <c r="C229" s="111" t="s">
        <v>88</v>
      </c>
      <c r="D229" s="11">
        <v>43087</v>
      </c>
      <c r="E229" s="10"/>
      <c r="F229" s="10">
        <v>20</v>
      </c>
      <c r="G229" s="10"/>
      <c r="H229" s="17"/>
      <c r="I229" s="17">
        <v>4</v>
      </c>
      <c r="J229" s="17"/>
      <c r="K229" s="155">
        <f t="shared" si="41"/>
        <v>260</v>
      </c>
      <c r="L229" s="30">
        <v>260</v>
      </c>
      <c r="M229" s="155">
        <f t="shared" si="43"/>
        <v>0</v>
      </c>
      <c r="N229" s="10"/>
      <c r="O229" s="242" t="str">
        <f>IF($B229="","",IF(AND($D229&gt;=CAPTIN!$J$4,$D229&lt;=CAPTIN!$J$9,COUNTIF($B$3:$B229,$B229)=1),MAX($O$2:$O228)+1,""))</f>
        <v/>
      </c>
      <c r="P229" s="231"/>
      <c r="Q229" s="5">
        <f t="shared" si="35"/>
        <v>0</v>
      </c>
      <c r="R229" s="5">
        <f t="shared" si="36"/>
        <v>260</v>
      </c>
      <c r="S229" s="5">
        <f t="shared" si="37"/>
        <v>0</v>
      </c>
      <c r="T229" s="5">
        <f t="shared" si="34"/>
        <v>260</v>
      </c>
      <c r="U229" s="8">
        <f t="shared" si="38"/>
        <v>0</v>
      </c>
      <c r="V229" s="8">
        <f t="shared" si="39"/>
        <v>52</v>
      </c>
      <c r="W229" s="8">
        <f t="shared" si="40"/>
        <v>0</v>
      </c>
      <c r="X229" s="5"/>
      <c r="Y229" s="50"/>
    </row>
    <row r="230" spans="1:25" s="1" customFormat="1" ht="19.5" customHeight="1">
      <c r="A230" s="10" t="s">
        <v>83</v>
      </c>
      <c r="B230" s="154" t="s">
        <v>53</v>
      </c>
      <c r="C230" s="111" t="s">
        <v>87</v>
      </c>
      <c r="D230" s="11">
        <v>43087</v>
      </c>
      <c r="E230" s="10">
        <v>10</v>
      </c>
      <c r="F230" s="10"/>
      <c r="G230" s="10"/>
      <c r="H230" s="17">
        <v>2</v>
      </c>
      <c r="I230" s="17"/>
      <c r="J230" s="17"/>
      <c r="K230" s="155">
        <f t="shared" si="41"/>
        <v>140</v>
      </c>
      <c r="L230" s="155"/>
      <c r="M230" s="155">
        <f t="shared" si="43"/>
        <v>140</v>
      </c>
      <c r="N230" s="10"/>
      <c r="O230" s="242" t="str">
        <f>IF($B230="","",IF(AND($D230&gt;=CAPTIN!$J$4,$D230&lt;=CAPTIN!$J$9,COUNTIF($B$3:$B230,$B230)=1),MAX($O$2:$O229)+1,""))</f>
        <v/>
      </c>
      <c r="P230" s="231"/>
      <c r="Q230" s="5">
        <f t="shared" si="35"/>
        <v>140</v>
      </c>
      <c r="R230" s="5">
        <f t="shared" si="36"/>
        <v>0</v>
      </c>
      <c r="S230" s="5">
        <f t="shared" si="37"/>
        <v>0</v>
      </c>
      <c r="T230" s="5">
        <f t="shared" si="34"/>
        <v>140</v>
      </c>
      <c r="U230" s="8">
        <f t="shared" si="38"/>
        <v>28</v>
      </c>
      <c r="V230" s="8">
        <f t="shared" si="39"/>
        <v>0</v>
      </c>
      <c r="W230" s="8">
        <f t="shared" si="40"/>
        <v>0</v>
      </c>
      <c r="X230" s="5"/>
      <c r="Y230" s="50"/>
    </row>
    <row r="231" spans="1:25" s="1" customFormat="1" ht="19.5" customHeight="1">
      <c r="A231" s="10" t="s">
        <v>83</v>
      </c>
      <c r="B231" s="10" t="s">
        <v>59</v>
      </c>
      <c r="C231" s="111" t="s">
        <v>88</v>
      </c>
      <c r="D231" s="11">
        <v>43087</v>
      </c>
      <c r="E231" s="10"/>
      <c r="F231" s="10">
        <v>10</v>
      </c>
      <c r="G231" s="10"/>
      <c r="H231" s="17"/>
      <c r="I231" s="17">
        <v>2</v>
      </c>
      <c r="J231" s="17"/>
      <c r="K231" s="155">
        <f t="shared" si="41"/>
        <v>130</v>
      </c>
      <c r="L231" s="30">
        <v>130</v>
      </c>
      <c r="M231" s="155">
        <f t="shared" si="43"/>
        <v>0</v>
      </c>
      <c r="N231" s="10"/>
      <c r="O231" s="242" t="str">
        <f>IF($B231="","",IF(AND($D231&gt;=CAPTIN!$J$4,$D231&lt;=CAPTIN!$J$9,COUNTIF($B$3:$B231,$B231)=1),MAX($O$2:$O230)+1,""))</f>
        <v/>
      </c>
      <c r="P231" s="231"/>
      <c r="Q231" s="5">
        <f t="shared" si="35"/>
        <v>0</v>
      </c>
      <c r="R231" s="5">
        <f t="shared" si="36"/>
        <v>130</v>
      </c>
      <c r="S231" s="5">
        <f t="shared" si="37"/>
        <v>0</v>
      </c>
      <c r="T231" s="5">
        <f t="shared" si="34"/>
        <v>130</v>
      </c>
      <c r="U231" s="8">
        <f t="shared" si="38"/>
        <v>0</v>
      </c>
      <c r="V231" s="8">
        <f t="shared" si="39"/>
        <v>26</v>
      </c>
      <c r="W231" s="8">
        <f t="shared" si="40"/>
        <v>0</v>
      </c>
      <c r="X231" s="5"/>
      <c r="Y231" s="50"/>
    </row>
    <row r="232" spans="1:25" s="1" customFormat="1" ht="19.5" customHeight="1">
      <c r="A232" s="10" t="s">
        <v>83</v>
      </c>
      <c r="B232" s="154" t="s">
        <v>59</v>
      </c>
      <c r="C232" s="111" t="s">
        <v>88</v>
      </c>
      <c r="D232" s="11">
        <v>43087</v>
      </c>
      <c r="E232" s="10">
        <v>20</v>
      </c>
      <c r="F232" s="10"/>
      <c r="G232" s="10"/>
      <c r="H232" s="17">
        <v>2</v>
      </c>
      <c r="I232" s="17"/>
      <c r="J232" s="17"/>
      <c r="K232" s="155">
        <f t="shared" si="41"/>
        <v>280</v>
      </c>
      <c r="L232" s="30">
        <v>280</v>
      </c>
      <c r="M232" s="155">
        <f t="shared" si="43"/>
        <v>0</v>
      </c>
      <c r="N232" s="10"/>
      <c r="O232" s="242" t="str">
        <f>IF($B232="","",IF(AND($D232&gt;=CAPTIN!$J$4,$D232&lt;=CAPTIN!$J$9,COUNTIF($B$3:$B232,$B232)=1),MAX($O$2:$O231)+1,""))</f>
        <v/>
      </c>
      <c r="P232" s="231"/>
      <c r="Q232" s="5">
        <f t="shared" si="35"/>
        <v>280</v>
      </c>
      <c r="R232" s="5">
        <f t="shared" si="36"/>
        <v>0</v>
      </c>
      <c r="S232" s="5">
        <f t="shared" si="37"/>
        <v>0</v>
      </c>
      <c r="T232" s="5">
        <f t="shared" si="34"/>
        <v>280</v>
      </c>
      <c r="U232" s="8">
        <f t="shared" si="38"/>
        <v>28</v>
      </c>
      <c r="V232" s="8">
        <f t="shared" si="39"/>
        <v>0</v>
      </c>
      <c r="W232" s="8">
        <f t="shared" si="40"/>
        <v>0</v>
      </c>
      <c r="X232" s="5"/>
      <c r="Y232" s="50"/>
    </row>
    <row r="233" spans="1:25" s="1" customFormat="1" ht="19.5" customHeight="1">
      <c r="A233" s="10" t="s">
        <v>83</v>
      </c>
      <c r="B233" s="154" t="s">
        <v>64</v>
      </c>
      <c r="C233" s="111" t="s">
        <v>88</v>
      </c>
      <c r="D233" s="11">
        <v>43087</v>
      </c>
      <c r="E233" s="10"/>
      <c r="F233" s="10">
        <v>1</v>
      </c>
      <c r="G233" s="10"/>
      <c r="H233" s="17"/>
      <c r="I233" s="17"/>
      <c r="J233" s="17"/>
      <c r="K233" s="155">
        <f t="shared" si="41"/>
        <v>13</v>
      </c>
      <c r="L233" s="30">
        <v>13</v>
      </c>
      <c r="M233" s="155">
        <f t="shared" si="43"/>
        <v>0</v>
      </c>
      <c r="N233" s="10"/>
      <c r="O233" s="242" t="str">
        <f>IF($B233="","",IF(AND($D233&gt;=CAPTIN!$J$4,$D233&lt;=CAPTIN!$J$9,COUNTIF($B$3:$B233,$B233)=1),MAX($O$2:$O232)+1,""))</f>
        <v/>
      </c>
      <c r="P233" s="231"/>
      <c r="Q233" s="5">
        <f t="shared" si="35"/>
        <v>0</v>
      </c>
      <c r="R233" s="5">
        <f t="shared" si="36"/>
        <v>13</v>
      </c>
      <c r="S233" s="5">
        <f t="shared" si="37"/>
        <v>0</v>
      </c>
      <c r="T233" s="5">
        <f t="shared" si="34"/>
        <v>13</v>
      </c>
      <c r="U233" s="8">
        <f t="shared" si="38"/>
        <v>0</v>
      </c>
      <c r="V233" s="8">
        <f t="shared" si="39"/>
        <v>0</v>
      </c>
      <c r="W233" s="8">
        <f t="shared" si="40"/>
        <v>0</v>
      </c>
      <c r="X233" s="5"/>
      <c r="Y233" s="50"/>
    </row>
    <row r="234" spans="1:25" s="1" customFormat="1" ht="19.5" customHeight="1">
      <c r="A234" s="10" t="s">
        <v>69</v>
      </c>
      <c r="B234" s="10" t="s">
        <v>15</v>
      </c>
      <c r="C234" s="111" t="s">
        <v>88</v>
      </c>
      <c r="D234" s="11">
        <v>43057</v>
      </c>
      <c r="E234" s="10"/>
      <c r="F234" s="10">
        <v>10</v>
      </c>
      <c r="G234" s="10"/>
      <c r="H234" s="17"/>
      <c r="I234" s="17">
        <v>1</v>
      </c>
      <c r="J234" s="17"/>
      <c r="K234" s="155">
        <f t="shared" si="41"/>
        <v>130</v>
      </c>
      <c r="L234" s="30">
        <v>130</v>
      </c>
      <c r="M234" s="155">
        <f t="shared" si="43"/>
        <v>0</v>
      </c>
      <c r="N234" s="10"/>
      <c r="O234" s="242" t="str">
        <f>IF($B234="","",IF(AND($D234&gt;=CAPTIN!$J$4,$D234&lt;=CAPTIN!$J$9,COUNTIF($B$3:$B234,$B234)=1),MAX($O$2:$O233)+1,""))</f>
        <v/>
      </c>
      <c r="P234" s="231"/>
      <c r="Q234" s="5">
        <f t="shared" si="35"/>
        <v>0</v>
      </c>
      <c r="R234" s="5">
        <f t="shared" si="36"/>
        <v>130</v>
      </c>
      <c r="S234" s="5">
        <f t="shared" si="37"/>
        <v>0</v>
      </c>
      <c r="T234" s="5">
        <f t="shared" si="34"/>
        <v>130</v>
      </c>
      <c r="U234" s="8">
        <f t="shared" si="38"/>
        <v>0</v>
      </c>
      <c r="V234" s="8">
        <f t="shared" si="39"/>
        <v>13</v>
      </c>
      <c r="W234" s="8">
        <f t="shared" si="40"/>
        <v>0</v>
      </c>
      <c r="X234" s="5"/>
      <c r="Y234" s="50"/>
    </row>
    <row r="235" spans="1:25" s="1" customFormat="1" ht="19.5" customHeight="1">
      <c r="A235" s="10" t="s">
        <v>69</v>
      </c>
      <c r="B235" s="10" t="s">
        <v>59</v>
      </c>
      <c r="C235" s="111" t="s">
        <v>88</v>
      </c>
      <c r="D235" s="11">
        <v>43057</v>
      </c>
      <c r="E235" s="10">
        <v>10</v>
      </c>
      <c r="F235" s="10"/>
      <c r="G235" s="10"/>
      <c r="H235" s="17">
        <v>1</v>
      </c>
      <c r="I235" s="17"/>
      <c r="J235" s="17"/>
      <c r="K235" s="155">
        <f t="shared" si="41"/>
        <v>140</v>
      </c>
      <c r="L235" s="30">
        <v>140</v>
      </c>
      <c r="M235" s="155">
        <f t="shared" si="43"/>
        <v>0</v>
      </c>
      <c r="N235" s="10"/>
      <c r="O235" s="242" t="str">
        <f>IF($B235="","",IF(AND($D235&gt;=CAPTIN!$J$4,$D235&lt;=CAPTIN!$J$9,COUNTIF($B$3:$B235,$B235)=1),MAX($O$2:$O234)+1,""))</f>
        <v/>
      </c>
      <c r="P235" s="231"/>
      <c r="Q235" s="5">
        <f t="shared" si="35"/>
        <v>140</v>
      </c>
      <c r="R235" s="5">
        <f t="shared" si="36"/>
        <v>0</v>
      </c>
      <c r="S235" s="5">
        <f t="shared" si="37"/>
        <v>0</v>
      </c>
      <c r="T235" s="5">
        <f t="shared" si="34"/>
        <v>140</v>
      </c>
      <c r="U235" s="8">
        <f t="shared" si="38"/>
        <v>14</v>
      </c>
      <c r="V235" s="8">
        <f t="shared" si="39"/>
        <v>0</v>
      </c>
      <c r="W235" s="8">
        <f t="shared" si="40"/>
        <v>0</v>
      </c>
      <c r="X235" s="5"/>
      <c r="Y235" s="50"/>
    </row>
    <row r="236" spans="1:25" s="1" customFormat="1" ht="19.5" customHeight="1">
      <c r="A236" s="10" t="s">
        <v>69</v>
      </c>
      <c r="B236" s="10" t="s">
        <v>64</v>
      </c>
      <c r="C236" s="111" t="s">
        <v>87</v>
      </c>
      <c r="D236" s="11">
        <v>43057</v>
      </c>
      <c r="E236" s="10">
        <v>10</v>
      </c>
      <c r="F236" s="10"/>
      <c r="G236" s="10"/>
      <c r="H236" s="17">
        <v>1</v>
      </c>
      <c r="I236" s="17"/>
      <c r="J236" s="17"/>
      <c r="K236" s="155">
        <f t="shared" si="41"/>
        <v>140</v>
      </c>
      <c r="L236" s="30">
        <v>140</v>
      </c>
      <c r="M236" s="155">
        <f t="shared" si="43"/>
        <v>0</v>
      </c>
      <c r="N236" s="10"/>
      <c r="O236" s="242" t="str">
        <f>IF($B236="","",IF(AND($D236&gt;=CAPTIN!$J$4,$D236&lt;=CAPTIN!$J$9,COUNTIF($B$3:$B236,$B236)=1),MAX($O$2:$O235)+1,""))</f>
        <v/>
      </c>
      <c r="P236" s="231"/>
      <c r="Q236" s="5">
        <f t="shared" si="35"/>
        <v>140</v>
      </c>
      <c r="R236" s="5">
        <f t="shared" si="36"/>
        <v>0</v>
      </c>
      <c r="S236" s="5">
        <f t="shared" si="37"/>
        <v>0</v>
      </c>
      <c r="T236" s="5">
        <f t="shared" si="34"/>
        <v>140</v>
      </c>
      <c r="U236" s="8">
        <f t="shared" si="38"/>
        <v>14</v>
      </c>
      <c r="V236" s="8">
        <f t="shared" si="39"/>
        <v>0</v>
      </c>
      <c r="W236" s="8">
        <f t="shared" si="40"/>
        <v>0</v>
      </c>
      <c r="X236" s="5"/>
      <c r="Y236" s="50"/>
    </row>
    <row r="237" spans="1:25" s="1" customFormat="1" ht="19.5" customHeight="1">
      <c r="A237" s="10" t="s">
        <v>30</v>
      </c>
      <c r="B237" s="154" t="s">
        <v>36</v>
      </c>
      <c r="C237" s="111" t="s">
        <v>88</v>
      </c>
      <c r="D237" s="11">
        <v>43026</v>
      </c>
      <c r="E237" s="10">
        <v>10</v>
      </c>
      <c r="F237" s="10"/>
      <c r="G237" s="10"/>
      <c r="H237" s="17">
        <v>1</v>
      </c>
      <c r="I237" s="17"/>
      <c r="J237" s="17"/>
      <c r="K237" s="155">
        <f t="shared" si="41"/>
        <v>140</v>
      </c>
      <c r="L237" s="30">
        <v>140</v>
      </c>
      <c r="M237" s="155">
        <f t="shared" si="43"/>
        <v>0</v>
      </c>
      <c r="N237" s="10"/>
      <c r="O237" s="242" t="str">
        <f>IF($B237="","",IF(AND($D237&gt;=CAPTIN!$J$4,$D237&lt;=CAPTIN!$J$9,COUNTIF($B$3:$B237,$B237)=1),MAX($O$2:$O236)+1,""))</f>
        <v/>
      </c>
      <c r="P237" s="231"/>
      <c r="Q237" s="5">
        <f t="shared" si="35"/>
        <v>140</v>
      </c>
      <c r="R237" s="5">
        <f t="shared" si="36"/>
        <v>0</v>
      </c>
      <c r="S237" s="5">
        <f t="shared" si="37"/>
        <v>0</v>
      </c>
      <c r="T237" s="5">
        <f t="shared" si="34"/>
        <v>140</v>
      </c>
      <c r="U237" s="8">
        <f t="shared" si="38"/>
        <v>14</v>
      </c>
      <c r="V237" s="8">
        <f t="shared" si="39"/>
        <v>0</v>
      </c>
      <c r="W237" s="8">
        <f t="shared" si="40"/>
        <v>0</v>
      </c>
      <c r="X237" s="5"/>
      <c r="Y237" s="50"/>
    </row>
    <row r="238" spans="1:25" s="1" customFormat="1" ht="19.5" customHeight="1">
      <c r="A238" s="10" t="s">
        <v>30</v>
      </c>
      <c r="B238" s="41" t="s">
        <v>7</v>
      </c>
      <c r="C238" s="111" t="s">
        <v>89</v>
      </c>
      <c r="D238" s="11">
        <v>43026</v>
      </c>
      <c r="E238" s="10">
        <v>30</v>
      </c>
      <c r="F238" s="10"/>
      <c r="G238" s="10"/>
      <c r="H238" s="17">
        <v>3</v>
      </c>
      <c r="I238" s="17"/>
      <c r="J238" s="17"/>
      <c r="K238" s="155">
        <f t="shared" si="41"/>
        <v>420</v>
      </c>
      <c r="L238" s="30">
        <v>420</v>
      </c>
      <c r="M238" s="155">
        <f t="shared" si="43"/>
        <v>0</v>
      </c>
      <c r="N238" s="10"/>
      <c r="O238" s="242" t="str">
        <f>IF($B238="","",IF(AND($D238&gt;=CAPTIN!$J$4,$D238&lt;=CAPTIN!$J$9,COUNTIF($B$3:$B238,$B238)=1),MAX($O$2:$O237)+1,""))</f>
        <v/>
      </c>
      <c r="P238" s="231"/>
      <c r="Q238" s="5">
        <f t="shared" si="35"/>
        <v>420</v>
      </c>
      <c r="R238" s="5">
        <f t="shared" si="36"/>
        <v>0</v>
      </c>
      <c r="S238" s="5">
        <f t="shared" si="37"/>
        <v>0</v>
      </c>
      <c r="T238" s="5">
        <f t="shared" ref="T238:T291" si="44">SUM(Q238:S238)</f>
        <v>420</v>
      </c>
      <c r="U238" s="8">
        <f t="shared" si="38"/>
        <v>42</v>
      </c>
      <c r="V238" s="8">
        <f t="shared" si="39"/>
        <v>0</v>
      </c>
      <c r="W238" s="8">
        <f t="shared" si="40"/>
        <v>0</v>
      </c>
      <c r="X238" s="5"/>
      <c r="Y238" s="50"/>
    </row>
    <row r="239" spans="1:25" s="1" customFormat="1" ht="19.5" customHeight="1">
      <c r="A239" s="10" t="s">
        <v>30</v>
      </c>
      <c r="B239" s="10" t="s">
        <v>17</v>
      </c>
      <c r="C239" s="111" t="s">
        <v>88</v>
      </c>
      <c r="D239" s="11">
        <v>43026</v>
      </c>
      <c r="E239" s="10"/>
      <c r="F239" s="10">
        <v>40</v>
      </c>
      <c r="G239" s="10"/>
      <c r="H239" s="17"/>
      <c r="I239" s="17">
        <v>4</v>
      </c>
      <c r="J239" s="17"/>
      <c r="K239" s="155">
        <f t="shared" si="41"/>
        <v>520</v>
      </c>
      <c r="L239" s="30">
        <v>520</v>
      </c>
      <c r="M239" s="155">
        <f t="shared" si="43"/>
        <v>0</v>
      </c>
      <c r="N239" s="10"/>
      <c r="O239" s="242" t="str">
        <f>IF($B239="","",IF(AND($D239&gt;=CAPTIN!$J$4,$D239&lt;=CAPTIN!$J$9,COUNTIF($B$3:$B239,$B239)=1),MAX($O$2:$O238)+1,""))</f>
        <v/>
      </c>
      <c r="P239" s="231"/>
      <c r="Q239" s="5">
        <f t="shared" si="35"/>
        <v>0</v>
      </c>
      <c r="R239" s="5">
        <f t="shared" si="36"/>
        <v>520</v>
      </c>
      <c r="S239" s="5">
        <f t="shared" si="37"/>
        <v>0</v>
      </c>
      <c r="T239" s="5">
        <f t="shared" si="44"/>
        <v>520</v>
      </c>
      <c r="U239" s="8">
        <f t="shared" si="38"/>
        <v>0</v>
      </c>
      <c r="V239" s="8">
        <f t="shared" si="39"/>
        <v>52</v>
      </c>
      <c r="W239" s="8">
        <f t="shared" si="40"/>
        <v>0</v>
      </c>
      <c r="X239" s="5"/>
      <c r="Y239" s="50"/>
    </row>
    <row r="240" spans="1:25" s="1" customFormat="1" ht="19.5" customHeight="1">
      <c r="A240" s="10" t="s">
        <v>30</v>
      </c>
      <c r="B240" s="154" t="s">
        <v>15</v>
      </c>
      <c r="C240" s="111" t="s">
        <v>87</v>
      </c>
      <c r="D240" s="11">
        <v>43026</v>
      </c>
      <c r="E240" s="10"/>
      <c r="F240" s="10">
        <v>20</v>
      </c>
      <c r="G240" s="10"/>
      <c r="H240" s="17"/>
      <c r="I240" s="17">
        <v>2</v>
      </c>
      <c r="J240" s="17"/>
      <c r="K240" s="155">
        <f t="shared" si="41"/>
        <v>260</v>
      </c>
      <c r="L240" s="30">
        <v>260</v>
      </c>
      <c r="M240" s="155">
        <f t="shared" si="43"/>
        <v>0</v>
      </c>
      <c r="N240" s="10"/>
      <c r="O240" s="242" t="str">
        <f>IF($B240="","",IF(AND($D240&gt;=CAPTIN!$J$4,$D240&lt;=CAPTIN!$J$9,COUNTIF($B$3:$B240,$B240)=1),MAX($O$2:$O239)+1,""))</f>
        <v/>
      </c>
      <c r="P240" s="231"/>
      <c r="Q240" s="5">
        <f t="shared" si="35"/>
        <v>0</v>
      </c>
      <c r="R240" s="5">
        <f t="shared" si="36"/>
        <v>260</v>
      </c>
      <c r="S240" s="5">
        <f t="shared" si="37"/>
        <v>0</v>
      </c>
      <c r="T240" s="5">
        <f t="shared" si="44"/>
        <v>260</v>
      </c>
      <c r="U240" s="8">
        <f t="shared" si="38"/>
        <v>0</v>
      </c>
      <c r="V240" s="8">
        <f t="shared" si="39"/>
        <v>26</v>
      </c>
      <c r="W240" s="8">
        <f t="shared" si="40"/>
        <v>0</v>
      </c>
      <c r="X240" s="5"/>
      <c r="Y240" s="50"/>
    </row>
    <row r="241" spans="1:25" s="1" customFormat="1" ht="19.5" customHeight="1" thickBot="1">
      <c r="A241" s="10" t="s">
        <v>30</v>
      </c>
      <c r="B241" s="154" t="s">
        <v>15</v>
      </c>
      <c r="C241" s="111" t="s">
        <v>88</v>
      </c>
      <c r="D241" s="11">
        <v>43026</v>
      </c>
      <c r="E241" s="10">
        <v>10</v>
      </c>
      <c r="F241" s="10">
        <v>10</v>
      </c>
      <c r="G241" s="10"/>
      <c r="H241" s="17">
        <v>1</v>
      </c>
      <c r="I241" s="17"/>
      <c r="J241" s="17"/>
      <c r="K241" s="155">
        <f t="shared" si="41"/>
        <v>270</v>
      </c>
      <c r="L241" s="30">
        <v>270</v>
      </c>
      <c r="M241" s="155">
        <f t="shared" si="43"/>
        <v>0</v>
      </c>
      <c r="N241" s="10"/>
      <c r="O241" s="242" t="str">
        <f>IF($B241="","",IF(AND($D241&gt;=CAPTIN!$J$4,$D241&lt;=CAPTIN!$J$9,COUNTIF($B$3:$B241,$B241)=1),MAX($O$2:$O240)+1,""))</f>
        <v/>
      </c>
      <c r="P241" s="231"/>
      <c r="Q241" s="5">
        <f t="shared" si="35"/>
        <v>140</v>
      </c>
      <c r="R241" s="5">
        <f t="shared" si="36"/>
        <v>130</v>
      </c>
      <c r="S241" s="5">
        <f t="shared" si="37"/>
        <v>0</v>
      </c>
      <c r="T241" s="5">
        <f t="shared" si="44"/>
        <v>270</v>
      </c>
      <c r="U241" s="8">
        <f t="shared" si="38"/>
        <v>14</v>
      </c>
      <c r="V241" s="8">
        <f t="shared" si="39"/>
        <v>0</v>
      </c>
      <c r="W241" s="8">
        <f t="shared" si="40"/>
        <v>0</v>
      </c>
      <c r="X241" s="5"/>
      <c r="Y241" s="50"/>
    </row>
    <row r="242" spans="1:25" s="1" customFormat="1" ht="19.5" customHeight="1" thickTop="1">
      <c r="A242" s="33" t="s">
        <v>30</v>
      </c>
      <c r="B242" s="33" t="s">
        <v>35</v>
      </c>
      <c r="C242" s="147" t="s">
        <v>87</v>
      </c>
      <c r="D242" s="34">
        <v>43026</v>
      </c>
      <c r="E242" s="33">
        <v>20</v>
      </c>
      <c r="F242" s="33"/>
      <c r="G242" s="33"/>
      <c r="H242" s="35">
        <v>2</v>
      </c>
      <c r="I242" s="35"/>
      <c r="J242" s="35"/>
      <c r="K242" s="155">
        <f t="shared" si="41"/>
        <v>280</v>
      </c>
      <c r="L242" s="61">
        <v>280</v>
      </c>
      <c r="M242" s="155">
        <f t="shared" si="43"/>
        <v>0</v>
      </c>
      <c r="N242" s="33"/>
      <c r="O242" s="242" t="str">
        <f>IF($B242="","",IF(AND($D242&gt;=CAPTIN!$J$4,$D242&lt;=CAPTIN!$J$9,COUNTIF($B$3:$B242,$B242)=1),MAX($O$2:$O241)+1,""))</f>
        <v/>
      </c>
      <c r="P242" s="231"/>
      <c r="Q242" s="5">
        <f t="shared" si="35"/>
        <v>280</v>
      </c>
      <c r="R242" s="5">
        <f t="shared" si="36"/>
        <v>0</v>
      </c>
      <c r="S242" s="5">
        <f t="shared" si="37"/>
        <v>0</v>
      </c>
      <c r="T242" s="5">
        <f t="shared" si="44"/>
        <v>280</v>
      </c>
      <c r="U242" s="8">
        <f t="shared" si="38"/>
        <v>28</v>
      </c>
      <c r="V242" s="8">
        <f t="shared" si="39"/>
        <v>0</v>
      </c>
      <c r="W242" s="8">
        <f t="shared" si="40"/>
        <v>0</v>
      </c>
      <c r="X242" s="5"/>
      <c r="Y242" s="50"/>
    </row>
    <row r="243" spans="1:25" s="1" customFormat="1" ht="19.5" customHeight="1">
      <c r="A243" s="10" t="s">
        <v>83</v>
      </c>
      <c r="B243" s="9" t="s">
        <v>7</v>
      </c>
      <c r="C243" s="111" t="s">
        <v>88</v>
      </c>
      <c r="D243" s="11">
        <v>43086</v>
      </c>
      <c r="E243" s="10"/>
      <c r="F243" s="10">
        <v>100</v>
      </c>
      <c r="G243" s="10"/>
      <c r="H243" s="17"/>
      <c r="I243" s="17"/>
      <c r="J243" s="17"/>
      <c r="K243" s="155">
        <f t="shared" si="41"/>
        <v>1300</v>
      </c>
      <c r="L243" s="155"/>
      <c r="M243" s="155">
        <f t="shared" si="43"/>
        <v>1300</v>
      </c>
      <c r="N243" s="10"/>
      <c r="O243" s="242" t="str">
        <f>IF($B243="","",IF(AND($D243&gt;=CAPTIN!$J$4,$D243&lt;=CAPTIN!$J$9,COUNTIF($B$3:$B243,$B243)=1),MAX($O$2:$O242)+1,""))</f>
        <v/>
      </c>
      <c r="P243" s="231"/>
      <c r="Q243" s="5">
        <f t="shared" si="35"/>
        <v>0</v>
      </c>
      <c r="R243" s="5">
        <f t="shared" si="36"/>
        <v>1300</v>
      </c>
      <c r="S243" s="5">
        <f t="shared" si="37"/>
        <v>0</v>
      </c>
      <c r="T243" s="5">
        <f t="shared" si="44"/>
        <v>1300</v>
      </c>
      <c r="U243" s="8">
        <f t="shared" si="38"/>
        <v>0</v>
      </c>
      <c r="V243" s="8">
        <f t="shared" si="39"/>
        <v>0</v>
      </c>
      <c r="W243" s="8">
        <f t="shared" si="40"/>
        <v>0</v>
      </c>
      <c r="X243" s="5"/>
      <c r="Y243" s="50"/>
    </row>
    <row r="244" spans="1:25" s="1" customFormat="1" ht="19.5" customHeight="1">
      <c r="A244" s="10" t="s">
        <v>83</v>
      </c>
      <c r="B244" s="154" t="s">
        <v>15</v>
      </c>
      <c r="C244" s="111" t="s">
        <v>88</v>
      </c>
      <c r="D244" s="11">
        <v>43086</v>
      </c>
      <c r="E244" s="10"/>
      <c r="F244" s="10">
        <v>10</v>
      </c>
      <c r="G244" s="10"/>
      <c r="H244" s="17"/>
      <c r="I244" s="17">
        <v>2</v>
      </c>
      <c r="J244" s="17"/>
      <c r="K244" s="155">
        <f t="shared" si="41"/>
        <v>130</v>
      </c>
      <c r="L244" s="30">
        <v>130</v>
      </c>
      <c r="M244" s="155">
        <f t="shared" si="43"/>
        <v>0</v>
      </c>
      <c r="N244" s="10"/>
      <c r="O244" s="242" t="str">
        <f>IF($B244="","",IF(AND($D244&gt;=CAPTIN!$J$4,$D244&lt;=CAPTIN!$J$9,COUNTIF($B$3:$B244,$B244)=1),MAX($O$2:$O243)+1,""))</f>
        <v/>
      </c>
      <c r="P244" s="231"/>
      <c r="Q244" s="5">
        <f t="shared" si="35"/>
        <v>0</v>
      </c>
      <c r="R244" s="5">
        <f t="shared" si="36"/>
        <v>130</v>
      </c>
      <c r="S244" s="5">
        <f t="shared" si="37"/>
        <v>0</v>
      </c>
      <c r="T244" s="5">
        <f t="shared" si="44"/>
        <v>130</v>
      </c>
      <c r="U244" s="8">
        <f t="shared" si="38"/>
        <v>0</v>
      </c>
      <c r="V244" s="8">
        <f t="shared" si="39"/>
        <v>26</v>
      </c>
      <c r="W244" s="8">
        <f t="shared" si="40"/>
        <v>0</v>
      </c>
      <c r="X244" s="5"/>
      <c r="Y244" s="50"/>
    </row>
    <row r="245" spans="1:25" s="1" customFormat="1" ht="19.5" customHeight="1">
      <c r="A245" s="55" t="s">
        <v>69</v>
      </c>
      <c r="B245" s="154" t="s">
        <v>53</v>
      </c>
      <c r="C245" s="111" t="s">
        <v>87</v>
      </c>
      <c r="D245" s="11">
        <v>43056</v>
      </c>
      <c r="E245" s="10">
        <v>10</v>
      </c>
      <c r="F245" s="10"/>
      <c r="G245" s="10"/>
      <c r="H245" s="17">
        <v>1</v>
      </c>
      <c r="I245" s="17"/>
      <c r="J245" s="17"/>
      <c r="K245" s="155">
        <f t="shared" si="41"/>
        <v>140</v>
      </c>
      <c r="L245" s="30">
        <v>140</v>
      </c>
      <c r="M245" s="155">
        <f t="shared" si="43"/>
        <v>0</v>
      </c>
      <c r="N245" s="10"/>
      <c r="O245" s="242" t="str">
        <f>IF($B245="","",IF(AND($D245&gt;=CAPTIN!$J$4,$D245&lt;=CAPTIN!$J$9,COUNTIF($B$3:$B245,$B245)=1),MAX($O$2:$O244)+1,""))</f>
        <v/>
      </c>
      <c r="P245" s="231"/>
      <c r="Q245" s="5">
        <f t="shared" si="35"/>
        <v>140</v>
      </c>
      <c r="R245" s="5">
        <f t="shared" si="36"/>
        <v>0</v>
      </c>
      <c r="S245" s="5">
        <f t="shared" si="37"/>
        <v>0</v>
      </c>
      <c r="T245" s="5">
        <f t="shared" si="44"/>
        <v>140</v>
      </c>
      <c r="U245" s="8">
        <f t="shared" si="38"/>
        <v>14</v>
      </c>
      <c r="V245" s="8">
        <f t="shared" si="39"/>
        <v>0</v>
      </c>
      <c r="W245" s="8">
        <f t="shared" si="40"/>
        <v>0</v>
      </c>
      <c r="X245" s="5"/>
      <c r="Y245" s="50"/>
    </row>
    <row r="246" spans="1:25" s="1" customFormat="1" ht="19.5" customHeight="1">
      <c r="A246" s="55" t="s">
        <v>69</v>
      </c>
      <c r="B246" s="154" t="s">
        <v>15</v>
      </c>
      <c r="C246" s="111" t="s">
        <v>87</v>
      </c>
      <c r="D246" s="11">
        <v>43056</v>
      </c>
      <c r="E246" s="10">
        <v>10</v>
      </c>
      <c r="F246" s="10"/>
      <c r="G246" s="10"/>
      <c r="H246" s="17">
        <v>1</v>
      </c>
      <c r="I246" s="17"/>
      <c r="J246" s="17"/>
      <c r="K246" s="155">
        <f t="shared" si="41"/>
        <v>140</v>
      </c>
      <c r="L246" s="30">
        <v>140</v>
      </c>
      <c r="M246" s="155">
        <f t="shared" si="43"/>
        <v>0</v>
      </c>
      <c r="N246" s="10"/>
      <c r="O246" s="242" t="str">
        <f>IF($B246="","",IF(AND($D246&gt;=CAPTIN!$J$4,$D246&lt;=CAPTIN!$J$9,COUNTIF($B$3:$B246,$B246)=1),MAX($O$2:$O245)+1,""))</f>
        <v/>
      </c>
      <c r="P246" s="231"/>
      <c r="Q246" s="5">
        <f t="shared" si="35"/>
        <v>140</v>
      </c>
      <c r="R246" s="5">
        <f t="shared" si="36"/>
        <v>0</v>
      </c>
      <c r="S246" s="5">
        <f t="shared" si="37"/>
        <v>0</v>
      </c>
      <c r="T246" s="5">
        <f t="shared" si="44"/>
        <v>140</v>
      </c>
      <c r="U246" s="8">
        <f t="shared" si="38"/>
        <v>14</v>
      </c>
      <c r="V246" s="8">
        <f t="shared" si="39"/>
        <v>0</v>
      </c>
      <c r="W246" s="8">
        <f t="shared" si="40"/>
        <v>0</v>
      </c>
      <c r="X246" s="5"/>
      <c r="Y246" s="50"/>
    </row>
    <row r="247" spans="1:25" s="1" customFormat="1" ht="19.5" customHeight="1">
      <c r="A247" s="56" t="s">
        <v>69</v>
      </c>
      <c r="B247" s="31" t="s">
        <v>64</v>
      </c>
      <c r="C247" s="111" t="s">
        <v>87</v>
      </c>
      <c r="D247" s="11">
        <v>43056</v>
      </c>
      <c r="E247" s="10">
        <v>10</v>
      </c>
      <c r="F247" s="10"/>
      <c r="G247" s="10"/>
      <c r="H247" s="17">
        <v>1</v>
      </c>
      <c r="I247" s="17"/>
      <c r="J247" s="17"/>
      <c r="K247" s="155">
        <f t="shared" si="41"/>
        <v>140</v>
      </c>
      <c r="L247" s="30">
        <v>140</v>
      </c>
      <c r="M247" s="155">
        <f t="shared" si="43"/>
        <v>0</v>
      </c>
      <c r="N247" s="10"/>
      <c r="O247" s="242" t="str">
        <f>IF($B247="","",IF(AND($D247&gt;=CAPTIN!$J$4,$D247&lt;=CAPTIN!$J$9,COUNTIF($B$3:$B247,$B247)=1),MAX($O$2:$O246)+1,""))</f>
        <v/>
      </c>
      <c r="P247" s="231"/>
      <c r="Q247" s="5">
        <f t="shared" si="35"/>
        <v>140</v>
      </c>
      <c r="R247" s="5">
        <f t="shared" si="36"/>
        <v>0</v>
      </c>
      <c r="S247" s="5">
        <f t="shared" si="37"/>
        <v>0</v>
      </c>
      <c r="T247" s="5">
        <f t="shared" si="44"/>
        <v>140</v>
      </c>
      <c r="U247" s="8">
        <f t="shared" si="38"/>
        <v>14</v>
      </c>
      <c r="V247" s="8">
        <f t="shared" si="39"/>
        <v>0</v>
      </c>
      <c r="W247" s="8">
        <f t="shared" si="40"/>
        <v>0</v>
      </c>
      <c r="X247" s="5"/>
      <c r="Y247" s="50"/>
    </row>
    <row r="248" spans="1:25" s="1" customFormat="1" ht="19.5" customHeight="1">
      <c r="A248" s="57" t="s">
        <v>69</v>
      </c>
      <c r="B248" s="154" t="s">
        <v>15</v>
      </c>
      <c r="C248" s="111" t="s">
        <v>88</v>
      </c>
      <c r="D248" s="11">
        <v>43056</v>
      </c>
      <c r="E248" s="10">
        <v>20</v>
      </c>
      <c r="F248" s="10">
        <v>30</v>
      </c>
      <c r="G248" s="10"/>
      <c r="H248" s="17"/>
      <c r="I248" s="17">
        <v>10</v>
      </c>
      <c r="J248" s="17"/>
      <c r="K248" s="155">
        <f t="shared" si="41"/>
        <v>670</v>
      </c>
      <c r="L248" s="30">
        <v>670</v>
      </c>
      <c r="M248" s="155">
        <f t="shared" si="43"/>
        <v>0</v>
      </c>
      <c r="N248" s="10"/>
      <c r="O248" s="242" t="str">
        <f>IF($B248="","",IF(AND($D248&gt;=CAPTIN!$J$4,$D248&lt;=CAPTIN!$J$9,COUNTIF($B$3:$B248,$B248)=1),MAX($O$2:$O247)+1,""))</f>
        <v/>
      </c>
      <c r="P248" s="231"/>
      <c r="Q248" s="5">
        <f t="shared" si="35"/>
        <v>280</v>
      </c>
      <c r="R248" s="5">
        <f t="shared" si="36"/>
        <v>390</v>
      </c>
      <c r="S248" s="5">
        <f t="shared" si="37"/>
        <v>0</v>
      </c>
      <c r="T248" s="5">
        <f t="shared" si="44"/>
        <v>670</v>
      </c>
      <c r="U248" s="8">
        <f t="shared" si="38"/>
        <v>0</v>
      </c>
      <c r="V248" s="8">
        <f t="shared" si="39"/>
        <v>130</v>
      </c>
      <c r="W248" s="8">
        <f t="shared" si="40"/>
        <v>0</v>
      </c>
      <c r="X248" s="5"/>
      <c r="Y248" s="50"/>
    </row>
    <row r="249" spans="1:25" s="1" customFormat="1" ht="19.5" customHeight="1">
      <c r="A249" s="57" t="s">
        <v>69</v>
      </c>
      <c r="B249" s="154" t="s">
        <v>53</v>
      </c>
      <c r="C249" s="111" t="s">
        <v>87</v>
      </c>
      <c r="D249" s="11">
        <v>43056</v>
      </c>
      <c r="E249" s="10">
        <v>10</v>
      </c>
      <c r="F249" s="10"/>
      <c r="G249" s="10"/>
      <c r="H249" s="17">
        <v>1</v>
      </c>
      <c r="I249" s="17"/>
      <c r="J249" s="17"/>
      <c r="K249" s="155">
        <f t="shared" si="41"/>
        <v>140</v>
      </c>
      <c r="L249" s="30">
        <v>140</v>
      </c>
      <c r="M249" s="155">
        <f t="shared" si="43"/>
        <v>0</v>
      </c>
      <c r="N249" s="10"/>
      <c r="O249" s="242" t="str">
        <f>IF($B249="","",IF(AND($D249&gt;=CAPTIN!$J$4,$D249&lt;=CAPTIN!$J$9,COUNTIF($B$3:$B249,$B249)=1),MAX($O$2:$O248)+1,""))</f>
        <v/>
      </c>
      <c r="P249" s="231"/>
      <c r="Q249" s="5">
        <f t="shared" si="35"/>
        <v>140</v>
      </c>
      <c r="R249" s="5">
        <f t="shared" si="36"/>
        <v>0</v>
      </c>
      <c r="S249" s="5">
        <f t="shared" si="37"/>
        <v>0</v>
      </c>
      <c r="T249" s="5">
        <f t="shared" si="44"/>
        <v>140</v>
      </c>
      <c r="U249" s="8">
        <f t="shared" si="38"/>
        <v>14</v>
      </c>
      <c r="V249" s="8">
        <f t="shared" si="39"/>
        <v>0</v>
      </c>
      <c r="W249" s="8">
        <f t="shared" si="40"/>
        <v>0</v>
      </c>
      <c r="X249" s="5"/>
      <c r="Y249" s="50"/>
    </row>
    <row r="250" spans="1:25" s="1" customFormat="1" ht="19.5" customHeight="1">
      <c r="A250" s="58" t="s">
        <v>69</v>
      </c>
      <c r="B250" s="33" t="s">
        <v>53</v>
      </c>
      <c r="C250" s="111" t="s">
        <v>87</v>
      </c>
      <c r="D250" s="11">
        <v>43056</v>
      </c>
      <c r="E250" s="10">
        <v>20</v>
      </c>
      <c r="F250" s="10"/>
      <c r="G250" s="10"/>
      <c r="H250" s="17">
        <v>2</v>
      </c>
      <c r="I250" s="17"/>
      <c r="J250" s="17"/>
      <c r="K250" s="155">
        <f t="shared" si="41"/>
        <v>280</v>
      </c>
      <c r="L250" s="30">
        <v>280</v>
      </c>
      <c r="M250" s="155">
        <f t="shared" si="43"/>
        <v>0</v>
      </c>
      <c r="N250" s="10"/>
      <c r="O250" s="242" t="str">
        <f>IF($B250="","",IF(AND($D250&gt;=CAPTIN!$J$4,$D250&lt;=CAPTIN!$J$9,COUNTIF($B$3:$B250,$B250)=1),MAX($O$2:$O249)+1,""))</f>
        <v/>
      </c>
      <c r="P250" s="231"/>
      <c r="Q250" s="5">
        <f t="shared" si="35"/>
        <v>280</v>
      </c>
      <c r="R250" s="5">
        <f t="shared" si="36"/>
        <v>0</v>
      </c>
      <c r="S250" s="5">
        <f t="shared" si="37"/>
        <v>0</v>
      </c>
      <c r="T250" s="5">
        <f t="shared" si="44"/>
        <v>280</v>
      </c>
      <c r="U250" s="8">
        <f t="shared" si="38"/>
        <v>28</v>
      </c>
      <c r="V250" s="8">
        <f t="shared" si="39"/>
        <v>0</v>
      </c>
      <c r="W250" s="8">
        <f t="shared" si="40"/>
        <v>0</v>
      </c>
      <c r="X250" s="5"/>
      <c r="Y250" s="50"/>
    </row>
    <row r="251" spans="1:25" s="1" customFormat="1" ht="19.5" customHeight="1">
      <c r="A251" s="155" t="s">
        <v>30</v>
      </c>
      <c r="B251" s="155" t="s">
        <v>7</v>
      </c>
      <c r="C251" s="111" t="s">
        <v>88</v>
      </c>
      <c r="D251" s="11">
        <v>43025</v>
      </c>
      <c r="E251" s="10">
        <v>50</v>
      </c>
      <c r="F251" s="10"/>
      <c r="G251" s="10"/>
      <c r="H251" s="17">
        <v>5</v>
      </c>
      <c r="I251" s="17"/>
      <c r="J251" s="17"/>
      <c r="K251" s="155">
        <f t="shared" si="41"/>
        <v>700</v>
      </c>
      <c r="L251" s="30">
        <v>700</v>
      </c>
      <c r="M251" s="155">
        <f t="shared" si="43"/>
        <v>0</v>
      </c>
      <c r="N251" s="10"/>
      <c r="O251" s="242" t="str">
        <f>IF($B251="","",IF(AND($D251&gt;=CAPTIN!$J$4,$D251&lt;=CAPTIN!$J$9,COUNTIF($B$3:$B251,$B251)=1),MAX($O$2:$O250)+1,""))</f>
        <v/>
      </c>
      <c r="P251" s="231"/>
      <c r="Q251" s="5">
        <f t="shared" si="35"/>
        <v>700</v>
      </c>
      <c r="R251" s="5">
        <f t="shared" si="36"/>
        <v>0</v>
      </c>
      <c r="S251" s="5">
        <f t="shared" si="37"/>
        <v>0</v>
      </c>
      <c r="T251" s="5">
        <f t="shared" si="44"/>
        <v>700</v>
      </c>
      <c r="U251" s="8">
        <f t="shared" si="38"/>
        <v>70</v>
      </c>
      <c r="V251" s="8">
        <f t="shared" si="39"/>
        <v>0</v>
      </c>
      <c r="W251" s="8">
        <f t="shared" si="40"/>
        <v>0</v>
      </c>
      <c r="X251" s="5"/>
      <c r="Y251" s="50"/>
    </row>
    <row r="252" spans="1:25" s="1" customFormat="1" ht="19.5" customHeight="1">
      <c r="A252" s="15" t="s">
        <v>30</v>
      </c>
      <c r="B252" s="154" t="s">
        <v>15</v>
      </c>
      <c r="C252" s="111" t="s">
        <v>87</v>
      </c>
      <c r="D252" s="11">
        <v>43025</v>
      </c>
      <c r="E252" s="10"/>
      <c r="F252" s="10"/>
      <c r="G252" s="10"/>
      <c r="H252" s="17"/>
      <c r="I252" s="17"/>
      <c r="J252" s="17"/>
      <c r="K252" s="155">
        <f t="shared" si="41"/>
        <v>0</v>
      </c>
      <c r="L252" s="30">
        <v>0</v>
      </c>
      <c r="M252" s="155">
        <f t="shared" si="43"/>
        <v>0</v>
      </c>
      <c r="N252" s="10"/>
      <c r="O252" s="242" t="str">
        <f>IF($B252="","",IF(AND($D252&gt;=CAPTIN!$J$4,$D252&lt;=CAPTIN!$J$9,COUNTIF($B$3:$B252,$B252)=1),MAX($O$2:$O251)+1,""))</f>
        <v/>
      </c>
      <c r="P252" s="231"/>
      <c r="Q252" s="5">
        <f t="shared" si="35"/>
        <v>0</v>
      </c>
      <c r="R252" s="5">
        <f t="shared" si="36"/>
        <v>0</v>
      </c>
      <c r="S252" s="5">
        <f t="shared" si="37"/>
        <v>0</v>
      </c>
      <c r="T252" s="5">
        <f t="shared" si="44"/>
        <v>0</v>
      </c>
      <c r="U252" s="8">
        <f t="shared" si="38"/>
        <v>0</v>
      </c>
      <c r="V252" s="8">
        <f t="shared" si="39"/>
        <v>0</v>
      </c>
      <c r="W252" s="8">
        <f t="shared" si="40"/>
        <v>0</v>
      </c>
      <c r="X252" s="5"/>
      <c r="Y252" s="50"/>
    </row>
    <row r="253" spans="1:25" s="1" customFormat="1" ht="19.5" customHeight="1">
      <c r="A253" s="59" t="s">
        <v>30</v>
      </c>
      <c r="B253" s="154" t="s">
        <v>36</v>
      </c>
      <c r="C253" s="111" t="s">
        <v>87</v>
      </c>
      <c r="D253" s="11">
        <v>43025</v>
      </c>
      <c r="E253" s="10">
        <v>10</v>
      </c>
      <c r="F253" s="10"/>
      <c r="G253" s="10"/>
      <c r="H253" s="17">
        <v>1</v>
      </c>
      <c r="I253" s="17"/>
      <c r="J253" s="17"/>
      <c r="K253" s="155">
        <f t="shared" si="41"/>
        <v>140</v>
      </c>
      <c r="L253" s="30">
        <v>140</v>
      </c>
      <c r="M253" s="155">
        <f t="shared" si="43"/>
        <v>0</v>
      </c>
      <c r="N253" s="10"/>
      <c r="O253" s="242" t="str">
        <f>IF($B253="","",IF(AND($D253&gt;=CAPTIN!$J$4,$D253&lt;=CAPTIN!$J$9,COUNTIF($B$3:$B253,$B253)=1),MAX($O$2:$O252)+1,""))</f>
        <v/>
      </c>
      <c r="P253" s="231"/>
      <c r="Q253" s="5">
        <f t="shared" si="35"/>
        <v>140</v>
      </c>
      <c r="R253" s="5">
        <f t="shared" si="36"/>
        <v>0</v>
      </c>
      <c r="S253" s="5">
        <f t="shared" si="37"/>
        <v>0</v>
      </c>
      <c r="T253" s="5">
        <f t="shared" si="44"/>
        <v>140</v>
      </c>
      <c r="U253" s="8">
        <f t="shared" si="38"/>
        <v>14</v>
      </c>
      <c r="V253" s="8">
        <f t="shared" si="39"/>
        <v>0</v>
      </c>
      <c r="W253" s="8">
        <f t="shared" si="40"/>
        <v>0</v>
      </c>
      <c r="X253" s="5"/>
      <c r="Y253" s="50"/>
    </row>
    <row r="254" spans="1:25" s="1" customFormat="1" ht="19.5" customHeight="1">
      <c r="A254" s="60" t="s">
        <v>83</v>
      </c>
      <c r="B254" s="154" t="s">
        <v>15</v>
      </c>
      <c r="C254" s="111" t="s">
        <v>88</v>
      </c>
      <c r="D254" s="11">
        <v>42778</v>
      </c>
      <c r="E254" s="10">
        <v>20</v>
      </c>
      <c r="F254" s="10">
        <v>30</v>
      </c>
      <c r="G254" s="10"/>
      <c r="H254" s="17"/>
      <c r="I254" s="17">
        <v>2</v>
      </c>
      <c r="J254" s="17"/>
      <c r="K254" s="155">
        <f t="shared" si="41"/>
        <v>670</v>
      </c>
      <c r="L254" s="30">
        <v>670</v>
      </c>
      <c r="M254" s="155">
        <f t="shared" si="43"/>
        <v>0</v>
      </c>
      <c r="N254" s="10"/>
      <c r="O254" s="242" t="str">
        <f>IF($B254="","",IF(AND($D254&gt;=CAPTIN!$J$4,$D254&lt;=CAPTIN!$J$9,COUNTIF($B$3:$B254,$B254)=1),MAX($O$2:$O253)+1,""))</f>
        <v/>
      </c>
      <c r="P254" s="231"/>
      <c r="Q254" s="5">
        <f t="shared" si="35"/>
        <v>280</v>
      </c>
      <c r="R254" s="5">
        <f t="shared" si="36"/>
        <v>390</v>
      </c>
      <c r="S254" s="5">
        <f t="shared" si="37"/>
        <v>0</v>
      </c>
      <c r="T254" s="5">
        <f t="shared" si="44"/>
        <v>670</v>
      </c>
      <c r="U254" s="8">
        <f t="shared" si="38"/>
        <v>0</v>
      </c>
      <c r="V254" s="8">
        <f t="shared" si="39"/>
        <v>26</v>
      </c>
      <c r="W254" s="8">
        <f t="shared" si="40"/>
        <v>0</v>
      </c>
      <c r="X254" s="5"/>
      <c r="Y254" s="50"/>
    </row>
    <row r="255" spans="1:25" s="1" customFormat="1" ht="19.5" customHeight="1">
      <c r="A255" s="60" t="s">
        <v>83</v>
      </c>
      <c r="B255" s="41" t="s">
        <v>7</v>
      </c>
      <c r="C255" s="111" t="s">
        <v>88</v>
      </c>
      <c r="D255" s="11">
        <v>42778</v>
      </c>
      <c r="E255" s="10"/>
      <c r="F255" s="10">
        <v>100</v>
      </c>
      <c r="G255" s="10"/>
      <c r="H255" s="17"/>
      <c r="I255" s="17"/>
      <c r="J255" s="17"/>
      <c r="K255" s="155">
        <f t="shared" si="41"/>
        <v>1170</v>
      </c>
      <c r="L255" s="10"/>
      <c r="M255" s="155">
        <f t="shared" si="43"/>
        <v>1170</v>
      </c>
      <c r="N255" s="10"/>
      <c r="O255" s="242" t="str">
        <f>IF($B255="","",IF(AND($D255&gt;=CAPTIN!$J$4,$D255&lt;=CAPTIN!$J$9,COUNTIF($B$3:$B255,$B255)=1),MAX($O$2:$O254)+1,""))</f>
        <v/>
      </c>
      <c r="P255" s="231"/>
      <c r="Q255" s="5">
        <f>E255*12.6</f>
        <v>0</v>
      </c>
      <c r="R255" s="5">
        <f>F255*11.7</f>
        <v>1170</v>
      </c>
      <c r="S255" s="5">
        <f>G255*9.9</f>
        <v>0</v>
      </c>
      <c r="T255" s="5">
        <f t="shared" si="44"/>
        <v>1170</v>
      </c>
      <c r="U255" s="8">
        <f t="shared" si="38"/>
        <v>0</v>
      </c>
      <c r="V255" s="8">
        <f t="shared" si="39"/>
        <v>0</v>
      </c>
      <c r="W255" s="8">
        <f t="shared" si="40"/>
        <v>0</v>
      </c>
      <c r="X255" s="5"/>
      <c r="Y255" s="50"/>
    </row>
    <row r="256" spans="1:25" s="1" customFormat="1" ht="19.5" customHeight="1">
      <c r="A256" s="62" t="s">
        <v>83</v>
      </c>
      <c r="B256" s="154" t="s">
        <v>53</v>
      </c>
      <c r="C256" s="111" t="s">
        <v>87</v>
      </c>
      <c r="D256" s="11">
        <v>42778</v>
      </c>
      <c r="E256" s="10">
        <v>20</v>
      </c>
      <c r="F256" s="10">
        <v>20</v>
      </c>
      <c r="G256" s="10"/>
      <c r="H256" s="17"/>
      <c r="I256" s="17"/>
      <c r="J256" s="17"/>
      <c r="K256" s="155">
        <f t="shared" si="41"/>
        <v>540</v>
      </c>
      <c r="L256" s="30">
        <v>540</v>
      </c>
      <c r="M256" s="155">
        <f t="shared" si="43"/>
        <v>0</v>
      </c>
      <c r="N256" s="10"/>
      <c r="O256" s="242" t="str">
        <f>IF($B256="","",IF(AND($D256&gt;=CAPTIN!$J$4,$D256&lt;=CAPTIN!$J$9,COUNTIF($B$3:$B256,$B256)=1),MAX($O$2:$O255)+1,""))</f>
        <v/>
      </c>
      <c r="P256" s="231"/>
      <c r="Q256" s="5">
        <f>E256*14</f>
        <v>280</v>
      </c>
      <c r="R256" s="5">
        <f>F256*13</f>
        <v>260</v>
      </c>
      <c r="S256" s="5">
        <f>G256*11</f>
        <v>0</v>
      </c>
      <c r="T256" s="5">
        <f t="shared" si="44"/>
        <v>540</v>
      </c>
      <c r="U256" s="8">
        <f t="shared" si="38"/>
        <v>0</v>
      </c>
      <c r="V256" s="8">
        <f t="shared" si="39"/>
        <v>0</v>
      </c>
      <c r="W256" s="8">
        <f t="shared" si="40"/>
        <v>0</v>
      </c>
      <c r="X256" s="5"/>
      <c r="Y256" s="50"/>
    </row>
    <row r="257" spans="1:25" s="1" customFormat="1" ht="19.5" customHeight="1">
      <c r="A257" s="63" t="s">
        <v>83</v>
      </c>
      <c r="B257" s="10" t="s">
        <v>64</v>
      </c>
      <c r="C257" s="111" t="s">
        <v>88</v>
      </c>
      <c r="D257" s="11">
        <v>42778</v>
      </c>
      <c r="E257" s="10"/>
      <c r="F257" s="10">
        <v>50</v>
      </c>
      <c r="G257" s="10"/>
      <c r="H257" s="17"/>
      <c r="I257" s="17">
        <v>10</v>
      </c>
      <c r="J257" s="17"/>
      <c r="K257" s="155">
        <f t="shared" si="41"/>
        <v>650</v>
      </c>
      <c r="L257" s="30">
        <v>650</v>
      </c>
      <c r="M257" s="155">
        <f t="shared" si="43"/>
        <v>0</v>
      </c>
      <c r="N257" s="10"/>
      <c r="O257" s="242" t="str">
        <f>IF($B257="","",IF(AND($D257&gt;=CAPTIN!$J$4,$D257&lt;=CAPTIN!$J$9,COUNTIF($B$3:$B257,$B257)=1),MAX($O$2:$O256)+1,""))</f>
        <v/>
      </c>
      <c r="P257" s="231"/>
      <c r="Q257" s="5">
        <f>E257*14</f>
        <v>0</v>
      </c>
      <c r="R257" s="5">
        <f>F257*13</f>
        <v>650</v>
      </c>
      <c r="S257" s="5">
        <f>G257*11</f>
        <v>0</v>
      </c>
      <c r="T257" s="5">
        <f t="shared" si="44"/>
        <v>650</v>
      </c>
      <c r="U257" s="8">
        <f t="shared" si="38"/>
        <v>0</v>
      </c>
      <c r="V257" s="8">
        <f t="shared" si="39"/>
        <v>130</v>
      </c>
      <c r="W257" s="8">
        <f t="shared" si="40"/>
        <v>0</v>
      </c>
      <c r="X257" s="5"/>
      <c r="Y257" s="50"/>
    </row>
    <row r="258" spans="1:25" s="1" customFormat="1" ht="19.5" customHeight="1">
      <c r="A258" s="64" t="s">
        <v>83</v>
      </c>
      <c r="B258" s="154" t="s">
        <v>15</v>
      </c>
      <c r="C258" s="111" t="s">
        <v>88</v>
      </c>
      <c r="D258" s="11">
        <v>42778</v>
      </c>
      <c r="E258" s="10"/>
      <c r="F258" s="10">
        <v>10</v>
      </c>
      <c r="G258" s="10"/>
      <c r="H258" s="17"/>
      <c r="I258" s="17">
        <v>2</v>
      </c>
      <c r="J258" s="17"/>
      <c r="K258" s="155">
        <f t="shared" si="41"/>
        <v>130</v>
      </c>
      <c r="L258" s="30">
        <v>130</v>
      </c>
      <c r="M258" s="155">
        <f t="shared" si="43"/>
        <v>0</v>
      </c>
      <c r="N258" s="10"/>
      <c r="O258" s="242" t="str">
        <f>IF($B258="","",IF(AND($D258&gt;=CAPTIN!$J$4,$D258&lt;=CAPTIN!$J$9,COUNTIF($B$3:$B258,$B258)=1),MAX($O$2:$O257)+1,""))</f>
        <v/>
      </c>
      <c r="P258" s="231"/>
      <c r="Q258" s="5">
        <f>E258*14</f>
        <v>0</v>
      </c>
      <c r="R258" s="5">
        <f>F258*13</f>
        <v>130</v>
      </c>
      <c r="S258" s="5">
        <f>G258*11</f>
        <v>0</v>
      </c>
      <c r="T258" s="5">
        <f t="shared" si="44"/>
        <v>130</v>
      </c>
      <c r="U258" s="8">
        <f t="shared" si="38"/>
        <v>0</v>
      </c>
      <c r="V258" s="8">
        <f t="shared" si="39"/>
        <v>26</v>
      </c>
      <c r="W258" s="8">
        <f t="shared" si="40"/>
        <v>0</v>
      </c>
      <c r="X258" s="5"/>
      <c r="Y258" s="50"/>
    </row>
    <row r="259" spans="1:25" s="1" customFormat="1" ht="19.5" customHeight="1">
      <c r="A259" s="64" t="s">
        <v>83</v>
      </c>
      <c r="B259" s="154" t="s">
        <v>15</v>
      </c>
      <c r="C259" s="111" t="s">
        <v>88</v>
      </c>
      <c r="D259" s="11">
        <v>42778</v>
      </c>
      <c r="E259" s="10"/>
      <c r="F259" s="10">
        <v>10</v>
      </c>
      <c r="G259" s="10"/>
      <c r="H259" s="17"/>
      <c r="I259" s="17">
        <v>2</v>
      </c>
      <c r="J259" s="17"/>
      <c r="K259" s="155">
        <f t="shared" si="41"/>
        <v>130</v>
      </c>
      <c r="L259" s="30">
        <v>130</v>
      </c>
      <c r="M259" s="155">
        <f t="shared" si="43"/>
        <v>0</v>
      </c>
      <c r="N259" s="10"/>
      <c r="O259" s="242" t="str">
        <f>IF($B259="","",IF(AND($D259&gt;=CAPTIN!$J$4,$D259&lt;=CAPTIN!$J$9,COUNTIF($B$3:$B259,$B259)=1),MAX($O$2:$O258)+1,""))</f>
        <v/>
      </c>
      <c r="P259" s="231"/>
      <c r="Q259" s="5">
        <f>E259*14</f>
        <v>0</v>
      </c>
      <c r="R259" s="5">
        <f>F259*13</f>
        <v>130</v>
      </c>
      <c r="S259" s="5">
        <f>G259*11</f>
        <v>0</v>
      </c>
      <c r="T259" s="5">
        <f t="shared" si="44"/>
        <v>130</v>
      </c>
      <c r="U259" s="8">
        <f t="shared" ref="U259:U322" si="45">H259*14</f>
        <v>0</v>
      </c>
      <c r="V259" s="8">
        <f t="shared" ref="V259:V322" si="46">I259*13</f>
        <v>26</v>
      </c>
      <c r="W259" s="8">
        <f t="shared" ref="W259:W322" si="47">J259*11</f>
        <v>0</v>
      </c>
      <c r="X259" s="5"/>
      <c r="Y259" s="50"/>
    </row>
    <row r="260" spans="1:25" s="1" customFormat="1" ht="19.5" customHeight="1">
      <c r="A260" s="64" t="s">
        <v>83</v>
      </c>
      <c r="B260" s="64" t="s">
        <v>59</v>
      </c>
      <c r="C260" s="111" t="s">
        <v>88</v>
      </c>
      <c r="D260" s="11">
        <v>42778</v>
      </c>
      <c r="E260" s="10"/>
      <c r="F260" s="10">
        <v>10</v>
      </c>
      <c r="G260" s="10"/>
      <c r="H260" s="17"/>
      <c r="I260" s="17">
        <v>2</v>
      </c>
      <c r="J260" s="17"/>
      <c r="K260" s="155">
        <f t="shared" ref="K260:K323" si="48">IF($B260="","",T260)</f>
        <v>130</v>
      </c>
      <c r="L260" s="30">
        <v>130</v>
      </c>
      <c r="M260" s="155">
        <f t="shared" si="43"/>
        <v>0</v>
      </c>
      <c r="N260" s="10"/>
      <c r="O260" s="242" t="str">
        <f>IF($B260="","",IF(AND($D260&gt;=CAPTIN!$J$4,$D260&lt;=CAPTIN!$J$9,COUNTIF($B$3:$B260,$B260)=1),MAX($O$2:$O259)+1,""))</f>
        <v/>
      </c>
      <c r="P260" s="231"/>
      <c r="Q260" s="5">
        <f>E260*14</f>
        <v>0</v>
      </c>
      <c r="R260" s="5">
        <f>F260*13</f>
        <v>130</v>
      </c>
      <c r="S260" s="5">
        <f>G260*11</f>
        <v>0</v>
      </c>
      <c r="T260" s="5">
        <f t="shared" si="44"/>
        <v>130</v>
      </c>
      <c r="U260" s="8">
        <f t="shared" si="45"/>
        <v>0</v>
      </c>
      <c r="V260" s="8">
        <f t="shared" si="46"/>
        <v>26</v>
      </c>
      <c r="W260" s="8">
        <f t="shared" si="47"/>
        <v>0</v>
      </c>
      <c r="X260" s="5"/>
      <c r="Y260" s="50"/>
    </row>
    <row r="261" spans="1:25" s="1" customFormat="1" ht="19.5" customHeight="1">
      <c r="A261" s="64" t="s">
        <v>83</v>
      </c>
      <c r="B261" s="41" t="s">
        <v>7</v>
      </c>
      <c r="C261" s="111" t="s">
        <v>88</v>
      </c>
      <c r="D261" s="11">
        <v>42778</v>
      </c>
      <c r="E261" s="10"/>
      <c r="F261" s="10">
        <v>50</v>
      </c>
      <c r="G261" s="10">
        <v>50</v>
      </c>
      <c r="H261" s="17"/>
      <c r="I261" s="17"/>
      <c r="J261" s="17"/>
      <c r="K261" s="155">
        <f t="shared" si="48"/>
        <v>1080</v>
      </c>
      <c r="L261" s="10"/>
      <c r="M261" s="155">
        <f t="shared" si="43"/>
        <v>1080</v>
      </c>
      <c r="N261" s="10"/>
      <c r="O261" s="242" t="str">
        <f>IF($B261="","",IF(AND($D261&gt;=CAPTIN!$J$4,$D261&lt;=CAPTIN!$J$9,COUNTIF($B$3:$B261,$B261)=1),MAX($O$2:$O260)+1,""))</f>
        <v/>
      </c>
      <c r="P261" s="231"/>
      <c r="Q261" s="5">
        <f>E261*12.6</f>
        <v>0</v>
      </c>
      <c r="R261" s="5">
        <f>F261*11.7</f>
        <v>585</v>
      </c>
      <c r="S261" s="5">
        <f>G261*9.9</f>
        <v>495</v>
      </c>
      <c r="T261" s="5">
        <f t="shared" si="44"/>
        <v>1080</v>
      </c>
      <c r="U261" s="8">
        <f t="shared" si="45"/>
        <v>0</v>
      </c>
      <c r="V261" s="8">
        <f t="shared" si="46"/>
        <v>0</v>
      </c>
      <c r="W261" s="8">
        <f t="shared" si="47"/>
        <v>0</v>
      </c>
      <c r="X261" s="5"/>
      <c r="Y261" s="50"/>
    </row>
    <row r="262" spans="1:25" s="1" customFormat="1" ht="19.5" customHeight="1">
      <c r="A262" s="65" t="s">
        <v>83</v>
      </c>
      <c r="B262" s="154" t="s">
        <v>15</v>
      </c>
      <c r="C262" s="111" t="s">
        <v>88</v>
      </c>
      <c r="D262" s="11">
        <v>42806</v>
      </c>
      <c r="E262" s="10"/>
      <c r="F262" s="10">
        <v>10</v>
      </c>
      <c r="G262" s="10"/>
      <c r="H262" s="17"/>
      <c r="I262" s="17">
        <v>2</v>
      </c>
      <c r="J262" s="17"/>
      <c r="K262" s="155">
        <f t="shared" si="48"/>
        <v>130</v>
      </c>
      <c r="L262" s="30">
        <v>130</v>
      </c>
      <c r="M262" s="155">
        <f t="shared" si="43"/>
        <v>0</v>
      </c>
      <c r="N262" s="10"/>
      <c r="O262" s="242" t="str">
        <f>IF($B262="","",IF(AND($D262&gt;=CAPTIN!$J$4,$D262&lt;=CAPTIN!$J$9,COUNTIF($B$3:$B262,$B262)=1),MAX($O$2:$O261)+1,""))</f>
        <v/>
      </c>
      <c r="P262" s="231"/>
      <c r="Q262" s="5">
        <f>E262*14</f>
        <v>0</v>
      </c>
      <c r="R262" s="5">
        <f>F262*13</f>
        <v>130</v>
      </c>
      <c r="S262" s="5">
        <f>G262*11</f>
        <v>0</v>
      </c>
      <c r="T262" s="5">
        <f t="shared" si="44"/>
        <v>130</v>
      </c>
      <c r="U262" s="8">
        <f t="shared" si="45"/>
        <v>0</v>
      </c>
      <c r="V262" s="8">
        <f t="shared" si="46"/>
        <v>26</v>
      </c>
      <c r="W262" s="8">
        <f t="shared" si="47"/>
        <v>0</v>
      </c>
      <c r="X262" s="5"/>
      <c r="Y262" s="50"/>
    </row>
    <row r="263" spans="1:25" s="1" customFormat="1" ht="19.5" customHeight="1">
      <c r="A263" s="65" t="s">
        <v>83</v>
      </c>
      <c r="B263" s="154" t="s">
        <v>15</v>
      </c>
      <c r="C263" s="111" t="s">
        <v>88</v>
      </c>
      <c r="D263" s="11">
        <v>42806</v>
      </c>
      <c r="E263" s="10">
        <v>20</v>
      </c>
      <c r="F263" s="10">
        <v>30</v>
      </c>
      <c r="G263" s="10"/>
      <c r="H263" s="17"/>
      <c r="I263" s="17">
        <v>18</v>
      </c>
      <c r="J263" s="17"/>
      <c r="K263" s="155">
        <f t="shared" si="48"/>
        <v>670</v>
      </c>
      <c r="L263" s="30">
        <v>670</v>
      </c>
      <c r="M263" s="155">
        <f t="shared" si="43"/>
        <v>0</v>
      </c>
      <c r="N263" s="10"/>
      <c r="O263" s="242" t="str">
        <f>IF($B263="","",IF(AND($D263&gt;=CAPTIN!$J$4,$D263&lt;=CAPTIN!$J$9,COUNTIF($B$3:$B263,$B263)=1),MAX($O$2:$O262)+1,""))</f>
        <v/>
      </c>
      <c r="P263" s="231"/>
      <c r="Q263" s="5">
        <f>E263*14</f>
        <v>280</v>
      </c>
      <c r="R263" s="5">
        <f>F263*13</f>
        <v>390</v>
      </c>
      <c r="S263" s="5">
        <f>G263*11</f>
        <v>0</v>
      </c>
      <c r="T263" s="5">
        <f t="shared" si="44"/>
        <v>670</v>
      </c>
      <c r="U263" s="8">
        <f t="shared" si="45"/>
        <v>0</v>
      </c>
      <c r="V263" s="8">
        <f t="shared" si="46"/>
        <v>234</v>
      </c>
      <c r="W263" s="8">
        <f t="shared" si="47"/>
        <v>0</v>
      </c>
      <c r="X263" s="5"/>
      <c r="Y263" s="50"/>
    </row>
    <row r="264" spans="1:25" s="1" customFormat="1" ht="19.5" customHeight="1">
      <c r="A264" s="65" t="s">
        <v>83</v>
      </c>
      <c r="B264" s="41" t="s">
        <v>7</v>
      </c>
      <c r="C264" s="111" t="s">
        <v>88</v>
      </c>
      <c r="D264" s="11">
        <v>42837</v>
      </c>
      <c r="E264" s="10"/>
      <c r="F264" s="10"/>
      <c r="G264" s="10">
        <v>50</v>
      </c>
      <c r="H264" s="17"/>
      <c r="I264" s="17"/>
      <c r="J264" s="17"/>
      <c r="K264" s="155">
        <f t="shared" si="48"/>
        <v>495</v>
      </c>
      <c r="L264" s="10"/>
      <c r="M264" s="155">
        <f t="shared" si="43"/>
        <v>495</v>
      </c>
      <c r="N264" s="10"/>
      <c r="O264" s="242" t="str">
        <f>IF($B264="","",IF(AND($D264&gt;=CAPTIN!$J$4,$D264&lt;=CAPTIN!$J$9,COUNTIF($B$3:$B264,$B264)=1),MAX($O$2:$O263)+1,""))</f>
        <v/>
      </c>
      <c r="P264" s="231"/>
      <c r="Q264" s="5">
        <f>E264*12.6</f>
        <v>0</v>
      </c>
      <c r="R264" s="5">
        <f>F264*11.7</f>
        <v>0</v>
      </c>
      <c r="S264" s="5">
        <f>G264*9.9</f>
        <v>495</v>
      </c>
      <c r="T264" s="5">
        <f t="shared" si="44"/>
        <v>495</v>
      </c>
      <c r="U264" s="8">
        <f t="shared" si="45"/>
        <v>0</v>
      </c>
      <c r="V264" s="8">
        <f t="shared" si="46"/>
        <v>0</v>
      </c>
      <c r="W264" s="8">
        <f t="shared" si="47"/>
        <v>0</v>
      </c>
      <c r="X264" s="5"/>
      <c r="Y264" s="50"/>
    </row>
    <row r="265" spans="1:25" s="1" customFormat="1" ht="19.5" customHeight="1">
      <c r="A265" s="66" t="s">
        <v>83</v>
      </c>
      <c r="B265" s="154" t="s">
        <v>53</v>
      </c>
      <c r="C265" s="111" t="s">
        <v>87</v>
      </c>
      <c r="D265" s="11">
        <v>42837</v>
      </c>
      <c r="E265" s="10">
        <v>10</v>
      </c>
      <c r="F265" s="10"/>
      <c r="G265" s="10"/>
      <c r="H265" s="17">
        <v>1</v>
      </c>
      <c r="I265" s="17"/>
      <c r="J265" s="17"/>
      <c r="K265" s="155">
        <f t="shared" si="48"/>
        <v>140</v>
      </c>
      <c r="L265" s="30">
        <v>140</v>
      </c>
      <c r="M265" s="155">
        <f t="shared" si="43"/>
        <v>0</v>
      </c>
      <c r="N265" s="10"/>
      <c r="O265" s="242" t="str">
        <f>IF($B265="","",IF(AND($D265&gt;=CAPTIN!$J$4,$D265&lt;=CAPTIN!$J$9,COUNTIF($B$3:$B265,$B265)=1),MAX($O$2:$O264)+1,""))</f>
        <v/>
      </c>
      <c r="P265" s="231"/>
      <c r="Q265" s="5">
        <f t="shared" ref="Q265:Q276" si="49">E265*14</f>
        <v>140</v>
      </c>
      <c r="R265" s="5">
        <f t="shared" ref="R265:R276" si="50">F265*13</f>
        <v>0</v>
      </c>
      <c r="S265" s="5">
        <f t="shared" ref="S265:S276" si="51">G265*11</f>
        <v>0</v>
      </c>
      <c r="T265" s="5">
        <f t="shared" si="44"/>
        <v>140</v>
      </c>
      <c r="U265" s="8">
        <f t="shared" si="45"/>
        <v>14</v>
      </c>
      <c r="V265" s="8">
        <f t="shared" si="46"/>
        <v>0</v>
      </c>
      <c r="W265" s="8">
        <f t="shared" si="47"/>
        <v>0</v>
      </c>
      <c r="X265" s="5"/>
      <c r="Y265" s="50"/>
    </row>
    <row r="266" spans="1:25" s="1" customFormat="1" ht="19.5" customHeight="1">
      <c r="A266" s="67" t="s">
        <v>83</v>
      </c>
      <c r="B266" s="67" t="s">
        <v>64</v>
      </c>
      <c r="C266" s="111" t="s">
        <v>88</v>
      </c>
      <c r="D266" s="11">
        <v>42837</v>
      </c>
      <c r="E266" s="10"/>
      <c r="F266" s="10">
        <v>20</v>
      </c>
      <c r="G266" s="10"/>
      <c r="H266" s="17"/>
      <c r="I266" s="17">
        <v>4</v>
      </c>
      <c r="J266" s="17"/>
      <c r="K266" s="155">
        <f t="shared" si="48"/>
        <v>260</v>
      </c>
      <c r="L266" s="30">
        <v>260</v>
      </c>
      <c r="M266" s="155">
        <f t="shared" si="43"/>
        <v>0</v>
      </c>
      <c r="N266" s="10"/>
      <c r="O266" s="242" t="str">
        <f>IF($B266="","",IF(AND($D266&gt;=CAPTIN!$J$4,$D266&lt;=CAPTIN!$J$9,COUNTIF($B$3:$B266,$B266)=1),MAX($O$2:$O265)+1,""))</f>
        <v/>
      </c>
      <c r="P266" s="231"/>
      <c r="Q266" s="5">
        <f t="shared" si="49"/>
        <v>0</v>
      </c>
      <c r="R266" s="5">
        <f t="shared" si="50"/>
        <v>260</v>
      </c>
      <c r="S266" s="5">
        <f t="shared" si="51"/>
        <v>0</v>
      </c>
      <c r="T266" s="5">
        <f t="shared" si="44"/>
        <v>260</v>
      </c>
      <c r="U266" s="8">
        <f t="shared" si="45"/>
        <v>0</v>
      </c>
      <c r="V266" s="8">
        <f t="shared" si="46"/>
        <v>52</v>
      </c>
      <c r="W266" s="8">
        <f t="shared" si="47"/>
        <v>0</v>
      </c>
      <c r="X266" s="5"/>
      <c r="Y266" s="50"/>
    </row>
    <row r="267" spans="1:25" s="1" customFormat="1" ht="19.5" customHeight="1">
      <c r="A267" s="68" t="s">
        <v>83</v>
      </c>
      <c r="B267" s="154" t="s">
        <v>15</v>
      </c>
      <c r="C267" s="111" t="s">
        <v>88</v>
      </c>
      <c r="D267" s="11">
        <v>42837</v>
      </c>
      <c r="E267" s="10">
        <v>20</v>
      </c>
      <c r="F267" s="10">
        <v>30</v>
      </c>
      <c r="G267" s="10"/>
      <c r="H267" s="17"/>
      <c r="I267" s="17">
        <v>10</v>
      </c>
      <c r="J267" s="17"/>
      <c r="K267" s="155">
        <f t="shared" si="48"/>
        <v>670</v>
      </c>
      <c r="L267" s="30">
        <v>670</v>
      </c>
      <c r="M267" s="155">
        <f t="shared" si="43"/>
        <v>0</v>
      </c>
      <c r="N267" s="10"/>
      <c r="O267" s="242" t="str">
        <f>IF($B267="","",IF(AND($D267&gt;=CAPTIN!$J$4,$D267&lt;=CAPTIN!$J$9,COUNTIF($B$3:$B267,$B267)=1),MAX($O$2:$O266)+1,""))</f>
        <v/>
      </c>
      <c r="P267" s="231"/>
      <c r="Q267" s="5">
        <f t="shared" si="49"/>
        <v>280</v>
      </c>
      <c r="R267" s="5">
        <f t="shared" si="50"/>
        <v>390</v>
      </c>
      <c r="S267" s="5">
        <f t="shared" si="51"/>
        <v>0</v>
      </c>
      <c r="T267" s="5">
        <f t="shared" si="44"/>
        <v>670</v>
      </c>
      <c r="U267" s="8">
        <f t="shared" si="45"/>
        <v>0</v>
      </c>
      <c r="V267" s="8">
        <f t="shared" si="46"/>
        <v>130</v>
      </c>
      <c r="W267" s="8">
        <f t="shared" si="47"/>
        <v>0</v>
      </c>
      <c r="X267" s="5"/>
      <c r="Y267" s="50"/>
    </row>
    <row r="268" spans="1:25" s="1" customFormat="1" ht="19.5" customHeight="1">
      <c r="A268" s="68" t="s">
        <v>83</v>
      </c>
      <c r="B268" s="154" t="s">
        <v>15</v>
      </c>
      <c r="C268" s="111" t="s">
        <v>88</v>
      </c>
      <c r="D268" s="11">
        <v>42837</v>
      </c>
      <c r="E268" s="10"/>
      <c r="F268" s="10">
        <v>10</v>
      </c>
      <c r="G268" s="10"/>
      <c r="H268" s="17"/>
      <c r="I268" s="17">
        <v>2</v>
      </c>
      <c r="J268" s="17"/>
      <c r="K268" s="155">
        <f t="shared" si="48"/>
        <v>130</v>
      </c>
      <c r="L268" s="30">
        <v>130</v>
      </c>
      <c r="M268" s="155">
        <f t="shared" si="43"/>
        <v>0</v>
      </c>
      <c r="N268" s="10"/>
      <c r="O268" s="242" t="str">
        <f>IF($B268="","",IF(AND($D268&gt;=CAPTIN!$J$4,$D268&lt;=CAPTIN!$J$9,COUNTIF($B$3:$B268,$B268)=1),MAX($O$2:$O267)+1,""))</f>
        <v/>
      </c>
      <c r="P268" s="231"/>
      <c r="Q268" s="5">
        <f t="shared" si="49"/>
        <v>0</v>
      </c>
      <c r="R268" s="5">
        <f t="shared" si="50"/>
        <v>130</v>
      </c>
      <c r="S268" s="5">
        <f t="shared" si="51"/>
        <v>0</v>
      </c>
      <c r="T268" s="5">
        <f t="shared" si="44"/>
        <v>130</v>
      </c>
      <c r="U268" s="8">
        <f t="shared" si="45"/>
        <v>0</v>
      </c>
      <c r="V268" s="8">
        <f t="shared" si="46"/>
        <v>26</v>
      </c>
      <c r="W268" s="8">
        <f t="shared" si="47"/>
        <v>0</v>
      </c>
      <c r="X268" s="5"/>
      <c r="Y268" s="50"/>
    </row>
    <row r="269" spans="1:25" s="1" customFormat="1" ht="19.5" customHeight="1">
      <c r="A269" s="69" t="s">
        <v>83</v>
      </c>
      <c r="B269" s="10" t="s">
        <v>64</v>
      </c>
      <c r="C269" s="111" t="s">
        <v>88</v>
      </c>
      <c r="D269" s="11">
        <v>42867</v>
      </c>
      <c r="E269" s="10"/>
      <c r="F269" s="10"/>
      <c r="G269" s="10">
        <v>25</v>
      </c>
      <c r="H269" s="17"/>
      <c r="I269" s="17"/>
      <c r="J269" s="17">
        <v>25</v>
      </c>
      <c r="K269" s="155">
        <f t="shared" si="48"/>
        <v>275</v>
      </c>
      <c r="L269" s="30">
        <v>275</v>
      </c>
      <c r="M269" s="155">
        <f t="shared" si="43"/>
        <v>0</v>
      </c>
      <c r="N269" s="10"/>
      <c r="O269" s="242" t="str">
        <f>IF($B269="","",IF(AND($D269&gt;=CAPTIN!$J$4,$D269&lt;=CAPTIN!$J$9,COUNTIF($B$3:$B269,$B269)=1),MAX($O$2:$O268)+1,""))</f>
        <v/>
      </c>
      <c r="P269" s="231"/>
      <c r="Q269" s="5">
        <f t="shared" si="49"/>
        <v>0</v>
      </c>
      <c r="R269" s="5">
        <f t="shared" si="50"/>
        <v>0</v>
      </c>
      <c r="S269" s="5">
        <f t="shared" si="51"/>
        <v>275</v>
      </c>
      <c r="T269" s="5">
        <f t="shared" si="44"/>
        <v>275</v>
      </c>
      <c r="U269" s="8">
        <f t="shared" si="45"/>
        <v>0</v>
      </c>
      <c r="V269" s="8">
        <f t="shared" si="46"/>
        <v>0</v>
      </c>
      <c r="W269" s="8">
        <f t="shared" si="47"/>
        <v>275</v>
      </c>
      <c r="X269" s="5"/>
      <c r="Y269" s="50"/>
    </row>
    <row r="270" spans="1:25" s="1" customFormat="1" ht="19.5" customHeight="1">
      <c r="A270" s="70" t="s">
        <v>83</v>
      </c>
      <c r="B270" s="70" t="s">
        <v>59</v>
      </c>
      <c r="C270" s="111" t="s">
        <v>88</v>
      </c>
      <c r="D270" s="11">
        <v>42867</v>
      </c>
      <c r="E270" s="10"/>
      <c r="F270" s="10">
        <v>10</v>
      </c>
      <c r="G270" s="10"/>
      <c r="H270" s="17"/>
      <c r="I270" s="17">
        <v>2</v>
      </c>
      <c r="J270" s="17"/>
      <c r="K270" s="155">
        <f t="shared" si="48"/>
        <v>130</v>
      </c>
      <c r="L270" s="30">
        <v>130</v>
      </c>
      <c r="M270" s="155">
        <f t="shared" si="43"/>
        <v>0</v>
      </c>
      <c r="N270" s="10"/>
      <c r="O270" s="242" t="str">
        <f>IF($B270="","",IF(AND($D270&gt;=CAPTIN!$J$4,$D270&lt;=CAPTIN!$J$9,COUNTIF($B$3:$B270,$B270)=1),MAX($O$2:$O269)+1,""))</f>
        <v/>
      </c>
      <c r="P270" s="231"/>
      <c r="Q270" s="5">
        <f t="shared" si="49"/>
        <v>0</v>
      </c>
      <c r="R270" s="5">
        <f t="shared" si="50"/>
        <v>130</v>
      </c>
      <c r="S270" s="5">
        <f t="shared" si="51"/>
        <v>0</v>
      </c>
      <c r="T270" s="5">
        <f t="shared" si="44"/>
        <v>130</v>
      </c>
      <c r="U270" s="8">
        <f t="shared" si="45"/>
        <v>0</v>
      </c>
      <c r="V270" s="8">
        <f t="shared" si="46"/>
        <v>26</v>
      </c>
      <c r="W270" s="8">
        <f t="shared" si="47"/>
        <v>0</v>
      </c>
      <c r="X270" s="5"/>
      <c r="Y270" s="50"/>
    </row>
    <row r="271" spans="1:25" s="1" customFormat="1" ht="19.5" customHeight="1">
      <c r="A271" s="70" t="s">
        <v>83</v>
      </c>
      <c r="B271" s="154" t="s">
        <v>15</v>
      </c>
      <c r="C271" s="111" t="s">
        <v>88</v>
      </c>
      <c r="D271" s="11">
        <v>42898</v>
      </c>
      <c r="E271" s="10">
        <v>20</v>
      </c>
      <c r="F271" s="10">
        <v>30</v>
      </c>
      <c r="G271" s="10"/>
      <c r="H271" s="17"/>
      <c r="I271" s="17">
        <v>10</v>
      </c>
      <c r="J271" s="17"/>
      <c r="K271" s="155">
        <f t="shared" si="48"/>
        <v>670</v>
      </c>
      <c r="L271" s="30">
        <v>670</v>
      </c>
      <c r="M271" s="155">
        <f t="shared" si="43"/>
        <v>0</v>
      </c>
      <c r="N271" s="10"/>
      <c r="O271" s="242" t="str">
        <f>IF($B271="","",IF(AND($D271&gt;=CAPTIN!$J$4,$D271&lt;=CAPTIN!$J$9,COUNTIF($B$3:$B271,$B271)=1),MAX($O$2:$O270)+1,""))</f>
        <v/>
      </c>
      <c r="P271" s="231"/>
      <c r="Q271" s="5">
        <f t="shared" si="49"/>
        <v>280</v>
      </c>
      <c r="R271" s="5">
        <f t="shared" si="50"/>
        <v>390</v>
      </c>
      <c r="S271" s="5">
        <f t="shared" si="51"/>
        <v>0</v>
      </c>
      <c r="T271" s="5">
        <f t="shared" si="44"/>
        <v>670</v>
      </c>
      <c r="U271" s="8">
        <f t="shared" si="45"/>
        <v>0</v>
      </c>
      <c r="V271" s="8">
        <f t="shared" si="46"/>
        <v>130</v>
      </c>
      <c r="W271" s="8">
        <f t="shared" si="47"/>
        <v>0</v>
      </c>
      <c r="X271" s="5"/>
      <c r="Y271" s="50"/>
    </row>
    <row r="272" spans="1:25" s="1" customFormat="1" ht="19.5" customHeight="1">
      <c r="A272" s="70" t="s">
        <v>83</v>
      </c>
      <c r="B272" s="41" t="s">
        <v>7</v>
      </c>
      <c r="C272" s="111" t="s">
        <v>89</v>
      </c>
      <c r="D272" s="11">
        <v>42898</v>
      </c>
      <c r="E272" s="10">
        <v>50</v>
      </c>
      <c r="F272" s="10"/>
      <c r="G272" s="10"/>
      <c r="H272" s="17">
        <v>10</v>
      </c>
      <c r="I272" s="17"/>
      <c r="J272" s="17"/>
      <c r="K272" s="155">
        <f t="shared" si="48"/>
        <v>700</v>
      </c>
      <c r="L272" s="10"/>
      <c r="M272" s="155">
        <f t="shared" si="43"/>
        <v>700</v>
      </c>
      <c r="N272" s="10"/>
      <c r="O272" s="242" t="str">
        <f>IF($B272="","",IF(AND($D272&gt;=CAPTIN!$J$4,$D272&lt;=CAPTIN!$J$9,COUNTIF($B$3:$B272,$B272)=1),MAX($O$2:$O271)+1,""))</f>
        <v/>
      </c>
      <c r="P272" s="231"/>
      <c r="Q272" s="5">
        <f t="shared" si="49"/>
        <v>700</v>
      </c>
      <c r="R272" s="5">
        <f t="shared" si="50"/>
        <v>0</v>
      </c>
      <c r="S272" s="5">
        <f t="shared" si="51"/>
        <v>0</v>
      </c>
      <c r="T272" s="5">
        <f t="shared" si="44"/>
        <v>700</v>
      </c>
      <c r="U272" s="8">
        <f t="shared" si="45"/>
        <v>140</v>
      </c>
      <c r="V272" s="8">
        <f t="shared" si="46"/>
        <v>0</v>
      </c>
      <c r="W272" s="8">
        <f t="shared" si="47"/>
        <v>0</v>
      </c>
      <c r="X272" s="5"/>
      <c r="Y272" s="50"/>
    </row>
    <row r="273" spans="1:25" s="1" customFormat="1" ht="19.5" customHeight="1">
      <c r="A273" s="71" t="s">
        <v>83</v>
      </c>
      <c r="B273" s="71" t="s">
        <v>59</v>
      </c>
      <c r="C273" s="111" t="s">
        <v>88</v>
      </c>
      <c r="D273" s="11">
        <v>42898</v>
      </c>
      <c r="E273" s="10"/>
      <c r="F273" s="10">
        <v>10</v>
      </c>
      <c r="G273" s="10"/>
      <c r="H273" s="17"/>
      <c r="I273" s="17">
        <v>2</v>
      </c>
      <c r="J273" s="17"/>
      <c r="K273" s="155">
        <f t="shared" si="48"/>
        <v>130</v>
      </c>
      <c r="L273" s="30">
        <v>130</v>
      </c>
      <c r="M273" s="155">
        <f t="shared" si="43"/>
        <v>0</v>
      </c>
      <c r="N273" s="10"/>
      <c r="O273" s="242" t="str">
        <f>IF($B273="","",IF(AND($D273&gt;=CAPTIN!$J$4,$D273&lt;=CAPTIN!$J$9,COUNTIF($B$3:$B273,$B273)=1),MAX($O$2:$O272)+1,""))</f>
        <v/>
      </c>
      <c r="P273" s="231"/>
      <c r="Q273" s="5">
        <f t="shared" si="49"/>
        <v>0</v>
      </c>
      <c r="R273" s="5">
        <f t="shared" si="50"/>
        <v>130</v>
      </c>
      <c r="S273" s="5">
        <f t="shared" si="51"/>
        <v>0</v>
      </c>
      <c r="T273" s="5">
        <f t="shared" si="44"/>
        <v>130</v>
      </c>
      <c r="U273" s="8">
        <f t="shared" si="45"/>
        <v>0</v>
      </c>
      <c r="V273" s="8">
        <f t="shared" si="46"/>
        <v>26</v>
      </c>
      <c r="W273" s="8">
        <f t="shared" si="47"/>
        <v>0</v>
      </c>
      <c r="X273" s="5"/>
      <c r="Y273" s="50"/>
    </row>
    <row r="274" spans="1:25" s="1" customFormat="1" ht="19.5" customHeight="1">
      <c r="A274" s="71" t="s">
        <v>83</v>
      </c>
      <c r="B274" s="154" t="s">
        <v>53</v>
      </c>
      <c r="C274" s="111" t="s">
        <v>87</v>
      </c>
      <c r="D274" s="11">
        <v>42898</v>
      </c>
      <c r="E274" s="10">
        <v>10</v>
      </c>
      <c r="F274" s="10"/>
      <c r="G274" s="10"/>
      <c r="H274" s="17">
        <v>2</v>
      </c>
      <c r="I274" s="17"/>
      <c r="J274" s="17"/>
      <c r="K274" s="155">
        <f t="shared" si="48"/>
        <v>140</v>
      </c>
      <c r="L274" s="30">
        <v>140</v>
      </c>
      <c r="M274" s="155">
        <f t="shared" si="43"/>
        <v>0</v>
      </c>
      <c r="N274" s="10"/>
      <c r="O274" s="242" t="str">
        <f>IF($B274="","",IF(AND($D274&gt;=CAPTIN!$J$4,$D274&lt;=CAPTIN!$J$9,COUNTIF($B$3:$B274,$B274)=1),MAX($O$2:$O273)+1,""))</f>
        <v/>
      </c>
      <c r="P274" s="231"/>
      <c r="Q274" s="5">
        <f t="shared" si="49"/>
        <v>140</v>
      </c>
      <c r="R274" s="5">
        <f t="shared" si="50"/>
        <v>0</v>
      </c>
      <c r="S274" s="5">
        <f t="shared" si="51"/>
        <v>0</v>
      </c>
      <c r="T274" s="5">
        <f t="shared" si="44"/>
        <v>140</v>
      </c>
      <c r="U274" s="8">
        <f t="shared" si="45"/>
        <v>28</v>
      </c>
      <c r="V274" s="8">
        <f t="shared" si="46"/>
        <v>0</v>
      </c>
      <c r="W274" s="8">
        <f t="shared" si="47"/>
        <v>0</v>
      </c>
      <c r="X274" s="5"/>
      <c r="Y274" s="50"/>
    </row>
    <row r="275" spans="1:25" s="1" customFormat="1" ht="19.5" customHeight="1">
      <c r="A275" s="72" t="s">
        <v>83</v>
      </c>
      <c r="B275" s="154" t="s">
        <v>53</v>
      </c>
      <c r="C275" s="111" t="s">
        <v>87</v>
      </c>
      <c r="D275" s="11">
        <v>42898</v>
      </c>
      <c r="E275" s="10">
        <v>10</v>
      </c>
      <c r="F275" s="10"/>
      <c r="G275" s="10"/>
      <c r="H275" s="17">
        <v>2</v>
      </c>
      <c r="I275" s="17"/>
      <c r="J275" s="17"/>
      <c r="K275" s="155">
        <f t="shared" si="48"/>
        <v>140</v>
      </c>
      <c r="L275" s="30">
        <v>140</v>
      </c>
      <c r="M275" s="155">
        <f t="shared" si="43"/>
        <v>0</v>
      </c>
      <c r="N275" s="10"/>
      <c r="O275" s="242" t="str">
        <f>IF($B275="","",IF(AND($D275&gt;=CAPTIN!$J$4,$D275&lt;=CAPTIN!$J$9,COUNTIF($B$3:$B275,$B275)=1),MAX($O$2:$O274)+1,""))</f>
        <v/>
      </c>
      <c r="P275" s="231"/>
      <c r="Q275" s="5">
        <f t="shared" si="49"/>
        <v>140</v>
      </c>
      <c r="R275" s="5">
        <f t="shared" si="50"/>
        <v>0</v>
      </c>
      <c r="S275" s="5">
        <f t="shared" si="51"/>
        <v>0</v>
      </c>
      <c r="T275" s="5">
        <f t="shared" si="44"/>
        <v>140</v>
      </c>
      <c r="U275" s="8">
        <f t="shared" si="45"/>
        <v>28</v>
      </c>
      <c r="V275" s="8">
        <f t="shared" si="46"/>
        <v>0</v>
      </c>
      <c r="W275" s="8">
        <f t="shared" si="47"/>
        <v>0</v>
      </c>
      <c r="X275" s="5"/>
      <c r="Y275" s="50"/>
    </row>
    <row r="276" spans="1:25" s="1" customFormat="1" ht="19.5" customHeight="1">
      <c r="A276" s="73" t="s">
        <v>83</v>
      </c>
      <c r="B276" s="154" t="s">
        <v>17</v>
      </c>
      <c r="C276" s="111" t="s">
        <v>88</v>
      </c>
      <c r="D276" s="11">
        <v>42928</v>
      </c>
      <c r="E276" s="10"/>
      <c r="F276" s="10">
        <v>50</v>
      </c>
      <c r="G276" s="10"/>
      <c r="H276" s="17"/>
      <c r="I276" s="17">
        <v>10</v>
      </c>
      <c r="J276" s="17"/>
      <c r="K276" s="155">
        <f t="shared" si="48"/>
        <v>650</v>
      </c>
      <c r="L276" s="30">
        <v>650</v>
      </c>
      <c r="M276" s="155">
        <f t="shared" si="43"/>
        <v>0</v>
      </c>
      <c r="N276" s="10"/>
      <c r="O276" s="242" t="str">
        <f>IF($B276="","",IF(AND($D276&gt;=CAPTIN!$J$4,$D276&lt;=CAPTIN!$J$9,COUNTIF($B$3:$B276,$B276)=1),MAX($O$2:$O275)+1,""))</f>
        <v/>
      </c>
      <c r="P276" s="231"/>
      <c r="Q276" s="5">
        <f t="shared" si="49"/>
        <v>0</v>
      </c>
      <c r="R276" s="5">
        <f t="shared" si="50"/>
        <v>650</v>
      </c>
      <c r="S276" s="5">
        <f t="shared" si="51"/>
        <v>0</v>
      </c>
      <c r="T276" s="5">
        <f t="shared" si="44"/>
        <v>650</v>
      </c>
      <c r="U276" s="8">
        <f t="shared" si="45"/>
        <v>0</v>
      </c>
      <c r="V276" s="8">
        <f t="shared" si="46"/>
        <v>130</v>
      </c>
      <c r="W276" s="8">
        <f t="shared" si="47"/>
        <v>0</v>
      </c>
      <c r="X276" s="5"/>
      <c r="Y276" s="50"/>
    </row>
    <row r="277" spans="1:25" s="1" customFormat="1" ht="19.5" customHeight="1">
      <c r="A277" s="73" t="s">
        <v>83</v>
      </c>
      <c r="B277" s="41" t="s">
        <v>7</v>
      </c>
      <c r="C277" s="111" t="s">
        <v>88</v>
      </c>
      <c r="D277" s="11">
        <v>42928</v>
      </c>
      <c r="E277" s="10"/>
      <c r="F277" s="10">
        <v>200</v>
      </c>
      <c r="G277" s="10"/>
      <c r="H277" s="17"/>
      <c r="I277" s="17"/>
      <c r="J277" s="17"/>
      <c r="K277" s="155">
        <f t="shared" si="48"/>
        <v>2340</v>
      </c>
      <c r="L277" s="10"/>
      <c r="M277" s="155">
        <f t="shared" si="43"/>
        <v>2340</v>
      </c>
      <c r="N277" s="10"/>
      <c r="O277" s="242" t="str">
        <f>IF($B277="","",IF(AND($D277&gt;=CAPTIN!$J$4,$D277&lt;=CAPTIN!$J$9,COUNTIF($B$3:$B277,$B277)=1),MAX($O$2:$O276)+1,""))</f>
        <v/>
      </c>
      <c r="P277" s="231"/>
      <c r="Q277" s="5">
        <f>E277*12.6</f>
        <v>0</v>
      </c>
      <c r="R277" s="5">
        <f>F277*11.7</f>
        <v>2340</v>
      </c>
      <c r="S277" s="5">
        <f>G277*9.9</f>
        <v>0</v>
      </c>
      <c r="T277" s="5">
        <f t="shared" si="44"/>
        <v>2340</v>
      </c>
      <c r="U277" s="8">
        <f t="shared" si="45"/>
        <v>0</v>
      </c>
      <c r="V277" s="8">
        <f t="shared" si="46"/>
        <v>0</v>
      </c>
      <c r="W277" s="8">
        <f t="shared" si="47"/>
        <v>0</v>
      </c>
      <c r="X277" s="5"/>
      <c r="Y277" s="50"/>
    </row>
    <row r="278" spans="1:25" s="1" customFormat="1" ht="19.5" customHeight="1">
      <c r="A278" s="73" t="s">
        <v>83</v>
      </c>
      <c r="B278" s="154" t="s">
        <v>15</v>
      </c>
      <c r="C278" s="111" t="s">
        <v>88</v>
      </c>
      <c r="D278" s="11">
        <v>42928</v>
      </c>
      <c r="E278" s="10"/>
      <c r="F278" s="10">
        <v>10</v>
      </c>
      <c r="G278" s="10"/>
      <c r="H278" s="17"/>
      <c r="I278" s="17">
        <v>2</v>
      </c>
      <c r="J278" s="17"/>
      <c r="K278" s="155">
        <f t="shared" si="48"/>
        <v>130</v>
      </c>
      <c r="L278" s="30">
        <v>130</v>
      </c>
      <c r="M278" s="155">
        <f t="shared" si="43"/>
        <v>0</v>
      </c>
      <c r="N278" s="10"/>
      <c r="O278" s="242" t="str">
        <f>IF($B278="","",IF(AND($D278&gt;=CAPTIN!$J$4,$D278&lt;=CAPTIN!$J$9,COUNTIF($B$3:$B278,$B278)=1),MAX($O$2:$O277)+1,""))</f>
        <v/>
      </c>
      <c r="P278" s="231"/>
      <c r="Q278" s="5">
        <f t="shared" ref="Q278:Q341" si="52">E278*14</f>
        <v>0</v>
      </c>
      <c r="R278" s="5">
        <f t="shared" ref="R278:R286" si="53">F278*13</f>
        <v>130</v>
      </c>
      <c r="S278" s="5">
        <f t="shared" ref="S278:S286" si="54">G278*11</f>
        <v>0</v>
      </c>
      <c r="T278" s="5">
        <f t="shared" si="44"/>
        <v>130</v>
      </c>
      <c r="U278" s="8">
        <f t="shared" si="45"/>
        <v>0</v>
      </c>
      <c r="V278" s="8">
        <f t="shared" si="46"/>
        <v>26</v>
      </c>
      <c r="W278" s="8">
        <f t="shared" si="47"/>
        <v>0</v>
      </c>
      <c r="X278" s="5"/>
      <c r="Y278" s="50"/>
    </row>
    <row r="279" spans="1:25" s="1" customFormat="1" ht="19.5" customHeight="1">
      <c r="A279" s="74" t="s">
        <v>83</v>
      </c>
      <c r="B279" s="74" t="s">
        <v>64</v>
      </c>
      <c r="C279" s="111" t="s">
        <v>88</v>
      </c>
      <c r="D279" s="11">
        <v>42928</v>
      </c>
      <c r="E279" s="10"/>
      <c r="F279" s="10">
        <v>20</v>
      </c>
      <c r="G279" s="10"/>
      <c r="H279" s="17"/>
      <c r="I279" s="17">
        <v>4</v>
      </c>
      <c r="J279" s="17"/>
      <c r="K279" s="155">
        <f t="shared" si="48"/>
        <v>260</v>
      </c>
      <c r="L279" s="30">
        <v>260</v>
      </c>
      <c r="M279" s="155">
        <f t="shared" si="43"/>
        <v>0</v>
      </c>
      <c r="N279" s="10"/>
      <c r="O279" s="242" t="str">
        <f>IF($B279="","",IF(AND($D279&gt;=CAPTIN!$J$4,$D279&lt;=CAPTIN!$J$9,COUNTIF($B$3:$B279,$B279)=1),MAX($O$2:$O278)+1,""))</f>
        <v/>
      </c>
      <c r="P279" s="231"/>
      <c r="Q279" s="5">
        <f t="shared" si="52"/>
        <v>0</v>
      </c>
      <c r="R279" s="5">
        <f t="shared" si="53"/>
        <v>260</v>
      </c>
      <c r="S279" s="5">
        <f t="shared" si="54"/>
        <v>0</v>
      </c>
      <c r="T279" s="5">
        <f t="shared" si="44"/>
        <v>260</v>
      </c>
      <c r="U279" s="8">
        <f t="shared" si="45"/>
        <v>0</v>
      </c>
      <c r="V279" s="8">
        <f t="shared" si="46"/>
        <v>52</v>
      </c>
      <c r="W279" s="8">
        <f t="shared" si="47"/>
        <v>0</v>
      </c>
      <c r="X279" s="5"/>
      <c r="Y279" s="50"/>
    </row>
    <row r="280" spans="1:25" s="1" customFormat="1" ht="19.5" customHeight="1">
      <c r="A280" s="75" t="s">
        <v>83</v>
      </c>
      <c r="B280" s="154" t="s">
        <v>15</v>
      </c>
      <c r="C280" s="111" t="s">
        <v>88</v>
      </c>
      <c r="D280" s="11">
        <v>42959</v>
      </c>
      <c r="E280" s="10">
        <v>20</v>
      </c>
      <c r="F280" s="10">
        <v>30</v>
      </c>
      <c r="G280" s="10"/>
      <c r="H280" s="17"/>
      <c r="I280" s="17">
        <v>10</v>
      </c>
      <c r="J280" s="17"/>
      <c r="K280" s="155">
        <f t="shared" si="48"/>
        <v>670</v>
      </c>
      <c r="L280" s="30">
        <v>670</v>
      </c>
      <c r="M280" s="155">
        <f t="shared" si="43"/>
        <v>0</v>
      </c>
      <c r="N280" s="10"/>
      <c r="O280" s="242" t="str">
        <f>IF($B280="","",IF(AND($D280&gt;=CAPTIN!$J$4,$D280&lt;=CAPTIN!$J$9,COUNTIF($B$3:$B280,$B280)=1),MAX($O$2:$O279)+1,""))</f>
        <v/>
      </c>
      <c r="P280" s="231"/>
      <c r="Q280" s="5">
        <f t="shared" si="52"/>
        <v>280</v>
      </c>
      <c r="R280" s="5">
        <f t="shared" si="53"/>
        <v>390</v>
      </c>
      <c r="S280" s="5">
        <f t="shared" si="54"/>
        <v>0</v>
      </c>
      <c r="T280" s="5">
        <f t="shared" si="44"/>
        <v>670</v>
      </c>
      <c r="U280" s="8">
        <f t="shared" si="45"/>
        <v>0</v>
      </c>
      <c r="V280" s="8">
        <f t="shared" si="46"/>
        <v>130</v>
      </c>
      <c r="W280" s="8">
        <f t="shared" si="47"/>
        <v>0</v>
      </c>
      <c r="X280" s="5"/>
      <c r="Y280" s="50"/>
    </row>
    <row r="281" spans="1:25" s="1" customFormat="1" ht="19.5" customHeight="1">
      <c r="A281" s="76" t="s">
        <v>83</v>
      </c>
      <c r="B281" s="33" t="s">
        <v>24</v>
      </c>
      <c r="C281" s="111" t="s">
        <v>88</v>
      </c>
      <c r="D281" s="11">
        <v>42959</v>
      </c>
      <c r="E281" s="10"/>
      <c r="F281" s="10">
        <v>20</v>
      </c>
      <c r="G281" s="10"/>
      <c r="H281" s="17"/>
      <c r="I281" s="17">
        <v>4</v>
      </c>
      <c r="J281" s="17"/>
      <c r="K281" s="155">
        <f t="shared" si="48"/>
        <v>260</v>
      </c>
      <c r="L281" s="30">
        <v>260</v>
      </c>
      <c r="M281" s="155">
        <f t="shared" si="43"/>
        <v>0</v>
      </c>
      <c r="N281" s="10"/>
      <c r="O281" s="242" t="str">
        <f>IF($B281="","",IF(AND($D281&gt;=CAPTIN!$J$4,$D281&lt;=CAPTIN!$J$9,COUNTIF($B$3:$B281,$B281)=1),MAX($O$2:$O280)+1,""))</f>
        <v/>
      </c>
      <c r="P281" s="231"/>
      <c r="Q281" s="5">
        <f t="shared" si="52"/>
        <v>0</v>
      </c>
      <c r="R281" s="5">
        <f t="shared" si="53"/>
        <v>260</v>
      </c>
      <c r="S281" s="5">
        <f t="shared" si="54"/>
        <v>0</v>
      </c>
      <c r="T281" s="5">
        <f t="shared" si="44"/>
        <v>260</v>
      </c>
      <c r="U281" s="8">
        <f t="shared" si="45"/>
        <v>0</v>
      </c>
      <c r="V281" s="8">
        <f t="shared" si="46"/>
        <v>52</v>
      </c>
      <c r="W281" s="8">
        <f t="shared" si="47"/>
        <v>0</v>
      </c>
      <c r="X281" s="5"/>
      <c r="Y281" s="50"/>
    </row>
    <row r="282" spans="1:25" s="1" customFormat="1" ht="19.5" customHeight="1">
      <c r="A282" s="76" t="s">
        <v>83</v>
      </c>
      <c r="B282" s="154" t="s">
        <v>53</v>
      </c>
      <c r="C282" s="111" t="s">
        <v>87</v>
      </c>
      <c r="D282" s="11">
        <v>42959</v>
      </c>
      <c r="E282" s="10">
        <v>10</v>
      </c>
      <c r="F282" s="10"/>
      <c r="G282" s="10">
        <v>5</v>
      </c>
      <c r="H282" s="17">
        <v>1</v>
      </c>
      <c r="I282" s="17"/>
      <c r="J282" s="17">
        <v>2</v>
      </c>
      <c r="K282" s="155">
        <f t="shared" si="48"/>
        <v>195</v>
      </c>
      <c r="L282" s="30">
        <v>195</v>
      </c>
      <c r="M282" s="155">
        <f t="shared" si="43"/>
        <v>0</v>
      </c>
      <c r="N282" s="10"/>
      <c r="O282" s="242" t="str">
        <f>IF($B282="","",IF(AND($D282&gt;=CAPTIN!$J$4,$D282&lt;=CAPTIN!$J$9,COUNTIF($B$3:$B282,$B282)=1),MAX($O$2:$O281)+1,""))</f>
        <v/>
      </c>
      <c r="P282" s="231"/>
      <c r="Q282" s="5">
        <f t="shared" si="52"/>
        <v>140</v>
      </c>
      <c r="R282" s="5">
        <f t="shared" si="53"/>
        <v>0</v>
      </c>
      <c r="S282" s="5">
        <f t="shared" si="54"/>
        <v>55</v>
      </c>
      <c r="T282" s="5">
        <f t="shared" si="44"/>
        <v>195</v>
      </c>
      <c r="U282" s="8">
        <f t="shared" si="45"/>
        <v>14</v>
      </c>
      <c r="V282" s="8">
        <f t="shared" si="46"/>
        <v>0</v>
      </c>
      <c r="W282" s="8">
        <f t="shared" si="47"/>
        <v>22</v>
      </c>
      <c r="X282" s="5"/>
      <c r="Y282" s="50"/>
    </row>
    <row r="283" spans="1:25" s="1" customFormat="1" ht="19.5" customHeight="1">
      <c r="A283" s="77" t="s">
        <v>83</v>
      </c>
      <c r="B283" s="10" t="s">
        <v>59</v>
      </c>
      <c r="C283" s="111" t="s">
        <v>88</v>
      </c>
      <c r="D283" s="11">
        <v>42990</v>
      </c>
      <c r="E283" s="10">
        <v>10</v>
      </c>
      <c r="F283" s="10"/>
      <c r="G283" s="10"/>
      <c r="H283" s="17">
        <v>1</v>
      </c>
      <c r="I283" s="17"/>
      <c r="J283" s="17"/>
      <c r="K283" s="155">
        <f t="shared" si="48"/>
        <v>140</v>
      </c>
      <c r="L283" s="30">
        <v>140</v>
      </c>
      <c r="M283" s="155">
        <f t="shared" si="43"/>
        <v>0</v>
      </c>
      <c r="N283" s="10"/>
      <c r="O283" s="242" t="str">
        <f>IF($B283="","",IF(AND($D283&gt;=CAPTIN!$J$4,$D283&lt;=CAPTIN!$J$9,COUNTIF($B$3:$B283,$B283)=1),MAX($O$2:$O282)+1,""))</f>
        <v/>
      </c>
      <c r="P283" s="231"/>
      <c r="Q283" s="5">
        <f t="shared" si="52"/>
        <v>140</v>
      </c>
      <c r="R283" s="5">
        <f t="shared" si="53"/>
        <v>0</v>
      </c>
      <c r="S283" s="5">
        <f t="shared" si="54"/>
        <v>0</v>
      </c>
      <c r="T283" s="5">
        <f t="shared" si="44"/>
        <v>140</v>
      </c>
      <c r="U283" s="8">
        <f t="shared" si="45"/>
        <v>14</v>
      </c>
      <c r="V283" s="8">
        <f t="shared" si="46"/>
        <v>0</v>
      </c>
      <c r="W283" s="8">
        <f t="shared" si="47"/>
        <v>0</v>
      </c>
      <c r="X283" s="5"/>
      <c r="Y283" s="50"/>
    </row>
    <row r="284" spans="1:25" s="1" customFormat="1" ht="19.5" customHeight="1">
      <c r="A284" s="77" t="s">
        <v>83</v>
      </c>
      <c r="B284" s="77" t="s">
        <v>59</v>
      </c>
      <c r="C284" s="111" t="s">
        <v>88</v>
      </c>
      <c r="D284" s="11">
        <v>42990</v>
      </c>
      <c r="E284" s="10">
        <v>10</v>
      </c>
      <c r="F284" s="10"/>
      <c r="G284" s="10"/>
      <c r="H284" s="17">
        <v>2</v>
      </c>
      <c r="I284" s="17"/>
      <c r="J284" s="17"/>
      <c r="K284" s="155">
        <f t="shared" si="48"/>
        <v>140</v>
      </c>
      <c r="L284" s="30">
        <v>140</v>
      </c>
      <c r="M284" s="155">
        <f t="shared" si="43"/>
        <v>0</v>
      </c>
      <c r="N284" s="10"/>
      <c r="O284" s="242" t="str">
        <f>IF($B284="","",IF(AND($D284&gt;=CAPTIN!$J$4,$D284&lt;=CAPTIN!$J$9,COUNTIF($B$3:$B284,$B284)=1),MAX($O$2:$O283)+1,""))</f>
        <v/>
      </c>
      <c r="P284" s="231"/>
      <c r="Q284" s="5">
        <f t="shared" si="52"/>
        <v>140</v>
      </c>
      <c r="R284" s="5">
        <f t="shared" si="53"/>
        <v>0</v>
      </c>
      <c r="S284" s="5">
        <f t="shared" si="54"/>
        <v>0</v>
      </c>
      <c r="T284" s="5">
        <f t="shared" si="44"/>
        <v>140</v>
      </c>
      <c r="U284" s="8">
        <f t="shared" si="45"/>
        <v>28</v>
      </c>
      <c r="V284" s="8">
        <f t="shared" si="46"/>
        <v>0</v>
      </c>
      <c r="W284" s="8">
        <f t="shared" si="47"/>
        <v>0</v>
      </c>
      <c r="X284" s="5"/>
      <c r="Y284" s="50"/>
    </row>
    <row r="285" spans="1:25" s="1" customFormat="1" ht="19.5" customHeight="1">
      <c r="A285" s="77" t="s">
        <v>83</v>
      </c>
      <c r="B285" s="154" t="s">
        <v>15</v>
      </c>
      <c r="C285" s="111" t="s">
        <v>88</v>
      </c>
      <c r="D285" s="11">
        <v>42990</v>
      </c>
      <c r="E285" s="10"/>
      <c r="F285" s="10">
        <v>10</v>
      </c>
      <c r="G285" s="10"/>
      <c r="H285" s="17"/>
      <c r="I285" s="17">
        <v>2</v>
      </c>
      <c r="J285" s="17"/>
      <c r="K285" s="155">
        <f t="shared" si="48"/>
        <v>130</v>
      </c>
      <c r="L285" s="30">
        <v>130</v>
      </c>
      <c r="M285" s="155">
        <f t="shared" ref="M285:M348" si="55">IF($B285="","",SUM(K285)-SUM(L285))</f>
        <v>0</v>
      </c>
      <c r="N285" s="10"/>
      <c r="O285" s="242" t="str">
        <f>IF($B285="","",IF(AND($D285&gt;=CAPTIN!$J$4,$D285&lt;=CAPTIN!$J$9,COUNTIF($B$3:$B285,$B285)=1),MAX($O$2:$O284)+1,""))</f>
        <v/>
      </c>
      <c r="P285" s="231"/>
      <c r="Q285" s="5">
        <f t="shared" si="52"/>
        <v>0</v>
      </c>
      <c r="R285" s="5">
        <f t="shared" si="53"/>
        <v>130</v>
      </c>
      <c r="S285" s="5">
        <f t="shared" si="54"/>
        <v>0</v>
      </c>
      <c r="T285" s="5">
        <f t="shared" si="44"/>
        <v>130</v>
      </c>
      <c r="U285" s="8">
        <f t="shared" si="45"/>
        <v>0</v>
      </c>
      <c r="V285" s="8">
        <f t="shared" si="46"/>
        <v>26</v>
      </c>
      <c r="W285" s="8">
        <f t="shared" si="47"/>
        <v>0</v>
      </c>
      <c r="X285" s="5"/>
      <c r="Y285" s="50"/>
    </row>
    <row r="286" spans="1:25" s="1" customFormat="1" ht="19.5" customHeight="1">
      <c r="A286" s="78" t="s">
        <v>83</v>
      </c>
      <c r="B286" s="78" t="s">
        <v>64</v>
      </c>
      <c r="C286" s="111" t="s">
        <v>88</v>
      </c>
      <c r="D286" s="11">
        <v>42990</v>
      </c>
      <c r="E286" s="10">
        <v>30</v>
      </c>
      <c r="F286" s="10">
        <v>20</v>
      </c>
      <c r="G286" s="10"/>
      <c r="H286" s="17">
        <v>5</v>
      </c>
      <c r="I286" s="17">
        <v>5</v>
      </c>
      <c r="J286" s="17"/>
      <c r="K286" s="155">
        <f t="shared" si="48"/>
        <v>680</v>
      </c>
      <c r="L286" s="30">
        <v>680</v>
      </c>
      <c r="M286" s="155">
        <f t="shared" si="55"/>
        <v>0</v>
      </c>
      <c r="N286" s="10"/>
      <c r="O286" s="242" t="str">
        <f>IF($B286="","",IF(AND($D286&gt;=CAPTIN!$J$4,$D286&lt;=CAPTIN!$J$9,COUNTIF($B$3:$B286,$B286)=1),MAX($O$2:$O285)+1,""))</f>
        <v/>
      </c>
      <c r="P286" s="231"/>
      <c r="Q286" s="5">
        <f t="shared" si="52"/>
        <v>420</v>
      </c>
      <c r="R286" s="5">
        <f t="shared" si="53"/>
        <v>260</v>
      </c>
      <c r="S286" s="5">
        <f t="shared" si="54"/>
        <v>0</v>
      </c>
      <c r="T286" s="5">
        <f t="shared" si="44"/>
        <v>680</v>
      </c>
      <c r="U286" s="8">
        <f t="shared" si="45"/>
        <v>70</v>
      </c>
      <c r="V286" s="8">
        <f t="shared" si="46"/>
        <v>65</v>
      </c>
      <c r="W286" s="8">
        <f t="shared" si="47"/>
        <v>0</v>
      </c>
      <c r="X286" s="5"/>
      <c r="Y286" s="50"/>
    </row>
    <row r="287" spans="1:25" s="1" customFormat="1" ht="19.5" customHeight="1">
      <c r="A287" s="79" t="s">
        <v>83</v>
      </c>
      <c r="B287" s="41" t="s">
        <v>7</v>
      </c>
      <c r="C287" s="111" t="s">
        <v>88</v>
      </c>
      <c r="D287" s="11">
        <v>43020</v>
      </c>
      <c r="E287" s="10"/>
      <c r="F287" s="10">
        <v>50</v>
      </c>
      <c r="G287" s="10">
        <v>50</v>
      </c>
      <c r="H287" s="17"/>
      <c r="I287" s="17"/>
      <c r="J287" s="17"/>
      <c r="K287" s="155">
        <f t="shared" si="48"/>
        <v>1080</v>
      </c>
      <c r="L287" s="10"/>
      <c r="M287" s="155">
        <f t="shared" si="55"/>
        <v>1080</v>
      </c>
      <c r="N287" s="10"/>
      <c r="O287" s="242" t="str">
        <f>IF($B287="","",IF(AND($D287&gt;=CAPTIN!$J$4,$D287&lt;=CAPTIN!$J$9,COUNTIF($B$3:$B287,$B287)=1),MAX($O$2:$O286)+1,""))</f>
        <v/>
      </c>
      <c r="P287" s="231"/>
      <c r="Q287" s="5">
        <f t="shared" si="52"/>
        <v>0</v>
      </c>
      <c r="R287" s="5">
        <f>F287*11.7</f>
        <v>585</v>
      </c>
      <c r="S287" s="5">
        <f>G287*9.9</f>
        <v>495</v>
      </c>
      <c r="T287" s="5">
        <f t="shared" si="44"/>
        <v>1080</v>
      </c>
      <c r="U287" s="8">
        <f t="shared" si="45"/>
        <v>0</v>
      </c>
      <c r="V287" s="8">
        <f t="shared" si="46"/>
        <v>0</v>
      </c>
      <c r="W287" s="8">
        <f t="shared" si="47"/>
        <v>0</v>
      </c>
      <c r="X287" s="5"/>
      <c r="Y287" s="50"/>
    </row>
    <row r="288" spans="1:25" s="1" customFormat="1" ht="19.5" customHeight="1">
      <c r="A288" s="79" t="s">
        <v>83</v>
      </c>
      <c r="B288" s="154" t="s">
        <v>15</v>
      </c>
      <c r="C288" s="111" t="s">
        <v>88</v>
      </c>
      <c r="D288" s="11">
        <v>43020</v>
      </c>
      <c r="E288" s="10">
        <v>20</v>
      </c>
      <c r="F288" s="10">
        <v>30</v>
      </c>
      <c r="G288" s="10"/>
      <c r="H288" s="17"/>
      <c r="I288" s="17">
        <v>10</v>
      </c>
      <c r="J288" s="17"/>
      <c r="K288" s="155">
        <f t="shared" si="48"/>
        <v>670</v>
      </c>
      <c r="L288" s="30">
        <v>670</v>
      </c>
      <c r="M288" s="155">
        <f t="shared" si="55"/>
        <v>0</v>
      </c>
      <c r="N288" s="10"/>
      <c r="O288" s="242" t="str">
        <f>IF($B288="","",IF(AND($D288&gt;=CAPTIN!$J$4,$D288&lt;=CAPTIN!$J$9,COUNTIF($B$3:$B288,$B288)=1),MAX($O$2:$O287)+1,""))</f>
        <v/>
      </c>
      <c r="P288" s="231"/>
      <c r="Q288" s="5">
        <f t="shared" si="52"/>
        <v>280</v>
      </c>
      <c r="R288" s="5">
        <f>F288*13</f>
        <v>390</v>
      </c>
      <c r="S288" s="5">
        <f t="shared" ref="S288:S299" si="56">G288*11</f>
        <v>0</v>
      </c>
      <c r="T288" s="5">
        <f t="shared" si="44"/>
        <v>670</v>
      </c>
      <c r="U288" s="8">
        <f t="shared" si="45"/>
        <v>0</v>
      </c>
      <c r="V288" s="8">
        <f t="shared" si="46"/>
        <v>130</v>
      </c>
      <c r="W288" s="8">
        <f t="shared" si="47"/>
        <v>0</v>
      </c>
      <c r="X288" s="5"/>
      <c r="Y288" s="50"/>
    </row>
    <row r="289" spans="1:25" s="1" customFormat="1" ht="19.5" customHeight="1">
      <c r="A289" s="82" t="s">
        <v>83</v>
      </c>
      <c r="B289" s="154" t="s">
        <v>15</v>
      </c>
      <c r="C289" s="111" t="s">
        <v>88</v>
      </c>
      <c r="D289" s="11">
        <v>43020</v>
      </c>
      <c r="E289" s="10"/>
      <c r="F289" s="10">
        <v>10</v>
      </c>
      <c r="G289" s="10"/>
      <c r="H289" s="17"/>
      <c r="I289" s="17">
        <v>2</v>
      </c>
      <c r="J289" s="17"/>
      <c r="K289" s="155">
        <f t="shared" si="48"/>
        <v>130</v>
      </c>
      <c r="L289" s="30">
        <v>130</v>
      </c>
      <c r="M289" s="155">
        <f t="shared" si="55"/>
        <v>0</v>
      </c>
      <c r="N289" s="10"/>
      <c r="O289" s="242" t="str">
        <f>IF($B289="","",IF(AND($D289&gt;=CAPTIN!$J$4,$D289&lt;=CAPTIN!$J$9,COUNTIF($B$3:$B289,$B289)=1),MAX($O$2:$O288)+1,""))</f>
        <v/>
      </c>
      <c r="P289" s="231"/>
      <c r="Q289" s="5">
        <f t="shared" si="52"/>
        <v>0</v>
      </c>
      <c r="R289" s="5">
        <f>F289*13</f>
        <v>130</v>
      </c>
      <c r="S289" s="5">
        <f t="shared" si="56"/>
        <v>0</v>
      </c>
      <c r="T289" s="5">
        <f t="shared" si="44"/>
        <v>130</v>
      </c>
      <c r="U289" s="8">
        <f t="shared" si="45"/>
        <v>0</v>
      </c>
      <c r="V289" s="8">
        <f t="shared" si="46"/>
        <v>26</v>
      </c>
      <c r="W289" s="8">
        <f t="shared" si="47"/>
        <v>0</v>
      </c>
      <c r="X289" s="5"/>
      <c r="Y289" s="50"/>
    </row>
    <row r="290" spans="1:25" s="1" customFormat="1" ht="19.5" customHeight="1">
      <c r="A290" s="83" t="s">
        <v>83</v>
      </c>
      <c r="B290" s="83" t="s">
        <v>64</v>
      </c>
      <c r="C290" s="111" t="s">
        <v>88</v>
      </c>
      <c r="D290" s="11">
        <v>43051</v>
      </c>
      <c r="E290" s="10"/>
      <c r="F290" s="10">
        <v>20</v>
      </c>
      <c r="G290" s="10"/>
      <c r="H290" s="17"/>
      <c r="I290" s="17">
        <v>4</v>
      </c>
      <c r="J290" s="17"/>
      <c r="K290" s="155">
        <f t="shared" si="48"/>
        <v>260</v>
      </c>
      <c r="L290" s="30">
        <v>260</v>
      </c>
      <c r="M290" s="155">
        <f t="shared" si="55"/>
        <v>0</v>
      </c>
      <c r="N290" s="10"/>
      <c r="O290" s="242" t="str">
        <f>IF($B290="","",IF(AND($D290&gt;=CAPTIN!$J$4,$D290&lt;=CAPTIN!$J$9,COUNTIF($B$3:$B290,$B290)=1),MAX($O$2:$O289)+1,""))</f>
        <v/>
      </c>
      <c r="P290" s="231"/>
      <c r="Q290" s="5">
        <f t="shared" si="52"/>
        <v>0</v>
      </c>
      <c r="R290" s="5">
        <f>F290*13</f>
        <v>260</v>
      </c>
      <c r="S290" s="5">
        <f t="shared" si="56"/>
        <v>0</v>
      </c>
      <c r="T290" s="5">
        <f t="shared" si="44"/>
        <v>260</v>
      </c>
      <c r="U290" s="8">
        <f t="shared" si="45"/>
        <v>0</v>
      </c>
      <c r="V290" s="8">
        <f t="shared" si="46"/>
        <v>52</v>
      </c>
      <c r="W290" s="8">
        <f t="shared" si="47"/>
        <v>0</v>
      </c>
      <c r="X290" s="5"/>
      <c r="Y290" s="50"/>
    </row>
    <row r="291" spans="1:25" s="1" customFormat="1" ht="19.5" customHeight="1">
      <c r="A291" s="83" t="s">
        <v>83</v>
      </c>
      <c r="B291" s="154" t="s">
        <v>53</v>
      </c>
      <c r="C291" s="111" t="s">
        <v>88</v>
      </c>
      <c r="D291" s="11">
        <v>43051</v>
      </c>
      <c r="E291" s="10">
        <v>10</v>
      </c>
      <c r="F291" s="10"/>
      <c r="G291" s="10"/>
      <c r="H291" s="17">
        <v>1</v>
      </c>
      <c r="I291" s="17"/>
      <c r="J291" s="17"/>
      <c r="K291" s="155">
        <f t="shared" si="48"/>
        <v>140</v>
      </c>
      <c r="L291" s="30">
        <v>140</v>
      </c>
      <c r="M291" s="155">
        <f t="shared" si="55"/>
        <v>0</v>
      </c>
      <c r="N291" s="10"/>
      <c r="O291" s="242" t="str">
        <f>IF($B291="","",IF(AND($D291&gt;=CAPTIN!$J$4,$D291&lt;=CAPTIN!$J$9,COUNTIF($B$3:$B291,$B291)=1),MAX($O$2:$O290)+1,""))</f>
        <v/>
      </c>
      <c r="P291" s="231"/>
      <c r="Q291" s="5">
        <f t="shared" si="52"/>
        <v>140</v>
      </c>
      <c r="R291" s="5">
        <f>F291*13</f>
        <v>0</v>
      </c>
      <c r="S291" s="5">
        <f t="shared" si="56"/>
        <v>0</v>
      </c>
      <c r="T291" s="5">
        <f t="shared" si="44"/>
        <v>140</v>
      </c>
      <c r="U291" s="8">
        <f t="shared" si="45"/>
        <v>14</v>
      </c>
      <c r="V291" s="8">
        <f t="shared" si="46"/>
        <v>0</v>
      </c>
      <c r="W291" s="8">
        <f t="shared" si="47"/>
        <v>0</v>
      </c>
      <c r="X291" s="5"/>
      <c r="Y291" s="50"/>
    </row>
    <row r="292" spans="1:25" s="1" customFormat="1" ht="19.5" customHeight="1">
      <c r="A292" s="96" t="s">
        <v>83</v>
      </c>
      <c r="B292" s="41" t="s">
        <v>7</v>
      </c>
      <c r="C292" s="111" t="s">
        <v>88</v>
      </c>
      <c r="D292" s="11">
        <v>43081</v>
      </c>
      <c r="E292" s="10"/>
      <c r="F292" s="10">
        <v>100</v>
      </c>
      <c r="G292" s="10"/>
      <c r="H292" s="17"/>
      <c r="I292" s="17"/>
      <c r="J292" s="17"/>
      <c r="K292" s="155">
        <f t="shared" si="48"/>
        <v>1170</v>
      </c>
      <c r="L292" s="10"/>
      <c r="M292" s="155">
        <f t="shared" si="55"/>
        <v>1170</v>
      </c>
      <c r="N292" s="10"/>
      <c r="O292" s="242" t="str">
        <f>IF($B292="","",IF(AND($D292&gt;=CAPTIN!$J$4,$D292&lt;=CAPTIN!$J$9,COUNTIF($B$3:$B292,$B292)=1),MAX($O$2:$O291)+1,""))</f>
        <v/>
      </c>
      <c r="P292" s="231"/>
      <c r="Q292" s="5">
        <f t="shared" si="52"/>
        <v>0</v>
      </c>
      <c r="R292" s="5">
        <f>F292*11.7</f>
        <v>1170</v>
      </c>
      <c r="S292" s="5">
        <f t="shared" si="56"/>
        <v>0</v>
      </c>
      <c r="T292" s="5">
        <f t="shared" ref="T292:T349" si="57">SUM(Q292:S292)</f>
        <v>1170</v>
      </c>
      <c r="U292" s="8">
        <f t="shared" si="45"/>
        <v>0</v>
      </c>
      <c r="V292" s="8">
        <f t="shared" si="46"/>
        <v>0</v>
      </c>
      <c r="W292" s="8">
        <f t="shared" si="47"/>
        <v>0</v>
      </c>
      <c r="X292" s="5"/>
      <c r="Y292" s="50"/>
    </row>
    <row r="293" spans="1:25" s="1" customFormat="1" ht="19.5" customHeight="1">
      <c r="A293" s="96" t="s">
        <v>83</v>
      </c>
      <c r="B293" s="154" t="s">
        <v>15</v>
      </c>
      <c r="C293" s="111" t="s">
        <v>88</v>
      </c>
      <c r="D293" s="11">
        <v>43081</v>
      </c>
      <c r="E293" s="10">
        <v>20</v>
      </c>
      <c r="F293" s="10">
        <v>30</v>
      </c>
      <c r="G293" s="10"/>
      <c r="H293" s="17"/>
      <c r="I293" s="17">
        <v>10</v>
      </c>
      <c r="J293" s="17"/>
      <c r="K293" s="155">
        <f t="shared" si="48"/>
        <v>670</v>
      </c>
      <c r="L293" s="30">
        <v>670</v>
      </c>
      <c r="M293" s="155">
        <f t="shared" si="55"/>
        <v>0</v>
      </c>
      <c r="N293" s="10"/>
      <c r="O293" s="242" t="str">
        <f>IF($B293="","",IF(AND($D293&gt;=CAPTIN!$J$4,$D293&lt;=CAPTIN!$J$9,COUNTIF($B$3:$B293,$B293)=1),MAX($O$2:$O292)+1,""))</f>
        <v/>
      </c>
      <c r="P293" s="231"/>
      <c r="Q293" s="5">
        <f t="shared" si="52"/>
        <v>280</v>
      </c>
      <c r="R293" s="5">
        <f t="shared" ref="R293:R310" si="58">F293*13</f>
        <v>390</v>
      </c>
      <c r="S293" s="5">
        <f t="shared" si="56"/>
        <v>0</v>
      </c>
      <c r="T293" s="5">
        <f t="shared" si="57"/>
        <v>670</v>
      </c>
      <c r="U293" s="8">
        <f t="shared" si="45"/>
        <v>0</v>
      </c>
      <c r="V293" s="8">
        <f t="shared" si="46"/>
        <v>130</v>
      </c>
      <c r="W293" s="8">
        <f t="shared" si="47"/>
        <v>0</v>
      </c>
      <c r="X293" s="5"/>
      <c r="Y293" s="50"/>
    </row>
    <row r="294" spans="1:25" s="1" customFormat="1" ht="19.5" customHeight="1">
      <c r="A294" s="96" t="s">
        <v>83</v>
      </c>
      <c r="B294" s="96" t="s">
        <v>64</v>
      </c>
      <c r="C294" s="111" t="s">
        <v>88</v>
      </c>
      <c r="D294" s="11">
        <v>43081</v>
      </c>
      <c r="E294" s="10"/>
      <c r="F294" s="10"/>
      <c r="G294" s="10">
        <v>25</v>
      </c>
      <c r="H294" s="17"/>
      <c r="I294" s="17"/>
      <c r="J294" s="17">
        <v>25</v>
      </c>
      <c r="K294" s="155">
        <f t="shared" si="48"/>
        <v>275</v>
      </c>
      <c r="L294" s="30">
        <v>275</v>
      </c>
      <c r="M294" s="155">
        <f t="shared" si="55"/>
        <v>0</v>
      </c>
      <c r="N294" s="10"/>
      <c r="O294" s="242" t="str">
        <f>IF($B294="","",IF(AND($D294&gt;=CAPTIN!$J$4,$D294&lt;=CAPTIN!$J$9,COUNTIF($B$3:$B294,$B294)=1),MAX($O$2:$O293)+1,""))</f>
        <v/>
      </c>
      <c r="P294" s="231"/>
      <c r="Q294" s="5">
        <f t="shared" si="52"/>
        <v>0</v>
      </c>
      <c r="R294" s="5">
        <f t="shared" si="58"/>
        <v>0</v>
      </c>
      <c r="S294" s="5">
        <f t="shared" si="56"/>
        <v>275</v>
      </c>
      <c r="T294" s="5">
        <f t="shared" si="57"/>
        <v>275</v>
      </c>
      <c r="U294" s="8">
        <f t="shared" si="45"/>
        <v>0</v>
      </c>
      <c r="V294" s="8">
        <f t="shared" si="46"/>
        <v>0</v>
      </c>
      <c r="W294" s="8">
        <f t="shared" si="47"/>
        <v>275</v>
      </c>
      <c r="X294" s="5"/>
      <c r="Y294" s="50"/>
    </row>
    <row r="295" spans="1:25" s="1" customFormat="1" ht="19.5" customHeight="1">
      <c r="A295" s="97" t="s">
        <v>83</v>
      </c>
      <c r="B295" s="154" t="s">
        <v>15</v>
      </c>
      <c r="C295" s="111" t="s">
        <v>88</v>
      </c>
      <c r="D295" s="11">
        <v>43081</v>
      </c>
      <c r="E295" s="10"/>
      <c r="F295" s="10">
        <v>10</v>
      </c>
      <c r="G295" s="10"/>
      <c r="H295" s="17"/>
      <c r="I295" s="17">
        <v>2</v>
      </c>
      <c r="J295" s="17"/>
      <c r="K295" s="155">
        <f t="shared" si="48"/>
        <v>130</v>
      </c>
      <c r="L295" s="30">
        <v>130</v>
      </c>
      <c r="M295" s="155">
        <f t="shared" si="55"/>
        <v>0</v>
      </c>
      <c r="N295" s="10"/>
      <c r="O295" s="242" t="str">
        <f>IF($B295="","",IF(AND($D295&gt;=CAPTIN!$J$4,$D295&lt;=CAPTIN!$J$9,COUNTIF($B$3:$B295,$B295)=1),MAX($O$2:$O294)+1,""))</f>
        <v/>
      </c>
      <c r="P295" s="231"/>
      <c r="Q295" s="5">
        <f t="shared" si="52"/>
        <v>0</v>
      </c>
      <c r="R295" s="5">
        <f t="shared" si="58"/>
        <v>130</v>
      </c>
      <c r="S295" s="5">
        <f t="shared" si="56"/>
        <v>0</v>
      </c>
      <c r="T295" s="5">
        <f t="shared" si="57"/>
        <v>130</v>
      </c>
      <c r="U295" s="8">
        <f t="shared" si="45"/>
        <v>0</v>
      </c>
      <c r="V295" s="8">
        <f t="shared" si="46"/>
        <v>26</v>
      </c>
      <c r="W295" s="8">
        <f t="shared" si="47"/>
        <v>0</v>
      </c>
      <c r="X295" s="5"/>
      <c r="Y295" s="50"/>
    </row>
    <row r="296" spans="1:25" s="1" customFormat="1" ht="19.5" customHeight="1">
      <c r="A296" s="98" t="s">
        <v>83</v>
      </c>
      <c r="B296" s="154" t="s">
        <v>15</v>
      </c>
      <c r="C296" s="111" t="s">
        <v>88</v>
      </c>
      <c r="D296" s="11">
        <v>43081</v>
      </c>
      <c r="E296" s="10">
        <v>10</v>
      </c>
      <c r="F296" s="10"/>
      <c r="G296" s="10"/>
      <c r="H296" s="17">
        <v>2</v>
      </c>
      <c r="I296" s="17"/>
      <c r="J296" s="17"/>
      <c r="K296" s="155">
        <f t="shared" si="48"/>
        <v>140</v>
      </c>
      <c r="L296" s="10"/>
      <c r="M296" s="155">
        <f t="shared" si="55"/>
        <v>140</v>
      </c>
      <c r="N296" s="10"/>
      <c r="O296" s="242" t="str">
        <f>IF($B296="","",IF(AND($D296&gt;=CAPTIN!$J$4,$D296&lt;=CAPTIN!$J$9,COUNTIF($B$3:$B296,$B296)=1),MAX($O$2:$O295)+1,""))</f>
        <v/>
      </c>
      <c r="P296" s="231"/>
      <c r="Q296" s="5">
        <f t="shared" si="52"/>
        <v>140</v>
      </c>
      <c r="R296" s="5">
        <f t="shared" si="58"/>
        <v>0</v>
      </c>
      <c r="S296" s="5">
        <f t="shared" si="56"/>
        <v>0</v>
      </c>
      <c r="T296" s="5">
        <f t="shared" si="57"/>
        <v>140</v>
      </c>
      <c r="U296" s="8">
        <f t="shared" si="45"/>
        <v>28</v>
      </c>
      <c r="V296" s="8">
        <f t="shared" si="46"/>
        <v>0</v>
      </c>
      <c r="W296" s="8">
        <f t="shared" si="47"/>
        <v>0</v>
      </c>
      <c r="X296" s="5"/>
      <c r="Y296" s="50"/>
    </row>
    <row r="297" spans="1:25" s="1" customFormat="1" ht="19.5" customHeight="1">
      <c r="A297" s="100" t="s">
        <v>83</v>
      </c>
      <c r="B297" s="100" t="s">
        <v>7</v>
      </c>
      <c r="C297" s="111" t="s">
        <v>88</v>
      </c>
      <c r="D297" s="11">
        <v>43081</v>
      </c>
      <c r="E297" s="10">
        <v>50</v>
      </c>
      <c r="F297" s="10"/>
      <c r="G297" s="10"/>
      <c r="H297" s="17">
        <v>10</v>
      </c>
      <c r="I297" s="17"/>
      <c r="J297" s="17"/>
      <c r="K297" s="155">
        <f t="shared" si="48"/>
        <v>700</v>
      </c>
      <c r="L297" s="10"/>
      <c r="M297" s="155">
        <f t="shared" si="55"/>
        <v>700</v>
      </c>
      <c r="N297" s="10"/>
      <c r="O297" s="242" t="str">
        <f>IF($B297="","",IF(AND($D297&gt;=CAPTIN!$J$4,$D297&lt;=CAPTIN!$J$9,COUNTIF($B$3:$B297,$B297)=1),MAX($O$2:$O296)+1,""))</f>
        <v/>
      </c>
      <c r="P297" s="231"/>
      <c r="Q297" s="5">
        <f t="shared" si="52"/>
        <v>700</v>
      </c>
      <c r="R297" s="5">
        <f t="shared" si="58"/>
        <v>0</v>
      </c>
      <c r="S297" s="5">
        <f t="shared" si="56"/>
        <v>0</v>
      </c>
      <c r="T297" s="5">
        <f t="shared" si="57"/>
        <v>700</v>
      </c>
      <c r="U297" s="8">
        <f t="shared" si="45"/>
        <v>140</v>
      </c>
      <c r="V297" s="8">
        <f t="shared" si="46"/>
        <v>0</v>
      </c>
      <c r="W297" s="8">
        <f t="shared" si="47"/>
        <v>0</v>
      </c>
      <c r="X297" s="5"/>
      <c r="Y297" s="50"/>
    </row>
    <row r="298" spans="1:25" s="1" customFormat="1" ht="19.5" customHeight="1">
      <c r="A298" s="33" t="s">
        <v>83</v>
      </c>
      <c r="B298" s="33" t="s">
        <v>15</v>
      </c>
      <c r="C298" s="111" t="s">
        <v>88</v>
      </c>
      <c r="D298" s="11">
        <v>43085</v>
      </c>
      <c r="E298" s="10">
        <v>20</v>
      </c>
      <c r="F298" s="10">
        <v>30</v>
      </c>
      <c r="G298" s="10"/>
      <c r="H298" s="17"/>
      <c r="I298" s="17">
        <v>10</v>
      </c>
      <c r="J298" s="17"/>
      <c r="K298" s="155">
        <f t="shared" si="48"/>
        <v>670</v>
      </c>
      <c r="L298" s="30">
        <v>670</v>
      </c>
      <c r="M298" s="155">
        <f t="shared" si="55"/>
        <v>0</v>
      </c>
      <c r="N298" s="10"/>
      <c r="O298" s="242" t="str">
        <f>IF($B298="","",IF(AND($D298&gt;=CAPTIN!$J$4,$D298&lt;=CAPTIN!$J$9,COUNTIF($B$3:$B298,$B298)=1),MAX($O$2:$O297)+1,""))</f>
        <v/>
      </c>
      <c r="P298" s="231"/>
      <c r="Q298" s="5">
        <f t="shared" si="52"/>
        <v>280</v>
      </c>
      <c r="R298" s="5">
        <f t="shared" si="58"/>
        <v>390</v>
      </c>
      <c r="S298" s="5">
        <f t="shared" si="56"/>
        <v>0</v>
      </c>
      <c r="T298" s="5">
        <f t="shared" si="57"/>
        <v>670</v>
      </c>
      <c r="U298" s="8">
        <f t="shared" si="45"/>
        <v>0</v>
      </c>
      <c r="V298" s="8">
        <f t="shared" si="46"/>
        <v>130</v>
      </c>
      <c r="W298" s="8">
        <f t="shared" si="47"/>
        <v>0</v>
      </c>
      <c r="X298" s="5"/>
      <c r="Y298" s="50"/>
    </row>
    <row r="299" spans="1:25" s="1" customFormat="1" ht="19.5" customHeight="1">
      <c r="A299" s="99" t="s">
        <v>83</v>
      </c>
      <c r="B299" s="154" t="s">
        <v>53</v>
      </c>
      <c r="C299" s="111" t="s">
        <v>87</v>
      </c>
      <c r="D299" s="11">
        <v>43085</v>
      </c>
      <c r="E299" s="10"/>
      <c r="F299" s="10"/>
      <c r="G299" s="10">
        <v>5</v>
      </c>
      <c r="H299" s="17"/>
      <c r="I299" s="17"/>
      <c r="J299" s="17">
        <v>2</v>
      </c>
      <c r="K299" s="155">
        <f t="shared" si="48"/>
        <v>55</v>
      </c>
      <c r="L299" s="155"/>
      <c r="M299" s="155">
        <f t="shared" si="55"/>
        <v>55</v>
      </c>
      <c r="N299" s="10"/>
      <c r="O299" s="242" t="str">
        <f>IF($B299="","",IF(AND($D299&gt;=CAPTIN!$J$4,$D299&lt;=CAPTIN!$J$9,COUNTIF($B$3:$B299,$B299)=1),MAX($O$2:$O298)+1,""))</f>
        <v/>
      </c>
      <c r="P299" s="231"/>
      <c r="Q299" s="5">
        <f t="shared" si="52"/>
        <v>0</v>
      </c>
      <c r="R299" s="5">
        <f t="shared" si="58"/>
        <v>0</v>
      </c>
      <c r="S299" s="5">
        <f t="shared" si="56"/>
        <v>55</v>
      </c>
      <c r="T299" s="5">
        <f t="shared" si="57"/>
        <v>55</v>
      </c>
      <c r="U299" s="8">
        <f t="shared" si="45"/>
        <v>0</v>
      </c>
      <c r="V299" s="8">
        <f t="shared" si="46"/>
        <v>0</v>
      </c>
      <c r="W299" s="8">
        <f t="shared" si="47"/>
        <v>22</v>
      </c>
      <c r="X299" s="5"/>
      <c r="Y299" s="50"/>
    </row>
    <row r="300" spans="1:25" s="1" customFormat="1" ht="19.5" customHeight="1">
      <c r="A300" s="100" t="s">
        <v>83</v>
      </c>
      <c r="B300" s="33" t="s">
        <v>15</v>
      </c>
      <c r="C300" s="111" t="s">
        <v>88</v>
      </c>
      <c r="D300" s="11">
        <v>43085</v>
      </c>
      <c r="E300" s="10"/>
      <c r="F300" s="10">
        <v>10</v>
      </c>
      <c r="G300" s="10"/>
      <c r="H300" s="17"/>
      <c r="I300" s="17">
        <v>2</v>
      </c>
      <c r="J300" s="17"/>
      <c r="K300" s="155">
        <f t="shared" si="48"/>
        <v>130</v>
      </c>
      <c r="L300" s="30">
        <v>130</v>
      </c>
      <c r="M300" s="155">
        <f t="shared" si="55"/>
        <v>0</v>
      </c>
      <c r="N300" s="10"/>
      <c r="O300" s="242" t="str">
        <f>IF($B300="","",IF(AND($D300&gt;=CAPTIN!$J$4,$D300&lt;=CAPTIN!$J$9,COUNTIF($B$3:$B300,$B300)=1),MAX($O$2:$O299)+1,""))</f>
        <v/>
      </c>
      <c r="P300" s="231"/>
      <c r="Q300" s="5">
        <f t="shared" si="52"/>
        <v>0</v>
      </c>
      <c r="R300" s="5">
        <f t="shared" si="58"/>
        <v>130</v>
      </c>
      <c r="S300" s="5">
        <f>G300*9.9</f>
        <v>0</v>
      </c>
      <c r="T300" s="5">
        <f t="shared" si="57"/>
        <v>130</v>
      </c>
      <c r="U300" s="8">
        <f t="shared" si="45"/>
        <v>0</v>
      </c>
      <c r="V300" s="8">
        <f t="shared" si="46"/>
        <v>26</v>
      </c>
      <c r="W300" s="8">
        <f t="shared" si="47"/>
        <v>0</v>
      </c>
      <c r="X300" s="5"/>
      <c r="Y300" s="50"/>
    </row>
    <row r="301" spans="1:25" s="1" customFormat="1" ht="19.5" customHeight="1">
      <c r="A301" s="101" t="s">
        <v>83</v>
      </c>
      <c r="B301" s="101" t="s">
        <v>59</v>
      </c>
      <c r="C301" s="111" t="s">
        <v>88</v>
      </c>
      <c r="D301" s="11">
        <v>43085</v>
      </c>
      <c r="E301" s="10">
        <v>10</v>
      </c>
      <c r="F301" s="10">
        <v>10</v>
      </c>
      <c r="G301" s="10"/>
      <c r="H301" s="17">
        <v>1</v>
      </c>
      <c r="I301" s="17">
        <v>2</v>
      </c>
      <c r="J301" s="17"/>
      <c r="K301" s="155">
        <f t="shared" si="48"/>
        <v>270</v>
      </c>
      <c r="L301" s="155"/>
      <c r="M301" s="155">
        <f t="shared" si="55"/>
        <v>270</v>
      </c>
      <c r="N301" s="10"/>
      <c r="O301" s="242" t="str">
        <f>IF($B301="","",IF(AND($D301&gt;=CAPTIN!$J$4,$D301&lt;=CAPTIN!$J$9,COUNTIF($B$3:$B301,$B301)=1),MAX($O$2:$O300)+1,""))</f>
        <v/>
      </c>
      <c r="P301" s="231"/>
      <c r="Q301" s="5">
        <f t="shared" si="52"/>
        <v>140</v>
      </c>
      <c r="R301" s="5">
        <f t="shared" si="58"/>
        <v>130</v>
      </c>
      <c r="S301" s="5">
        <f t="shared" ref="S301:S313" si="59">G301*11</f>
        <v>0</v>
      </c>
      <c r="T301" s="5">
        <f t="shared" si="57"/>
        <v>270</v>
      </c>
      <c r="U301" s="8">
        <f t="shared" si="45"/>
        <v>14</v>
      </c>
      <c r="V301" s="8">
        <f t="shared" si="46"/>
        <v>26</v>
      </c>
      <c r="W301" s="8">
        <f t="shared" si="47"/>
        <v>0</v>
      </c>
      <c r="X301" s="5"/>
      <c r="Y301" s="50"/>
    </row>
    <row r="302" spans="1:25" s="1" customFormat="1" ht="19.5" customHeight="1">
      <c r="A302" s="103" t="s">
        <v>83</v>
      </c>
      <c r="B302" s="154" t="s">
        <v>64</v>
      </c>
      <c r="C302" s="111" t="s">
        <v>88</v>
      </c>
      <c r="D302" s="11">
        <v>43085</v>
      </c>
      <c r="E302" s="10"/>
      <c r="F302" s="10">
        <v>50</v>
      </c>
      <c r="G302" s="10"/>
      <c r="H302" s="17"/>
      <c r="I302" s="17">
        <v>10</v>
      </c>
      <c r="J302" s="17"/>
      <c r="K302" s="155">
        <f t="shared" si="48"/>
        <v>650</v>
      </c>
      <c r="L302" s="30">
        <v>650</v>
      </c>
      <c r="M302" s="155">
        <f t="shared" si="55"/>
        <v>0</v>
      </c>
      <c r="N302" s="10"/>
      <c r="O302" s="242" t="str">
        <f>IF($B302="","",IF(AND($D302&gt;=CAPTIN!$J$4,$D302&lt;=CAPTIN!$J$9,COUNTIF($B$3:$B302,$B302)=1),MAX($O$2:$O301)+1,""))</f>
        <v/>
      </c>
      <c r="P302" s="231"/>
      <c r="Q302" s="5">
        <f t="shared" si="52"/>
        <v>0</v>
      </c>
      <c r="R302" s="5">
        <f t="shared" si="58"/>
        <v>650</v>
      </c>
      <c r="S302" s="5">
        <f t="shared" si="59"/>
        <v>0</v>
      </c>
      <c r="T302" s="5">
        <f t="shared" si="57"/>
        <v>650</v>
      </c>
      <c r="U302" s="8">
        <f t="shared" si="45"/>
        <v>0</v>
      </c>
      <c r="V302" s="8">
        <f t="shared" si="46"/>
        <v>130</v>
      </c>
      <c r="W302" s="8">
        <f t="shared" si="47"/>
        <v>0</v>
      </c>
      <c r="X302" s="5"/>
      <c r="Y302" s="50"/>
    </row>
    <row r="303" spans="1:25" s="1" customFormat="1" ht="19.5" customHeight="1">
      <c r="A303" s="108" t="s">
        <v>83</v>
      </c>
      <c r="B303" s="154" t="s">
        <v>59</v>
      </c>
      <c r="C303" s="111" t="s">
        <v>88</v>
      </c>
      <c r="D303" s="11">
        <v>43085</v>
      </c>
      <c r="E303" s="10"/>
      <c r="F303" s="10">
        <v>1</v>
      </c>
      <c r="G303" s="10"/>
      <c r="H303" s="17"/>
      <c r="I303" s="17"/>
      <c r="J303" s="17"/>
      <c r="K303" s="155">
        <f t="shared" si="48"/>
        <v>13</v>
      </c>
      <c r="L303" s="30">
        <v>13</v>
      </c>
      <c r="M303" s="155">
        <f t="shared" si="55"/>
        <v>0</v>
      </c>
      <c r="N303" s="10"/>
      <c r="O303" s="242" t="str">
        <f>IF($B303="","",IF(AND($D303&gt;=CAPTIN!$J$4,$D303&lt;=CAPTIN!$J$9,COUNTIF($B$3:$B303,$B303)=1),MAX($O$2:$O302)+1,""))</f>
        <v/>
      </c>
      <c r="P303" s="231"/>
      <c r="Q303" s="5">
        <f t="shared" si="52"/>
        <v>0</v>
      </c>
      <c r="R303" s="5">
        <f t="shared" si="58"/>
        <v>13</v>
      </c>
      <c r="S303" s="5">
        <f t="shared" si="59"/>
        <v>0</v>
      </c>
      <c r="T303" s="5">
        <f t="shared" si="57"/>
        <v>13</v>
      </c>
      <c r="U303" s="8">
        <f t="shared" si="45"/>
        <v>0</v>
      </c>
      <c r="V303" s="8">
        <f t="shared" si="46"/>
        <v>0</v>
      </c>
      <c r="W303" s="8">
        <f t="shared" si="47"/>
        <v>0</v>
      </c>
      <c r="X303" s="5"/>
      <c r="Y303" s="50"/>
    </row>
    <row r="304" spans="1:25" s="1" customFormat="1" ht="19.5" customHeight="1">
      <c r="A304" s="108" t="s">
        <v>69</v>
      </c>
      <c r="B304" s="154" t="s">
        <v>59</v>
      </c>
      <c r="C304" s="111" t="s">
        <v>88</v>
      </c>
      <c r="D304" s="11">
        <v>43055</v>
      </c>
      <c r="E304" s="10"/>
      <c r="F304" s="10"/>
      <c r="G304" s="10">
        <v>5</v>
      </c>
      <c r="H304" s="17"/>
      <c r="I304" s="17"/>
      <c r="J304" s="17">
        <v>2</v>
      </c>
      <c r="K304" s="155">
        <f t="shared" si="48"/>
        <v>55</v>
      </c>
      <c r="L304" s="30">
        <v>55</v>
      </c>
      <c r="M304" s="155">
        <f t="shared" si="55"/>
        <v>0</v>
      </c>
      <c r="N304" s="10"/>
      <c r="O304" s="242" t="str">
        <f>IF($B304="","",IF(AND($D304&gt;=CAPTIN!$J$4,$D304&lt;=CAPTIN!$J$9,COUNTIF($B$3:$B304,$B304)=1),MAX($O$2:$O303)+1,""))</f>
        <v/>
      </c>
      <c r="P304" s="231"/>
      <c r="Q304" s="5">
        <f t="shared" si="52"/>
        <v>0</v>
      </c>
      <c r="R304" s="5">
        <f t="shared" si="58"/>
        <v>0</v>
      </c>
      <c r="S304" s="5">
        <f t="shared" si="59"/>
        <v>55</v>
      </c>
      <c r="T304" s="5">
        <f t="shared" si="57"/>
        <v>55</v>
      </c>
      <c r="U304" s="8">
        <f t="shared" si="45"/>
        <v>0</v>
      </c>
      <c r="V304" s="8">
        <f t="shared" si="46"/>
        <v>0</v>
      </c>
      <c r="W304" s="8">
        <f t="shared" si="47"/>
        <v>22</v>
      </c>
      <c r="X304" s="5"/>
      <c r="Y304" s="50"/>
    </row>
    <row r="305" spans="1:25" s="1" customFormat="1" ht="19.5" customHeight="1">
      <c r="A305" s="110" t="s">
        <v>69</v>
      </c>
      <c r="B305" s="154" t="s">
        <v>15</v>
      </c>
      <c r="C305" s="111" t="s">
        <v>88</v>
      </c>
      <c r="D305" s="11">
        <v>43055</v>
      </c>
      <c r="E305" s="10"/>
      <c r="F305" s="10">
        <v>10</v>
      </c>
      <c r="G305" s="10"/>
      <c r="H305" s="17"/>
      <c r="I305" s="17">
        <v>1</v>
      </c>
      <c r="J305" s="17"/>
      <c r="K305" s="155">
        <f t="shared" si="48"/>
        <v>130</v>
      </c>
      <c r="L305" s="30">
        <v>130</v>
      </c>
      <c r="M305" s="155">
        <f t="shared" si="55"/>
        <v>0</v>
      </c>
      <c r="N305" s="10"/>
      <c r="O305" s="242" t="str">
        <f>IF($B305="","",IF(AND($D305&gt;=CAPTIN!$J$4,$D305&lt;=CAPTIN!$J$9,COUNTIF($B$3:$B305,$B305)=1),MAX($O$2:$O304)+1,""))</f>
        <v/>
      </c>
      <c r="P305" s="231"/>
      <c r="Q305" s="5">
        <f t="shared" si="52"/>
        <v>0</v>
      </c>
      <c r="R305" s="5">
        <f t="shared" si="58"/>
        <v>130</v>
      </c>
      <c r="S305" s="5">
        <f t="shared" si="59"/>
        <v>0</v>
      </c>
      <c r="T305" s="5">
        <f t="shared" si="57"/>
        <v>130</v>
      </c>
      <c r="U305" s="8">
        <f t="shared" si="45"/>
        <v>0</v>
      </c>
      <c r="V305" s="8">
        <f t="shared" si="46"/>
        <v>13</v>
      </c>
      <c r="W305" s="8">
        <f t="shared" si="47"/>
        <v>0</v>
      </c>
      <c r="X305" s="5"/>
      <c r="Y305" s="50"/>
    </row>
    <row r="306" spans="1:25" s="1" customFormat="1" ht="19.5" customHeight="1">
      <c r="A306" s="113" t="s">
        <v>30</v>
      </c>
      <c r="B306" s="154" t="s">
        <v>36</v>
      </c>
      <c r="C306" s="113" t="s">
        <v>87</v>
      </c>
      <c r="D306" s="11">
        <v>43024</v>
      </c>
      <c r="E306" s="10">
        <v>10</v>
      </c>
      <c r="F306" s="10"/>
      <c r="G306" s="10"/>
      <c r="H306" s="17">
        <v>1</v>
      </c>
      <c r="I306" s="17"/>
      <c r="J306" s="17"/>
      <c r="K306" s="155">
        <f t="shared" si="48"/>
        <v>140</v>
      </c>
      <c r="L306" s="30">
        <v>140</v>
      </c>
      <c r="M306" s="155">
        <f t="shared" si="55"/>
        <v>0</v>
      </c>
      <c r="N306" s="10"/>
      <c r="O306" s="242" t="str">
        <f>IF($B306="","",IF(AND($D306&gt;=CAPTIN!$J$4,$D306&lt;=CAPTIN!$J$9,COUNTIF($B$3:$B306,$B306)=1),MAX($O$2:$O305)+1,""))</f>
        <v/>
      </c>
      <c r="P306" s="231"/>
      <c r="Q306" s="5">
        <f t="shared" si="52"/>
        <v>140</v>
      </c>
      <c r="R306" s="5">
        <f t="shared" si="58"/>
        <v>0</v>
      </c>
      <c r="S306" s="5">
        <f t="shared" si="59"/>
        <v>0</v>
      </c>
      <c r="T306" s="5">
        <f t="shared" si="57"/>
        <v>140</v>
      </c>
      <c r="U306" s="8">
        <f t="shared" si="45"/>
        <v>14</v>
      </c>
      <c r="V306" s="8">
        <f t="shared" si="46"/>
        <v>0</v>
      </c>
      <c r="W306" s="8">
        <f t="shared" si="47"/>
        <v>0</v>
      </c>
      <c r="X306" s="5"/>
      <c r="Y306" s="50"/>
    </row>
    <row r="307" spans="1:25" s="1" customFormat="1" ht="19.5" customHeight="1">
      <c r="A307" s="113" t="s">
        <v>30</v>
      </c>
      <c r="B307" s="154" t="s">
        <v>15</v>
      </c>
      <c r="C307" s="113" t="s">
        <v>88</v>
      </c>
      <c r="D307" s="11">
        <v>43024</v>
      </c>
      <c r="E307" s="10"/>
      <c r="F307" s="10">
        <v>10</v>
      </c>
      <c r="G307" s="10"/>
      <c r="H307" s="17"/>
      <c r="I307" s="17">
        <v>1</v>
      </c>
      <c r="J307" s="17"/>
      <c r="K307" s="155">
        <f t="shared" si="48"/>
        <v>130</v>
      </c>
      <c r="L307" s="30">
        <v>130</v>
      </c>
      <c r="M307" s="155">
        <f t="shared" si="55"/>
        <v>0</v>
      </c>
      <c r="N307" s="10"/>
      <c r="O307" s="242" t="str">
        <f>IF($B307="","",IF(AND($D307&gt;=CAPTIN!$J$4,$D307&lt;=CAPTIN!$J$9,COUNTIF($B$3:$B307,$B307)=1),MAX($O$2:$O306)+1,""))</f>
        <v/>
      </c>
      <c r="P307" s="231"/>
      <c r="Q307" s="5">
        <f t="shared" si="52"/>
        <v>0</v>
      </c>
      <c r="R307" s="5">
        <f t="shared" si="58"/>
        <v>130</v>
      </c>
      <c r="S307" s="5">
        <f t="shared" si="59"/>
        <v>0</v>
      </c>
      <c r="T307" s="5">
        <f t="shared" si="57"/>
        <v>130</v>
      </c>
      <c r="U307" s="8">
        <f t="shared" si="45"/>
        <v>0</v>
      </c>
      <c r="V307" s="8">
        <f t="shared" si="46"/>
        <v>13</v>
      </c>
      <c r="W307" s="8">
        <f t="shared" si="47"/>
        <v>0</v>
      </c>
      <c r="X307" s="5"/>
      <c r="Y307" s="50"/>
    </row>
    <row r="308" spans="1:25" s="1" customFormat="1" ht="19.5" customHeight="1">
      <c r="A308" s="114" t="s">
        <v>30</v>
      </c>
      <c r="B308" s="154" t="s">
        <v>36</v>
      </c>
      <c r="C308" s="114" t="s">
        <v>88</v>
      </c>
      <c r="D308" s="11">
        <v>43024</v>
      </c>
      <c r="E308" s="10">
        <v>10</v>
      </c>
      <c r="F308" s="10"/>
      <c r="G308" s="10">
        <v>10</v>
      </c>
      <c r="H308" s="17">
        <v>1</v>
      </c>
      <c r="I308" s="17"/>
      <c r="J308" s="17">
        <v>1</v>
      </c>
      <c r="K308" s="155">
        <f t="shared" si="48"/>
        <v>250</v>
      </c>
      <c r="L308" s="30">
        <v>250</v>
      </c>
      <c r="M308" s="155">
        <f t="shared" si="55"/>
        <v>0</v>
      </c>
      <c r="N308" s="10"/>
      <c r="O308" s="242" t="str">
        <f>IF($B308="","",IF(AND($D308&gt;=CAPTIN!$J$4,$D308&lt;=CAPTIN!$J$9,COUNTIF($B$3:$B308,$B308)=1),MAX($O$2:$O307)+1,""))</f>
        <v/>
      </c>
      <c r="P308" s="231"/>
      <c r="Q308" s="5">
        <f t="shared" si="52"/>
        <v>140</v>
      </c>
      <c r="R308" s="5">
        <f t="shared" si="58"/>
        <v>0</v>
      </c>
      <c r="S308" s="5">
        <f t="shared" si="59"/>
        <v>110</v>
      </c>
      <c r="T308" s="5">
        <f t="shared" si="57"/>
        <v>250</v>
      </c>
      <c r="U308" s="8">
        <f t="shared" si="45"/>
        <v>14</v>
      </c>
      <c r="V308" s="8">
        <f t="shared" si="46"/>
        <v>0</v>
      </c>
      <c r="W308" s="8">
        <f t="shared" si="47"/>
        <v>11</v>
      </c>
      <c r="X308" s="5"/>
      <c r="Y308" s="50"/>
    </row>
    <row r="309" spans="1:25" s="1" customFormat="1" ht="19.5" customHeight="1">
      <c r="A309" s="114" t="s">
        <v>30</v>
      </c>
      <c r="B309" s="114" t="s">
        <v>15</v>
      </c>
      <c r="C309" s="114" t="s">
        <v>88</v>
      </c>
      <c r="D309" s="11">
        <v>43024</v>
      </c>
      <c r="E309" s="10"/>
      <c r="F309" s="10">
        <v>100</v>
      </c>
      <c r="G309" s="10"/>
      <c r="H309" s="17"/>
      <c r="I309" s="17">
        <v>10</v>
      </c>
      <c r="J309" s="17"/>
      <c r="K309" s="155">
        <f t="shared" si="48"/>
        <v>1300</v>
      </c>
      <c r="L309" s="30">
        <v>1300</v>
      </c>
      <c r="M309" s="155">
        <f t="shared" si="55"/>
        <v>0</v>
      </c>
      <c r="N309" s="10"/>
      <c r="O309" s="242" t="str">
        <f>IF($B309="","",IF(AND($D309&gt;=CAPTIN!$J$4,$D309&lt;=CAPTIN!$J$9,COUNTIF($B$3:$B309,$B309)=1),MAX($O$2:$O308)+1,""))</f>
        <v/>
      </c>
      <c r="P309" s="231"/>
      <c r="Q309" s="5">
        <f t="shared" si="52"/>
        <v>0</v>
      </c>
      <c r="R309" s="5">
        <f t="shared" si="58"/>
        <v>1300</v>
      </c>
      <c r="S309" s="5">
        <f t="shared" si="59"/>
        <v>0</v>
      </c>
      <c r="T309" s="5">
        <f t="shared" si="57"/>
        <v>1300</v>
      </c>
      <c r="U309" s="8">
        <f t="shared" si="45"/>
        <v>0</v>
      </c>
      <c r="V309" s="8">
        <f t="shared" si="46"/>
        <v>130</v>
      </c>
      <c r="W309" s="8">
        <f t="shared" si="47"/>
        <v>0</v>
      </c>
      <c r="X309" s="5"/>
      <c r="Y309" s="50"/>
    </row>
    <row r="310" spans="1:25" s="1" customFormat="1" ht="19.5" customHeight="1">
      <c r="A310" s="115" t="s">
        <v>30</v>
      </c>
      <c r="B310" s="10" t="s">
        <v>15</v>
      </c>
      <c r="C310" s="113" t="s">
        <v>88</v>
      </c>
      <c r="D310" s="11">
        <v>43024</v>
      </c>
      <c r="E310" s="10">
        <v>10</v>
      </c>
      <c r="F310" s="10"/>
      <c r="G310" s="10"/>
      <c r="H310" s="17">
        <v>1</v>
      </c>
      <c r="I310" s="17"/>
      <c r="J310" s="17"/>
      <c r="K310" s="155">
        <f t="shared" si="48"/>
        <v>140</v>
      </c>
      <c r="L310" s="30">
        <v>140</v>
      </c>
      <c r="M310" s="155">
        <f t="shared" si="55"/>
        <v>0</v>
      </c>
      <c r="N310" s="10"/>
      <c r="O310" s="242" t="str">
        <f>IF($B310="","",IF(AND($D310&gt;=CAPTIN!$J$4,$D310&lt;=CAPTIN!$J$9,COUNTIF($B$3:$B310,$B310)=1),MAX($O$2:$O309)+1,""))</f>
        <v/>
      </c>
      <c r="P310" s="231"/>
      <c r="Q310" s="5">
        <f t="shared" si="52"/>
        <v>140</v>
      </c>
      <c r="R310" s="5">
        <f t="shared" si="58"/>
        <v>0</v>
      </c>
      <c r="S310" s="5">
        <f t="shared" si="59"/>
        <v>0</v>
      </c>
      <c r="T310" s="5">
        <f t="shared" si="57"/>
        <v>140</v>
      </c>
      <c r="U310" s="8">
        <f t="shared" si="45"/>
        <v>14</v>
      </c>
      <c r="V310" s="8">
        <f t="shared" si="46"/>
        <v>0</v>
      </c>
      <c r="W310" s="8">
        <f t="shared" si="47"/>
        <v>0</v>
      </c>
      <c r="X310" s="5"/>
      <c r="Y310" s="50"/>
    </row>
    <row r="311" spans="1:25" s="1" customFormat="1" ht="19.5" customHeight="1">
      <c r="A311" s="117" t="s">
        <v>69</v>
      </c>
      <c r="B311" s="41" t="s">
        <v>7</v>
      </c>
      <c r="C311" s="117" t="s">
        <v>89</v>
      </c>
      <c r="D311" s="11">
        <v>43054</v>
      </c>
      <c r="E311" s="10">
        <v>50</v>
      </c>
      <c r="F311" s="10"/>
      <c r="G311" s="10"/>
      <c r="H311" s="17">
        <v>10</v>
      </c>
      <c r="I311" s="17"/>
      <c r="J311" s="17"/>
      <c r="K311" s="155">
        <f t="shared" si="48"/>
        <v>700</v>
      </c>
      <c r="L311" s="30">
        <v>700</v>
      </c>
      <c r="M311" s="155">
        <f t="shared" si="55"/>
        <v>0</v>
      </c>
      <c r="N311" s="10"/>
      <c r="O311" s="242" t="str">
        <f>IF($B311="","",IF(AND($D311&gt;=CAPTIN!$J$4,$D311&lt;=CAPTIN!$J$9,COUNTIF($B$3:$B311,$B311)=1),MAX($O$2:$O310)+1,""))</f>
        <v/>
      </c>
      <c r="P311" s="231"/>
      <c r="Q311" s="5">
        <f t="shared" si="52"/>
        <v>700</v>
      </c>
      <c r="R311" s="5">
        <f>F311*11.7</f>
        <v>0</v>
      </c>
      <c r="S311" s="5">
        <f t="shared" si="59"/>
        <v>0</v>
      </c>
      <c r="T311" s="5">
        <f t="shared" si="57"/>
        <v>700</v>
      </c>
      <c r="U311" s="8">
        <f t="shared" si="45"/>
        <v>140</v>
      </c>
      <c r="V311" s="8">
        <f t="shared" si="46"/>
        <v>0</v>
      </c>
      <c r="W311" s="8">
        <f t="shared" si="47"/>
        <v>0</v>
      </c>
      <c r="X311" s="5"/>
      <c r="Y311" s="50"/>
    </row>
    <row r="312" spans="1:25" s="1" customFormat="1" ht="19.5" customHeight="1">
      <c r="A312" s="117" t="s">
        <v>69</v>
      </c>
      <c r="B312" s="117" t="s">
        <v>15</v>
      </c>
      <c r="C312" s="117" t="s">
        <v>88</v>
      </c>
      <c r="D312" s="11">
        <v>43054</v>
      </c>
      <c r="E312" s="10">
        <v>100</v>
      </c>
      <c r="F312" s="10"/>
      <c r="G312" s="10"/>
      <c r="H312" s="17">
        <v>20</v>
      </c>
      <c r="I312" s="17"/>
      <c r="J312" s="17"/>
      <c r="K312" s="155">
        <f t="shared" si="48"/>
        <v>1400</v>
      </c>
      <c r="L312" s="30">
        <v>1400</v>
      </c>
      <c r="M312" s="155">
        <f t="shared" si="55"/>
        <v>0</v>
      </c>
      <c r="N312" s="10"/>
      <c r="O312" s="242" t="str">
        <f>IF($B312="","",IF(AND($D312&gt;=CAPTIN!$J$4,$D312&lt;=CAPTIN!$J$9,COUNTIF($B$3:$B312,$B312)=1),MAX($O$2:$O311)+1,""))</f>
        <v/>
      </c>
      <c r="P312" s="231"/>
      <c r="Q312" s="5">
        <f t="shared" si="52"/>
        <v>1400</v>
      </c>
      <c r="R312" s="5">
        <f>F312*13</f>
        <v>0</v>
      </c>
      <c r="S312" s="5">
        <f t="shared" si="59"/>
        <v>0</v>
      </c>
      <c r="T312" s="5">
        <f t="shared" si="57"/>
        <v>1400</v>
      </c>
      <c r="U312" s="8">
        <f t="shared" si="45"/>
        <v>280</v>
      </c>
      <c r="V312" s="8">
        <f t="shared" si="46"/>
        <v>0</v>
      </c>
      <c r="W312" s="8">
        <f t="shared" si="47"/>
        <v>0</v>
      </c>
      <c r="X312" s="5"/>
      <c r="Y312" s="50"/>
    </row>
    <row r="313" spans="1:25" s="1" customFormat="1" ht="19.5" customHeight="1">
      <c r="A313" s="118" t="s">
        <v>69</v>
      </c>
      <c r="B313" s="154" t="s">
        <v>15</v>
      </c>
      <c r="C313" s="118" t="s">
        <v>88</v>
      </c>
      <c r="D313" s="11">
        <v>43054</v>
      </c>
      <c r="E313" s="118">
        <v>20</v>
      </c>
      <c r="F313" s="118">
        <v>30</v>
      </c>
      <c r="G313" s="118"/>
      <c r="H313" s="17"/>
      <c r="I313" s="17">
        <v>10</v>
      </c>
      <c r="J313" s="17"/>
      <c r="K313" s="155">
        <f t="shared" si="48"/>
        <v>670</v>
      </c>
      <c r="L313" s="30">
        <v>670</v>
      </c>
      <c r="M313" s="155">
        <f t="shared" si="55"/>
        <v>0</v>
      </c>
      <c r="N313" s="10"/>
      <c r="O313" s="242" t="str">
        <f>IF($B313="","",IF(AND($D313&gt;=CAPTIN!$J$4,$D313&lt;=CAPTIN!$J$9,COUNTIF($B$3:$B313,$B313)=1),MAX($O$2:$O312)+1,""))</f>
        <v/>
      </c>
      <c r="P313" s="231"/>
      <c r="Q313" s="5">
        <f t="shared" si="52"/>
        <v>280</v>
      </c>
      <c r="R313" s="5">
        <f>F313*13</f>
        <v>390</v>
      </c>
      <c r="S313" s="5">
        <f t="shared" si="59"/>
        <v>0</v>
      </c>
      <c r="T313" s="5">
        <f t="shared" si="57"/>
        <v>670</v>
      </c>
      <c r="U313" s="8">
        <f t="shared" si="45"/>
        <v>0</v>
      </c>
      <c r="V313" s="8">
        <f t="shared" si="46"/>
        <v>130</v>
      </c>
      <c r="W313" s="8">
        <f t="shared" si="47"/>
        <v>0</v>
      </c>
      <c r="X313" s="5"/>
      <c r="Y313" s="50"/>
    </row>
    <row r="314" spans="1:25" s="1" customFormat="1" ht="19.5" customHeight="1">
      <c r="A314" s="119" t="s">
        <v>30</v>
      </c>
      <c r="B314" s="33" t="s">
        <v>36</v>
      </c>
      <c r="C314" s="119" t="s">
        <v>87</v>
      </c>
      <c r="D314" s="11">
        <v>43023</v>
      </c>
      <c r="E314" s="10">
        <v>10</v>
      </c>
      <c r="F314" s="10"/>
      <c r="G314" s="10"/>
      <c r="H314" s="17">
        <v>1</v>
      </c>
      <c r="I314" s="17"/>
      <c r="J314" s="17"/>
      <c r="K314" s="155">
        <f t="shared" si="48"/>
        <v>140</v>
      </c>
      <c r="L314" s="30">
        <v>140</v>
      </c>
      <c r="M314" s="155">
        <f t="shared" si="55"/>
        <v>0</v>
      </c>
      <c r="N314" s="10"/>
      <c r="O314" s="242" t="str">
        <f>IF($B314="","",IF(AND($D314&gt;=CAPTIN!$J$4,$D314&lt;=CAPTIN!$J$9,COUNTIF($B$3:$B314,$B314)=1),MAX($O$2:$O313)+1,""))</f>
        <v/>
      </c>
      <c r="P314" s="231"/>
      <c r="Q314" s="5">
        <f t="shared" si="52"/>
        <v>140</v>
      </c>
      <c r="R314" s="5">
        <f>F314*11.7</f>
        <v>0</v>
      </c>
      <c r="S314" s="5">
        <f>G314*9.9</f>
        <v>0</v>
      </c>
      <c r="T314" s="5">
        <f t="shared" si="57"/>
        <v>140</v>
      </c>
      <c r="U314" s="8">
        <f t="shared" si="45"/>
        <v>14</v>
      </c>
      <c r="V314" s="8">
        <f t="shared" si="46"/>
        <v>0</v>
      </c>
      <c r="W314" s="8">
        <f t="shared" si="47"/>
        <v>0</v>
      </c>
      <c r="X314" s="5"/>
      <c r="Y314" s="50"/>
    </row>
    <row r="315" spans="1:25" s="1" customFormat="1" ht="19.5" customHeight="1">
      <c r="A315" s="119" t="s">
        <v>30</v>
      </c>
      <c r="B315" s="154" t="s">
        <v>33</v>
      </c>
      <c r="C315" s="119" t="s">
        <v>87</v>
      </c>
      <c r="D315" s="11">
        <v>43023</v>
      </c>
      <c r="E315" s="10">
        <v>10</v>
      </c>
      <c r="F315" s="10"/>
      <c r="G315" s="10"/>
      <c r="H315" s="17">
        <v>1</v>
      </c>
      <c r="I315" s="17"/>
      <c r="J315" s="17"/>
      <c r="K315" s="155">
        <f t="shared" si="48"/>
        <v>140</v>
      </c>
      <c r="L315" s="30">
        <v>140</v>
      </c>
      <c r="M315" s="155">
        <f t="shared" si="55"/>
        <v>0</v>
      </c>
      <c r="N315" s="10"/>
      <c r="O315" s="242" t="str">
        <f>IF($B315="","",IF(AND($D315&gt;=CAPTIN!$J$4,$D315&lt;=CAPTIN!$J$9,COUNTIF($B$3:$B315,$B315)=1),MAX($O$2:$O314)+1,""))</f>
        <v/>
      </c>
      <c r="P315" s="231"/>
      <c r="Q315" s="5">
        <f t="shared" si="52"/>
        <v>140</v>
      </c>
      <c r="R315" s="5">
        <f t="shared" ref="R315:R338" si="60">F315*13</f>
        <v>0</v>
      </c>
      <c r="S315" s="5">
        <f t="shared" ref="S315:S323" si="61">G315*11</f>
        <v>0</v>
      </c>
      <c r="T315" s="5">
        <f t="shared" si="57"/>
        <v>140</v>
      </c>
      <c r="U315" s="8">
        <f t="shared" si="45"/>
        <v>14</v>
      </c>
      <c r="V315" s="8">
        <f t="shared" si="46"/>
        <v>0</v>
      </c>
      <c r="W315" s="8">
        <f t="shared" si="47"/>
        <v>0</v>
      </c>
      <c r="X315" s="5"/>
      <c r="Y315" s="50"/>
    </row>
    <row r="316" spans="1:25" s="1" customFormat="1" ht="19.5" customHeight="1">
      <c r="A316" s="120" t="s">
        <v>83</v>
      </c>
      <c r="B316" s="9" t="s">
        <v>7</v>
      </c>
      <c r="C316" s="120" t="s">
        <v>88</v>
      </c>
      <c r="D316" s="11">
        <v>43083</v>
      </c>
      <c r="E316" s="10"/>
      <c r="F316" s="10"/>
      <c r="G316" s="10">
        <v>50</v>
      </c>
      <c r="H316" s="17"/>
      <c r="I316" s="17"/>
      <c r="J316" s="17"/>
      <c r="K316" s="155">
        <f t="shared" si="48"/>
        <v>550</v>
      </c>
      <c r="L316" s="155"/>
      <c r="M316" s="155">
        <f t="shared" si="55"/>
        <v>550</v>
      </c>
      <c r="N316" s="10"/>
      <c r="O316" s="242" t="str">
        <f>IF($B316="","",IF(AND($D316&gt;=CAPTIN!$J$4,$D316&lt;=CAPTIN!$J$9,COUNTIF($B$3:$B316,$B316)=1),MAX($O$2:$O315)+1,""))</f>
        <v/>
      </c>
      <c r="P316" s="231"/>
      <c r="Q316" s="5">
        <f t="shared" si="52"/>
        <v>0</v>
      </c>
      <c r="R316" s="5">
        <f t="shared" si="60"/>
        <v>0</v>
      </c>
      <c r="S316" s="5">
        <f t="shared" si="61"/>
        <v>550</v>
      </c>
      <c r="T316" s="5">
        <f t="shared" si="57"/>
        <v>550</v>
      </c>
      <c r="U316" s="8">
        <f t="shared" si="45"/>
        <v>0</v>
      </c>
      <c r="V316" s="8">
        <f t="shared" si="46"/>
        <v>0</v>
      </c>
      <c r="W316" s="8">
        <f t="shared" si="47"/>
        <v>0</v>
      </c>
      <c r="X316" s="5"/>
      <c r="Y316" s="50"/>
    </row>
    <row r="317" spans="1:25" s="1" customFormat="1" ht="19.5" customHeight="1">
      <c r="A317" s="120" t="s">
        <v>83</v>
      </c>
      <c r="B317" s="154" t="s">
        <v>64</v>
      </c>
      <c r="C317" s="113" t="s">
        <v>88</v>
      </c>
      <c r="D317" s="11">
        <v>43083</v>
      </c>
      <c r="E317" s="10"/>
      <c r="F317" s="10">
        <v>20</v>
      </c>
      <c r="G317" s="10"/>
      <c r="H317" s="17"/>
      <c r="I317" s="17">
        <v>4</v>
      </c>
      <c r="J317" s="17"/>
      <c r="K317" s="155">
        <f t="shared" si="48"/>
        <v>260</v>
      </c>
      <c r="L317" s="30">
        <v>260</v>
      </c>
      <c r="M317" s="155">
        <f t="shared" si="55"/>
        <v>0</v>
      </c>
      <c r="N317" s="10"/>
      <c r="O317" s="242" t="str">
        <f>IF($B317="","",IF(AND($D317&gt;=CAPTIN!$J$4,$D317&lt;=CAPTIN!$J$9,COUNTIF($B$3:$B317,$B317)=1),MAX($O$2:$O316)+1,""))</f>
        <v/>
      </c>
      <c r="P317" s="231"/>
      <c r="Q317" s="5">
        <f t="shared" si="52"/>
        <v>0</v>
      </c>
      <c r="R317" s="5">
        <f t="shared" si="60"/>
        <v>260</v>
      </c>
      <c r="S317" s="5">
        <f t="shared" si="61"/>
        <v>0</v>
      </c>
      <c r="T317" s="5">
        <f t="shared" si="57"/>
        <v>260</v>
      </c>
      <c r="U317" s="8">
        <f t="shared" si="45"/>
        <v>0</v>
      </c>
      <c r="V317" s="8">
        <f t="shared" si="46"/>
        <v>52</v>
      </c>
      <c r="W317" s="8">
        <f t="shared" si="47"/>
        <v>0</v>
      </c>
      <c r="X317" s="5"/>
      <c r="Y317" s="50"/>
    </row>
    <row r="318" spans="1:25" s="1" customFormat="1" ht="19.5" customHeight="1">
      <c r="A318" s="120" t="s">
        <v>83</v>
      </c>
      <c r="B318" s="10" t="s">
        <v>53</v>
      </c>
      <c r="C318" s="113" t="s">
        <v>87</v>
      </c>
      <c r="D318" s="11">
        <v>43083</v>
      </c>
      <c r="E318" s="10">
        <v>10</v>
      </c>
      <c r="F318" s="10"/>
      <c r="G318" s="10"/>
      <c r="H318" s="17">
        <v>1</v>
      </c>
      <c r="I318" s="17"/>
      <c r="J318" s="17"/>
      <c r="K318" s="155">
        <f t="shared" si="48"/>
        <v>140</v>
      </c>
      <c r="L318" s="155"/>
      <c r="M318" s="155">
        <f t="shared" si="55"/>
        <v>140</v>
      </c>
      <c r="N318" s="10"/>
      <c r="O318" s="242" t="str">
        <f>IF($B318="","",IF(AND($D318&gt;=CAPTIN!$J$4,$D318&lt;=CAPTIN!$J$9,COUNTIF($B$3:$B318,$B318)=1),MAX($O$2:$O317)+1,""))</f>
        <v/>
      </c>
      <c r="P318" s="231"/>
      <c r="Q318" s="5">
        <f t="shared" si="52"/>
        <v>140</v>
      </c>
      <c r="R318" s="5">
        <f t="shared" si="60"/>
        <v>0</v>
      </c>
      <c r="S318" s="5">
        <f t="shared" si="61"/>
        <v>0</v>
      </c>
      <c r="T318" s="5">
        <f t="shared" si="57"/>
        <v>140</v>
      </c>
      <c r="U318" s="8">
        <f t="shared" si="45"/>
        <v>14</v>
      </c>
      <c r="V318" s="8">
        <f t="shared" si="46"/>
        <v>0</v>
      </c>
      <c r="W318" s="8">
        <f t="shared" si="47"/>
        <v>0</v>
      </c>
      <c r="X318" s="5"/>
      <c r="Y318" s="50"/>
    </row>
    <row r="319" spans="1:25" s="1" customFormat="1" ht="19.5" customHeight="1">
      <c r="A319" s="121" t="s">
        <v>83</v>
      </c>
      <c r="B319" s="121" t="s">
        <v>15</v>
      </c>
      <c r="C319" s="121" t="s">
        <v>88</v>
      </c>
      <c r="D319" s="11">
        <v>43083</v>
      </c>
      <c r="E319" s="10">
        <v>20</v>
      </c>
      <c r="F319" s="10">
        <v>30</v>
      </c>
      <c r="G319" s="10"/>
      <c r="H319" s="17"/>
      <c r="I319" s="17">
        <v>10</v>
      </c>
      <c r="J319" s="17"/>
      <c r="K319" s="155">
        <f t="shared" si="48"/>
        <v>670</v>
      </c>
      <c r="L319" s="30">
        <v>670</v>
      </c>
      <c r="M319" s="155">
        <f t="shared" si="55"/>
        <v>0</v>
      </c>
      <c r="N319" s="10"/>
      <c r="O319" s="242" t="str">
        <f>IF($B319="","",IF(AND($D319&gt;=CAPTIN!$J$4,$D319&lt;=CAPTIN!$J$9,COUNTIF($B$3:$B319,$B319)=1),MAX($O$2:$O318)+1,""))</f>
        <v/>
      </c>
      <c r="P319" s="231"/>
      <c r="Q319" s="5">
        <f t="shared" si="52"/>
        <v>280</v>
      </c>
      <c r="R319" s="5">
        <f t="shared" si="60"/>
        <v>390</v>
      </c>
      <c r="S319" s="5">
        <f t="shared" si="61"/>
        <v>0</v>
      </c>
      <c r="T319" s="5">
        <f t="shared" si="57"/>
        <v>670</v>
      </c>
      <c r="U319" s="8">
        <f t="shared" si="45"/>
        <v>0</v>
      </c>
      <c r="V319" s="8">
        <f t="shared" si="46"/>
        <v>130</v>
      </c>
      <c r="W319" s="8">
        <f t="shared" si="47"/>
        <v>0</v>
      </c>
      <c r="X319" s="5"/>
      <c r="Y319" s="50"/>
    </row>
    <row r="320" spans="1:25" s="1" customFormat="1" ht="19.5" customHeight="1">
      <c r="A320" s="121" t="s">
        <v>83</v>
      </c>
      <c r="B320" s="121" t="s">
        <v>15</v>
      </c>
      <c r="C320" s="121" t="s">
        <v>88</v>
      </c>
      <c r="D320" s="11">
        <v>43083</v>
      </c>
      <c r="E320" s="10"/>
      <c r="F320" s="10">
        <v>10</v>
      </c>
      <c r="G320" s="10"/>
      <c r="H320" s="17"/>
      <c r="I320" s="17">
        <v>2</v>
      </c>
      <c r="J320" s="17"/>
      <c r="K320" s="155">
        <f t="shared" si="48"/>
        <v>130</v>
      </c>
      <c r="L320" s="30">
        <v>130</v>
      </c>
      <c r="M320" s="155">
        <f t="shared" si="55"/>
        <v>0</v>
      </c>
      <c r="N320" s="10"/>
      <c r="O320" s="242" t="str">
        <f>IF($B320="","",IF(AND($D320&gt;=CAPTIN!$J$4,$D320&lt;=CAPTIN!$J$9,COUNTIF($B$3:$B320,$B320)=1),MAX($O$2:$O319)+1,""))</f>
        <v/>
      </c>
      <c r="P320" s="231"/>
      <c r="Q320" s="5">
        <f t="shared" si="52"/>
        <v>0</v>
      </c>
      <c r="R320" s="5">
        <f t="shared" si="60"/>
        <v>130</v>
      </c>
      <c r="S320" s="5">
        <f t="shared" si="61"/>
        <v>0</v>
      </c>
      <c r="T320" s="5">
        <f t="shared" si="57"/>
        <v>130</v>
      </c>
      <c r="U320" s="8">
        <f t="shared" si="45"/>
        <v>0</v>
      </c>
      <c r="V320" s="8">
        <f t="shared" si="46"/>
        <v>26</v>
      </c>
      <c r="W320" s="8">
        <f t="shared" si="47"/>
        <v>0</v>
      </c>
      <c r="X320" s="5"/>
      <c r="Y320" s="50"/>
    </row>
    <row r="321" spans="1:25" s="1" customFormat="1" ht="19.5" customHeight="1">
      <c r="A321" s="127" t="s">
        <v>83</v>
      </c>
      <c r="B321" s="122" t="s">
        <v>19</v>
      </c>
      <c r="C321" s="122" t="s">
        <v>87</v>
      </c>
      <c r="D321" s="11">
        <v>43083</v>
      </c>
      <c r="E321" s="10">
        <v>10</v>
      </c>
      <c r="F321" s="10"/>
      <c r="G321" s="10"/>
      <c r="H321" s="17">
        <v>2</v>
      </c>
      <c r="I321" s="17"/>
      <c r="J321" s="17"/>
      <c r="K321" s="155">
        <f t="shared" si="48"/>
        <v>140</v>
      </c>
      <c r="L321" s="30">
        <v>140</v>
      </c>
      <c r="M321" s="155">
        <f t="shared" si="55"/>
        <v>0</v>
      </c>
      <c r="N321" s="10"/>
      <c r="O321" s="242" t="str">
        <f>IF($B321="","",IF(AND($D321&gt;=CAPTIN!$J$4,$D321&lt;=CAPTIN!$J$9,COUNTIF($B$3:$B321,$B321)=1),MAX($O$2:$O320)+1,""))</f>
        <v/>
      </c>
      <c r="P321" s="231"/>
      <c r="Q321" s="5">
        <f t="shared" si="52"/>
        <v>140</v>
      </c>
      <c r="R321" s="5">
        <f t="shared" si="60"/>
        <v>0</v>
      </c>
      <c r="S321" s="5">
        <f t="shared" si="61"/>
        <v>0</v>
      </c>
      <c r="T321" s="5">
        <f t="shared" si="57"/>
        <v>140</v>
      </c>
      <c r="U321" s="8">
        <f t="shared" si="45"/>
        <v>28</v>
      </c>
      <c r="V321" s="8">
        <f t="shared" si="46"/>
        <v>0</v>
      </c>
      <c r="W321" s="8">
        <f t="shared" si="47"/>
        <v>0</v>
      </c>
      <c r="X321" s="5"/>
      <c r="Y321" s="50"/>
    </row>
    <row r="322" spans="1:25" s="1" customFormat="1" ht="19.5" customHeight="1">
      <c r="A322" s="127" t="s">
        <v>69</v>
      </c>
      <c r="B322" s="154" t="s">
        <v>15</v>
      </c>
      <c r="C322" s="127" t="s">
        <v>88</v>
      </c>
      <c r="D322" s="11">
        <v>43053</v>
      </c>
      <c r="E322" s="10">
        <v>20</v>
      </c>
      <c r="F322" s="10">
        <v>30</v>
      </c>
      <c r="G322" s="10"/>
      <c r="H322" s="17"/>
      <c r="I322" s="17">
        <v>10</v>
      </c>
      <c r="J322" s="17"/>
      <c r="K322" s="155">
        <f t="shared" si="48"/>
        <v>670</v>
      </c>
      <c r="L322" s="30">
        <v>670</v>
      </c>
      <c r="M322" s="155">
        <f t="shared" si="55"/>
        <v>0</v>
      </c>
      <c r="N322" s="10"/>
      <c r="O322" s="242" t="str">
        <f>IF($B322="","",IF(AND($D322&gt;=CAPTIN!$J$4,$D322&lt;=CAPTIN!$J$9,COUNTIF($B$3:$B322,$B322)=1),MAX($O$2:$O321)+1,""))</f>
        <v/>
      </c>
      <c r="P322" s="231"/>
      <c r="Q322" s="5">
        <f t="shared" si="52"/>
        <v>280</v>
      </c>
      <c r="R322" s="5">
        <f t="shared" si="60"/>
        <v>390</v>
      </c>
      <c r="S322" s="5">
        <f t="shared" si="61"/>
        <v>0</v>
      </c>
      <c r="T322" s="5">
        <f t="shared" si="57"/>
        <v>670</v>
      </c>
      <c r="U322" s="8">
        <f t="shared" si="45"/>
        <v>0</v>
      </c>
      <c r="V322" s="8">
        <f t="shared" si="46"/>
        <v>130</v>
      </c>
      <c r="W322" s="8">
        <f t="shared" si="47"/>
        <v>0</v>
      </c>
      <c r="X322" s="5"/>
      <c r="Y322" s="50"/>
    </row>
    <row r="323" spans="1:25" s="1" customFormat="1" ht="19.5" customHeight="1">
      <c r="A323" s="127" t="s">
        <v>69</v>
      </c>
      <c r="B323" s="10" t="s">
        <v>53</v>
      </c>
      <c r="C323" s="113" t="s">
        <v>87</v>
      </c>
      <c r="D323" s="11">
        <v>43053</v>
      </c>
      <c r="E323" s="10">
        <v>10</v>
      </c>
      <c r="F323" s="10"/>
      <c r="G323" s="10"/>
      <c r="H323" s="17">
        <v>1</v>
      </c>
      <c r="I323" s="17"/>
      <c r="J323" s="17"/>
      <c r="K323" s="155">
        <f t="shared" si="48"/>
        <v>140</v>
      </c>
      <c r="L323" s="30">
        <v>140</v>
      </c>
      <c r="M323" s="155">
        <f t="shared" si="55"/>
        <v>0</v>
      </c>
      <c r="N323" s="10"/>
      <c r="O323" s="242" t="str">
        <f>IF($B323="","",IF(AND($D323&gt;=CAPTIN!$J$4,$D323&lt;=CAPTIN!$J$9,COUNTIF($B$3:$B323,$B323)=1),MAX($O$2:$O322)+1,""))</f>
        <v/>
      </c>
      <c r="P323" s="231"/>
      <c r="Q323" s="5">
        <f t="shared" si="52"/>
        <v>140</v>
      </c>
      <c r="R323" s="5">
        <f t="shared" si="60"/>
        <v>0</v>
      </c>
      <c r="S323" s="5">
        <f t="shared" si="61"/>
        <v>0</v>
      </c>
      <c r="T323" s="5">
        <f t="shared" si="57"/>
        <v>140</v>
      </c>
      <c r="U323" s="8">
        <f t="shared" ref="U323:U386" si="62">H323*14</f>
        <v>14</v>
      </c>
      <c r="V323" s="8">
        <f t="shared" ref="V323:V386" si="63">I323*13</f>
        <v>0</v>
      </c>
      <c r="W323" s="8">
        <f t="shared" ref="W323:W386" si="64">J323*11</f>
        <v>0</v>
      </c>
      <c r="X323" s="5"/>
      <c r="Y323" s="50"/>
    </row>
    <row r="324" spans="1:25" s="1" customFormat="1" ht="19.5" customHeight="1">
      <c r="A324" s="127" t="s">
        <v>69</v>
      </c>
      <c r="B324" s="33" t="s">
        <v>53</v>
      </c>
      <c r="C324" s="127" t="s">
        <v>87</v>
      </c>
      <c r="D324" s="11">
        <v>43053</v>
      </c>
      <c r="E324" s="10">
        <v>10</v>
      </c>
      <c r="F324" s="10"/>
      <c r="G324" s="10"/>
      <c r="H324" s="17">
        <v>1</v>
      </c>
      <c r="I324" s="17"/>
      <c r="J324" s="17"/>
      <c r="K324" s="155">
        <f t="shared" ref="K324:K387" si="65">IF($B324="","",T324)</f>
        <v>140</v>
      </c>
      <c r="L324" s="30">
        <v>140</v>
      </c>
      <c r="M324" s="155">
        <f t="shared" si="55"/>
        <v>0</v>
      </c>
      <c r="N324" s="10"/>
      <c r="O324" s="242" t="str">
        <f>IF($B324="","",IF(AND($D324&gt;=CAPTIN!$J$4,$D324&lt;=CAPTIN!$J$9,COUNTIF($B$3:$B324,$B324)=1),MAX($O$2:$O323)+1,""))</f>
        <v/>
      </c>
      <c r="P324" s="231"/>
      <c r="Q324" s="5">
        <f t="shared" si="52"/>
        <v>140</v>
      </c>
      <c r="R324" s="5">
        <f t="shared" si="60"/>
        <v>0</v>
      </c>
      <c r="S324" s="5">
        <f>G324*9.9</f>
        <v>0</v>
      </c>
      <c r="T324" s="5">
        <f t="shared" si="57"/>
        <v>140</v>
      </c>
      <c r="U324" s="8">
        <f t="shared" si="62"/>
        <v>14</v>
      </c>
      <c r="V324" s="8">
        <f t="shared" si="63"/>
        <v>0</v>
      </c>
      <c r="W324" s="8">
        <f t="shared" si="64"/>
        <v>0</v>
      </c>
      <c r="X324" s="5"/>
      <c r="Y324" s="50"/>
    </row>
    <row r="325" spans="1:25" s="1" customFormat="1" ht="19.5" customHeight="1">
      <c r="A325" s="127" t="s">
        <v>69</v>
      </c>
      <c r="B325" s="154" t="s">
        <v>15</v>
      </c>
      <c r="C325" s="127" t="s">
        <v>88</v>
      </c>
      <c r="D325" s="11">
        <v>43053</v>
      </c>
      <c r="E325" s="10"/>
      <c r="F325" s="10">
        <v>10</v>
      </c>
      <c r="G325" s="10"/>
      <c r="H325" s="17"/>
      <c r="I325" s="17">
        <v>1</v>
      </c>
      <c r="J325" s="17"/>
      <c r="K325" s="155">
        <f t="shared" si="65"/>
        <v>130</v>
      </c>
      <c r="L325" s="30">
        <v>130</v>
      </c>
      <c r="M325" s="155">
        <f t="shared" si="55"/>
        <v>0</v>
      </c>
      <c r="N325" s="10"/>
      <c r="O325" s="242" t="str">
        <f>IF($B325="","",IF(AND($D325&gt;=CAPTIN!$J$4,$D325&lt;=CAPTIN!$J$9,COUNTIF($B$3:$B325,$B325)=1),MAX($O$2:$O324)+1,""))</f>
        <v/>
      </c>
      <c r="P325" s="231"/>
      <c r="Q325" s="5">
        <f t="shared" si="52"/>
        <v>0</v>
      </c>
      <c r="R325" s="5">
        <f t="shared" si="60"/>
        <v>130</v>
      </c>
      <c r="S325" s="5">
        <f t="shared" ref="S325:S342" si="66">G325*11</f>
        <v>0</v>
      </c>
      <c r="T325" s="5">
        <f t="shared" si="57"/>
        <v>130</v>
      </c>
      <c r="U325" s="8">
        <f t="shared" si="62"/>
        <v>0</v>
      </c>
      <c r="V325" s="8">
        <f t="shared" si="63"/>
        <v>13</v>
      </c>
      <c r="W325" s="8">
        <f t="shared" si="64"/>
        <v>0</v>
      </c>
      <c r="X325" s="5"/>
      <c r="Y325" s="50"/>
    </row>
    <row r="326" spans="1:25" s="1" customFormat="1" ht="19.5" customHeight="1">
      <c r="A326" s="33" t="s">
        <v>30</v>
      </c>
      <c r="B326" s="33" t="s">
        <v>36</v>
      </c>
      <c r="C326" s="127" t="s">
        <v>87</v>
      </c>
      <c r="D326" s="11">
        <v>43022</v>
      </c>
      <c r="E326" s="10">
        <v>10</v>
      </c>
      <c r="F326" s="10"/>
      <c r="G326" s="10"/>
      <c r="H326" s="17">
        <v>1</v>
      </c>
      <c r="I326" s="17"/>
      <c r="J326" s="17"/>
      <c r="K326" s="155">
        <f t="shared" si="65"/>
        <v>140</v>
      </c>
      <c r="L326" s="30">
        <v>140</v>
      </c>
      <c r="M326" s="155">
        <f t="shared" si="55"/>
        <v>0</v>
      </c>
      <c r="N326" s="10"/>
      <c r="O326" s="242" t="str">
        <f>IF($B326="","",IF(AND($D326&gt;=CAPTIN!$J$4,$D326&lt;=CAPTIN!$J$9,COUNTIF($B$3:$B326,$B326)=1),MAX($O$2:$O325)+1,""))</f>
        <v/>
      </c>
      <c r="P326" s="231"/>
      <c r="Q326" s="5">
        <f t="shared" si="52"/>
        <v>140</v>
      </c>
      <c r="R326" s="5">
        <f t="shared" si="60"/>
        <v>0</v>
      </c>
      <c r="S326" s="5">
        <f t="shared" si="66"/>
        <v>0</v>
      </c>
      <c r="T326" s="5">
        <f t="shared" si="57"/>
        <v>140</v>
      </c>
      <c r="U326" s="8">
        <f t="shared" si="62"/>
        <v>14</v>
      </c>
      <c r="V326" s="8">
        <f t="shared" si="63"/>
        <v>0</v>
      </c>
      <c r="W326" s="8">
        <f t="shared" si="64"/>
        <v>0</v>
      </c>
      <c r="X326" s="5"/>
      <c r="Y326" s="50"/>
    </row>
    <row r="327" spans="1:25" s="1" customFormat="1" ht="19.5" customHeight="1">
      <c r="A327" s="128" t="s">
        <v>30</v>
      </c>
      <c r="B327" s="128" t="s">
        <v>15</v>
      </c>
      <c r="C327" s="128" t="s">
        <v>88</v>
      </c>
      <c r="D327" s="11">
        <v>43022</v>
      </c>
      <c r="E327" s="10"/>
      <c r="F327" s="10">
        <v>10</v>
      </c>
      <c r="G327" s="10"/>
      <c r="H327" s="17"/>
      <c r="I327" s="17">
        <v>1</v>
      </c>
      <c r="J327" s="17"/>
      <c r="K327" s="155">
        <f t="shared" si="65"/>
        <v>130</v>
      </c>
      <c r="L327" s="30">
        <v>130</v>
      </c>
      <c r="M327" s="155">
        <f t="shared" si="55"/>
        <v>0</v>
      </c>
      <c r="N327" s="10"/>
      <c r="O327" s="242" t="str">
        <f>IF($B327="","",IF(AND($D327&gt;=CAPTIN!$J$4,$D327&lt;=CAPTIN!$J$9,COUNTIF($B$3:$B327,$B327)=1),MAX($O$2:$O326)+1,""))</f>
        <v/>
      </c>
      <c r="P327" s="231"/>
      <c r="Q327" s="5">
        <f t="shared" si="52"/>
        <v>0</v>
      </c>
      <c r="R327" s="5">
        <f t="shared" si="60"/>
        <v>130</v>
      </c>
      <c r="S327" s="5">
        <f t="shared" si="66"/>
        <v>0</v>
      </c>
      <c r="T327" s="5">
        <f t="shared" si="57"/>
        <v>130</v>
      </c>
      <c r="U327" s="8">
        <f t="shared" si="62"/>
        <v>0</v>
      </c>
      <c r="V327" s="8">
        <f t="shared" si="63"/>
        <v>13</v>
      </c>
      <c r="W327" s="8">
        <f t="shared" si="64"/>
        <v>0</v>
      </c>
      <c r="X327" s="5"/>
      <c r="Y327" s="50"/>
    </row>
    <row r="328" spans="1:25" s="1" customFormat="1" ht="19.5" customHeight="1">
      <c r="A328" s="129" t="s">
        <v>30</v>
      </c>
      <c r="B328" s="129" t="s">
        <v>15</v>
      </c>
      <c r="C328" s="129" t="s">
        <v>88</v>
      </c>
      <c r="D328" s="11">
        <v>43022</v>
      </c>
      <c r="E328" s="10">
        <v>10</v>
      </c>
      <c r="F328" s="10">
        <v>20</v>
      </c>
      <c r="G328" s="10"/>
      <c r="H328" s="17">
        <v>1</v>
      </c>
      <c r="I328" s="17">
        <v>2</v>
      </c>
      <c r="J328" s="17"/>
      <c r="K328" s="155">
        <f t="shared" si="65"/>
        <v>400</v>
      </c>
      <c r="L328" s="30">
        <v>400</v>
      </c>
      <c r="M328" s="155">
        <f t="shared" si="55"/>
        <v>0</v>
      </c>
      <c r="N328" s="10"/>
      <c r="O328" s="242" t="str">
        <f>IF($B328="","",IF(AND($D328&gt;=CAPTIN!$J$4,$D328&lt;=CAPTIN!$J$9,COUNTIF($B$3:$B328,$B328)=1),MAX($O$2:$O327)+1,""))</f>
        <v/>
      </c>
      <c r="P328" s="231"/>
      <c r="Q328" s="5">
        <f t="shared" si="52"/>
        <v>140</v>
      </c>
      <c r="R328" s="5">
        <f t="shared" si="60"/>
        <v>260</v>
      </c>
      <c r="S328" s="5">
        <f t="shared" si="66"/>
        <v>0</v>
      </c>
      <c r="T328" s="5">
        <f t="shared" si="57"/>
        <v>400</v>
      </c>
      <c r="U328" s="8">
        <f t="shared" si="62"/>
        <v>14</v>
      </c>
      <c r="V328" s="8">
        <f t="shared" si="63"/>
        <v>26</v>
      </c>
      <c r="W328" s="8">
        <f t="shared" si="64"/>
        <v>0</v>
      </c>
      <c r="X328" s="5"/>
      <c r="Y328" s="50"/>
    </row>
    <row r="329" spans="1:25" s="1" customFormat="1" ht="19.5" customHeight="1">
      <c r="A329" s="155" t="s">
        <v>83</v>
      </c>
      <c r="B329" s="9" t="s">
        <v>7</v>
      </c>
      <c r="C329" s="129" t="s">
        <v>89</v>
      </c>
      <c r="D329" s="11">
        <v>43082</v>
      </c>
      <c r="E329" s="10">
        <v>50</v>
      </c>
      <c r="F329" s="10"/>
      <c r="G329" s="10"/>
      <c r="H329" s="17">
        <v>10</v>
      </c>
      <c r="I329" s="17"/>
      <c r="J329" s="17"/>
      <c r="K329" s="155">
        <f t="shared" si="65"/>
        <v>700</v>
      </c>
      <c r="L329" s="155"/>
      <c r="M329" s="155">
        <f t="shared" si="55"/>
        <v>700</v>
      </c>
      <c r="N329" s="10"/>
      <c r="O329" s="242" t="str">
        <f>IF($B329="","",IF(AND($D329&gt;=CAPTIN!$J$4,$D329&lt;=CAPTIN!$J$9,COUNTIF($B$3:$B329,$B329)=1),MAX($O$2:$O328)+1,""))</f>
        <v/>
      </c>
      <c r="P329" s="231"/>
      <c r="Q329" s="5">
        <f t="shared" si="52"/>
        <v>700</v>
      </c>
      <c r="R329" s="5">
        <f t="shared" si="60"/>
        <v>0</v>
      </c>
      <c r="S329" s="5">
        <f t="shared" si="66"/>
        <v>0</v>
      </c>
      <c r="T329" s="5">
        <f t="shared" si="57"/>
        <v>700</v>
      </c>
      <c r="U329" s="8">
        <f t="shared" si="62"/>
        <v>140</v>
      </c>
      <c r="V329" s="8">
        <f t="shared" si="63"/>
        <v>0</v>
      </c>
      <c r="W329" s="8">
        <f t="shared" si="64"/>
        <v>0</v>
      </c>
      <c r="X329" s="5"/>
      <c r="Y329" s="50"/>
    </row>
    <row r="330" spans="1:25" s="1" customFormat="1" ht="19.5" customHeight="1">
      <c r="A330" s="131" t="s">
        <v>83</v>
      </c>
      <c r="B330" s="10" t="s">
        <v>15</v>
      </c>
      <c r="C330" s="131" t="s">
        <v>88</v>
      </c>
      <c r="D330" s="11">
        <v>43082</v>
      </c>
      <c r="E330" s="10">
        <v>20</v>
      </c>
      <c r="F330" s="10">
        <v>30</v>
      </c>
      <c r="G330" s="10"/>
      <c r="H330" s="17"/>
      <c r="I330" s="17">
        <v>10</v>
      </c>
      <c r="J330" s="17"/>
      <c r="K330" s="155">
        <f t="shared" si="65"/>
        <v>670</v>
      </c>
      <c r="L330" s="30">
        <v>670</v>
      </c>
      <c r="M330" s="155">
        <f t="shared" si="55"/>
        <v>0</v>
      </c>
      <c r="N330" s="10"/>
      <c r="O330" s="242" t="str">
        <f>IF($B330="","",IF(AND($D330&gt;=CAPTIN!$J$4,$D330&lt;=CAPTIN!$J$9,COUNTIF($B$3:$B330,$B330)=1),MAX($O$2:$O329)+1,""))</f>
        <v/>
      </c>
      <c r="P330" s="231"/>
      <c r="Q330" s="5">
        <f t="shared" si="52"/>
        <v>280</v>
      </c>
      <c r="R330" s="5">
        <f t="shared" si="60"/>
        <v>390</v>
      </c>
      <c r="S330" s="5">
        <f t="shared" si="66"/>
        <v>0</v>
      </c>
      <c r="T330" s="5">
        <f t="shared" si="57"/>
        <v>670</v>
      </c>
      <c r="U330" s="8">
        <f t="shared" si="62"/>
        <v>0</v>
      </c>
      <c r="V330" s="8">
        <f t="shared" si="63"/>
        <v>130</v>
      </c>
      <c r="W330" s="8">
        <f t="shared" si="64"/>
        <v>0</v>
      </c>
      <c r="X330" s="5"/>
      <c r="Y330" s="50"/>
    </row>
    <row r="331" spans="1:25" s="1" customFormat="1" ht="19.5" customHeight="1">
      <c r="A331" s="131" t="s">
        <v>69</v>
      </c>
      <c r="B331" s="154" t="s">
        <v>59</v>
      </c>
      <c r="C331" s="153" t="s">
        <v>88</v>
      </c>
      <c r="D331" s="11">
        <v>43052</v>
      </c>
      <c r="E331" s="10"/>
      <c r="F331" s="10">
        <v>10</v>
      </c>
      <c r="G331" s="10"/>
      <c r="H331" s="17"/>
      <c r="I331" s="17">
        <v>1</v>
      </c>
      <c r="J331" s="17"/>
      <c r="K331" s="155">
        <f t="shared" si="65"/>
        <v>130</v>
      </c>
      <c r="L331" s="30">
        <v>130</v>
      </c>
      <c r="M331" s="155">
        <f t="shared" si="55"/>
        <v>0</v>
      </c>
      <c r="N331" s="10"/>
      <c r="O331" s="242" t="str">
        <f>IF($B331="","",IF(AND($D331&gt;=CAPTIN!$J$4,$D331&lt;=CAPTIN!$J$9,COUNTIF($B$3:$B331,$B331)=1),MAX($O$2:$O330)+1,""))</f>
        <v/>
      </c>
      <c r="P331" s="231"/>
      <c r="Q331" s="5">
        <f t="shared" si="52"/>
        <v>0</v>
      </c>
      <c r="R331" s="5">
        <f t="shared" si="60"/>
        <v>130</v>
      </c>
      <c r="S331" s="5">
        <f t="shared" si="66"/>
        <v>0</v>
      </c>
      <c r="T331" s="5">
        <f t="shared" si="57"/>
        <v>130</v>
      </c>
      <c r="U331" s="8">
        <f t="shared" si="62"/>
        <v>0</v>
      </c>
      <c r="V331" s="8">
        <f t="shared" si="63"/>
        <v>13</v>
      </c>
      <c r="W331" s="8">
        <f t="shared" si="64"/>
        <v>0</v>
      </c>
      <c r="X331" s="5"/>
      <c r="Y331" s="50"/>
    </row>
    <row r="332" spans="1:25" s="1" customFormat="1" ht="19.5" customHeight="1">
      <c r="A332" s="131" t="s">
        <v>30</v>
      </c>
      <c r="B332" s="154" t="s">
        <v>36</v>
      </c>
      <c r="C332" s="153" t="s">
        <v>88</v>
      </c>
      <c r="D332" s="11">
        <v>43021</v>
      </c>
      <c r="E332" s="10">
        <v>15</v>
      </c>
      <c r="F332" s="10">
        <v>10</v>
      </c>
      <c r="G332" s="10"/>
      <c r="H332" s="17">
        <v>1</v>
      </c>
      <c r="I332" s="17">
        <v>1</v>
      </c>
      <c r="J332" s="17"/>
      <c r="K332" s="155">
        <f t="shared" si="65"/>
        <v>340</v>
      </c>
      <c r="L332" s="30">
        <v>340</v>
      </c>
      <c r="M332" s="155">
        <f t="shared" si="55"/>
        <v>0</v>
      </c>
      <c r="N332" s="10"/>
      <c r="O332" s="242" t="str">
        <f>IF($B332="","",IF(AND($D332&gt;=CAPTIN!$J$4,$D332&lt;=CAPTIN!$J$9,COUNTIF($B$3:$B332,$B332)=1),MAX($O$2:$O331)+1,""))</f>
        <v/>
      </c>
      <c r="P332" s="231"/>
      <c r="Q332" s="5">
        <f t="shared" si="52"/>
        <v>210</v>
      </c>
      <c r="R332" s="5">
        <f t="shared" si="60"/>
        <v>130</v>
      </c>
      <c r="S332" s="5">
        <f t="shared" si="66"/>
        <v>0</v>
      </c>
      <c r="T332" s="5">
        <f t="shared" si="57"/>
        <v>340</v>
      </c>
      <c r="U332" s="8">
        <f t="shared" si="62"/>
        <v>14</v>
      </c>
      <c r="V332" s="8">
        <f t="shared" si="63"/>
        <v>13</v>
      </c>
      <c r="W332" s="8">
        <f t="shared" si="64"/>
        <v>0</v>
      </c>
      <c r="X332" s="5"/>
      <c r="Y332" s="50"/>
    </row>
    <row r="333" spans="1:25" s="1" customFormat="1" ht="19.5" customHeight="1">
      <c r="A333" s="132" t="s">
        <v>30</v>
      </c>
      <c r="B333" s="132" t="s">
        <v>15</v>
      </c>
      <c r="C333" s="153" t="s">
        <v>88</v>
      </c>
      <c r="D333" s="11">
        <v>43021</v>
      </c>
      <c r="E333" s="10"/>
      <c r="F333" s="10">
        <v>10</v>
      </c>
      <c r="G333" s="10"/>
      <c r="H333" s="17"/>
      <c r="I333" s="17">
        <v>1</v>
      </c>
      <c r="J333" s="17"/>
      <c r="K333" s="155">
        <f t="shared" si="65"/>
        <v>130</v>
      </c>
      <c r="L333" s="30">
        <v>130</v>
      </c>
      <c r="M333" s="155">
        <f t="shared" si="55"/>
        <v>0</v>
      </c>
      <c r="N333" s="10"/>
      <c r="O333" s="242" t="str">
        <f>IF($B333="","",IF(AND($D333&gt;=CAPTIN!$J$4,$D333&lt;=CAPTIN!$J$9,COUNTIF($B$3:$B333,$B333)=1),MAX($O$2:$O332)+1,""))</f>
        <v/>
      </c>
      <c r="P333" s="231"/>
      <c r="Q333" s="5">
        <f t="shared" si="52"/>
        <v>0</v>
      </c>
      <c r="R333" s="5">
        <f t="shared" si="60"/>
        <v>130</v>
      </c>
      <c r="S333" s="5">
        <f t="shared" si="66"/>
        <v>0</v>
      </c>
      <c r="T333" s="5">
        <f t="shared" si="57"/>
        <v>130</v>
      </c>
      <c r="U333" s="8">
        <f t="shared" si="62"/>
        <v>0</v>
      </c>
      <c r="V333" s="8">
        <f t="shared" si="63"/>
        <v>13</v>
      </c>
      <c r="W333" s="8">
        <f t="shared" si="64"/>
        <v>0</v>
      </c>
      <c r="X333" s="5"/>
      <c r="Y333" s="50"/>
    </row>
    <row r="334" spans="1:25" s="1" customFormat="1" ht="19.5" customHeight="1">
      <c r="A334" s="133" t="s">
        <v>30</v>
      </c>
      <c r="B334" s="154" t="s">
        <v>17</v>
      </c>
      <c r="C334" s="153" t="s">
        <v>88</v>
      </c>
      <c r="D334" s="11">
        <v>43021</v>
      </c>
      <c r="E334" s="10">
        <v>10</v>
      </c>
      <c r="F334" s="10">
        <v>10</v>
      </c>
      <c r="G334" s="10"/>
      <c r="H334" s="17">
        <v>1</v>
      </c>
      <c r="I334" s="17">
        <v>1</v>
      </c>
      <c r="J334" s="17"/>
      <c r="K334" s="155">
        <f t="shared" si="65"/>
        <v>270</v>
      </c>
      <c r="L334" s="30">
        <v>270</v>
      </c>
      <c r="M334" s="155">
        <f t="shared" si="55"/>
        <v>0</v>
      </c>
      <c r="N334" s="15"/>
      <c r="O334" s="242" t="str">
        <f>IF($B334="","",IF(AND($D334&gt;=CAPTIN!$J$4,$D334&lt;=CAPTIN!$J$9,COUNTIF($B$3:$B334,$B334)=1),MAX($O$2:$O333)+1,""))</f>
        <v/>
      </c>
      <c r="P334" s="231"/>
      <c r="Q334" s="5">
        <f t="shared" si="52"/>
        <v>140</v>
      </c>
      <c r="R334" s="5">
        <f t="shared" si="60"/>
        <v>130</v>
      </c>
      <c r="S334" s="5">
        <f t="shared" si="66"/>
        <v>0</v>
      </c>
      <c r="T334" s="5">
        <f t="shared" si="57"/>
        <v>270</v>
      </c>
      <c r="U334" s="8">
        <f t="shared" si="62"/>
        <v>14</v>
      </c>
      <c r="V334" s="8">
        <f t="shared" si="63"/>
        <v>13</v>
      </c>
      <c r="W334" s="8">
        <f t="shared" si="64"/>
        <v>0</v>
      </c>
      <c r="X334" s="5"/>
      <c r="Y334" s="50"/>
    </row>
    <row r="335" spans="1:25" s="1" customFormat="1" ht="19.5" customHeight="1">
      <c r="A335" s="133" t="s">
        <v>30</v>
      </c>
      <c r="B335" s="10" t="s">
        <v>15</v>
      </c>
      <c r="C335" s="153" t="s">
        <v>88</v>
      </c>
      <c r="D335" s="11">
        <v>43021</v>
      </c>
      <c r="E335" s="10"/>
      <c r="F335" s="10">
        <v>10</v>
      </c>
      <c r="G335" s="10"/>
      <c r="H335" s="17"/>
      <c r="I335" s="17">
        <v>1</v>
      </c>
      <c r="J335" s="17"/>
      <c r="K335" s="155">
        <f t="shared" si="65"/>
        <v>130</v>
      </c>
      <c r="L335" s="30">
        <v>130</v>
      </c>
      <c r="M335" s="155">
        <f t="shared" si="55"/>
        <v>0</v>
      </c>
      <c r="N335" s="10"/>
      <c r="O335" s="242" t="str">
        <f>IF($B335="","",IF(AND($D335&gt;=CAPTIN!$J$4,$D335&lt;=CAPTIN!$J$9,COUNTIF($B$3:$B335,$B335)=1),MAX($O$2:$O334)+1,""))</f>
        <v/>
      </c>
      <c r="P335" s="231"/>
      <c r="Q335" s="5">
        <f t="shared" si="52"/>
        <v>0</v>
      </c>
      <c r="R335" s="5">
        <f t="shared" si="60"/>
        <v>130</v>
      </c>
      <c r="S335" s="5">
        <f t="shared" si="66"/>
        <v>0</v>
      </c>
      <c r="T335" s="5">
        <f t="shared" si="57"/>
        <v>130</v>
      </c>
      <c r="U335" s="8">
        <f t="shared" si="62"/>
        <v>0</v>
      </c>
      <c r="V335" s="8">
        <f t="shared" si="63"/>
        <v>13</v>
      </c>
      <c r="W335" s="8">
        <f t="shared" si="64"/>
        <v>0</v>
      </c>
      <c r="X335" s="5"/>
      <c r="Y335" s="50"/>
    </row>
    <row r="336" spans="1:25" s="1" customFormat="1" ht="19.5" customHeight="1">
      <c r="A336" s="15" t="s">
        <v>30</v>
      </c>
      <c r="B336" s="15" t="s">
        <v>33</v>
      </c>
      <c r="C336" s="153" t="s">
        <v>88</v>
      </c>
      <c r="D336" s="11">
        <v>43021</v>
      </c>
      <c r="E336" s="15">
        <v>10</v>
      </c>
      <c r="F336" s="15">
        <v>10</v>
      </c>
      <c r="G336" s="15">
        <v>10</v>
      </c>
      <c r="H336" s="17">
        <v>1</v>
      </c>
      <c r="I336" s="17">
        <v>1</v>
      </c>
      <c r="J336" s="17">
        <v>1</v>
      </c>
      <c r="K336" s="155">
        <f t="shared" si="65"/>
        <v>380</v>
      </c>
      <c r="L336" s="30">
        <v>380</v>
      </c>
      <c r="M336" s="155">
        <f t="shared" si="55"/>
        <v>0</v>
      </c>
      <c r="N336" s="15"/>
      <c r="O336" s="242" t="str">
        <f>IF($B336="","",IF(AND($D336&gt;=CAPTIN!$J$4,$D336&lt;=CAPTIN!$J$9,COUNTIF($B$3:$B336,$B336)=1),MAX($O$2:$O335)+1,""))</f>
        <v/>
      </c>
      <c r="P336" s="231"/>
      <c r="Q336" s="5">
        <f t="shared" si="52"/>
        <v>140</v>
      </c>
      <c r="R336" s="5">
        <f t="shared" si="60"/>
        <v>130</v>
      </c>
      <c r="S336" s="5">
        <f t="shared" si="66"/>
        <v>110</v>
      </c>
      <c r="T336" s="5">
        <f t="shared" si="57"/>
        <v>380</v>
      </c>
      <c r="U336" s="8">
        <f t="shared" si="62"/>
        <v>14</v>
      </c>
      <c r="V336" s="8">
        <f t="shared" si="63"/>
        <v>13</v>
      </c>
      <c r="W336" s="8">
        <f t="shared" si="64"/>
        <v>11</v>
      </c>
      <c r="X336" s="5"/>
      <c r="Y336" s="50"/>
    </row>
    <row r="337" spans="1:25" s="1" customFormat="1" ht="19.5" customHeight="1">
      <c r="A337" s="133" t="s">
        <v>30</v>
      </c>
      <c r="B337" s="133" t="s">
        <v>15</v>
      </c>
      <c r="C337" s="153" t="s">
        <v>88</v>
      </c>
      <c r="D337" s="11">
        <v>43021</v>
      </c>
      <c r="E337" s="10">
        <v>10</v>
      </c>
      <c r="F337" s="10">
        <v>1</v>
      </c>
      <c r="G337" s="10"/>
      <c r="H337" s="17"/>
      <c r="I337" s="17">
        <v>2</v>
      </c>
      <c r="J337" s="17"/>
      <c r="K337" s="155">
        <f t="shared" si="65"/>
        <v>153</v>
      </c>
      <c r="L337" s="30">
        <v>153</v>
      </c>
      <c r="M337" s="155">
        <f t="shared" si="55"/>
        <v>0</v>
      </c>
      <c r="N337" s="10"/>
      <c r="O337" s="242" t="str">
        <f>IF($B337="","",IF(AND($D337&gt;=CAPTIN!$J$4,$D337&lt;=CAPTIN!$J$9,COUNTIF($B$3:$B337,$B337)=1),MAX($O$2:$O336)+1,""))</f>
        <v/>
      </c>
      <c r="P337" s="231"/>
      <c r="Q337" s="5">
        <f t="shared" si="52"/>
        <v>140</v>
      </c>
      <c r="R337" s="5">
        <f t="shared" si="60"/>
        <v>13</v>
      </c>
      <c r="S337" s="5">
        <f t="shared" si="66"/>
        <v>0</v>
      </c>
      <c r="T337" s="5">
        <f t="shared" si="57"/>
        <v>153</v>
      </c>
      <c r="U337" s="8">
        <f t="shared" si="62"/>
        <v>0</v>
      </c>
      <c r="V337" s="8">
        <f t="shared" si="63"/>
        <v>26</v>
      </c>
      <c r="W337" s="8">
        <f t="shared" si="64"/>
        <v>0</v>
      </c>
      <c r="X337" s="5"/>
      <c r="Y337" s="50"/>
    </row>
    <row r="338" spans="1:25" s="1" customFormat="1" ht="19.5" customHeight="1">
      <c r="A338" s="133" t="s">
        <v>28</v>
      </c>
      <c r="B338" s="154" t="s">
        <v>15</v>
      </c>
      <c r="C338" s="153" t="s">
        <v>87</v>
      </c>
      <c r="D338" s="11">
        <v>43008</v>
      </c>
      <c r="E338" s="10">
        <v>10</v>
      </c>
      <c r="F338" s="10"/>
      <c r="G338" s="10"/>
      <c r="H338" s="17">
        <v>1</v>
      </c>
      <c r="I338" s="17"/>
      <c r="J338" s="17"/>
      <c r="K338" s="155">
        <f t="shared" si="65"/>
        <v>140</v>
      </c>
      <c r="L338" s="25">
        <v>140</v>
      </c>
      <c r="M338" s="155">
        <f t="shared" si="55"/>
        <v>0</v>
      </c>
      <c r="N338" s="157"/>
      <c r="O338" s="242" t="str">
        <f>IF($B338="","",IF(AND($D338&gt;=CAPTIN!$J$4,$D338&lt;=CAPTIN!$J$9,COUNTIF($B$3:$B338,$B338)=1),MAX($O$2:$O337)+1,""))</f>
        <v/>
      </c>
      <c r="P338" s="231"/>
      <c r="Q338" s="5">
        <f t="shared" si="52"/>
        <v>140</v>
      </c>
      <c r="R338" s="5">
        <f t="shared" si="60"/>
        <v>0</v>
      </c>
      <c r="S338" s="5">
        <f t="shared" si="66"/>
        <v>0</v>
      </c>
      <c r="T338" s="5">
        <f t="shared" si="57"/>
        <v>140</v>
      </c>
      <c r="U338" s="8">
        <f t="shared" si="62"/>
        <v>14</v>
      </c>
      <c r="V338" s="8">
        <f t="shared" si="63"/>
        <v>0</v>
      </c>
      <c r="W338" s="8">
        <f t="shared" si="64"/>
        <v>0</v>
      </c>
      <c r="X338" s="5"/>
      <c r="Y338" s="50"/>
    </row>
    <row r="339" spans="1:25" s="1" customFormat="1" ht="19.5" customHeight="1">
      <c r="A339" s="155" t="s">
        <v>28</v>
      </c>
      <c r="B339" s="33" t="s">
        <v>15</v>
      </c>
      <c r="C339" s="155" t="s">
        <v>88</v>
      </c>
      <c r="D339" s="11">
        <v>43008</v>
      </c>
      <c r="E339" s="155">
        <v>50</v>
      </c>
      <c r="F339" s="28">
        <v>5</v>
      </c>
      <c r="G339" s="155"/>
      <c r="H339" s="17"/>
      <c r="I339" s="17">
        <v>5</v>
      </c>
      <c r="J339" s="17"/>
      <c r="K339" s="155">
        <f t="shared" si="65"/>
        <v>758.5</v>
      </c>
      <c r="L339" s="25">
        <v>765</v>
      </c>
      <c r="M339" s="155">
        <f t="shared" si="55"/>
        <v>-6.5</v>
      </c>
      <c r="N339" s="157"/>
      <c r="O339" s="242" t="str">
        <f>IF($B339="","",IF(AND($D339&gt;=CAPTIN!$J$4,$D339&lt;=CAPTIN!$J$9,COUNTIF($B$3:$B339,$B339)=1),MAX($O$2:$O338)+1,""))</f>
        <v/>
      </c>
      <c r="P339" s="231"/>
      <c r="Q339" s="5">
        <f t="shared" si="52"/>
        <v>700</v>
      </c>
      <c r="R339" s="5">
        <f>F339*11.7</f>
        <v>58.5</v>
      </c>
      <c r="S339" s="5">
        <f t="shared" si="66"/>
        <v>0</v>
      </c>
      <c r="T339" s="5">
        <f t="shared" si="57"/>
        <v>758.5</v>
      </c>
      <c r="U339" s="8">
        <f t="shared" si="62"/>
        <v>0</v>
      </c>
      <c r="V339" s="8">
        <f t="shared" si="63"/>
        <v>65</v>
      </c>
      <c r="W339" s="8">
        <f t="shared" si="64"/>
        <v>0</v>
      </c>
      <c r="X339" s="5"/>
      <c r="Y339" s="50"/>
    </row>
    <row r="340" spans="1:25" s="1" customFormat="1" ht="19.5" customHeight="1">
      <c r="A340" s="133" t="s">
        <v>28</v>
      </c>
      <c r="B340" s="155" t="s">
        <v>59</v>
      </c>
      <c r="C340" s="153" t="s">
        <v>88</v>
      </c>
      <c r="D340" s="11">
        <v>43007</v>
      </c>
      <c r="E340" s="10"/>
      <c r="F340" s="10">
        <v>10</v>
      </c>
      <c r="G340" s="10"/>
      <c r="H340" s="17"/>
      <c r="I340" s="17">
        <v>1</v>
      </c>
      <c r="J340" s="17"/>
      <c r="K340" s="155">
        <f t="shared" si="65"/>
        <v>130</v>
      </c>
      <c r="L340" s="25">
        <v>130</v>
      </c>
      <c r="M340" s="155">
        <f t="shared" si="55"/>
        <v>0</v>
      </c>
      <c r="N340" s="157"/>
      <c r="O340" s="242" t="str">
        <f>IF($B340="","",IF(AND($D340&gt;=CAPTIN!$J$4,$D340&lt;=CAPTIN!$J$9,COUNTIF($B$3:$B340,$B340)=1),MAX($O$2:$O339)+1,""))</f>
        <v/>
      </c>
      <c r="P340" s="231"/>
      <c r="Q340" s="5">
        <f t="shared" si="52"/>
        <v>0</v>
      </c>
      <c r="R340" s="5">
        <f>F340*13</f>
        <v>130</v>
      </c>
      <c r="S340" s="5">
        <f t="shared" si="66"/>
        <v>0</v>
      </c>
      <c r="T340" s="5">
        <f t="shared" si="57"/>
        <v>130</v>
      </c>
      <c r="U340" s="8">
        <f t="shared" si="62"/>
        <v>0</v>
      </c>
      <c r="V340" s="8">
        <f t="shared" si="63"/>
        <v>13</v>
      </c>
      <c r="W340" s="8">
        <f t="shared" si="64"/>
        <v>0</v>
      </c>
      <c r="X340" s="5"/>
      <c r="Y340" s="50"/>
    </row>
    <row r="341" spans="1:25" s="1" customFormat="1" ht="19.5" customHeight="1">
      <c r="A341" s="134" t="s">
        <v>28</v>
      </c>
      <c r="B341" s="155" t="s">
        <v>59</v>
      </c>
      <c r="C341" s="153" t="s">
        <v>88</v>
      </c>
      <c r="D341" s="11">
        <v>43007</v>
      </c>
      <c r="E341" s="10">
        <v>2</v>
      </c>
      <c r="F341" s="10"/>
      <c r="G341" s="10">
        <v>1</v>
      </c>
      <c r="H341" s="17"/>
      <c r="I341" s="17"/>
      <c r="J341" s="17"/>
      <c r="K341" s="155">
        <f t="shared" si="65"/>
        <v>39</v>
      </c>
      <c r="L341" s="25">
        <v>39</v>
      </c>
      <c r="M341" s="155">
        <f t="shared" si="55"/>
        <v>0</v>
      </c>
      <c r="N341" s="157"/>
      <c r="O341" s="242" t="str">
        <f>IF($B341="","",IF(AND($D341&gt;=CAPTIN!$J$4,$D341&lt;=CAPTIN!$J$9,COUNTIF($B$3:$B341,$B341)=1),MAX($O$2:$O340)+1,""))</f>
        <v/>
      </c>
      <c r="P341" s="231"/>
      <c r="Q341" s="5">
        <f t="shared" si="52"/>
        <v>28</v>
      </c>
      <c r="R341" s="5">
        <f>F341*13</f>
        <v>0</v>
      </c>
      <c r="S341" s="5">
        <f t="shared" si="66"/>
        <v>11</v>
      </c>
      <c r="T341" s="5">
        <f t="shared" si="57"/>
        <v>39</v>
      </c>
      <c r="U341" s="8">
        <f t="shared" si="62"/>
        <v>0</v>
      </c>
      <c r="V341" s="8">
        <f t="shared" si="63"/>
        <v>0</v>
      </c>
      <c r="W341" s="8">
        <f t="shared" si="64"/>
        <v>0</v>
      </c>
      <c r="X341" s="5"/>
      <c r="Y341" s="50"/>
    </row>
    <row r="342" spans="1:25" s="1" customFormat="1" ht="19.5" customHeight="1">
      <c r="A342" s="134" t="s">
        <v>28</v>
      </c>
      <c r="B342" s="134" t="s">
        <v>15</v>
      </c>
      <c r="C342" s="153" t="s">
        <v>87</v>
      </c>
      <c r="D342" s="11">
        <v>43006</v>
      </c>
      <c r="E342" s="10">
        <v>10</v>
      </c>
      <c r="F342" s="10"/>
      <c r="G342" s="10"/>
      <c r="H342" s="17">
        <v>1</v>
      </c>
      <c r="I342" s="17"/>
      <c r="J342" s="17"/>
      <c r="K342" s="155">
        <f t="shared" si="65"/>
        <v>140</v>
      </c>
      <c r="L342" s="24">
        <v>140</v>
      </c>
      <c r="M342" s="155">
        <f t="shared" si="55"/>
        <v>0</v>
      </c>
      <c r="N342" s="157"/>
      <c r="O342" s="242" t="str">
        <f>IF($B342="","",IF(AND($D342&gt;=CAPTIN!$J$4,$D342&lt;=CAPTIN!$J$9,COUNTIF($B$3:$B342,$B342)=1),MAX($O$2:$O341)+1,""))</f>
        <v/>
      </c>
      <c r="P342" s="231"/>
      <c r="Q342" s="5">
        <f t="shared" ref="Q342:Q405" si="67">E342*14</f>
        <v>140</v>
      </c>
      <c r="R342" s="5">
        <f>F342*13</f>
        <v>0</v>
      </c>
      <c r="S342" s="5">
        <f t="shared" si="66"/>
        <v>0</v>
      </c>
      <c r="T342" s="5">
        <f t="shared" si="57"/>
        <v>140</v>
      </c>
      <c r="U342" s="8">
        <f t="shared" si="62"/>
        <v>14</v>
      </c>
      <c r="V342" s="8">
        <f t="shared" si="63"/>
        <v>0</v>
      </c>
      <c r="W342" s="8">
        <f t="shared" si="64"/>
        <v>0</v>
      </c>
      <c r="X342" s="5"/>
      <c r="Y342" s="50"/>
    </row>
    <row r="343" spans="1:25" s="1" customFormat="1" ht="19.5" customHeight="1">
      <c r="A343" s="134" t="s">
        <v>28</v>
      </c>
      <c r="B343" s="33" t="s">
        <v>15</v>
      </c>
      <c r="C343" s="153" t="s">
        <v>87</v>
      </c>
      <c r="D343" s="11">
        <v>43006</v>
      </c>
      <c r="E343" s="134">
        <v>10</v>
      </c>
      <c r="F343" s="134"/>
      <c r="G343" s="134"/>
      <c r="H343" s="17">
        <v>1</v>
      </c>
      <c r="I343" s="17"/>
      <c r="J343" s="17"/>
      <c r="K343" s="155">
        <f t="shared" si="65"/>
        <v>140</v>
      </c>
      <c r="L343" s="24">
        <v>140</v>
      </c>
      <c r="M343" s="155">
        <f t="shared" si="55"/>
        <v>0</v>
      </c>
      <c r="N343" s="157"/>
      <c r="O343" s="242" t="str">
        <f>IF($B343="","",IF(AND($D343&gt;=CAPTIN!$J$4,$D343&lt;=CAPTIN!$J$9,COUNTIF($B$3:$B343,$B343)=1),MAX($O$2:$O342)+1,""))</f>
        <v/>
      </c>
      <c r="P343" s="231"/>
      <c r="Q343" s="5">
        <f t="shared" si="67"/>
        <v>140</v>
      </c>
      <c r="R343" s="5">
        <f>F343*11.7</f>
        <v>0</v>
      </c>
      <c r="S343" s="5">
        <f>G343*9.9</f>
        <v>0</v>
      </c>
      <c r="T343" s="5">
        <f t="shared" si="57"/>
        <v>140</v>
      </c>
      <c r="U343" s="8">
        <f t="shared" si="62"/>
        <v>14</v>
      </c>
      <c r="V343" s="8">
        <f t="shared" si="63"/>
        <v>0</v>
      </c>
      <c r="W343" s="8">
        <f t="shared" si="64"/>
        <v>0</v>
      </c>
      <c r="X343" s="5"/>
      <c r="Y343" s="50"/>
    </row>
    <row r="344" spans="1:25" s="1" customFormat="1" ht="19.5" customHeight="1">
      <c r="A344" s="134" t="s">
        <v>28</v>
      </c>
      <c r="B344" s="154" t="s">
        <v>22</v>
      </c>
      <c r="C344" s="153" t="s">
        <v>88</v>
      </c>
      <c r="D344" s="11">
        <v>43006</v>
      </c>
      <c r="E344" s="134">
        <v>10</v>
      </c>
      <c r="F344" s="134"/>
      <c r="G344" s="134"/>
      <c r="H344" s="17">
        <v>1</v>
      </c>
      <c r="I344" s="17"/>
      <c r="J344" s="17"/>
      <c r="K344" s="155">
        <f t="shared" si="65"/>
        <v>140</v>
      </c>
      <c r="L344" s="25">
        <v>140</v>
      </c>
      <c r="M344" s="155">
        <f t="shared" si="55"/>
        <v>0</v>
      </c>
      <c r="N344" s="157"/>
      <c r="O344" s="242" t="str">
        <f>IF($B344="","",IF(AND($D344&gt;=CAPTIN!$J$4,$D344&lt;=CAPTIN!$J$9,COUNTIF($B$3:$B344,$B344)=1),MAX($O$2:$O343)+1,""))</f>
        <v/>
      </c>
      <c r="P344" s="231"/>
      <c r="Q344" s="5">
        <f t="shared" si="67"/>
        <v>140</v>
      </c>
      <c r="R344" s="5">
        <f t="shared" ref="R344:R349" si="68">F344*13</f>
        <v>0</v>
      </c>
      <c r="S344" s="5">
        <f t="shared" ref="S344:S407" si="69">G344*11</f>
        <v>0</v>
      </c>
      <c r="T344" s="5">
        <f t="shared" si="57"/>
        <v>140</v>
      </c>
      <c r="U344" s="8">
        <f t="shared" si="62"/>
        <v>14</v>
      </c>
      <c r="V344" s="8">
        <f t="shared" si="63"/>
        <v>0</v>
      </c>
      <c r="W344" s="8">
        <f t="shared" si="64"/>
        <v>0</v>
      </c>
      <c r="X344" s="5"/>
      <c r="Y344" s="50"/>
    </row>
    <row r="345" spans="1:25" s="1" customFormat="1" ht="19.5" customHeight="1">
      <c r="A345" s="134" t="s">
        <v>28</v>
      </c>
      <c r="B345" s="134" t="s">
        <v>15</v>
      </c>
      <c r="C345" s="153" t="s">
        <v>89</v>
      </c>
      <c r="D345" s="11">
        <v>43006</v>
      </c>
      <c r="E345" s="134">
        <v>20</v>
      </c>
      <c r="F345" s="134"/>
      <c r="G345" s="134"/>
      <c r="H345" s="17">
        <v>2</v>
      </c>
      <c r="I345" s="17"/>
      <c r="J345" s="17"/>
      <c r="K345" s="155">
        <f t="shared" si="65"/>
        <v>280</v>
      </c>
      <c r="L345" s="24">
        <v>280</v>
      </c>
      <c r="M345" s="155">
        <f t="shared" si="55"/>
        <v>0</v>
      </c>
      <c r="N345" s="157"/>
      <c r="O345" s="242" t="str">
        <f>IF($B345="","",IF(AND($D345&gt;=CAPTIN!$J$4,$D345&lt;=CAPTIN!$J$9,COUNTIF($B$3:$B345,$B345)=1),MAX($O$2:$O344)+1,""))</f>
        <v/>
      </c>
      <c r="P345" s="231"/>
      <c r="Q345" s="5">
        <f t="shared" si="67"/>
        <v>280</v>
      </c>
      <c r="R345" s="5">
        <f t="shared" si="68"/>
        <v>0</v>
      </c>
      <c r="S345" s="5">
        <f t="shared" si="69"/>
        <v>0</v>
      </c>
      <c r="T345" s="5">
        <f t="shared" si="57"/>
        <v>280</v>
      </c>
      <c r="U345" s="8">
        <f t="shared" si="62"/>
        <v>28</v>
      </c>
      <c r="V345" s="8">
        <f t="shared" si="63"/>
        <v>0</v>
      </c>
      <c r="W345" s="8">
        <f t="shared" si="64"/>
        <v>0</v>
      </c>
      <c r="X345" s="5"/>
      <c r="Y345" s="50"/>
    </row>
    <row r="346" spans="1:25" s="1" customFormat="1" ht="19.5" customHeight="1">
      <c r="A346" s="134" t="s">
        <v>28</v>
      </c>
      <c r="B346" s="134" t="s">
        <v>7</v>
      </c>
      <c r="C346" s="153" t="s">
        <v>89</v>
      </c>
      <c r="D346" s="11">
        <v>43006</v>
      </c>
      <c r="E346" s="134">
        <v>30</v>
      </c>
      <c r="F346" s="134"/>
      <c r="G346" s="134"/>
      <c r="H346" s="17">
        <v>3</v>
      </c>
      <c r="I346" s="17"/>
      <c r="J346" s="17"/>
      <c r="K346" s="155">
        <f t="shared" si="65"/>
        <v>420</v>
      </c>
      <c r="L346" s="18">
        <v>420</v>
      </c>
      <c r="M346" s="155">
        <f t="shared" si="55"/>
        <v>0</v>
      </c>
      <c r="N346" s="157"/>
      <c r="O346" s="242" t="str">
        <f>IF($B346="","",IF(AND($D346&gt;=CAPTIN!$J$4,$D346&lt;=CAPTIN!$J$9,COUNTIF($B$3:$B346,$B346)=1),MAX($O$2:$O345)+1,""))</f>
        <v/>
      </c>
      <c r="P346" s="231"/>
      <c r="Q346" s="5">
        <f t="shared" si="67"/>
        <v>420</v>
      </c>
      <c r="R346" s="5">
        <f t="shared" si="68"/>
        <v>0</v>
      </c>
      <c r="S346" s="5">
        <f t="shared" si="69"/>
        <v>0</v>
      </c>
      <c r="T346" s="5">
        <f t="shared" si="57"/>
        <v>420</v>
      </c>
      <c r="U346" s="8">
        <f t="shared" si="62"/>
        <v>42</v>
      </c>
      <c r="V346" s="8">
        <f t="shared" si="63"/>
        <v>0</v>
      </c>
      <c r="W346" s="8">
        <f t="shared" si="64"/>
        <v>0</v>
      </c>
      <c r="X346" s="5"/>
      <c r="Y346" s="50"/>
    </row>
    <row r="347" spans="1:25" s="1" customFormat="1" ht="19.5" customHeight="1">
      <c r="A347" s="137" t="s">
        <v>28</v>
      </c>
      <c r="B347" s="154" t="s">
        <v>23</v>
      </c>
      <c r="C347" s="153" t="s">
        <v>88</v>
      </c>
      <c r="D347" s="11">
        <v>43006</v>
      </c>
      <c r="E347" s="136">
        <v>100</v>
      </c>
      <c r="F347" s="10"/>
      <c r="G347" s="10"/>
      <c r="H347" s="17">
        <v>10</v>
      </c>
      <c r="I347" s="17"/>
      <c r="J347" s="17"/>
      <c r="K347" s="155">
        <f t="shared" si="65"/>
        <v>1400</v>
      </c>
      <c r="L347" s="24">
        <v>1400</v>
      </c>
      <c r="M347" s="155">
        <f t="shared" si="55"/>
        <v>0</v>
      </c>
      <c r="N347" s="157"/>
      <c r="O347" s="242" t="str">
        <f>IF($B347="","",IF(AND($D347&gt;=CAPTIN!$J$4,$D347&lt;=CAPTIN!$J$9,COUNTIF($B$3:$B347,$B347)=1),MAX($O$2:$O346)+1,""))</f>
        <v/>
      </c>
      <c r="P347" s="231"/>
      <c r="Q347" s="5">
        <f t="shared" si="67"/>
        <v>1400</v>
      </c>
      <c r="R347" s="5">
        <f t="shared" si="68"/>
        <v>0</v>
      </c>
      <c r="S347" s="5">
        <f t="shared" si="69"/>
        <v>0</v>
      </c>
      <c r="T347" s="5">
        <f t="shared" si="57"/>
        <v>1400</v>
      </c>
      <c r="U347" s="8">
        <f t="shared" si="62"/>
        <v>140</v>
      </c>
      <c r="V347" s="8">
        <f t="shared" si="63"/>
        <v>0</v>
      </c>
      <c r="W347" s="8">
        <f t="shared" si="64"/>
        <v>0</v>
      </c>
      <c r="X347" s="5"/>
      <c r="Y347" s="50"/>
    </row>
    <row r="348" spans="1:25" s="1" customFormat="1" ht="19.5" customHeight="1">
      <c r="A348" s="137" t="s">
        <v>28</v>
      </c>
      <c r="B348" s="154" t="s">
        <v>15</v>
      </c>
      <c r="C348" s="153" t="s">
        <v>88</v>
      </c>
      <c r="D348" s="11">
        <v>43006</v>
      </c>
      <c r="E348" s="10">
        <v>10</v>
      </c>
      <c r="F348" s="10"/>
      <c r="G348" s="10"/>
      <c r="H348" s="17">
        <v>1</v>
      </c>
      <c r="I348" s="17"/>
      <c r="J348" s="17"/>
      <c r="K348" s="155">
        <f t="shared" si="65"/>
        <v>140</v>
      </c>
      <c r="L348" s="24">
        <v>140</v>
      </c>
      <c r="M348" s="155">
        <f t="shared" si="55"/>
        <v>0</v>
      </c>
      <c r="N348" s="157"/>
      <c r="O348" s="242" t="str">
        <f>IF($B348="","",IF(AND($D348&gt;=CAPTIN!$J$4,$D348&lt;=CAPTIN!$J$9,COUNTIF($B$3:$B348,$B348)=1),MAX($O$2:$O347)+1,""))</f>
        <v/>
      </c>
      <c r="P348" s="231"/>
      <c r="Q348" s="5">
        <f t="shared" si="67"/>
        <v>140</v>
      </c>
      <c r="R348" s="5">
        <f t="shared" si="68"/>
        <v>0</v>
      </c>
      <c r="S348" s="5">
        <f t="shared" si="69"/>
        <v>0</v>
      </c>
      <c r="T348" s="5">
        <f t="shared" si="57"/>
        <v>140</v>
      </c>
      <c r="U348" s="8">
        <f t="shared" si="62"/>
        <v>14</v>
      </c>
      <c r="V348" s="8">
        <f t="shared" si="63"/>
        <v>0</v>
      </c>
      <c r="W348" s="8">
        <f t="shared" si="64"/>
        <v>0</v>
      </c>
      <c r="X348" s="5"/>
      <c r="Y348" s="50"/>
    </row>
    <row r="349" spans="1:25" ht="19.5" customHeight="1">
      <c r="A349" s="144" t="s">
        <v>28</v>
      </c>
      <c r="B349" s="154" t="s">
        <v>15</v>
      </c>
      <c r="C349" s="153" t="s">
        <v>88</v>
      </c>
      <c r="D349" s="11">
        <v>43006</v>
      </c>
      <c r="E349" s="144">
        <v>10</v>
      </c>
      <c r="F349" s="144"/>
      <c r="G349" s="144"/>
      <c r="H349" s="17">
        <v>1</v>
      </c>
      <c r="I349" s="17"/>
      <c r="J349" s="17"/>
      <c r="K349" s="155">
        <f t="shared" si="65"/>
        <v>140</v>
      </c>
      <c r="L349" s="24">
        <v>140</v>
      </c>
      <c r="M349" s="155">
        <f t="shared" ref="M349:M412" si="70">IF($B349="","",SUM(K349)-SUM(L349))</f>
        <v>0</v>
      </c>
      <c r="N349" s="157"/>
      <c r="O349" s="242" t="str">
        <f>IF($B349="","",IF(AND($D349&gt;=CAPTIN!$J$4,$D349&lt;=CAPTIN!$J$9,COUNTIF($B$3:$B349,$B349)=1),MAX($O$2:$O348)+1,""))</f>
        <v/>
      </c>
      <c r="P349" s="231"/>
      <c r="Q349" s="233">
        <f t="shared" si="67"/>
        <v>140</v>
      </c>
      <c r="R349" s="233">
        <f t="shared" si="68"/>
        <v>0</v>
      </c>
      <c r="S349" s="233">
        <f t="shared" si="69"/>
        <v>0</v>
      </c>
      <c r="T349" s="233">
        <f t="shared" si="57"/>
        <v>140</v>
      </c>
      <c r="U349" s="234">
        <f t="shared" si="62"/>
        <v>14</v>
      </c>
      <c r="V349" s="234">
        <f t="shared" si="63"/>
        <v>0</v>
      </c>
      <c r="W349" s="234">
        <f t="shared" si="64"/>
        <v>0</v>
      </c>
    </row>
    <row r="350" spans="1:25" ht="19.5" customHeight="1">
      <c r="A350" s="33" t="s">
        <v>28</v>
      </c>
      <c r="B350" s="33" t="s">
        <v>15</v>
      </c>
      <c r="C350" s="153" t="s">
        <v>87</v>
      </c>
      <c r="D350" s="34">
        <v>43006</v>
      </c>
      <c r="E350" s="33">
        <v>10</v>
      </c>
      <c r="F350" s="33"/>
      <c r="G350" s="33"/>
      <c r="H350" s="35">
        <v>1</v>
      </c>
      <c r="I350" s="35"/>
      <c r="J350" s="35"/>
      <c r="K350" s="155">
        <f t="shared" si="65"/>
        <v>140</v>
      </c>
      <c r="L350" s="229">
        <v>140</v>
      </c>
      <c r="M350" s="155">
        <f t="shared" si="70"/>
        <v>0</v>
      </c>
      <c r="N350" s="36"/>
      <c r="O350" s="242" t="str">
        <f>IF($B350="","",IF(AND($D350&gt;=CAPTIN!$J$4,$D350&lt;=CAPTIN!$J$9,COUNTIF($B$3:$B350,$B350)=1),MAX($O$2:$O349)+1,""))</f>
        <v/>
      </c>
      <c r="P350" s="231"/>
      <c r="Q350" s="233">
        <f t="shared" si="67"/>
        <v>140</v>
      </c>
      <c r="R350" s="233">
        <f>F350*11.7</f>
        <v>0</v>
      </c>
      <c r="S350" s="233">
        <f t="shared" si="69"/>
        <v>0</v>
      </c>
      <c r="T350" s="233">
        <f t="shared" ref="T350:T410" si="71">SUM(Q350:S350)</f>
        <v>140</v>
      </c>
      <c r="U350" s="234">
        <f t="shared" si="62"/>
        <v>14</v>
      </c>
      <c r="V350" s="234">
        <f t="shared" si="63"/>
        <v>0</v>
      </c>
      <c r="W350" s="234">
        <f t="shared" si="64"/>
        <v>0</v>
      </c>
    </row>
    <row r="351" spans="1:25" s="1" customFormat="1" ht="19.5" customHeight="1">
      <c r="A351" s="138" t="s">
        <v>28</v>
      </c>
      <c r="B351" s="138" t="s">
        <v>15</v>
      </c>
      <c r="C351" s="153" t="s">
        <v>88</v>
      </c>
      <c r="D351" s="11">
        <v>43005</v>
      </c>
      <c r="E351" s="10">
        <v>30</v>
      </c>
      <c r="F351" s="10"/>
      <c r="G351" s="10">
        <v>10</v>
      </c>
      <c r="H351" s="17">
        <v>3</v>
      </c>
      <c r="I351" s="17"/>
      <c r="J351" s="17">
        <v>1</v>
      </c>
      <c r="K351" s="155">
        <f t="shared" si="65"/>
        <v>530</v>
      </c>
      <c r="L351" s="21">
        <v>530</v>
      </c>
      <c r="M351" s="155">
        <f t="shared" si="70"/>
        <v>0</v>
      </c>
      <c r="N351" s="157"/>
      <c r="O351" s="242" t="str">
        <f>IF($B351="","",IF(AND($D351&gt;=CAPTIN!$J$4,$D351&lt;=CAPTIN!$J$9,COUNTIF($B$3:$B351,$B351)=1),MAX($O$2:$O350)+1,""))</f>
        <v/>
      </c>
      <c r="P351" s="231"/>
      <c r="Q351" s="5">
        <f t="shared" si="67"/>
        <v>420</v>
      </c>
      <c r="R351" s="5">
        <f t="shared" ref="R351:R414" si="72">F351*13</f>
        <v>0</v>
      </c>
      <c r="S351" s="5">
        <f t="shared" si="69"/>
        <v>110</v>
      </c>
      <c r="T351" s="5">
        <f t="shared" si="71"/>
        <v>530</v>
      </c>
      <c r="U351" s="8">
        <f t="shared" si="62"/>
        <v>42</v>
      </c>
      <c r="V351" s="8">
        <f t="shared" si="63"/>
        <v>0</v>
      </c>
      <c r="W351" s="8">
        <f t="shared" si="64"/>
        <v>11</v>
      </c>
      <c r="X351" s="5"/>
      <c r="Y351" s="50"/>
    </row>
    <row r="352" spans="1:25" s="1" customFormat="1" ht="19.5" customHeight="1">
      <c r="A352" s="143" t="s">
        <v>28</v>
      </c>
      <c r="B352" s="154" t="s">
        <v>15</v>
      </c>
      <c r="C352" s="153" t="s">
        <v>88</v>
      </c>
      <c r="D352" s="11">
        <v>43005</v>
      </c>
      <c r="E352" s="10">
        <v>21</v>
      </c>
      <c r="F352" s="10">
        <v>10</v>
      </c>
      <c r="G352" s="10"/>
      <c r="H352" s="17"/>
      <c r="I352" s="17"/>
      <c r="J352" s="17"/>
      <c r="K352" s="155">
        <f t="shared" si="65"/>
        <v>424</v>
      </c>
      <c r="L352" s="21">
        <v>424</v>
      </c>
      <c r="M352" s="155">
        <f t="shared" si="70"/>
        <v>0</v>
      </c>
      <c r="N352" s="157"/>
      <c r="O352" s="242" t="str">
        <f>IF($B352="","",IF(AND($D352&gt;=CAPTIN!$J$4,$D352&lt;=CAPTIN!$J$9,COUNTIF($B$3:$B352,$B352)=1),MAX($O$2:$O351)+1,""))</f>
        <v/>
      </c>
      <c r="P352" s="231"/>
      <c r="Q352" s="5">
        <f t="shared" si="67"/>
        <v>294</v>
      </c>
      <c r="R352" s="5">
        <f t="shared" si="72"/>
        <v>130</v>
      </c>
      <c r="S352" s="5">
        <f t="shared" si="69"/>
        <v>0</v>
      </c>
      <c r="T352" s="5">
        <f t="shared" si="71"/>
        <v>424</v>
      </c>
      <c r="U352" s="8">
        <f t="shared" si="62"/>
        <v>0</v>
      </c>
      <c r="V352" s="8">
        <f t="shared" si="63"/>
        <v>0</v>
      </c>
      <c r="W352" s="8">
        <f t="shared" si="64"/>
        <v>0</v>
      </c>
      <c r="X352" s="5"/>
      <c r="Y352" s="50"/>
    </row>
    <row r="353" spans="1:25" s="1" customFormat="1" ht="19.5" customHeight="1">
      <c r="A353" s="33" t="s">
        <v>28</v>
      </c>
      <c r="B353" s="33" t="s">
        <v>17</v>
      </c>
      <c r="C353" s="153" t="s">
        <v>88</v>
      </c>
      <c r="D353" s="11">
        <v>43005</v>
      </c>
      <c r="E353" s="148"/>
      <c r="F353" s="148">
        <v>40</v>
      </c>
      <c r="G353" s="148"/>
      <c r="H353" s="17"/>
      <c r="I353" s="17">
        <v>4</v>
      </c>
      <c r="J353" s="17"/>
      <c r="K353" s="155">
        <f t="shared" si="65"/>
        <v>520</v>
      </c>
      <c r="L353" s="24">
        <v>520</v>
      </c>
      <c r="M353" s="155">
        <f t="shared" si="70"/>
        <v>0</v>
      </c>
      <c r="N353" s="157"/>
      <c r="O353" s="242" t="str">
        <f>IF($B353="","",IF(AND($D353&gt;=CAPTIN!$J$4,$D353&lt;=CAPTIN!$J$9,COUNTIF($B$3:$B353,$B353)=1),MAX($O$2:$O352)+1,""))</f>
        <v/>
      </c>
      <c r="P353" s="231"/>
      <c r="Q353" s="5">
        <f t="shared" si="67"/>
        <v>0</v>
      </c>
      <c r="R353" s="5">
        <f t="shared" si="72"/>
        <v>520</v>
      </c>
      <c r="S353" s="5">
        <f t="shared" si="69"/>
        <v>0</v>
      </c>
      <c r="T353" s="5">
        <f t="shared" si="71"/>
        <v>520</v>
      </c>
      <c r="U353" s="8">
        <f t="shared" si="62"/>
        <v>0</v>
      </c>
      <c r="V353" s="8">
        <f t="shared" si="63"/>
        <v>52</v>
      </c>
      <c r="W353" s="8">
        <f t="shared" si="64"/>
        <v>0</v>
      </c>
      <c r="X353" s="5"/>
      <c r="Y353" s="50"/>
    </row>
    <row r="354" spans="1:25" s="1" customFormat="1" ht="19.5" customHeight="1">
      <c r="A354" s="144" t="s">
        <v>28</v>
      </c>
      <c r="B354" s="154" t="s">
        <v>15</v>
      </c>
      <c r="C354" s="153" t="s">
        <v>87</v>
      </c>
      <c r="D354" s="11">
        <v>43005</v>
      </c>
      <c r="E354" s="148">
        <v>10</v>
      </c>
      <c r="F354" s="148"/>
      <c r="G354" s="148"/>
      <c r="H354" s="17">
        <v>1</v>
      </c>
      <c r="I354" s="17"/>
      <c r="J354" s="17"/>
      <c r="K354" s="155">
        <f t="shared" si="65"/>
        <v>140</v>
      </c>
      <c r="L354" s="24">
        <v>140</v>
      </c>
      <c r="M354" s="155">
        <f t="shared" si="70"/>
        <v>0</v>
      </c>
      <c r="N354" s="157"/>
      <c r="O354" s="242" t="str">
        <f>IF($B354="","",IF(AND($D354&gt;=CAPTIN!$J$4,$D354&lt;=CAPTIN!$J$9,COUNTIF($B$3:$B354,$B354)=1),MAX($O$2:$O353)+1,""))</f>
        <v/>
      </c>
      <c r="P354" s="231"/>
      <c r="Q354" s="5">
        <f t="shared" si="67"/>
        <v>140</v>
      </c>
      <c r="R354" s="5">
        <f t="shared" si="72"/>
        <v>0</v>
      </c>
      <c r="S354" s="5">
        <f t="shared" si="69"/>
        <v>0</v>
      </c>
      <c r="T354" s="5">
        <f t="shared" si="71"/>
        <v>140</v>
      </c>
      <c r="U354" s="8">
        <f t="shared" si="62"/>
        <v>14</v>
      </c>
      <c r="V354" s="8">
        <f t="shared" si="63"/>
        <v>0</v>
      </c>
      <c r="W354" s="8">
        <f t="shared" si="64"/>
        <v>0</v>
      </c>
      <c r="X354" s="5"/>
      <c r="Y354" s="50"/>
    </row>
    <row r="355" spans="1:25" s="1" customFormat="1" ht="19.5" customHeight="1">
      <c r="A355" s="148" t="s">
        <v>28</v>
      </c>
      <c r="B355" s="148" t="s">
        <v>15</v>
      </c>
      <c r="C355" s="153" t="s">
        <v>88</v>
      </c>
      <c r="D355" s="11">
        <v>43004</v>
      </c>
      <c r="E355" s="148"/>
      <c r="F355" s="148">
        <v>20</v>
      </c>
      <c r="G355" s="148"/>
      <c r="H355" s="17"/>
      <c r="I355" s="17">
        <v>2</v>
      </c>
      <c r="J355" s="17"/>
      <c r="K355" s="155">
        <f t="shared" si="65"/>
        <v>260</v>
      </c>
      <c r="L355" s="24">
        <v>260</v>
      </c>
      <c r="M355" s="155">
        <f t="shared" si="70"/>
        <v>0</v>
      </c>
      <c r="N355" s="157"/>
      <c r="O355" s="242" t="str">
        <f>IF($B355="","",IF(AND($D355&gt;=CAPTIN!$J$4,$D355&lt;=CAPTIN!$J$9,COUNTIF($B$3:$B355,$B355)=1),MAX($O$2:$O354)+1,""))</f>
        <v/>
      </c>
      <c r="P355" s="231"/>
      <c r="Q355" s="5">
        <f t="shared" si="67"/>
        <v>0</v>
      </c>
      <c r="R355" s="5">
        <f t="shared" si="72"/>
        <v>260</v>
      </c>
      <c r="S355" s="5">
        <f t="shared" si="69"/>
        <v>0</v>
      </c>
      <c r="T355" s="5">
        <f t="shared" si="71"/>
        <v>260</v>
      </c>
      <c r="U355" s="8">
        <f t="shared" si="62"/>
        <v>0</v>
      </c>
      <c r="V355" s="8">
        <f t="shared" si="63"/>
        <v>26</v>
      </c>
      <c r="W355" s="8">
        <f t="shared" si="64"/>
        <v>0</v>
      </c>
      <c r="X355" s="5"/>
      <c r="Y355" s="50"/>
    </row>
    <row r="356" spans="1:25" s="1" customFormat="1" ht="19.5" customHeight="1">
      <c r="A356" s="148" t="s">
        <v>28</v>
      </c>
      <c r="B356" s="154" t="s">
        <v>7</v>
      </c>
      <c r="C356" s="153" t="s">
        <v>87</v>
      </c>
      <c r="D356" s="11">
        <v>43003</v>
      </c>
      <c r="E356" s="150">
        <v>80</v>
      </c>
      <c r="F356" s="150"/>
      <c r="G356" s="150"/>
      <c r="H356" s="17">
        <v>8</v>
      </c>
      <c r="I356" s="17"/>
      <c r="J356" s="17"/>
      <c r="K356" s="155">
        <f t="shared" si="65"/>
        <v>1120</v>
      </c>
      <c r="L356" s="18">
        <v>1120</v>
      </c>
      <c r="M356" s="155">
        <f t="shared" si="70"/>
        <v>0</v>
      </c>
      <c r="N356" s="157"/>
      <c r="O356" s="242" t="str">
        <f>IF($B356="","",IF(AND($D356&gt;=CAPTIN!$J$4,$D356&lt;=CAPTIN!$J$9,COUNTIF($B$3:$B356,$B356)=1),MAX($O$2:$O355)+1,""))</f>
        <v/>
      </c>
      <c r="P356" s="231"/>
      <c r="Q356" s="5">
        <f t="shared" si="67"/>
        <v>1120</v>
      </c>
      <c r="R356" s="5">
        <f t="shared" si="72"/>
        <v>0</v>
      </c>
      <c r="S356" s="5">
        <f t="shared" si="69"/>
        <v>0</v>
      </c>
      <c r="T356" s="5">
        <f t="shared" si="71"/>
        <v>1120</v>
      </c>
      <c r="U356" s="8">
        <f t="shared" si="62"/>
        <v>112</v>
      </c>
      <c r="V356" s="8">
        <f t="shared" si="63"/>
        <v>0</v>
      </c>
      <c r="W356" s="8">
        <f t="shared" si="64"/>
        <v>0</v>
      </c>
      <c r="X356" s="5"/>
      <c r="Y356" s="50"/>
    </row>
    <row r="357" spans="1:25" s="1" customFormat="1" ht="19.5" customHeight="1">
      <c r="A357" s="33" t="s">
        <v>28</v>
      </c>
      <c r="B357" s="33" t="s">
        <v>21</v>
      </c>
      <c r="C357" s="153" t="s">
        <v>89</v>
      </c>
      <c r="D357" s="11">
        <v>43003</v>
      </c>
      <c r="E357" s="10">
        <v>34</v>
      </c>
      <c r="F357" s="10"/>
      <c r="G357" s="10"/>
      <c r="H357" s="17">
        <v>3</v>
      </c>
      <c r="I357" s="17"/>
      <c r="J357" s="17"/>
      <c r="K357" s="155">
        <f t="shared" si="65"/>
        <v>476</v>
      </c>
      <c r="L357" s="24">
        <v>476</v>
      </c>
      <c r="M357" s="155">
        <f t="shared" si="70"/>
        <v>0</v>
      </c>
      <c r="N357" s="157"/>
      <c r="O357" s="242" t="str">
        <f>IF($B357="","",IF(AND($D357&gt;=CAPTIN!$J$4,$D357&lt;=CAPTIN!$J$9,COUNTIF($B$3:$B357,$B357)=1),MAX($O$2:$O356)+1,""))</f>
        <v/>
      </c>
      <c r="P357" s="231"/>
      <c r="Q357" s="5">
        <f t="shared" si="67"/>
        <v>476</v>
      </c>
      <c r="R357" s="5">
        <f t="shared" si="72"/>
        <v>0</v>
      </c>
      <c r="S357" s="5">
        <f t="shared" si="69"/>
        <v>0</v>
      </c>
      <c r="T357" s="5">
        <f t="shared" si="71"/>
        <v>476</v>
      </c>
      <c r="U357" s="8">
        <f t="shared" si="62"/>
        <v>42</v>
      </c>
      <c r="V357" s="8">
        <f t="shared" si="63"/>
        <v>0</v>
      </c>
      <c r="W357" s="8">
        <f t="shared" si="64"/>
        <v>0</v>
      </c>
      <c r="X357" s="5"/>
      <c r="Y357" s="50"/>
    </row>
    <row r="358" spans="1:25" s="1" customFormat="1" ht="19.5" customHeight="1">
      <c r="A358" s="148" t="s">
        <v>28</v>
      </c>
      <c r="B358" s="154" t="s">
        <v>18</v>
      </c>
      <c r="C358" s="153" t="s">
        <v>88</v>
      </c>
      <c r="D358" s="11">
        <v>42999</v>
      </c>
      <c r="E358" s="10">
        <v>10</v>
      </c>
      <c r="F358" s="10">
        <v>10</v>
      </c>
      <c r="G358" s="10"/>
      <c r="H358" s="17">
        <v>1</v>
      </c>
      <c r="I358" s="17">
        <v>1</v>
      </c>
      <c r="J358" s="17"/>
      <c r="K358" s="155">
        <f t="shared" si="65"/>
        <v>270</v>
      </c>
      <c r="L358" s="20">
        <v>270</v>
      </c>
      <c r="M358" s="155">
        <f t="shared" si="70"/>
        <v>0</v>
      </c>
      <c r="N358" s="157"/>
      <c r="O358" s="242" t="str">
        <f>IF($B358="","",IF(AND($D358&gt;=CAPTIN!$J$4,$D358&lt;=CAPTIN!$J$9,COUNTIF($B$3:$B358,$B358)=1),MAX($O$2:$O357)+1,""))</f>
        <v/>
      </c>
      <c r="P358" s="231"/>
      <c r="Q358" s="5">
        <f t="shared" si="67"/>
        <v>140</v>
      </c>
      <c r="R358" s="5">
        <f t="shared" si="72"/>
        <v>130</v>
      </c>
      <c r="S358" s="5">
        <f t="shared" si="69"/>
        <v>0</v>
      </c>
      <c r="T358" s="5">
        <f t="shared" si="71"/>
        <v>270</v>
      </c>
      <c r="U358" s="8">
        <f t="shared" si="62"/>
        <v>14</v>
      </c>
      <c r="V358" s="8">
        <f t="shared" si="63"/>
        <v>13</v>
      </c>
      <c r="W358" s="8">
        <f t="shared" si="64"/>
        <v>0</v>
      </c>
      <c r="X358" s="5"/>
      <c r="Y358" s="50"/>
    </row>
    <row r="359" spans="1:25" s="1" customFormat="1" ht="19.5" customHeight="1">
      <c r="A359" s="151" t="s">
        <v>28</v>
      </c>
      <c r="B359" s="151" t="s">
        <v>7</v>
      </c>
      <c r="C359" s="153" t="s">
        <v>88</v>
      </c>
      <c r="D359" s="11">
        <v>42999</v>
      </c>
      <c r="E359" s="10">
        <v>50</v>
      </c>
      <c r="F359" s="10"/>
      <c r="G359" s="10"/>
      <c r="H359" s="17">
        <v>5</v>
      </c>
      <c r="I359" s="17"/>
      <c r="J359" s="17"/>
      <c r="K359" s="155">
        <f t="shared" si="65"/>
        <v>700</v>
      </c>
      <c r="L359" s="23">
        <v>700</v>
      </c>
      <c r="M359" s="155">
        <f t="shared" si="70"/>
        <v>0</v>
      </c>
      <c r="N359" s="157"/>
      <c r="O359" s="242" t="str">
        <f>IF($B359="","",IF(AND($D359&gt;=CAPTIN!$J$4,$D359&lt;=CAPTIN!$J$9,COUNTIF($B$3:$B359,$B359)=1),MAX($O$2:$O358)+1,""))</f>
        <v/>
      </c>
      <c r="P359" s="231"/>
      <c r="Q359" s="5">
        <f t="shared" si="67"/>
        <v>700</v>
      </c>
      <c r="R359" s="5">
        <f t="shared" si="72"/>
        <v>0</v>
      </c>
      <c r="S359" s="5">
        <f t="shared" si="69"/>
        <v>0</v>
      </c>
      <c r="T359" s="5">
        <f t="shared" si="71"/>
        <v>700</v>
      </c>
      <c r="U359" s="8">
        <f t="shared" si="62"/>
        <v>70</v>
      </c>
      <c r="V359" s="8">
        <f t="shared" si="63"/>
        <v>0</v>
      </c>
      <c r="W359" s="8">
        <f t="shared" si="64"/>
        <v>0</v>
      </c>
      <c r="X359" s="5"/>
      <c r="Y359" s="50"/>
    </row>
    <row r="360" spans="1:25" s="1" customFormat="1" ht="19.5" customHeight="1">
      <c r="A360" s="151"/>
      <c r="B360" s="10"/>
      <c r="C360" s="153"/>
      <c r="D360" s="11"/>
      <c r="E360" s="10"/>
      <c r="F360" s="10"/>
      <c r="G360" s="10"/>
      <c r="H360" s="17"/>
      <c r="I360" s="17"/>
      <c r="J360" s="17"/>
      <c r="K360" s="155" t="str">
        <f t="shared" si="65"/>
        <v/>
      </c>
      <c r="L360" s="10"/>
      <c r="M360" s="155" t="str">
        <f t="shared" si="70"/>
        <v/>
      </c>
      <c r="N360" s="10"/>
      <c r="O360" s="242" t="str">
        <f>IF($B360="","",IF(AND($D360&gt;=CAPTIN!$J$4,$D360&lt;=CAPTIN!$J$9,COUNTIF($B$3:$B360,$B360)=1),MAX($O$2:$O359)+1,""))</f>
        <v/>
      </c>
      <c r="P360" s="231"/>
      <c r="Q360" s="5">
        <f t="shared" si="67"/>
        <v>0</v>
      </c>
      <c r="R360" s="5">
        <f t="shared" si="72"/>
        <v>0</v>
      </c>
      <c r="S360" s="5">
        <f t="shared" si="69"/>
        <v>0</v>
      </c>
      <c r="T360" s="5">
        <f t="shared" si="71"/>
        <v>0</v>
      </c>
      <c r="U360" s="8">
        <f t="shared" si="62"/>
        <v>0</v>
      </c>
      <c r="V360" s="8">
        <f t="shared" si="63"/>
        <v>0</v>
      </c>
      <c r="W360" s="8">
        <f t="shared" si="64"/>
        <v>0</v>
      </c>
      <c r="X360" s="5"/>
      <c r="Y360" s="50"/>
    </row>
    <row r="361" spans="1:25" s="1" customFormat="1" ht="19.5" customHeight="1">
      <c r="A361" s="152"/>
      <c r="B361" s="152"/>
      <c r="C361" s="153"/>
      <c r="D361" s="11"/>
      <c r="E361" s="10"/>
      <c r="F361" s="10"/>
      <c r="G361" s="10"/>
      <c r="H361" s="17"/>
      <c r="I361" s="17"/>
      <c r="J361" s="17"/>
      <c r="K361" s="155" t="str">
        <f t="shared" si="65"/>
        <v/>
      </c>
      <c r="L361" s="10"/>
      <c r="M361" s="155" t="str">
        <f t="shared" si="70"/>
        <v/>
      </c>
      <c r="N361" s="10"/>
      <c r="O361" s="242" t="str">
        <f>IF($B361="","",IF(AND($D361&gt;=CAPTIN!$J$4,$D361&lt;=CAPTIN!$J$9,COUNTIF($B$3:$B361,$B361)=1),MAX($O$2:$O360)+1,""))</f>
        <v/>
      </c>
      <c r="P361" s="231"/>
      <c r="Q361" s="5">
        <f t="shared" si="67"/>
        <v>0</v>
      </c>
      <c r="R361" s="5">
        <f t="shared" si="72"/>
        <v>0</v>
      </c>
      <c r="S361" s="5">
        <f t="shared" si="69"/>
        <v>0</v>
      </c>
      <c r="T361" s="5">
        <f t="shared" si="71"/>
        <v>0</v>
      </c>
      <c r="U361" s="8">
        <f t="shared" si="62"/>
        <v>0</v>
      </c>
      <c r="V361" s="8">
        <f t="shared" si="63"/>
        <v>0</v>
      </c>
      <c r="W361" s="8">
        <f t="shared" si="64"/>
        <v>0</v>
      </c>
      <c r="X361" s="5"/>
      <c r="Y361" s="50"/>
    </row>
    <row r="362" spans="1:25" s="1" customFormat="1" ht="19.5" customHeight="1">
      <c r="A362" s="152"/>
      <c r="B362" s="152"/>
      <c r="C362" s="152"/>
      <c r="D362" s="11"/>
      <c r="E362" s="10"/>
      <c r="F362" s="10"/>
      <c r="G362" s="10"/>
      <c r="H362" s="17"/>
      <c r="I362" s="17"/>
      <c r="J362" s="17"/>
      <c r="K362" s="155" t="str">
        <f t="shared" si="65"/>
        <v/>
      </c>
      <c r="L362" s="10"/>
      <c r="M362" s="155" t="str">
        <f t="shared" si="70"/>
        <v/>
      </c>
      <c r="N362" s="10"/>
      <c r="O362" s="242" t="str">
        <f>IF($B362="","",IF(AND($D362&gt;=CAPTIN!$J$4,$D362&lt;=CAPTIN!$J$9,COUNTIF($B$3:$B362,$B362)=1),MAX($O$2:$O361)+1,""))</f>
        <v/>
      </c>
      <c r="P362" s="231"/>
      <c r="Q362" s="5">
        <f t="shared" si="67"/>
        <v>0</v>
      </c>
      <c r="R362" s="5">
        <f t="shared" si="72"/>
        <v>0</v>
      </c>
      <c r="S362" s="5">
        <f t="shared" si="69"/>
        <v>0</v>
      </c>
      <c r="T362" s="5">
        <f t="shared" si="71"/>
        <v>0</v>
      </c>
      <c r="U362" s="8">
        <f t="shared" si="62"/>
        <v>0</v>
      </c>
      <c r="V362" s="8">
        <f t="shared" si="63"/>
        <v>0</v>
      </c>
      <c r="W362" s="8">
        <f t="shared" si="64"/>
        <v>0</v>
      </c>
      <c r="X362" s="5"/>
      <c r="Y362" s="50"/>
    </row>
    <row r="363" spans="1:25" s="1" customFormat="1" ht="19.5" customHeight="1">
      <c r="A363" s="10"/>
      <c r="B363" s="10"/>
      <c r="C363" s="80"/>
      <c r="D363" s="11"/>
      <c r="E363" s="10"/>
      <c r="F363" s="10"/>
      <c r="G363" s="10"/>
      <c r="H363" s="17"/>
      <c r="I363" s="17"/>
      <c r="J363" s="17"/>
      <c r="K363" s="155" t="str">
        <f t="shared" si="65"/>
        <v/>
      </c>
      <c r="L363" s="10"/>
      <c r="M363" s="155" t="str">
        <f t="shared" si="70"/>
        <v/>
      </c>
      <c r="N363" s="10"/>
      <c r="O363" s="242" t="str">
        <f>IF($B363="","",IF(AND($D363&gt;=CAPTIN!$J$4,$D363&lt;=CAPTIN!$J$9,COUNTIF($B$3:$B363,$B363)=1),MAX($O$2:$O362)+1,""))</f>
        <v/>
      </c>
      <c r="P363" s="231"/>
      <c r="Q363" s="5">
        <f t="shared" si="67"/>
        <v>0</v>
      </c>
      <c r="R363" s="5">
        <f t="shared" si="72"/>
        <v>0</v>
      </c>
      <c r="S363" s="5">
        <f t="shared" si="69"/>
        <v>0</v>
      </c>
      <c r="T363" s="5">
        <f t="shared" si="71"/>
        <v>0</v>
      </c>
      <c r="U363" s="8">
        <f t="shared" si="62"/>
        <v>0</v>
      </c>
      <c r="V363" s="8">
        <f t="shared" si="63"/>
        <v>0</v>
      </c>
      <c r="W363" s="8">
        <f t="shared" si="64"/>
        <v>0</v>
      </c>
      <c r="X363" s="5"/>
      <c r="Y363" s="50"/>
    </row>
    <row r="364" spans="1:25" s="1" customFormat="1" ht="19.5" customHeight="1">
      <c r="A364" s="10"/>
      <c r="B364" s="10"/>
      <c r="C364" s="80"/>
      <c r="D364" s="11"/>
      <c r="E364" s="10"/>
      <c r="F364" s="10"/>
      <c r="G364" s="10"/>
      <c r="H364" s="17"/>
      <c r="I364" s="17"/>
      <c r="J364" s="17"/>
      <c r="K364" s="155" t="str">
        <f t="shared" si="65"/>
        <v/>
      </c>
      <c r="L364" s="10"/>
      <c r="M364" s="155" t="str">
        <f t="shared" si="70"/>
        <v/>
      </c>
      <c r="N364" s="10"/>
      <c r="O364" s="242" t="str">
        <f>IF($B364="","",IF(AND($D364&gt;=CAPTIN!$J$4,$D364&lt;=CAPTIN!$J$9,COUNTIF($B$3:$B364,$B364)=1),MAX($O$2:$O363)+1,""))</f>
        <v/>
      </c>
      <c r="P364" s="231"/>
      <c r="Q364" s="5">
        <f t="shared" si="67"/>
        <v>0</v>
      </c>
      <c r="R364" s="5">
        <f t="shared" si="72"/>
        <v>0</v>
      </c>
      <c r="S364" s="5">
        <f t="shared" si="69"/>
        <v>0</v>
      </c>
      <c r="T364" s="5">
        <f t="shared" si="71"/>
        <v>0</v>
      </c>
      <c r="U364" s="8">
        <f t="shared" si="62"/>
        <v>0</v>
      </c>
      <c r="V364" s="8">
        <f t="shared" si="63"/>
        <v>0</v>
      </c>
      <c r="W364" s="8">
        <f t="shared" si="64"/>
        <v>0</v>
      </c>
      <c r="X364" s="5"/>
      <c r="Y364" s="50"/>
    </row>
    <row r="365" spans="1:25" s="1" customFormat="1" ht="19.5" customHeight="1">
      <c r="A365" s="10"/>
      <c r="B365" s="10"/>
      <c r="C365" s="80"/>
      <c r="D365" s="11"/>
      <c r="E365" s="10"/>
      <c r="F365" s="10"/>
      <c r="G365" s="10"/>
      <c r="H365" s="17"/>
      <c r="I365" s="17"/>
      <c r="J365" s="17"/>
      <c r="K365" s="155" t="str">
        <f t="shared" si="65"/>
        <v/>
      </c>
      <c r="L365" s="10"/>
      <c r="M365" s="155" t="str">
        <f t="shared" si="70"/>
        <v/>
      </c>
      <c r="N365" s="10"/>
      <c r="O365" s="242" t="str">
        <f>IF($B365="","",IF(AND($D365&gt;=CAPTIN!$J$4,$D365&lt;=CAPTIN!$J$9,COUNTIF($B$3:$B365,$B365)=1),MAX($O$2:$O364)+1,""))</f>
        <v/>
      </c>
      <c r="P365" s="231"/>
      <c r="Q365" s="5">
        <f t="shared" si="67"/>
        <v>0</v>
      </c>
      <c r="R365" s="5">
        <f t="shared" si="72"/>
        <v>0</v>
      </c>
      <c r="S365" s="5">
        <f t="shared" si="69"/>
        <v>0</v>
      </c>
      <c r="T365" s="5">
        <f t="shared" si="71"/>
        <v>0</v>
      </c>
      <c r="U365" s="8">
        <f t="shared" si="62"/>
        <v>0</v>
      </c>
      <c r="V365" s="8">
        <f t="shared" si="63"/>
        <v>0</v>
      </c>
      <c r="W365" s="8">
        <f t="shared" si="64"/>
        <v>0</v>
      </c>
      <c r="X365" s="5"/>
      <c r="Y365" s="50"/>
    </row>
    <row r="366" spans="1:25" s="1" customFormat="1" ht="19.5" customHeight="1">
      <c r="A366" s="10"/>
      <c r="B366" s="10"/>
      <c r="C366" s="80"/>
      <c r="D366" s="11"/>
      <c r="E366" s="10"/>
      <c r="F366" s="10"/>
      <c r="G366" s="10"/>
      <c r="H366" s="17"/>
      <c r="I366" s="17"/>
      <c r="J366" s="17"/>
      <c r="K366" s="155" t="str">
        <f t="shared" si="65"/>
        <v/>
      </c>
      <c r="L366" s="10"/>
      <c r="M366" s="155" t="str">
        <f t="shared" si="70"/>
        <v/>
      </c>
      <c r="N366" s="10"/>
      <c r="O366" s="242" t="str">
        <f>IF($B366="","",IF(AND($D366&gt;=CAPTIN!$J$4,$D366&lt;=CAPTIN!$J$9,COUNTIF($B$3:$B366,$B366)=1),MAX($O$2:$O365)+1,""))</f>
        <v/>
      </c>
      <c r="P366" s="231"/>
      <c r="Q366" s="5">
        <f t="shared" si="67"/>
        <v>0</v>
      </c>
      <c r="R366" s="5">
        <f t="shared" si="72"/>
        <v>0</v>
      </c>
      <c r="S366" s="5">
        <f t="shared" si="69"/>
        <v>0</v>
      </c>
      <c r="T366" s="5">
        <f t="shared" si="71"/>
        <v>0</v>
      </c>
      <c r="U366" s="8">
        <f t="shared" si="62"/>
        <v>0</v>
      </c>
      <c r="V366" s="8">
        <f t="shared" si="63"/>
        <v>0</v>
      </c>
      <c r="W366" s="8">
        <f t="shared" si="64"/>
        <v>0</v>
      </c>
      <c r="X366" s="5"/>
      <c r="Y366" s="50"/>
    </row>
    <row r="367" spans="1:25" s="1" customFormat="1" ht="19.5" customHeight="1">
      <c r="A367" s="10"/>
      <c r="B367" s="10"/>
      <c r="C367" s="80"/>
      <c r="D367" s="11"/>
      <c r="E367" s="10"/>
      <c r="F367" s="10"/>
      <c r="G367" s="10"/>
      <c r="H367" s="17"/>
      <c r="I367" s="17"/>
      <c r="J367" s="17"/>
      <c r="K367" s="155" t="str">
        <f t="shared" si="65"/>
        <v/>
      </c>
      <c r="L367" s="10"/>
      <c r="M367" s="155" t="str">
        <f t="shared" si="70"/>
        <v/>
      </c>
      <c r="N367" s="10"/>
      <c r="O367" s="242" t="str">
        <f>IF($B367="","",IF(AND($D367&gt;=CAPTIN!$J$4,$D367&lt;=CAPTIN!$J$9,COUNTIF($B$3:$B367,$B367)=1),MAX($O$2:$O366)+1,""))</f>
        <v/>
      </c>
      <c r="P367" s="231"/>
      <c r="Q367" s="5">
        <f t="shared" si="67"/>
        <v>0</v>
      </c>
      <c r="R367" s="5">
        <f t="shared" si="72"/>
        <v>0</v>
      </c>
      <c r="S367" s="5">
        <f t="shared" si="69"/>
        <v>0</v>
      </c>
      <c r="T367" s="5">
        <f t="shared" si="71"/>
        <v>0</v>
      </c>
      <c r="U367" s="8">
        <f t="shared" si="62"/>
        <v>0</v>
      </c>
      <c r="V367" s="8">
        <f t="shared" si="63"/>
        <v>0</v>
      </c>
      <c r="W367" s="8">
        <f t="shared" si="64"/>
        <v>0</v>
      </c>
      <c r="X367" s="5"/>
      <c r="Y367" s="50"/>
    </row>
    <row r="368" spans="1:25" s="1" customFormat="1" ht="19.5" customHeight="1">
      <c r="A368" s="10"/>
      <c r="B368" s="10"/>
      <c r="C368" s="80"/>
      <c r="D368" s="11"/>
      <c r="E368" s="10"/>
      <c r="F368" s="10"/>
      <c r="G368" s="10"/>
      <c r="H368" s="17"/>
      <c r="I368" s="17"/>
      <c r="J368" s="17"/>
      <c r="K368" s="155" t="str">
        <f t="shared" si="65"/>
        <v/>
      </c>
      <c r="L368" s="10"/>
      <c r="M368" s="155" t="str">
        <f t="shared" si="70"/>
        <v/>
      </c>
      <c r="N368" s="10"/>
      <c r="O368" s="242" t="str">
        <f>IF($B368="","",IF(AND($D368&gt;=CAPTIN!$J$4,$D368&lt;=CAPTIN!$J$9,COUNTIF($B$3:$B368,$B368)=1),MAX($O$2:$O367)+1,""))</f>
        <v/>
      </c>
      <c r="P368" s="231"/>
      <c r="Q368" s="5">
        <f t="shared" si="67"/>
        <v>0</v>
      </c>
      <c r="R368" s="5">
        <f t="shared" si="72"/>
        <v>0</v>
      </c>
      <c r="S368" s="5">
        <f t="shared" si="69"/>
        <v>0</v>
      </c>
      <c r="T368" s="5">
        <f t="shared" si="71"/>
        <v>0</v>
      </c>
      <c r="U368" s="8">
        <f t="shared" si="62"/>
        <v>0</v>
      </c>
      <c r="V368" s="8">
        <f t="shared" si="63"/>
        <v>0</v>
      </c>
      <c r="W368" s="8">
        <f t="shared" si="64"/>
        <v>0</v>
      </c>
      <c r="X368" s="5"/>
      <c r="Y368" s="50"/>
    </row>
    <row r="369" spans="1:25" s="1" customFormat="1" ht="19.5" customHeight="1">
      <c r="A369" s="10"/>
      <c r="B369" s="10"/>
      <c r="C369" s="80"/>
      <c r="D369" s="11"/>
      <c r="E369" s="10"/>
      <c r="F369" s="10"/>
      <c r="G369" s="10"/>
      <c r="H369" s="17"/>
      <c r="I369" s="17"/>
      <c r="J369" s="17"/>
      <c r="K369" s="155" t="str">
        <f t="shared" si="65"/>
        <v/>
      </c>
      <c r="L369" s="10"/>
      <c r="M369" s="155" t="str">
        <f t="shared" si="70"/>
        <v/>
      </c>
      <c r="N369" s="10"/>
      <c r="O369" s="242" t="str">
        <f>IF($B369="","",IF(AND($D369&gt;=CAPTIN!$J$4,$D369&lt;=CAPTIN!$J$9,COUNTIF($B$3:$B369,$B369)=1),MAX($O$2:$O368)+1,""))</f>
        <v/>
      </c>
      <c r="P369" s="231"/>
      <c r="Q369" s="5">
        <f t="shared" si="67"/>
        <v>0</v>
      </c>
      <c r="R369" s="5">
        <f t="shared" si="72"/>
        <v>0</v>
      </c>
      <c r="S369" s="5">
        <f t="shared" si="69"/>
        <v>0</v>
      </c>
      <c r="T369" s="5">
        <f t="shared" si="71"/>
        <v>0</v>
      </c>
      <c r="U369" s="8">
        <f t="shared" si="62"/>
        <v>0</v>
      </c>
      <c r="V369" s="8">
        <f t="shared" si="63"/>
        <v>0</v>
      </c>
      <c r="W369" s="8">
        <f t="shared" si="64"/>
        <v>0</v>
      </c>
      <c r="X369" s="5"/>
      <c r="Y369" s="50"/>
    </row>
    <row r="370" spans="1:25" s="1" customFormat="1" ht="19.5" customHeight="1">
      <c r="A370" s="10"/>
      <c r="B370" s="10"/>
      <c r="C370" s="80"/>
      <c r="D370" s="11"/>
      <c r="E370" s="10"/>
      <c r="F370" s="10"/>
      <c r="G370" s="10"/>
      <c r="H370" s="17"/>
      <c r="I370" s="17"/>
      <c r="J370" s="17"/>
      <c r="K370" s="155" t="str">
        <f t="shared" si="65"/>
        <v/>
      </c>
      <c r="L370" s="10"/>
      <c r="M370" s="155" t="str">
        <f t="shared" si="70"/>
        <v/>
      </c>
      <c r="N370" s="10"/>
      <c r="O370" s="242" t="str">
        <f>IF($B370="","",IF(AND($D370&gt;=CAPTIN!$J$4,$D370&lt;=CAPTIN!$J$9,COUNTIF($B$3:$B370,$B370)=1),MAX($O$2:$O369)+1,""))</f>
        <v/>
      </c>
      <c r="P370" s="231"/>
      <c r="Q370" s="5">
        <f t="shared" si="67"/>
        <v>0</v>
      </c>
      <c r="R370" s="5">
        <f t="shared" si="72"/>
        <v>0</v>
      </c>
      <c r="S370" s="5">
        <f t="shared" si="69"/>
        <v>0</v>
      </c>
      <c r="T370" s="5">
        <f t="shared" si="71"/>
        <v>0</v>
      </c>
      <c r="U370" s="8">
        <f t="shared" si="62"/>
        <v>0</v>
      </c>
      <c r="V370" s="8">
        <f t="shared" si="63"/>
        <v>0</v>
      </c>
      <c r="W370" s="8">
        <f t="shared" si="64"/>
        <v>0</v>
      </c>
      <c r="X370" s="5"/>
      <c r="Y370" s="50"/>
    </row>
    <row r="371" spans="1:25" s="1" customFormat="1" ht="19.5" customHeight="1">
      <c r="A371" s="10"/>
      <c r="B371" s="10"/>
      <c r="C371" s="80"/>
      <c r="D371" s="11"/>
      <c r="E371" s="10"/>
      <c r="F371" s="10"/>
      <c r="G371" s="10"/>
      <c r="H371" s="17"/>
      <c r="I371" s="17"/>
      <c r="J371" s="17"/>
      <c r="K371" s="155" t="str">
        <f t="shared" si="65"/>
        <v/>
      </c>
      <c r="L371" s="10"/>
      <c r="M371" s="155" t="str">
        <f t="shared" si="70"/>
        <v/>
      </c>
      <c r="N371" s="10"/>
      <c r="O371" s="242" t="str">
        <f>IF($B371="","",IF(AND($D371&gt;=CAPTIN!$J$4,$D371&lt;=CAPTIN!$J$9,COUNTIF($B$3:$B371,$B371)=1),MAX($O$2:$O370)+1,""))</f>
        <v/>
      </c>
      <c r="P371" s="231"/>
      <c r="Q371" s="5">
        <f t="shared" si="67"/>
        <v>0</v>
      </c>
      <c r="R371" s="5">
        <f t="shared" si="72"/>
        <v>0</v>
      </c>
      <c r="S371" s="5">
        <f t="shared" si="69"/>
        <v>0</v>
      </c>
      <c r="T371" s="5">
        <f t="shared" si="71"/>
        <v>0</v>
      </c>
      <c r="U371" s="8">
        <f t="shared" si="62"/>
        <v>0</v>
      </c>
      <c r="V371" s="8">
        <f t="shared" si="63"/>
        <v>0</v>
      </c>
      <c r="W371" s="8">
        <f t="shared" si="64"/>
        <v>0</v>
      </c>
      <c r="X371" s="5"/>
      <c r="Y371" s="50"/>
    </row>
    <row r="372" spans="1:25" s="1" customFormat="1" ht="19.5" customHeight="1">
      <c r="A372" s="10"/>
      <c r="B372" s="10"/>
      <c r="C372" s="80"/>
      <c r="D372" s="11"/>
      <c r="E372" s="10"/>
      <c r="F372" s="10"/>
      <c r="G372" s="10"/>
      <c r="H372" s="17"/>
      <c r="I372" s="17"/>
      <c r="J372" s="17"/>
      <c r="K372" s="155" t="str">
        <f t="shared" si="65"/>
        <v/>
      </c>
      <c r="L372" s="10"/>
      <c r="M372" s="155" t="str">
        <f t="shared" si="70"/>
        <v/>
      </c>
      <c r="N372" s="10"/>
      <c r="O372" s="242" t="str">
        <f>IF($B372="","",IF(AND($D372&gt;=CAPTIN!$J$4,$D372&lt;=CAPTIN!$J$9,COUNTIF($B$3:$B372,$B372)=1),MAX($O$2:$O371)+1,""))</f>
        <v/>
      </c>
      <c r="P372" s="231"/>
      <c r="Q372" s="5">
        <f t="shared" si="67"/>
        <v>0</v>
      </c>
      <c r="R372" s="5">
        <f t="shared" si="72"/>
        <v>0</v>
      </c>
      <c r="S372" s="5">
        <f t="shared" si="69"/>
        <v>0</v>
      </c>
      <c r="T372" s="5">
        <f t="shared" si="71"/>
        <v>0</v>
      </c>
      <c r="U372" s="8">
        <f t="shared" si="62"/>
        <v>0</v>
      </c>
      <c r="V372" s="8">
        <f t="shared" si="63"/>
        <v>0</v>
      </c>
      <c r="W372" s="8">
        <f t="shared" si="64"/>
        <v>0</v>
      </c>
      <c r="X372" s="5"/>
      <c r="Y372" s="50"/>
    </row>
    <row r="373" spans="1:25" s="1" customFormat="1" ht="19.5" customHeight="1">
      <c r="A373" s="10"/>
      <c r="B373" s="10"/>
      <c r="C373" s="80"/>
      <c r="D373" s="11"/>
      <c r="E373" s="10"/>
      <c r="F373" s="10"/>
      <c r="G373" s="10"/>
      <c r="H373" s="17"/>
      <c r="I373" s="17"/>
      <c r="J373" s="17"/>
      <c r="K373" s="155" t="str">
        <f t="shared" si="65"/>
        <v/>
      </c>
      <c r="L373" s="10"/>
      <c r="M373" s="155" t="str">
        <f t="shared" si="70"/>
        <v/>
      </c>
      <c r="N373" s="10"/>
      <c r="O373" s="242" t="str">
        <f>IF($B373="","",IF(AND($D373&gt;=CAPTIN!$J$4,$D373&lt;=CAPTIN!$J$9,COUNTIF($B$3:$B373,$B373)=1),MAX($O$2:$O372)+1,""))</f>
        <v/>
      </c>
      <c r="P373" s="231"/>
      <c r="Q373" s="5">
        <f t="shared" si="67"/>
        <v>0</v>
      </c>
      <c r="R373" s="5">
        <f t="shared" si="72"/>
        <v>0</v>
      </c>
      <c r="S373" s="5">
        <f t="shared" si="69"/>
        <v>0</v>
      </c>
      <c r="T373" s="5">
        <f t="shared" si="71"/>
        <v>0</v>
      </c>
      <c r="U373" s="8">
        <f t="shared" si="62"/>
        <v>0</v>
      </c>
      <c r="V373" s="8">
        <f t="shared" si="63"/>
        <v>0</v>
      </c>
      <c r="W373" s="8">
        <f t="shared" si="64"/>
        <v>0</v>
      </c>
      <c r="X373" s="5"/>
      <c r="Y373" s="50"/>
    </row>
    <row r="374" spans="1:25" s="1" customFormat="1" ht="19.5" customHeight="1">
      <c r="A374" s="10"/>
      <c r="B374" s="10"/>
      <c r="C374" s="80"/>
      <c r="D374" s="11"/>
      <c r="E374" s="10"/>
      <c r="F374" s="10"/>
      <c r="G374" s="10"/>
      <c r="H374" s="17"/>
      <c r="I374" s="17"/>
      <c r="J374" s="17"/>
      <c r="K374" s="155" t="str">
        <f t="shared" si="65"/>
        <v/>
      </c>
      <c r="L374" s="10"/>
      <c r="M374" s="155" t="str">
        <f t="shared" si="70"/>
        <v/>
      </c>
      <c r="N374" s="10"/>
      <c r="O374" s="242" t="str">
        <f>IF($B374="","",IF(AND($D374&gt;=CAPTIN!$J$4,$D374&lt;=CAPTIN!$J$9,COUNTIF($B$3:$B374,$B374)=1),MAX($O$2:$O373)+1,""))</f>
        <v/>
      </c>
      <c r="P374" s="231"/>
      <c r="Q374" s="5">
        <f t="shared" si="67"/>
        <v>0</v>
      </c>
      <c r="R374" s="5">
        <f t="shared" si="72"/>
        <v>0</v>
      </c>
      <c r="S374" s="5">
        <f t="shared" si="69"/>
        <v>0</v>
      </c>
      <c r="T374" s="5">
        <f t="shared" si="71"/>
        <v>0</v>
      </c>
      <c r="U374" s="8">
        <f t="shared" si="62"/>
        <v>0</v>
      </c>
      <c r="V374" s="8">
        <f t="shared" si="63"/>
        <v>0</v>
      </c>
      <c r="W374" s="8">
        <f t="shared" si="64"/>
        <v>0</v>
      </c>
      <c r="X374" s="5"/>
      <c r="Y374" s="50"/>
    </row>
    <row r="375" spans="1:25" s="1" customFormat="1" ht="19.5" customHeight="1">
      <c r="A375" s="10"/>
      <c r="B375" s="10"/>
      <c r="C375" s="80"/>
      <c r="D375" s="11"/>
      <c r="E375" s="10"/>
      <c r="F375" s="10"/>
      <c r="G375" s="10"/>
      <c r="H375" s="17"/>
      <c r="I375" s="17"/>
      <c r="J375" s="17"/>
      <c r="K375" s="155" t="str">
        <f t="shared" si="65"/>
        <v/>
      </c>
      <c r="L375" s="10"/>
      <c r="M375" s="155" t="str">
        <f t="shared" si="70"/>
        <v/>
      </c>
      <c r="N375" s="10"/>
      <c r="O375" s="242" t="str">
        <f>IF($B375="","",IF(AND($D375&gt;=CAPTIN!$J$4,$D375&lt;=CAPTIN!$J$9,COUNTIF($B$3:$B375,$B375)=1),MAX($O$2:$O374)+1,""))</f>
        <v/>
      </c>
      <c r="P375" s="231"/>
      <c r="Q375" s="5">
        <f t="shared" si="67"/>
        <v>0</v>
      </c>
      <c r="R375" s="5">
        <f t="shared" si="72"/>
        <v>0</v>
      </c>
      <c r="S375" s="5">
        <f t="shared" si="69"/>
        <v>0</v>
      </c>
      <c r="T375" s="5">
        <f t="shared" si="71"/>
        <v>0</v>
      </c>
      <c r="U375" s="8">
        <f t="shared" si="62"/>
        <v>0</v>
      </c>
      <c r="V375" s="8">
        <f t="shared" si="63"/>
        <v>0</v>
      </c>
      <c r="W375" s="8">
        <f t="shared" si="64"/>
        <v>0</v>
      </c>
      <c r="X375" s="5"/>
      <c r="Y375" s="50"/>
    </row>
    <row r="376" spans="1:25" s="1" customFormat="1" ht="19.5" customHeight="1">
      <c r="A376" s="10"/>
      <c r="B376" s="10"/>
      <c r="C376" s="80"/>
      <c r="D376" s="11"/>
      <c r="E376" s="10"/>
      <c r="F376" s="10"/>
      <c r="G376" s="10"/>
      <c r="H376" s="17"/>
      <c r="I376" s="17"/>
      <c r="J376" s="17"/>
      <c r="K376" s="155" t="str">
        <f t="shared" si="65"/>
        <v/>
      </c>
      <c r="L376" s="10"/>
      <c r="M376" s="155" t="str">
        <f t="shared" si="70"/>
        <v/>
      </c>
      <c r="N376" s="10"/>
      <c r="O376" s="242" t="str">
        <f>IF($B376="","",IF(AND($D376&gt;=CAPTIN!$J$4,$D376&lt;=CAPTIN!$J$9,COUNTIF($B$3:$B376,$B376)=1),MAX($O$2:$O375)+1,""))</f>
        <v/>
      </c>
      <c r="P376" s="231"/>
      <c r="Q376" s="5">
        <f t="shared" si="67"/>
        <v>0</v>
      </c>
      <c r="R376" s="5">
        <f t="shared" si="72"/>
        <v>0</v>
      </c>
      <c r="S376" s="5">
        <f t="shared" si="69"/>
        <v>0</v>
      </c>
      <c r="T376" s="5">
        <f t="shared" si="71"/>
        <v>0</v>
      </c>
      <c r="U376" s="8">
        <f t="shared" si="62"/>
        <v>0</v>
      </c>
      <c r="V376" s="8">
        <f t="shared" si="63"/>
        <v>0</v>
      </c>
      <c r="W376" s="8">
        <f t="shared" si="64"/>
        <v>0</v>
      </c>
      <c r="X376" s="5"/>
      <c r="Y376" s="50"/>
    </row>
    <row r="377" spans="1:25" s="1" customFormat="1" ht="19.5" customHeight="1">
      <c r="A377" s="10"/>
      <c r="B377" s="10"/>
      <c r="C377" s="80"/>
      <c r="D377" s="11"/>
      <c r="E377" s="10"/>
      <c r="F377" s="10"/>
      <c r="G377" s="10"/>
      <c r="H377" s="17"/>
      <c r="I377" s="17"/>
      <c r="J377" s="17"/>
      <c r="K377" s="155" t="str">
        <f t="shared" si="65"/>
        <v/>
      </c>
      <c r="L377" s="10"/>
      <c r="M377" s="155" t="str">
        <f t="shared" si="70"/>
        <v/>
      </c>
      <c r="N377" s="10"/>
      <c r="O377" s="242" t="str">
        <f>IF($B377="","",IF(AND($D377&gt;=CAPTIN!$J$4,$D377&lt;=CAPTIN!$J$9,COUNTIF($B$3:$B377,$B377)=1),MAX($O$2:$O376)+1,""))</f>
        <v/>
      </c>
      <c r="P377" s="231"/>
      <c r="Q377" s="5">
        <f t="shared" si="67"/>
        <v>0</v>
      </c>
      <c r="R377" s="5">
        <f t="shared" si="72"/>
        <v>0</v>
      </c>
      <c r="S377" s="5">
        <f t="shared" si="69"/>
        <v>0</v>
      </c>
      <c r="T377" s="5">
        <f t="shared" si="71"/>
        <v>0</v>
      </c>
      <c r="U377" s="8">
        <f t="shared" si="62"/>
        <v>0</v>
      </c>
      <c r="V377" s="8">
        <f t="shared" si="63"/>
        <v>0</v>
      </c>
      <c r="W377" s="8">
        <f t="shared" si="64"/>
        <v>0</v>
      </c>
      <c r="X377" s="5"/>
      <c r="Y377" s="50"/>
    </row>
    <row r="378" spans="1:25" s="1" customFormat="1" ht="19.5" customHeight="1">
      <c r="A378" s="10"/>
      <c r="B378" s="10"/>
      <c r="C378" s="80"/>
      <c r="D378" s="11"/>
      <c r="E378" s="10"/>
      <c r="F378" s="10"/>
      <c r="G378" s="10"/>
      <c r="H378" s="17"/>
      <c r="I378" s="17"/>
      <c r="J378" s="17"/>
      <c r="K378" s="155" t="str">
        <f t="shared" si="65"/>
        <v/>
      </c>
      <c r="L378" s="10"/>
      <c r="M378" s="155" t="str">
        <f t="shared" si="70"/>
        <v/>
      </c>
      <c r="N378" s="10"/>
      <c r="O378" s="242" t="str">
        <f>IF($B378="","",IF(AND($D378&gt;=CAPTIN!$J$4,$D378&lt;=CAPTIN!$J$9,COUNTIF($B$3:$B378,$B378)=1),MAX($O$2:$O377)+1,""))</f>
        <v/>
      </c>
      <c r="P378" s="231"/>
      <c r="Q378" s="5">
        <f t="shared" si="67"/>
        <v>0</v>
      </c>
      <c r="R378" s="5">
        <f t="shared" si="72"/>
        <v>0</v>
      </c>
      <c r="S378" s="5">
        <f t="shared" si="69"/>
        <v>0</v>
      </c>
      <c r="T378" s="5">
        <f t="shared" si="71"/>
        <v>0</v>
      </c>
      <c r="U378" s="8">
        <f t="shared" si="62"/>
        <v>0</v>
      </c>
      <c r="V378" s="8">
        <f t="shared" si="63"/>
        <v>0</v>
      </c>
      <c r="W378" s="8">
        <f t="shared" si="64"/>
        <v>0</v>
      </c>
      <c r="X378" s="5"/>
      <c r="Y378" s="50"/>
    </row>
    <row r="379" spans="1:25" s="1" customFormat="1" ht="19.5" customHeight="1">
      <c r="A379" s="10"/>
      <c r="B379" s="10"/>
      <c r="C379" s="80"/>
      <c r="D379" s="11"/>
      <c r="E379" s="10"/>
      <c r="F379" s="10"/>
      <c r="G379" s="10"/>
      <c r="H379" s="17"/>
      <c r="I379" s="17"/>
      <c r="J379" s="17"/>
      <c r="K379" s="155" t="str">
        <f t="shared" si="65"/>
        <v/>
      </c>
      <c r="L379" s="10"/>
      <c r="M379" s="155" t="str">
        <f t="shared" si="70"/>
        <v/>
      </c>
      <c r="N379" s="10"/>
      <c r="O379" s="242" t="str">
        <f>IF($B379="","",IF(AND($D379&gt;=CAPTIN!$J$4,$D379&lt;=CAPTIN!$J$9,COUNTIF($B$3:$B379,$B379)=1),MAX($O$2:$O378)+1,""))</f>
        <v/>
      </c>
      <c r="P379" s="231"/>
      <c r="Q379" s="5">
        <f t="shared" si="67"/>
        <v>0</v>
      </c>
      <c r="R379" s="5">
        <f t="shared" si="72"/>
        <v>0</v>
      </c>
      <c r="S379" s="5">
        <f t="shared" si="69"/>
        <v>0</v>
      </c>
      <c r="T379" s="5">
        <f t="shared" si="71"/>
        <v>0</v>
      </c>
      <c r="U379" s="8">
        <f t="shared" si="62"/>
        <v>0</v>
      </c>
      <c r="V379" s="8">
        <f t="shared" si="63"/>
        <v>0</v>
      </c>
      <c r="W379" s="8">
        <f t="shared" si="64"/>
        <v>0</v>
      </c>
      <c r="X379" s="5"/>
      <c r="Y379" s="50"/>
    </row>
    <row r="380" spans="1:25" s="1" customFormat="1" ht="19.5" customHeight="1">
      <c r="A380" s="10"/>
      <c r="B380" s="10"/>
      <c r="C380" s="80"/>
      <c r="D380" s="11"/>
      <c r="E380" s="10"/>
      <c r="F380" s="10"/>
      <c r="G380" s="10"/>
      <c r="H380" s="17"/>
      <c r="I380" s="17"/>
      <c r="J380" s="17"/>
      <c r="K380" s="155" t="str">
        <f t="shared" si="65"/>
        <v/>
      </c>
      <c r="L380" s="10"/>
      <c r="M380" s="155" t="str">
        <f t="shared" si="70"/>
        <v/>
      </c>
      <c r="N380" s="10"/>
      <c r="O380" s="242" t="str">
        <f>IF($B380="","",IF(AND($D380&gt;=CAPTIN!$J$4,$D380&lt;=CAPTIN!$J$9,COUNTIF($B$3:$B380,$B380)=1),MAX($O$2:$O379)+1,""))</f>
        <v/>
      </c>
      <c r="P380" s="231"/>
      <c r="Q380" s="5">
        <f t="shared" si="67"/>
        <v>0</v>
      </c>
      <c r="R380" s="5">
        <f t="shared" si="72"/>
        <v>0</v>
      </c>
      <c r="S380" s="5">
        <f t="shared" si="69"/>
        <v>0</v>
      </c>
      <c r="T380" s="5">
        <f t="shared" si="71"/>
        <v>0</v>
      </c>
      <c r="U380" s="8">
        <f t="shared" si="62"/>
        <v>0</v>
      </c>
      <c r="V380" s="8">
        <f t="shared" si="63"/>
        <v>0</v>
      </c>
      <c r="W380" s="8">
        <f t="shared" si="64"/>
        <v>0</v>
      </c>
      <c r="X380" s="5"/>
      <c r="Y380" s="50"/>
    </row>
    <row r="381" spans="1:25" s="1" customFormat="1" ht="19.5" customHeight="1">
      <c r="A381" s="10"/>
      <c r="B381" s="10"/>
      <c r="C381" s="80"/>
      <c r="D381" s="11"/>
      <c r="E381" s="10"/>
      <c r="F381" s="10"/>
      <c r="G381" s="10"/>
      <c r="H381" s="17"/>
      <c r="I381" s="17"/>
      <c r="J381" s="17"/>
      <c r="K381" s="155" t="str">
        <f t="shared" si="65"/>
        <v/>
      </c>
      <c r="L381" s="10"/>
      <c r="M381" s="155" t="str">
        <f t="shared" si="70"/>
        <v/>
      </c>
      <c r="N381" s="10"/>
      <c r="O381" s="242" t="str">
        <f>IF($B381="","",IF(AND($D381&gt;=CAPTIN!$J$4,$D381&lt;=CAPTIN!$J$9,COUNTIF($B$3:$B381,$B381)=1),MAX($O$2:$O380)+1,""))</f>
        <v/>
      </c>
      <c r="P381" s="231"/>
      <c r="Q381" s="5">
        <f t="shared" si="67"/>
        <v>0</v>
      </c>
      <c r="R381" s="5">
        <f t="shared" si="72"/>
        <v>0</v>
      </c>
      <c r="S381" s="5">
        <f t="shared" si="69"/>
        <v>0</v>
      </c>
      <c r="T381" s="5">
        <f t="shared" si="71"/>
        <v>0</v>
      </c>
      <c r="U381" s="8">
        <f t="shared" si="62"/>
        <v>0</v>
      </c>
      <c r="V381" s="8">
        <f t="shared" si="63"/>
        <v>0</v>
      </c>
      <c r="W381" s="8">
        <f t="shared" si="64"/>
        <v>0</v>
      </c>
      <c r="X381" s="5"/>
      <c r="Y381" s="50"/>
    </row>
    <row r="382" spans="1:25" s="1" customFormat="1" ht="19.5" customHeight="1">
      <c r="A382" s="10"/>
      <c r="B382" s="10"/>
      <c r="C382" s="80"/>
      <c r="D382" s="11"/>
      <c r="E382" s="10"/>
      <c r="F382" s="10"/>
      <c r="G382" s="10"/>
      <c r="H382" s="17"/>
      <c r="I382" s="17"/>
      <c r="J382" s="17"/>
      <c r="K382" s="155" t="str">
        <f t="shared" si="65"/>
        <v/>
      </c>
      <c r="L382" s="10"/>
      <c r="M382" s="155" t="str">
        <f t="shared" si="70"/>
        <v/>
      </c>
      <c r="N382" s="10"/>
      <c r="O382" s="242" t="str">
        <f>IF($B382="","",IF(AND($D382&gt;=CAPTIN!$J$4,$D382&lt;=CAPTIN!$J$9,COUNTIF($B$3:$B382,$B382)=1),MAX($O$2:$O381)+1,""))</f>
        <v/>
      </c>
      <c r="P382" s="231"/>
      <c r="Q382" s="5">
        <f t="shared" si="67"/>
        <v>0</v>
      </c>
      <c r="R382" s="5">
        <f t="shared" si="72"/>
        <v>0</v>
      </c>
      <c r="S382" s="5">
        <f t="shared" si="69"/>
        <v>0</v>
      </c>
      <c r="T382" s="5">
        <f t="shared" si="71"/>
        <v>0</v>
      </c>
      <c r="U382" s="8">
        <f t="shared" si="62"/>
        <v>0</v>
      </c>
      <c r="V382" s="8">
        <f t="shared" si="63"/>
        <v>0</v>
      </c>
      <c r="W382" s="8">
        <f t="shared" si="64"/>
        <v>0</v>
      </c>
      <c r="X382" s="5"/>
      <c r="Y382" s="50"/>
    </row>
    <row r="383" spans="1:25" s="1" customFormat="1" ht="19.5" customHeight="1">
      <c r="A383" s="10"/>
      <c r="B383" s="10"/>
      <c r="C383" s="80"/>
      <c r="D383" s="11"/>
      <c r="E383" s="10"/>
      <c r="F383" s="10"/>
      <c r="G383" s="10"/>
      <c r="H383" s="17"/>
      <c r="I383" s="17"/>
      <c r="J383" s="17"/>
      <c r="K383" s="155" t="str">
        <f t="shared" si="65"/>
        <v/>
      </c>
      <c r="L383" s="10"/>
      <c r="M383" s="155" t="str">
        <f t="shared" si="70"/>
        <v/>
      </c>
      <c r="N383" s="10"/>
      <c r="O383" s="242" t="str">
        <f>IF($B383="","",IF(AND($D383&gt;=CAPTIN!$J$4,$D383&lt;=CAPTIN!$J$9,COUNTIF($B$3:$B383,$B383)=1),MAX($O$2:$O382)+1,""))</f>
        <v/>
      </c>
      <c r="P383" s="231"/>
      <c r="Q383" s="5">
        <f t="shared" si="67"/>
        <v>0</v>
      </c>
      <c r="R383" s="5">
        <f t="shared" si="72"/>
        <v>0</v>
      </c>
      <c r="S383" s="5">
        <f t="shared" si="69"/>
        <v>0</v>
      </c>
      <c r="T383" s="5">
        <f t="shared" si="71"/>
        <v>0</v>
      </c>
      <c r="U383" s="8">
        <f t="shared" si="62"/>
        <v>0</v>
      </c>
      <c r="V383" s="8">
        <f t="shared" si="63"/>
        <v>0</v>
      </c>
      <c r="W383" s="8">
        <f t="shared" si="64"/>
        <v>0</v>
      </c>
      <c r="X383" s="5"/>
      <c r="Y383" s="50"/>
    </row>
    <row r="384" spans="1:25" s="1" customFormat="1" ht="19.5" customHeight="1">
      <c r="A384" s="10"/>
      <c r="B384" s="10"/>
      <c r="C384" s="80"/>
      <c r="D384" s="11"/>
      <c r="E384" s="10"/>
      <c r="F384" s="10"/>
      <c r="G384" s="10"/>
      <c r="H384" s="17"/>
      <c r="I384" s="17"/>
      <c r="J384" s="17"/>
      <c r="K384" s="155" t="str">
        <f t="shared" si="65"/>
        <v/>
      </c>
      <c r="L384" s="10"/>
      <c r="M384" s="155" t="str">
        <f t="shared" si="70"/>
        <v/>
      </c>
      <c r="N384" s="10"/>
      <c r="O384" s="242" t="str">
        <f>IF($B384="","",IF(AND($D384&gt;=CAPTIN!$J$4,$D384&lt;=CAPTIN!$J$9,COUNTIF($B$3:$B384,$B384)=1),MAX($O$2:$O383)+1,""))</f>
        <v/>
      </c>
      <c r="P384" s="231"/>
      <c r="Q384" s="5">
        <f t="shared" si="67"/>
        <v>0</v>
      </c>
      <c r="R384" s="5">
        <f t="shared" si="72"/>
        <v>0</v>
      </c>
      <c r="S384" s="5">
        <f t="shared" si="69"/>
        <v>0</v>
      </c>
      <c r="T384" s="5">
        <f t="shared" si="71"/>
        <v>0</v>
      </c>
      <c r="U384" s="8">
        <f t="shared" si="62"/>
        <v>0</v>
      </c>
      <c r="V384" s="8">
        <f t="shared" si="63"/>
        <v>0</v>
      </c>
      <c r="W384" s="8">
        <f t="shared" si="64"/>
        <v>0</v>
      </c>
      <c r="X384" s="5"/>
      <c r="Y384" s="50"/>
    </row>
    <row r="385" spans="1:25" s="1" customFormat="1" ht="19.5" customHeight="1">
      <c r="A385" s="10"/>
      <c r="B385" s="10"/>
      <c r="C385" s="80"/>
      <c r="D385" s="11"/>
      <c r="E385" s="10"/>
      <c r="F385" s="10"/>
      <c r="G385" s="10"/>
      <c r="H385" s="17"/>
      <c r="I385" s="17"/>
      <c r="J385" s="17"/>
      <c r="K385" s="155" t="str">
        <f t="shared" si="65"/>
        <v/>
      </c>
      <c r="L385" s="10"/>
      <c r="M385" s="155" t="str">
        <f t="shared" si="70"/>
        <v/>
      </c>
      <c r="N385" s="10"/>
      <c r="O385" s="242" t="str">
        <f>IF($B385="","",IF(AND($D385&gt;=CAPTIN!$J$4,$D385&lt;=CAPTIN!$J$9,COUNTIF($B$3:$B385,$B385)=1),MAX($O$2:$O384)+1,""))</f>
        <v/>
      </c>
      <c r="P385" s="231"/>
      <c r="Q385" s="5">
        <f t="shared" si="67"/>
        <v>0</v>
      </c>
      <c r="R385" s="5">
        <f t="shared" si="72"/>
        <v>0</v>
      </c>
      <c r="S385" s="5">
        <f t="shared" si="69"/>
        <v>0</v>
      </c>
      <c r="T385" s="5">
        <f t="shared" si="71"/>
        <v>0</v>
      </c>
      <c r="U385" s="8">
        <f t="shared" si="62"/>
        <v>0</v>
      </c>
      <c r="V385" s="8">
        <f t="shared" si="63"/>
        <v>0</v>
      </c>
      <c r="W385" s="8">
        <f t="shared" si="64"/>
        <v>0</v>
      </c>
      <c r="X385" s="5"/>
      <c r="Y385" s="50"/>
    </row>
    <row r="386" spans="1:25" s="1" customFormat="1" ht="19.5" customHeight="1">
      <c r="A386" s="10"/>
      <c r="B386" s="10"/>
      <c r="C386" s="80"/>
      <c r="D386" s="11"/>
      <c r="E386" s="10"/>
      <c r="F386" s="10"/>
      <c r="G386" s="10"/>
      <c r="H386" s="17"/>
      <c r="I386" s="17"/>
      <c r="J386" s="17"/>
      <c r="K386" s="155" t="str">
        <f t="shared" si="65"/>
        <v/>
      </c>
      <c r="L386" s="10"/>
      <c r="M386" s="155" t="str">
        <f t="shared" si="70"/>
        <v/>
      </c>
      <c r="N386" s="10"/>
      <c r="O386" s="242" t="str">
        <f>IF($B386="","",IF(AND($D386&gt;=CAPTIN!$J$4,$D386&lt;=CAPTIN!$J$9,COUNTIF($B$3:$B386,$B386)=1),MAX($O$2:$O385)+1,""))</f>
        <v/>
      </c>
      <c r="P386" s="231"/>
      <c r="Q386" s="5">
        <f t="shared" si="67"/>
        <v>0</v>
      </c>
      <c r="R386" s="5">
        <f t="shared" si="72"/>
        <v>0</v>
      </c>
      <c r="S386" s="5">
        <f t="shared" si="69"/>
        <v>0</v>
      </c>
      <c r="T386" s="5">
        <f t="shared" si="71"/>
        <v>0</v>
      </c>
      <c r="U386" s="8">
        <f t="shared" si="62"/>
        <v>0</v>
      </c>
      <c r="V386" s="8">
        <f t="shared" si="63"/>
        <v>0</v>
      </c>
      <c r="W386" s="8">
        <f t="shared" si="64"/>
        <v>0</v>
      </c>
      <c r="X386" s="5"/>
      <c r="Y386" s="50"/>
    </row>
    <row r="387" spans="1:25" s="1" customFormat="1" ht="19.5" customHeight="1">
      <c r="A387" s="10"/>
      <c r="B387" s="10"/>
      <c r="C387" s="80"/>
      <c r="D387" s="11"/>
      <c r="E387" s="10"/>
      <c r="F387" s="10"/>
      <c r="G387" s="10"/>
      <c r="H387" s="17"/>
      <c r="I387" s="17"/>
      <c r="J387" s="17"/>
      <c r="K387" s="155" t="str">
        <f t="shared" si="65"/>
        <v/>
      </c>
      <c r="L387" s="10"/>
      <c r="M387" s="155" t="str">
        <f t="shared" si="70"/>
        <v/>
      </c>
      <c r="N387" s="10"/>
      <c r="O387" s="242" t="str">
        <f>IF($B387="","",IF(AND($D387&gt;=CAPTIN!$J$4,$D387&lt;=CAPTIN!$J$9,COUNTIF($B$3:$B387,$B387)=1),MAX($O$2:$O386)+1,""))</f>
        <v/>
      </c>
      <c r="P387" s="231"/>
      <c r="Q387" s="5">
        <f t="shared" si="67"/>
        <v>0</v>
      </c>
      <c r="R387" s="5">
        <f t="shared" si="72"/>
        <v>0</v>
      </c>
      <c r="S387" s="5">
        <f t="shared" si="69"/>
        <v>0</v>
      </c>
      <c r="T387" s="5">
        <f t="shared" si="71"/>
        <v>0</v>
      </c>
      <c r="U387" s="8">
        <f t="shared" ref="U387:U450" si="73">H387*14</f>
        <v>0</v>
      </c>
      <c r="V387" s="8">
        <f t="shared" ref="V387:V450" si="74">I387*13</f>
        <v>0</v>
      </c>
      <c r="W387" s="8">
        <f t="shared" ref="W387:W450" si="75">J387*11</f>
        <v>0</v>
      </c>
      <c r="X387" s="5"/>
      <c r="Y387" s="50"/>
    </row>
    <row r="388" spans="1:25" s="1" customFormat="1" ht="19.5" customHeight="1">
      <c r="A388" s="10"/>
      <c r="B388" s="10"/>
      <c r="C388" s="80"/>
      <c r="D388" s="11"/>
      <c r="E388" s="10"/>
      <c r="F388" s="10"/>
      <c r="G388" s="10"/>
      <c r="H388" s="17"/>
      <c r="I388" s="17"/>
      <c r="J388" s="17"/>
      <c r="K388" s="155" t="str">
        <f t="shared" ref="K388:K451" si="76">IF($B388="","",T388)</f>
        <v/>
      </c>
      <c r="L388" s="10"/>
      <c r="M388" s="155" t="str">
        <f t="shared" si="70"/>
        <v/>
      </c>
      <c r="N388" s="10"/>
      <c r="O388" s="242" t="str">
        <f>IF($B388="","",IF(AND($D388&gt;=CAPTIN!$J$4,$D388&lt;=CAPTIN!$J$9,COUNTIF($B$3:$B388,$B388)=1),MAX($O$2:$O387)+1,""))</f>
        <v/>
      </c>
      <c r="P388" s="231"/>
      <c r="Q388" s="5">
        <f t="shared" si="67"/>
        <v>0</v>
      </c>
      <c r="R388" s="5">
        <f t="shared" si="72"/>
        <v>0</v>
      </c>
      <c r="S388" s="5">
        <f t="shared" si="69"/>
        <v>0</v>
      </c>
      <c r="T388" s="5">
        <f t="shared" si="71"/>
        <v>0</v>
      </c>
      <c r="U388" s="8">
        <f t="shared" si="73"/>
        <v>0</v>
      </c>
      <c r="V388" s="8">
        <f t="shared" si="74"/>
        <v>0</v>
      </c>
      <c r="W388" s="8">
        <f t="shared" si="75"/>
        <v>0</v>
      </c>
      <c r="X388" s="5"/>
      <c r="Y388" s="50"/>
    </row>
    <row r="389" spans="1:25" s="1" customFormat="1" ht="19.5" customHeight="1">
      <c r="A389" s="10"/>
      <c r="B389" s="10"/>
      <c r="C389" s="80"/>
      <c r="D389" s="11"/>
      <c r="E389" s="10"/>
      <c r="F389" s="10"/>
      <c r="G389" s="10"/>
      <c r="H389" s="17"/>
      <c r="I389" s="17"/>
      <c r="J389" s="17"/>
      <c r="K389" s="155" t="str">
        <f t="shared" si="76"/>
        <v/>
      </c>
      <c r="L389" s="10"/>
      <c r="M389" s="155" t="str">
        <f t="shared" si="70"/>
        <v/>
      </c>
      <c r="N389" s="10"/>
      <c r="O389" s="242" t="str">
        <f>IF($B389="","",IF(AND($D389&gt;=CAPTIN!$J$4,$D389&lt;=CAPTIN!$J$9,COUNTIF($B$3:$B389,$B389)=1),MAX($O$2:$O388)+1,""))</f>
        <v/>
      </c>
      <c r="P389" s="231"/>
      <c r="Q389" s="5">
        <f t="shared" si="67"/>
        <v>0</v>
      </c>
      <c r="R389" s="5">
        <f t="shared" si="72"/>
        <v>0</v>
      </c>
      <c r="S389" s="5">
        <f t="shared" si="69"/>
        <v>0</v>
      </c>
      <c r="T389" s="5">
        <f t="shared" si="71"/>
        <v>0</v>
      </c>
      <c r="U389" s="8">
        <f t="shared" si="73"/>
        <v>0</v>
      </c>
      <c r="V389" s="8">
        <f t="shared" si="74"/>
        <v>0</v>
      </c>
      <c r="W389" s="8">
        <f t="shared" si="75"/>
        <v>0</v>
      </c>
      <c r="X389" s="5"/>
      <c r="Y389" s="50"/>
    </row>
    <row r="390" spans="1:25" s="1" customFormat="1" ht="19.5" customHeight="1">
      <c r="A390" s="10"/>
      <c r="B390" s="10"/>
      <c r="C390" s="80"/>
      <c r="D390" s="11"/>
      <c r="E390" s="10"/>
      <c r="F390" s="10"/>
      <c r="G390" s="10"/>
      <c r="H390" s="17"/>
      <c r="I390" s="17"/>
      <c r="J390" s="17"/>
      <c r="K390" s="155" t="str">
        <f t="shared" si="76"/>
        <v/>
      </c>
      <c r="L390" s="10"/>
      <c r="M390" s="155" t="str">
        <f t="shared" si="70"/>
        <v/>
      </c>
      <c r="N390" s="10"/>
      <c r="O390" s="242" t="str">
        <f>IF($B390="","",IF(AND($D390&gt;=CAPTIN!$J$4,$D390&lt;=CAPTIN!$J$9,COUNTIF($B$3:$B390,$B390)=1),MAX($O$2:$O389)+1,""))</f>
        <v/>
      </c>
      <c r="P390" s="231"/>
      <c r="Q390" s="5">
        <f t="shared" si="67"/>
        <v>0</v>
      </c>
      <c r="R390" s="5">
        <f t="shared" si="72"/>
        <v>0</v>
      </c>
      <c r="S390" s="5">
        <f t="shared" si="69"/>
        <v>0</v>
      </c>
      <c r="T390" s="5">
        <f t="shared" si="71"/>
        <v>0</v>
      </c>
      <c r="U390" s="8">
        <f t="shared" si="73"/>
        <v>0</v>
      </c>
      <c r="V390" s="8">
        <f t="shared" si="74"/>
        <v>0</v>
      </c>
      <c r="W390" s="8">
        <f t="shared" si="75"/>
        <v>0</v>
      </c>
      <c r="X390" s="5"/>
      <c r="Y390" s="50"/>
    </row>
    <row r="391" spans="1:25" s="1" customFormat="1" ht="19.5" customHeight="1">
      <c r="A391" s="10"/>
      <c r="B391" s="10"/>
      <c r="C391" s="80"/>
      <c r="D391" s="11"/>
      <c r="E391" s="10"/>
      <c r="F391" s="10"/>
      <c r="G391" s="10"/>
      <c r="H391" s="17"/>
      <c r="I391" s="17"/>
      <c r="J391" s="17"/>
      <c r="K391" s="155" t="str">
        <f t="shared" si="76"/>
        <v/>
      </c>
      <c r="L391" s="10"/>
      <c r="M391" s="155" t="str">
        <f t="shared" si="70"/>
        <v/>
      </c>
      <c r="N391" s="10"/>
      <c r="O391" s="242" t="str">
        <f>IF($B391="","",IF(AND($D391&gt;=CAPTIN!$J$4,$D391&lt;=CAPTIN!$J$9,COUNTIF($B$3:$B391,$B391)=1),MAX($O$2:$O390)+1,""))</f>
        <v/>
      </c>
      <c r="P391" s="231"/>
      <c r="Q391" s="5">
        <f t="shared" si="67"/>
        <v>0</v>
      </c>
      <c r="R391" s="5">
        <f t="shared" si="72"/>
        <v>0</v>
      </c>
      <c r="S391" s="5">
        <f t="shared" si="69"/>
        <v>0</v>
      </c>
      <c r="T391" s="5">
        <f t="shared" si="71"/>
        <v>0</v>
      </c>
      <c r="U391" s="8">
        <f t="shared" si="73"/>
        <v>0</v>
      </c>
      <c r="V391" s="8">
        <f t="shared" si="74"/>
        <v>0</v>
      </c>
      <c r="W391" s="8">
        <f t="shared" si="75"/>
        <v>0</v>
      </c>
      <c r="X391" s="5"/>
      <c r="Y391" s="50"/>
    </row>
    <row r="392" spans="1:25" s="1" customFormat="1" ht="19.5" customHeight="1">
      <c r="A392" s="10"/>
      <c r="B392" s="10"/>
      <c r="C392" s="80"/>
      <c r="D392" s="11"/>
      <c r="E392" s="10"/>
      <c r="F392" s="10"/>
      <c r="G392" s="10"/>
      <c r="H392" s="17"/>
      <c r="I392" s="17"/>
      <c r="J392" s="17"/>
      <c r="K392" s="155" t="str">
        <f t="shared" si="76"/>
        <v/>
      </c>
      <c r="L392" s="10"/>
      <c r="M392" s="155" t="str">
        <f t="shared" si="70"/>
        <v/>
      </c>
      <c r="N392" s="10"/>
      <c r="O392" s="242" t="str">
        <f>IF($B392="","",IF(AND($D392&gt;=CAPTIN!$J$4,$D392&lt;=CAPTIN!$J$9,COUNTIF($B$3:$B392,$B392)=1),MAX($O$2:$O391)+1,""))</f>
        <v/>
      </c>
      <c r="P392" s="231"/>
      <c r="Q392" s="5">
        <f t="shared" si="67"/>
        <v>0</v>
      </c>
      <c r="R392" s="5">
        <f t="shared" si="72"/>
        <v>0</v>
      </c>
      <c r="S392" s="5">
        <f t="shared" si="69"/>
        <v>0</v>
      </c>
      <c r="T392" s="5">
        <f t="shared" si="71"/>
        <v>0</v>
      </c>
      <c r="U392" s="8">
        <f t="shared" si="73"/>
        <v>0</v>
      </c>
      <c r="V392" s="8">
        <f t="shared" si="74"/>
        <v>0</v>
      </c>
      <c r="W392" s="8">
        <f t="shared" si="75"/>
        <v>0</v>
      </c>
      <c r="X392" s="5"/>
      <c r="Y392" s="50"/>
    </row>
    <row r="393" spans="1:25" s="1" customFormat="1" ht="19.5" customHeight="1">
      <c r="A393" s="10"/>
      <c r="B393" s="10"/>
      <c r="C393" s="80"/>
      <c r="D393" s="11"/>
      <c r="E393" s="10"/>
      <c r="F393" s="10"/>
      <c r="G393" s="10"/>
      <c r="H393" s="17"/>
      <c r="I393" s="17"/>
      <c r="J393" s="17"/>
      <c r="K393" s="155" t="str">
        <f t="shared" si="76"/>
        <v/>
      </c>
      <c r="L393" s="10"/>
      <c r="M393" s="155" t="str">
        <f t="shared" si="70"/>
        <v/>
      </c>
      <c r="N393" s="10"/>
      <c r="O393" s="242" t="str">
        <f>IF($B393="","",IF(AND($D393&gt;=CAPTIN!$J$4,$D393&lt;=CAPTIN!$J$9,COUNTIF($B$3:$B393,$B393)=1),MAX($O$2:$O392)+1,""))</f>
        <v/>
      </c>
      <c r="P393" s="231"/>
      <c r="Q393" s="5">
        <f t="shared" si="67"/>
        <v>0</v>
      </c>
      <c r="R393" s="5">
        <f t="shared" si="72"/>
        <v>0</v>
      </c>
      <c r="S393" s="5">
        <f t="shared" si="69"/>
        <v>0</v>
      </c>
      <c r="T393" s="5">
        <f t="shared" si="71"/>
        <v>0</v>
      </c>
      <c r="U393" s="8">
        <f t="shared" si="73"/>
        <v>0</v>
      </c>
      <c r="V393" s="8">
        <f t="shared" si="74"/>
        <v>0</v>
      </c>
      <c r="W393" s="8">
        <f t="shared" si="75"/>
        <v>0</v>
      </c>
      <c r="X393" s="5"/>
      <c r="Y393" s="50"/>
    </row>
    <row r="394" spans="1:25" s="1" customFormat="1" ht="19.5" customHeight="1">
      <c r="A394" s="10"/>
      <c r="B394" s="10"/>
      <c r="C394" s="80"/>
      <c r="D394" s="11"/>
      <c r="E394" s="10"/>
      <c r="F394" s="10"/>
      <c r="G394" s="10"/>
      <c r="H394" s="17"/>
      <c r="I394" s="17"/>
      <c r="J394" s="17"/>
      <c r="K394" s="155" t="str">
        <f t="shared" si="76"/>
        <v/>
      </c>
      <c r="L394" s="10"/>
      <c r="M394" s="155" t="str">
        <f t="shared" si="70"/>
        <v/>
      </c>
      <c r="N394" s="10"/>
      <c r="O394" s="242" t="str">
        <f>IF($B394="","",IF(AND($D394&gt;=CAPTIN!$J$4,$D394&lt;=CAPTIN!$J$9,COUNTIF($B$3:$B394,$B394)=1),MAX($O$2:$O393)+1,""))</f>
        <v/>
      </c>
      <c r="P394" s="231"/>
      <c r="Q394" s="5">
        <f t="shared" si="67"/>
        <v>0</v>
      </c>
      <c r="R394" s="5">
        <f t="shared" si="72"/>
        <v>0</v>
      </c>
      <c r="S394" s="5">
        <f t="shared" si="69"/>
        <v>0</v>
      </c>
      <c r="T394" s="5">
        <f t="shared" si="71"/>
        <v>0</v>
      </c>
      <c r="U394" s="8">
        <f t="shared" si="73"/>
        <v>0</v>
      </c>
      <c r="V394" s="8">
        <f t="shared" si="74"/>
        <v>0</v>
      </c>
      <c r="W394" s="8">
        <f t="shared" si="75"/>
        <v>0</v>
      </c>
      <c r="X394" s="5"/>
      <c r="Y394" s="50"/>
    </row>
    <row r="395" spans="1:25" s="1" customFormat="1" ht="19.5" customHeight="1">
      <c r="A395" s="10"/>
      <c r="B395" s="10"/>
      <c r="C395" s="80"/>
      <c r="D395" s="11"/>
      <c r="E395" s="10"/>
      <c r="F395" s="10"/>
      <c r="G395" s="10"/>
      <c r="H395" s="17"/>
      <c r="I395" s="17"/>
      <c r="J395" s="17"/>
      <c r="K395" s="155" t="str">
        <f t="shared" si="76"/>
        <v/>
      </c>
      <c r="L395" s="10"/>
      <c r="M395" s="155" t="str">
        <f t="shared" si="70"/>
        <v/>
      </c>
      <c r="N395" s="10"/>
      <c r="O395" s="242" t="str">
        <f>IF($B395="","",IF(AND($D395&gt;=CAPTIN!$J$4,$D395&lt;=CAPTIN!$J$9,COUNTIF($B$3:$B395,$B395)=1),MAX($O$2:$O394)+1,""))</f>
        <v/>
      </c>
      <c r="P395" s="231"/>
      <c r="Q395" s="5">
        <f t="shared" si="67"/>
        <v>0</v>
      </c>
      <c r="R395" s="5">
        <f t="shared" si="72"/>
        <v>0</v>
      </c>
      <c r="S395" s="5">
        <f t="shared" si="69"/>
        <v>0</v>
      </c>
      <c r="T395" s="5">
        <f t="shared" si="71"/>
        <v>0</v>
      </c>
      <c r="U395" s="8">
        <f t="shared" si="73"/>
        <v>0</v>
      </c>
      <c r="V395" s="8">
        <f t="shared" si="74"/>
        <v>0</v>
      </c>
      <c r="W395" s="8">
        <f t="shared" si="75"/>
        <v>0</v>
      </c>
      <c r="X395" s="5"/>
      <c r="Y395" s="50"/>
    </row>
    <row r="396" spans="1:25" s="1" customFormat="1" ht="19.5" customHeight="1">
      <c r="A396" s="10"/>
      <c r="B396" s="10"/>
      <c r="C396" s="80"/>
      <c r="D396" s="11"/>
      <c r="E396" s="10"/>
      <c r="F396" s="10"/>
      <c r="G396" s="10"/>
      <c r="H396" s="17"/>
      <c r="I396" s="17"/>
      <c r="J396" s="17"/>
      <c r="K396" s="155" t="str">
        <f t="shared" si="76"/>
        <v/>
      </c>
      <c r="L396" s="10"/>
      <c r="M396" s="155" t="str">
        <f t="shared" si="70"/>
        <v/>
      </c>
      <c r="N396" s="10"/>
      <c r="O396" s="242" t="str">
        <f>IF($B396="","",IF(AND($D396&gt;=CAPTIN!$J$4,$D396&lt;=CAPTIN!$J$9,COUNTIF($B$3:$B396,$B396)=1),MAX($O$2:$O395)+1,""))</f>
        <v/>
      </c>
      <c r="P396" s="231"/>
      <c r="Q396" s="5">
        <f t="shared" si="67"/>
        <v>0</v>
      </c>
      <c r="R396" s="5">
        <f t="shared" si="72"/>
        <v>0</v>
      </c>
      <c r="S396" s="5">
        <f t="shared" si="69"/>
        <v>0</v>
      </c>
      <c r="T396" s="5">
        <f t="shared" si="71"/>
        <v>0</v>
      </c>
      <c r="U396" s="8">
        <f t="shared" si="73"/>
        <v>0</v>
      </c>
      <c r="V396" s="8">
        <f t="shared" si="74"/>
        <v>0</v>
      </c>
      <c r="W396" s="8">
        <f t="shared" si="75"/>
        <v>0</v>
      </c>
      <c r="X396" s="5"/>
      <c r="Y396" s="50"/>
    </row>
    <row r="397" spans="1:25" s="1" customFormat="1" ht="19.5" customHeight="1">
      <c r="A397" s="10"/>
      <c r="B397" s="10"/>
      <c r="C397" s="80"/>
      <c r="D397" s="11"/>
      <c r="E397" s="10"/>
      <c r="F397" s="10"/>
      <c r="G397" s="10"/>
      <c r="H397" s="17"/>
      <c r="I397" s="17"/>
      <c r="J397" s="17"/>
      <c r="K397" s="155" t="str">
        <f t="shared" si="76"/>
        <v/>
      </c>
      <c r="L397" s="10"/>
      <c r="M397" s="155" t="str">
        <f t="shared" si="70"/>
        <v/>
      </c>
      <c r="N397" s="10"/>
      <c r="O397" s="242" t="str">
        <f>IF($B397="","",IF(AND($D397&gt;=CAPTIN!$J$4,$D397&lt;=CAPTIN!$J$9,COUNTIF($B$3:$B397,$B397)=1),MAX($O$2:$O396)+1,""))</f>
        <v/>
      </c>
      <c r="P397" s="231"/>
      <c r="Q397" s="5">
        <f t="shared" si="67"/>
        <v>0</v>
      </c>
      <c r="R397" s="5">
        <f t="shared" si="72"/>
        <v>0</v>
      </c>
      <c r="S397" s="5">
        <f t="shared" si="69"/>
        <v>0</v>
      </c>
      <c r="T397" s="5">
        <f t="shared" si="71"/>
        <v>0</v>
      </c>
      <c r="U397" s="8">
        <f t="shared" si="73"/>
        <v>0</v>
      </c>
      <c r="V397" s="8">
        <f t="shared" si="74"/>
        <v>0</v>
      </c>
      <c r="W397" s="8">
        <f t="shared" si="75"/>
        <v>0</v>
      </c>
      <c r="X397" s="5"/>
      <c r="Y397" s="50"/>
    </row>
    <row r="398" spans="1:25" s="1" customFormat="1" ht="19.5" customHeight="1">
      <c r="A398" s="10"/>
      <c r="B398" s="10"/>
      <c r="C398" s="80"/>
      <c r="D398" s="11"/>
      <c r="E398" s="10"/>
      <c r="F398" s="10"/>
      <c r="G398" s="10"/>
      <c r="H398" s="17"/>
      <c r="I398" s="17"/>
      <c r="J398" s="17"/>
      <c r="K398" s="155" t="str">
        <f t="shared" si="76"/>
        <v/>
      </c>
      <c r="L398" s="10"/>
      <c r="M398" s="155" t="str">
        <f t="shared" si="70"/>
        <v/>
      </c>
      <c r="N398" s="10"/>
      <c r="O398" s="242" t="str">
        <f>IF($B398="","",IF(AND($D398&gt;=CAPTIN!$J$4,$D398&lt;=CAPTIN!$J$9,COUNTIF($B$3:$B398,$B398)=1),MAX($O$2:$O397)+1,""))</f>
        <v/>
      </c>
      <c r="P398" s="231"/>
      <c r="Q398" s="5">
        <f t="shared" si="67"/>
        <v>0</v>
      </c>
      <c r="R398" s="5">
        <f t="shared" si="72"/>
        <v>0</v>
      </c>
      <c r="S398" s="5">
        <f t="shared" si="69"/>
        <v>0</v>
      </c>
      <c r="T398" s="5">
        <f t="shared" si="71"/>
        <v>0</v>
      </c>
      <c r="U398" s="8">
        <f t="shared" si="73"/>
        <v>0</v>
      </c>
      <c r="V398" s="8">
        <f t="shared" si="74"/>
        <v>0</v>
      </c>
      <c r="W398" s="8">
        <f t="shared" si="75"/>
        <v>0</v>
      </c>
      <c r="X398" s="5"/>
      <c r="Y398" s="50"/>
    </row>
    <row r="399" spans="1:25" s="1" customFormat="1" ht="19.5" customHeight="1">
      <c r="A399" s="10"/>
      <c r="B399" s="10"/>
      <c r="C399" s="80"/>
      <c r="D399" s="11"/>
      <c r="E399" s="10"/>
      <c r="F399" s="10"/>
      <c r="G399" s="10"/>
      <c r="H399" s="17"/>
      <c r="I399" s="17"/>
      <c r="J399" s="17"/>
      <c r="K399" s="155" t="str">
        <f t="shared" si="76"/>
        <v/>
      </c>
      <c r="L399" s="10"/>
      <c r="M399" s="155" t="str">
        <f t="shared" si="70"/>
        <v/>
      </c>
      <c r="N399" s="10"/>
      <c r="O399" s="242" t="str">
        <f>IF($B399="","",IF(AND($D399&gt;=CAPTIN!$J$4,$D399&lt;=CAPTIN!$J$9,COUNTIF($B$3:$B399,$B399)=1),MAX($O$2:$O398)+1,""))</f>
        <v/>
      </c>
      <c r="P399" s="231"/>
      <c r="Q399" s="5">
        <f t="shared" si="67"/>
        <v>0</v>
      </c>
      <c r="R399" s="5">
        <f t="shared" si="72"/>
        <v>0</v>
      </c>
      <c r="S399" s="5">
        <f t="shared" si="69"/>
        <v>0</v>
      </c>
      <c r="T399" s="5">
        <f t="shared" si="71"/>
        <v>0</v>
      </c>
      <c r="U399" s="8">
        <f t="shared" si="73"/>
        <v>0</v>
      </c>
      <c r="V399" s="8">
        <f t="shared" si="74"/>
        <v>0</v>
      </c>
      <c r="W399" s="8">
        <f t="shared" si="75"/>
        <v>0</v>
      </c>
      <c r="X399" s="5"/>
      <c r="Y399" s="50"/>
    </row>
    <row r="400" spans="1:25" s="1" customFormat="1" ht="19.5" customHeight="1">
      <c r="A400" s="10"/>
      <c r="B400" s="10"/>
      <c r="C400" s="80"/>
      <c r="D400" s="11"/>
      <c r="E400" s="10"/>
      <c r="F400" s="10"/>
      <c r="G400" s="10"/>
      <c r="H400" s="17"/>
      <c r="I400" s="17"/>
      <c r="J400" s="17"/>
      <c r="K400" s="155" t="str">
        <f t="shared" si="76"/>
        <v/>
      </c>
      <c r="L400" s="10"/>
      <c r="M400" s="155" t="str">
        <f t="shared" si="70"/>
        <v/>
      </c>
      <c r="N400" s="10"/>
      <c r="O400" s="242" t="str">
        <f>IF($B400="","",IF(AND($D400&gt;=CAPTIN!$J$4,$D400&lt;=CAPTIN!$J$9,COUNTIF($B$3:$B400,$B400)=1),MAX($O$2:$O399)+1,""))</f>
        <v/>
      </c>
      <c r="P400" s="231"/>
      <c r="Q400" s="5">
        <f t="shared" si="67"/>
        <v>0</v>
      </c>
      <c r="R400" s="5">
        <f t="shared" si="72"/>
        <v>0</v>
      </c>
      <c r="S400" s="5">
        <f t="shared" si="69"/>
        <v>0</v>
      </c>
      <c r="T400" s="5">
        <f t="shared" si="71"/>
        <v>0</v>
      </c>
      <c r="U400" s="8">
        <f t="shared" si="73"/>
        <v>0</v>
      </c>
      <c r="V400" s="8">
        <f t="shared" si="74"/>
        <v>0</v>
      </c>
      <c r="W400" s="8">
        <f t="shared" si="75"/>
        <v>0</v>
      </c>
      <c r="X400" s="5"/>
      <c r="Y400" s="50"/>
    </row>
    <row r="401" spans="1:25" s="1" customFormat="1" ht="19.5" customHeight="1">
      <c r="A401" s="10"/>
      <c r="B401" s="10"/>
      <c r="C401" s="80"/>
      <c r="D401" s="11"/>
      <c r="E401" s="10"/>
      <c r="F401" s="10"/>
      <c r="G401" s="10"/>
      <c r="H401" s="17"/>
      <c r="I401" s="17"/>
      <c r="J401" s="17"/>
      <c r="K401" s="155" t="str">
        <f t="shared" si="76"/>
        <v/>
      </c>
      <c r="L401" s="10"/>
      <c r="M401" s="155" t="str">
        <f t="shared" si="70"/>
        <v/>
      </c>
      <c r="N401" s="10"/>
      <c r="O401" s="242" t="str">
        <f>IF($B401="","",IF(AND($D401&gt;=CAPTIN!$J$4,$D401&lt;=CAPTIN!$J$9,COUNTIF($B$3:$B401,$B401)=1),MAX($O$2:$O400)+1,""))</f>
        <v/>
      </c>
      <c r="P401" s="231"/>
      <c r="Q401" s="5">
        <f t="shared" si="67"/>
        <v>0</v>
      </c>
      <c r="R401" s="5">
        <f t="shared" si="72"/>
        <v>0</v>
      </c>
      <c r="S401" s="5">
        <f t="shared" si="69"/>
        <v>0</v>
      </c>
      <c r="T401" s="5">
        <f t="shared" si="71"/>
        <v>0</v>
      </c>
      <c r="U401" s="8">
        <f t="shared" si="73"/>
        <v>0</v>
      </c>
      <c r="V401" s="8">
        <f t="shared" si="74"/>
        <v>0</v>
      </c>
      <c r="W401" s="8">
        <f t="shared" si="75"/>
        <v>0</v>
      </c>
      <c r="X401" s="5"/>
      <c r="Y401" s="50"/>
    </row>
    <row r="402" spans="1:25" s="1" customFormat="1" ht="19.5" customHeight="1">
      <c r="A402" s="10"/>
      <c r="B402" s="10"/>
      <c r="C402" s="80"/>
      <c r="D402" s="11"/>
      <c r="E402" s="10"/>
      <c r="F402" s="10"/>
      <c r="G402" s="10"/>
      <c r="H402" s="17"/>
      <c r="I402" s="17"/>
      <c r="J402" s="17"/>
      <c r="K402" s="155" t="str">
        <f t="shared" si="76"/>
        <v/>
      </c>
      <c r="L402" s="10"/>
      <c r="M402" s="155" t="str">
        <f t="shared" si="70"/>
        <v/>
      </c>
      <c r="N402" s="10"/>
      <c r="O402" s="242" t="str">
        <f>IF($B402="","",IF(AND($D402&gt;=CAPTIN!$J$4,$D402&lt;=CAPTIN!$J$9,COUNTIF($B$3:$B402,$B402)=1),MAX($O$2:$O401)+1,""))</f>
        <v/>
      </c>
      <c r="P402" s="231"/>
      <c r="Q402" s="5">
        <f t="shared" si="67"/>
        <v>0</v>
      </c>
      <c r="R402" s="5">
        <f t="shared" si="72"/>
        <v>0</v>
      </c>
      <c r="S402" s="5">
        <f t="shared" si="69"/>
        <v>0</v>
      </c>
      <c r="T402" s="5">
        <f t="shared" si="71"/>
        <v>0</v>
      </c>
      <c r="U402" s="8">
        <f t="shared" si="73"/>
        <v>0</v>
      </c>
      <c r="V402" s="8">
        <f t="shared" si="74"/>
        <v>0</v>
      </c>
      <c r="W402" s="8">
        <f t="shared" si="75"/>
        <v>0</v>
      </c>
      <c r="X402" s="5"/>
      <c r="Y402" s="50"/>
    </row>
    <row r="403" spans="1:25" s="1" customFormat="1" ht="19.5" customHeight="1">
      <c r="A403" s="10"/>
      <c r="B403" s="10"/>
      <c r="C403" s="80"/>
      <c r="D403" s="11"/>
      <c r="E403" s="10"/>
      <c r="F403" s="10"/>
      <c r="G403" s="10"/>
      <c r="H403" s="17"/>
      <c r="I403" s="17"/>
      <c r="J403" s="17"/>
      <c r="K403" s="155" t="str">
        <f t="shared" si="76"/>
        <v/>
      </c>
      <c r="L403" s="10"/>
      <c r="M403" s="155" t="str">
        <f t="shared" si="70"/>
        <v/>
      </c>
      <c r="N403" s="10"/>
      <c r="O403" s="242" t="str">
        <f>IF($B403="","",IF(AND($D403&gt;=CAPTIN!$J$4,$D403&lt;=CAPTIN!$J$9,COUNTIF($B$3:$B403,$B403)=1),MAX($O$2:$O402)+1,""))</f>
        <v/>
      </c>
      <c r="P403" s="231"/>
      <c r="Q403" s="5">
        <f t="shared" si="67"/>
        <v>0</v>
      </c>
      <c r="R403" s="5">
        <f t="shared" si="72"/>
        <v>0</v>
      </c>
      <c r="S403" s="5">
        <f t="shared" si="69"/>
        <v>0</v>
      </c>
      <c r="T403" s="5">
        <f t="shared" si="71"/>
        <v>0</v>
      </c>
      <c r="U403" s="8">
        <f t="shared" si="73"/>
        <v>0</v>
      </c>
      <c r="V403" s="8">
        <f t="shared" si="74"/>
        <v>0</v>
      </c>
      <c r="W403" s="8">
        <f t="shared" si="75"/>
        <v>0</v>
      </c>
      <c r="X403" s="5"/>
      <c r="Y403" s="50"/>
    </row>
    <row r="404" spans="1:25" s="1" customFormat="1" ht="19.5" customHeight="1">
      <c r="A404" s="10"/>
      <c r="B404" s="10"/>
      <c r="C404" s="80"/>
      <c r="D404" s="11"/>
      <c r="E404" s="10"/>
      <c r="F404" s="10"/>
      <c r="G404" s="10"/>
      <c r="H404" s="17"/>
      <c r="I404" s="17"/>
      <c r="J404" s="17"/>
      <c r="K404" s="155" t="str">
        <f t="shared" si="76"/>
        <v/>
      </c>
      <c r="L404" s="10"/>
      <c r="M404" s="155" t="str">
        <f t="shared" si="70"/>
        <v/>
      </c>
      <c r="N404" s="10"/>
      <c r="O404" s="242" t="str">
        <f>IF($B404="","",IF(AND($D404&gt;=CAPTIN!$J$4,$D404&lt;=CAPTIN!$J$9,COUNTIF($B$3:$B404,$B404)=1),MAX($O$2:$O403)+1,""))</f>
        <v/>
      </c>
      <c r="P404" s="231"/>
      <c r="Q404" s="5">
        <f t="shared" si="67"/>
        <v>0</v>
      </c>
      <c r="R404" s="5">
        <f t="shared" si="72"/>
        <v>0</v>
      </c>
      <c r="S404" s="5">
        <f t="shared" si="69"/>
        <v>0</v>
      </c>
      <c r="T404" s="5">
        <f t="shared" si="71"/>
        <v>0</v>
      </c>
      <c r="U404" s="8">
        <f t="shared" si="73"/>
        <v>0</v>
      </c>
      <c r="V404" s="8">
        <f t="shared" si="74"/>
        <v>0</v>
      </c>
      <c r="W404" s="8">
        <f t="shared" si="75"/>
        <v>0</v>
      </c>
      <c r="X404" s="5"/>
      <c r="Y404" s="50"/>
    </row>
    <row r="405" spans="1:25" s="1" customFormat="1" ht="19.5" customHeight="1">
      <c r="A405" s="10"/>
      <c r="B405" s="10"/>
      <c r="C405" s="80"/>
      <c r="D405" s="11"/>
      <c r="E405" s="10"/>
      <c r="F405" s="10"/>
      <c r="G405" s="10"/>
      <c r="H405" s="17"/>
      <c r="I405" s="17"/>
      <c r="J405" s="17"/>
      <c r="K405" s="155" t="str">
        <f t="shared" si="76"/>
        <v/>
      </c>
      <c r="L405" s="10"/>
      <c r="M405" s="155" t="str">
        <f t="shared" si="70"/>
        <v/>
      </c>
      <c r="N405" s="10"/>
      <c r="O405" s="242" t="str">
        <f>IF($B405="","",IF(AND($D405&gt;=CAPTIN!$J$4,$D405&lt;=CAPTIN!$J$9,COUNTIF($B$3:$B405,$B405)=1),MAX($O$2:$O404)+1,""))</f>
        <v/>
      </c>
      <c r="P405" s="231"/>
      <c r="Q405" s="5">
        <f t="shared" si="67"/>
        <v>0</v>
      </c>
      <c r="R405" s="5">
        <f t="shared" si="72"/>
        <v>0</v>
      </c>
      <c r="S405" s="5">
        <f t="shared" si="69"/>
        <v>0</v>
      </c>
      <c r="T405" s="5">
        <f t="shared" si="71"/>
        <v>0</v>
      </c>
      <c r="U405" s="8">
        <f t="shared" si="73"/>
        <v>0</v>
      </c>
      <c r="V405" s="8">
        <f t="shared" si="74"/>
        <v>0</v>
      </c>
      <c r="W405" s="8">
        <f t="shared" si="75"/>
        <v>0</v>
      </c>
      <c r="X405" s="5"/>
      <c r="Y405" s="50"/>
    </row>
    <row r="406" spans="1:25" s="1" customFormat="1" ht="19.5" customHeight="1">
      <c r="A406" s="10"/>
      <c r="B406" s="10"/>
      <c r="C406" s="80"/>
      <c r="D406" s="11"/>
      <c r="E406" s="10"/>
      <c r="F406" s="10"/>
      <c r="G406" s="10"/>
      <c r="H406" s="17"/>
      <c r="I406" s="17"/>
      <c r="J406" s="17"/>
      <c r="K406" s="155" t="str">
        <f t="shared" si="76"/>
        <v/>
      </c>
      <c r="L406" s="10"/>
      <c r="M406" s="155" t="str">
        <f t="shared" si="70"/>
        <v/>
      </c>
      <c r="N406" s="10"/>
      <c r="O406" s="242" t="str">
        <f>IF($B406="","",IF(AND($D406&gt;=CAPTIN!$J$4,$D406&lt;=CAPTIN!$J$9,COUNTIF($B$3:$B406,$B406)=1),MAX($O$2:$O405)+1,""))</f>
        <v/>
      </c>
      <c r="P406" s="231"/>
      <c r="Q406" s="5">
        <f t="shared" ref="Q406:Q469" si="77">E406*14</f>
        <v>0</v>
      </c>
      <c r="R406" s="5">
        <f t="shared" si="72"/>
        <v>0</v>
      </c>
      <c r="S406" s="5">
        <f t="shared" si="69"/>
        <v>0</v>
      </c>
      <c r="T406" s="5">
        <f t="shared" si="71"/>
        <v>0</v>
      </c>
      <c r="U406" s="8">
        <f t="shared" si="73"/>
        <v>0</v>
      </c>
      <c r="V406" s="8">
        <f t="shared" si="74"/>
        <v>0</v>
      </c>
      <c r="W406" s="8">
        <f t="shared" si="75"/>
        <v>0</v>
      </c>
      <c r="X406" s="5"/>
      <c r="Y406" s="50"/>
    </row>
    <row r="407" spans="1:25" s="1" customFormat="1" ht="19.5" customHeight="1">
      <c r="A407" s="10"/>
      <c r="B407" s="10"/>
      <c r="C407" s="80"/>
      <c r="D407" s="11"/>
      <c r="E407" s="10"/>
      <c r="F407" s="10"/>
      <c r="G407" s="10"/>
      <c r="H407" s="17"/>
      <c r="I407" s="17"/>
      <c r="J407" s="17"/>
      <c r="K407" s="155" t="str">
        <f t="shared" si="76"/>
        <v/>
      </c>
      <c r="L407" s="10"/>
      <c r="M407" s="155" t="str">
        <f t="shared" si="70"/>
        <v/>
      </c>
      <c r="N407" s="10"/>
      <c r="O407" s="242" t="str">
        <f>IF($B407="","",IF(AND($D407&gt;=CAPTIN!$J$4,$D407&lt;=CAPTIN!$J$9,COUNTIF($B$3:$B407,$B407)=1),MAX($O$2:$O406)+1,""))</f>
        <v/>
      </c>
      <c r="P407" s="231"/>
      <c r="Q407" s="5">
        <f t="shared" si="77"/>
        <v>0</v>
      </c>
      <c r="R407" s="5">
        <f t="shared" si="72"/>
        <v>0</v>
      </c>
      <c r="S407" s="5">
        <f t="shared" si="69"/>
        <v>0</v>
      </c>
      <c r="T407" s="5">
        <f t="shared" si="71"/>
        <v>0</v>
      </c>
      <c r="U407" s="8">
        <f t="shared" si="73"/>
        <v>0</v>
      </c>
      <c r="V407" s="8">
        <f t="shared" si="74"/>
        <v>0</v>
      </c>
      <c r="W407" s="8">
        <f t="shared" si="75"/>
        <v>0</v>
      </c>
      <c r="X407" s="5"/>
      <c r="Y407" s="50"/>
    </row>
    <row r="408" spans="1:25" s="1" customFormat="1" ht="19.5" customHeight="1">
      <c r="A408" s="10"/>
      <c r="B408" s="10"/>
      <c r="C408" s="80"/>
      <c r="D408" s="11"/>
      <c r="E408" s="10"/>
      <c r="F408" s="10"/>
      <c r="G408" s="10"/>
      <c r="H408" s="17"/>
      <c r="I408" s="17"/>
      <c r="J408" s="17"/>
      <c r="K408" s="155" t="str">
        <f t="shared" si="76"/>
        <v/>
      </c>
      <c r="L408" s="10"/>
      <c r="M408" s="155" t="str">
        <f t="shared" si="70"/>
        <v/>
      </c>
      <c r="N408" s="10"/>
      <c r="O408" s="242" t="str">
        <f>IF($B408="","",IF(AND($D408&gt;=CAPTIN!$J$4,$D408&lt;=CAPTIN!$J$9,COUNTIF($B$3:$B408,$B408)=1),MAX($O$2:$O407)+1,""))</f>
        <v/>
      </c>
      <c r="P408" s="231"/>
      <c r="Q408" s="5">
        <f t="shared" si="77"/>
        <v>0</v>
      </c>
      <c r="R408" s="5">
        <f t="shared" si="72"/>
        <v>0</v>
      </c>
      <c r="S408" s="5">
        <f t="shared" ref="S408:S471" si="78">G408*11</f>
        <v>0</v>
      </c>
      <c r="T408" s="5">
        <f t="shared" si="71"/>
        <v>0</v>
      </c>
      <c r="U408" s="8">
        <f t="shared" si="73"/>
        <v>0</v>
      </c>
      <c r="V408" s="8">
        <f t="shared" si="74"/>
        <v>0</v>
      </c>
      <c r="W408" s="8">
        <f t="shared" si="75"/>
        <v>0</v>
      </c>
      <c r="X408" s="5"/>
      <c r="Y408" s="50"/>
    </row>
    <row r="409" spans="1:25" s="1" customFormat="1" ht="19.5" customHeight="1">
      <c r="A409" s="10"/>
      <c r="B409" s="10"/>
      <c r="C409" s="80"/>
      <c r="D409" s="11"/>
      <c r="E409" s="10"/>
      <c r="F409" s="10"/>
      <c r="G409" s="10"/>
      <c r="H409" s="17"/>
      <c r="I409" s="17"/>
      <c r="J409" s="17"/>
      <c r="K409" s="155" t="str">
        <f t="shared" si="76"/>
        <v/>
      </c>
      <c r="L409" s="10"/>
      <c r="M409" s="155" t="str">
        <f t="shared" si="70"/>
        <v/>
      </c>
      <c r="N409" s="10"/>
      <c r="O409" s="242" t="str">
        <f>IF($B409="","",IF(AND($D409&gt;=CAPTIN!$J$4,$D409&lt;=CAPTIN!$J$9,COUNTIF($B$3:$B409,$B409)=1),MAX($O$2:$O408)+1,""))</f>
        <v/>
      </c>
      <c r="P409" s="231"/>
      <c r="Q409" s="5">
        <f t="shared" si="77"/>
        <v>0</v>
      </c>
      <c r="R409" s="5">
        <f t="shared" si="72"/>
        <v>0</v>
      </c>
      <c r="S409" s="5">
        <f t="shared" si="78"/>
        <v>0</v>
      </c>
      <c r="T409" s="5">
        <f t="shared" si="71"/>
        <v>0</v>
      </c>
      <c r="U409" s="8">
        <f t="shared" si="73"/>
        <v>0</v>
      </c>
      <c r="V409" s="8">
        <f t="shared" si="74"/>
        <v>0</v>
      </c>
      <c r="W409" s="8">
        <f t="shared" si="75"/>
        <v>0</v>
      </c>
      <c r="X409" s="5"/>
      <c r="Y409" s="50"/>
    </row>
    <row r="410" spans="1:25" s="1" customFormat="1" ht="19.5" customHeight="1">
      <c r="A410" s="10"/>
      <c r="B410" s="10"/>
      <c r="C410" s="80"/>
      <c r="D410" s="11"/>
      <c r="E410" s="10"/>
      <c r="F410" s="10"/>
      <c r="G410" s="10"/>
      <c r="H410" s="17"/>
      <c r="I410" s="17"/>
      <c r="J410" s="17"/>
      <c r="K410" s="155" t="str">
        <f t="shared" si="76"/>
        <v/>
      </c>
      <c r="L410" s="10"/>
      <c r="M410" s="155" t="str">
        <f t="shared" si="70"/>
        <v/>
      </c>
      <c r="N410" s="10"/>
      <c r="O410" s="242" t="str">
        <f>IF($B410="","",IF(AND($D410&gt;=CAPTIN!$J$4,$D410&lt;=CAPTIN!$J$9,COUNTIF($B$3:$B410,$B410)=1),MAX($O$2:$O409)+1,""))</f>
        <v/>
      </c>
      <c r="P410" s="231"/>
      <c r="Q410" s="5">
        <f t="shared" si="77"/>
        <v>0</v>
      </c>
      <c r="R410" s="5">
        <f t="shared" si="72"/>
        <v>0</v>
      </c>
      <c r="S410" s="5">
        <f t="shared" si="78"/>
        <v>0</v>
      </c>
      <c r="T410" s="5">
        <f t="shared" si="71"/>
        <v>0</v>
      </c>
      <c r="U410" s="8">
        <f t="shared" si="73"/>
        <v>0</v>
      </c>
      <c r="V410" s="8">
        <f t="shared" si="74"/>
        <v>0</v>
      </c>
      <c r="W410" s="8">
        <f t="shared" si="75"/>
        <v>0</v>
      </c>
      <c r="X410" s="5"/>
      <c r="Y410" s="50"/>
    </row>
    <row r="411" spans="1:25" s="1" customFormat="1" ht="19.5" customHeight="1">
      <c r="A411" s="10"/>
      <c r="B411" s="10"/>
      <c r="C411" s="80"/>
      <c r="D411" s="11"/>
      <c r="E411" s="10"/>
      <c r="F411" s="10"/>
      <c r="G411" s="10"/>
      <c r="H411" s="17"/>
      <c r="I411" s="17"/>
      <c r="J411" s="17"/>
      <c r="K411" s="155" t="str">
        <f t="shared" si="76"/>
        <v/>
      </c>
      <c r="L411" s="10"/>
      <c r="M411" s="155" t="str">
        <f t="shared" si="70"/>
        <v/>
      </c>
      <c r="N411" s="10"/>
      <c r="O411" s="242" t="str">
        <f>IF($B411="","",IF(AND($D411&gt;=CAPTIN!$J$4,$D411&lt;=CAPTIN!$J$9,COUNTIF($B$3:$B411,$B411)=1),MAX($O$2:$O410)+1,""))</f>
        <v/>
      </c>
      <c r="P411" s="231"/>
      <c r="Q411" s="5">
        <f t="shared" si="77"/>
        <v>0</v>
      </c>
      <c r="R411" s="5">
        <f t="shared" si="72"/>
        <v>0</v>
      </c>
      <c r="S411" s="5">
        <f t="shared" si="78"/>
        <v>0</v>
      </c>
      <c r="T411" s="5">
        <f t="shared" ref="T411:T474" si="79">SUM(Q411:S411)</f>
        <v>0</v>
      </c>
      <c r="U411" s="8">
        <f t="shared" si="73"/>
        <v>0</v>
      </c>
      <c r="V411" s="8">
        <f t="shared" si="74"/>
        <v>0</v>
      </c>
      <c r="W411" s="8">
        <f t="shared" si="75"/>
        <v>0</v>
      </c>
      <c r="X411" s="5"/>
      <c r="Y411" s="50"/>
    </row>
    <row r="412" spans="1:25" s="1" customFormat="1" ht="19.5" customHeight="1">
      <c r="A412" s="10"/>
      <c r="B412" s="10"/>
      <c r="C412" s="80"/>
      <c r="D412" s="11"/>
      <c r="E412" s="10"/>
      <c r="F412" s="10"/>
      <c r="G412" s="10"/>
      <c r="H412" s="17"/>
      <c r="I412" s="17"/>
      <c r="J412" s="17"/>
      <c r="K412" s="155" t="str">
        <f t="shared" si="76"/>
        <v/>
      </c>
      <c r="L412" s="10"/>
      <c r="M412" s="155" t="str">
        <f t="shared" si="70"/>
        <v/>
      </c>
      <c r="N412" s="10"/>
      <c r="O412" s="242" t="str">
        <f>IF($B412="","",IF(AND($D412&gt;=CAPTIN!$J$4,$D412&lt;=CAPTIN!$J$9,COUNTIF($B$3:$B412,$B412)=1),MAX($O$2:$O411)+1,""))</f>
        <v/>
      </c>
      <c r="P412" s="231"/>
      <c r="Q412" s="5">
        <f t="shared" si="77"/>
        <v>0</v>
      </c>
      <c r="R412" s="5">
        <f t="shared" si="72"/>
        <v>0</v>
      </c>
      <c r="S412" s="5">
        <f t="shared" si="78"/>
        <v>0</v>
      </c>
      <c r="T412" s="5">
        <f t="shared" si="79"/>
        <v>0</v>
      </c>
      <c r="U412" s="8">
        <f t="shared" si="73"/>
        <v>0</v>
      </c>
      <c r="V412" s="8">
        <f t="shared" si="74"/>
        <v>0</v>
      </c>
      <c r="W412" s="8">
        <f t="shared" si="75"/>
        <v>0</v>
      </c>
      <c r="X412" s="5"/>
      <c r="Y412" s="50"/>
    </row>
    <row r="413" spans="1:25" s="1" customFormat="1" ht="19.5" customHeight="1">
      <c r="A413" s="10"/>
      <c r="B413" s="10"/>
      <c r="C413" s="80"/>
      <c r="D413" s="11"/>
      <c r="E413" s="10"/>
      <c r="F413" s="10"/>
      <c r="G413" s="10"/>
      <c r="H413" s="17"/>
      <c r="I413" s="17"/>
      <c r="J413" s="17"/>
      <c r="K413" s="155" t="str">
        <f t="shared" si="76"/>
        <v/>
      </c>
      <c r="L413" s="10"/>
      <c r="M413" s="155" t="str">
        <f t="shared" ref="M413:M476" si="80">IF($B413="","",SUM(K413)-SUM(L413))</f>
        <v/>
      </c>
      <c r="N413" s="10"/>
      <c r="O413" s="242" t="str">
        <f>IF($B413="","",IF(AND($D413&gt;=CAPTIN!$J$4,$D413&lt;=CAPTIN!$J$9,COUNTIF($B$3:$B413,$B413)=1),MAX($O$2:$O412)+1,""))</f>
        <v/>
      </c>
      <c r="P413" s="231"/>
      <c r="Q413" s="5">
        <f t="shared" si="77"/>
        <v>0</v>
      </c>
      <c r="R413" s="5">
        <f t="shared" si="72"/>
        <v>0</v>
      </c>
      <c r="S413" s="5">
        <f t="shared" si="78"/>
        <v>0</v>
      </c>
      <c r="T413" s="5">
        <f t="shared" si="79"/>
        <v>0</v>
      </c>
      <c r="U413" s="8">
        <f t="shared" si="73"/>
        <v>0</v>
      </c>
      <c r="V413" s="8">
        <f t="shared" si="74"/>
        <v>0</v>
      </c>
      <c r="W413" s="8">
        <f t="shared" si="75"/>
        <v>0</v>
      </c>
      <c r="X413" s="5"/>
      <c r="Y413" s="50"/>
    </row>
    <row r="414" spans="1:25" s="1" customFormat="1" ht="19.5" customHeight="1">
      <c r="A414" s="10"/>
      <c r="B414" s="10"/>
      <c r="C414" s="80"/>
      <c r="D414" s="11"/>
      <c r="E414" s="10"/>
      <c r="F414" s="10"/>
      <c r="G414" s="10"/>
      <c r="H414" s="17"/>
      <c r="I414" s="17"/>
      <c r="J414" s="17"/>
      <c r="K414" s="155" t="str">
        <f t="shared" si="76"/>
        <v/>
      </c>
      <c r="L414" s="10"/>
      <c r="M414" s="155" t="str">
        <f t="shared" si="80"/>
        <v/>
      </c>
      <c r="N414" s="10"/>
      <c r="O414" s="242" t="str">
        <f>IF($B414="","",IF(AND($D414&gt;=CAPTIN!$J$4,$D414&lt;=CAPTIN!$J$9,COUNTIF($B$3:$B414,$B414)=1),MAX($O$2:$O413)+1,""))</f>
        <v/>
      </c>
      <c r="P414" s="231"/>
      <c r="Q414" s="5">
        <f t="shared" si="77"/>
        <v>0</v>
      </c>
      <c r="R414" s="5">
        <f t="shared" si="72"/>
        <v>0</v>
      </c>
      <c r="S414" s="5">
        <f t="shared" si="78"/>
        <v>0</v>
      </c>
      <c r="T414" s="5">
        <f t="shared" si="79"/>
        <v>0</v>
      </c>
      <c r="U414" s="8">
        <f t="shared" si="73"/>
        <v>0</v>
      </c>
      <c r="V414" s="8">
        <f t="shared" si="74"/>
        <v>0</v>
      </c>
      <c r="W414" s="8">
        <f t="shared" si="75"/>
        <v>0</v>
      </c>
      <c r="X414" s="5"/>
      <c r="Y414" s="50"/>
    </row>
    <row r="415" spans="1:25" s="1" customFormat="1" ht="19.5" customHeight="1">
      <c r="A415" s="10"/>
      <c r="B415" s="10"/>
      <c r="C415" s="80"/>
      <c r="D415" s="11"/>
      <c r="E415" s="10"/>
      <c r="F415" s="10"/>
      <c r="G415" s="10"/>
      <c r="H415" s="17"/>
      <c r="I415" s="17"/>
      <c r="J415" s="17"/>
      <c r="K415" s="155" t="str">
        <f t="shared" si="76"/>
        <v/>
      </c>
      <c r="L415" s="10"/>
      <c r="M415" s="155" t="str">
        <f t="shared" si="80"/>
        <v/>
      </c>
      <c r="N415" s="10"/>
      <c r="O415" s="242" t="str">
        <f>IF($B415="","",IF(AND($D415&gt;=CAPTIN!$J$4,$D415&lt;=CAPTIN!$J$9,COUNTIF($B$3:$B415,$B415)=1),MAX($O$2:$O414)+1,""))</f>
        <v/>
      </c>
      <c r="P415" s="231"/>
      <c r="Q415" s="5">
        <f t="shared" si="77"/>
        <v>0</v>
      </c>
      <c r="R415" s="5">
        <f t="shared" ref="R415:R478" si="81">F415*13</f>
        <v>0</v>
      </c>
      <c r="S415" s="5">
        <f t="shared" si="78"/>
        <v>0</v>
      </c>
      <c r="T415" s="5">
        <f t="shared" si="79"/>
        <v>0</v>
      </c>
      <c r="U415" s="8">
        <f t="shared" si="73"/>
        <v>0</v>
      </c>
      <c r="V415" s="8">
        <f t="shared" si="74"/>
        <v>0</v>
      </c>
      <c r="W415" s="8">
        <f t="shared" si="75"/>
        <v>0</v>
      </c>
      <c r="X415" s="5"/>
      <c r="Y415" s="50"/>
    </row>
    <row r="416" spans="1:25" s="1" customFormat="1" ht="19.5" customHeight="1">
      <c r="A416" s="10"/>
      <c r="B416" s="10"/>
      <c r="C416" s="80"/>
      <c r="D416" s="11"/>
      <c r="E416" s="10"/>
      <c r="F416" s="10"/>
      <c r="G416" s="10"/>
      <c r="H416" s="17"/>
      <c r="I416" s="17"/>
      <c r="J416" s="17"/>
      <c r="K416" s="155" t="str">
        <f t="shared" si="76"/>
        <v/>
      </c>
      <c r="L416" s="10"/>
      <c r="M416" s="155" t="str">
        <f t="shared" si="80"/>
        <v/>
      </c>
      <c r="N416" s="10"/>
      <c r="O416" s="242" t="str">
        <f>IF($B416="","",IF(AND($D416&gt;=CAPTIN!$J$4,$D416&lt;=CAPTIN!$J$9,COUNTIF($B$3:$B416,$B416)=1),MAX($O$2:$O415)+1,""))</f>
        <v/>
      </c>
      <c r="P416" s="231"/>
      <c r="Q416" s="5">
        <f t="shared" si="77"/>
        <v>0</v>
      </c>
      <c r="R416" s="5">
        <f t="shared" si="81"/>
        <v>0</v>
      </c>
      <c r="S416" s="5">
        <f t="shared" si="78"/>
        <v>0</v>
      </c>
      <c r="T416" s="5">
        <f t="shared" si="79"/>
        <v>0</v>
      </c>
      <c r="U416" s="8">
        <f t="shared" si="73"/>
        <v>0</v>
      </c>
      <c r="V416" s="8">
        <f t="shared" si="74"/>
        <v>0</v>
      </c>
      <c r="W416" s="8">
        <f t="shared" si="75"/>
        <v>0</v>
      </c>
      <c r="X416" s="5"/>
      <c r="Y416" s="50"/>
    </row>
    <row r="417" spans="1:25" s="1" customFormat="1" ht="19.5" customHeight="1">
      <c r="A417" s="10"/>
      <c r="B417" s="10"/>
      <c r="C417" s="80"/>
      <c r="D417" s="11"/>
      <c r="E417" s="10"/>
      <c r="F417" s="10"/>
      <c r="G417" s="10"/>
      <c r="H417" s="17"/>
      <c r="I417" s="17"/>
      <c r="J417" s="17"/>
      <c r="K417" s="155" t="str">
        <f t="shared" si="76"/>
        <v/>
      </c>
      <c r="L417" s="10"/>
      <c r="M417" s="155" t="str">
        <f t="shared" si="80"/>
        <v/>
      </c>
      <c r="N417" s="10"/>
      <c r="O417" s="242" t="str">
        <f>IF($B417="","",IF(AND($D417&gt;=CAPTIN!$J$4,$D417&lt;=CAPTIN!$J$9,COUNTIF($B$3:$B417,$B417)=1),MAX($O$2:$O416)+1,""))</f>
        <v/>
      </c>
      <c r="P417" s="231"/>
      <c r="Q417" s="5">
        <f t="shared" si="77"/>
        <v>0</v>
      </c>
      <c r="R417" s="5">
        <f t="shared" si="81"/>
        <v>0</v>
      </c>
      <c r="S417" s="5">
        <f t="shared" si="78"/>
        <v>0</v>
      </c>
      <c r="T417" s="5">
        <f t="shared" si="79"/>
        <v>0</v>
      </c>
      <c r="U417" s="8">
        <f t="shared" si="73"/>
        <v>0</v>
      </c>
      <c r="V417" s="8">
        <f t="shared" si="74"/>
        <v>0</v>
      </c>
      <c r="W417" s="8">
        <f t="shared" si="75"/>
        <v>0</v>
      </c>
      <c r="X417" s="5"/>
      <c r="Y417" s="50"/>
    </row>
    <row r="418" spans="1:25" s="1" customFormat="1" ht="19.5" customHeight="1">
      <c r="A418" s="10"/>
      <c r="B418" s="10"/>
      <c r="C418" s="80"/>
      <c r="D418" s="11"/>
      <c r="E418" s="10"/>
      <c r="F418" s="10"/>
      <c r="G418" s="10"/>
      <c r="H418" s="17"/>
      <c r="I418" s="17"/>
      <c r="J418" s="17"/>
      <c r="K418" s="155" t="str">
        <f t="shared" si="76"/>
        <v/>
      </c>
      <c r="L418" s="10"/>
      <c r="M418" s="155" t="str">
        <f t="shared" si="80"/>
        <v/>
      </c>
      <c r="N418" s="10"/>
      <c r="O418" s="242" t="str">
        <f>IF($B418="","",IF(AND($D418&gt;=CAPTIN!$J$4,$D418&lt;=CAPTIN!$J$9,COUNTIF($B$3:$B418,$B418)=1),MAX($O$2:$O417)+1,""))</f>
        <v/>
      </c>
      <c r="P418" s="231"/>
      <c r="Q418" s="5">
        <f t="shared" si="77"/>
        <v>0</v>
      </c>
      <c r="R418" s="5">
        <f t="shared" si="81"/>
        <v>0</v>
      </c>
      <c r="S418" s="5">
        <f t="shared" si="78"/>
        <v>0</v>
      </c>
      <c r="T418" s="5">
        <f t="shared" si="79"/>
        <v>0</v>
      </c>
      <c r="U418" s="8">
        <f t="shared" si="73"/>
        <v>0</v>
      </c>
      <c r="V418" s="8">
        <f t="shared" si="74"/>
        <v>0</v>
      </c>
      <c r="W418" s="8">
        <f t="shared" si="75"/>
        <v>0</v>
      </c>
      <c r="X418" s="5"/>
      <c r="Y418" s="50"/>
    </row>
    <row r="419" spans="1:25" s="1" customFormat="1" ht="19.5" customHeight="1">
      <c r="A419" s="10"/>
      <c r="B419" s="10"/>
      <c r="C419" s="80"/>
      <c r="D419" s="11"/>
      <c r="E419" s="10"/>
      <c r="F419" s="10"/>
      <c r="G419" s="10"/>
      <c r="H419" s="17"/>
      <c r="I419" s="17"/>
      <c r="J419" s="17"/>
      <c r="K419" s="155" t="str">
        <f t="shared" si="76"/>
        <v/>
      </c>
      <c r="L419" s="10"/>
      <c r="M419" s="155" t="str">
        <f t="shared" si="80"/>
        <v/>
      </c>
      <c r="N419" s="10"/>
      <c r="O419" s="242" t="str">
        <f>IF($B419="","",IF(AND($D419&gt;=CAPTIN!$J$4,$D419&lt;=CAPTIN!$J$9,COUNTIF($B$3:$B419,$B419)=1),MAX($O$2:$O418)+1,""))</f>
        <v/>
      </c>
      <c r="P419" s="231"/>
      <c r="Q419" s="5">
        <f t="shared" si="77"/>
        <v>0</v>
      </c>
      <c r="R419" s="5">
        <f t="shared" si="81"/>
        <v>0</v>
      </c>
      <c r="S419" s="5">
        <f t="shared" si="78"/>
        <v>0</v>
      </c>
      <c r="T419" s="5">
        <f t="shared" si="79"/>
        <v>0</v>
      </c>
      <c r="U419" s="8">
        <f t="shared" si="73"/>
        <v>0</v>
      </c>
      <c r="V419" s="8">
        <f t="shared" si="74"/>
        <v>0</v>
      </c>
      <c r="W419" s="8">
        <f t="shared" si="75"/>
        <v>0</v>
      </c>
      <c r="X419" s="5"/>
      <c r="Y419" s="50"/>
    </row>
    <row r="420" spans="1:25" s="1" customFormat="1" ht="19.5" customHeight="1">
      <c r="A420" s="10"/>
      <c r="B420" s="10"/>
      <c r="C420" s="80"/>
      <c r="D420" s="11"/>
      <c r="E420" s="10"/>
      <c r="F420" s="10"/>
      <c r="G420" s="10"/>
      <c r="H420" s="17"/>
      <c r="I420" s="17"/>
      <c r="J420" s="17"/>
      <c r="K420" s="155" t="str">
        <f t="shared" si="76"/>
        <v/>
      </c>
      <c r="L420" s="10"/>
      <c r="M420" s="155" t="str">
        <f t="shared" si="80"/>
        <v/>
      </c>
      <c r="N420" s="10"/>
      <c r="O420" s="242" t="str">
        <f>IF($B420="","",IF(AND($D420&gt;=CAPTIN!$J$4,$D420&lt;=CAPTIN!$J$9,COUNTIF($B$3:$B420,$B420)=1),MAX($O$2:$O419)+1,""))</f>
        <v/>
      </c>
      <c r="P420" s="231"/>
      <c r="Q420" s="5">
        <f t="shared" si="77"/>
        <v>0</v>
      </c>
      <c r="R420" s="5">
        <f t="shared" si="81"/>
        <v>0</v>
      </c>
      <c r="S420" s="5">
        <f t="shared" si="78"/>
        <v>0</v>
      </c>
      <c r="T420" s="5">
        <f t="shared" si="79"/>
        <v>0</v>
      </c>
      <c r="U420" s="8">
        <f t="shared" si="73"/>
        <v>0</v>
      </c>
      <c r="V420" s="8">
        <f t="shared" si="74"/>
        <v>0</v>
      </c>
      <c r="W420" s="8">
        <f t="shared" si="75"/>
        <v>0</v>
      </c>
      <c r="X420" s="5"/>
      <c r="Y420" s="50"/>
    </row>
    <row r="421" spans="1:25" s="1" customFormat="1" ht="19.5" customHeight="1">
      <c r="A421" s="10"/>
      <c r="B421" s="10"/>
      <c r="C421" s="80"/>
      <c r="D421" s="11"/>
      <c r="E421" s="10"/>
      <c r="F421" s="10"/>
      <c r="G421" s="10"/>
      <c r="H421" s="17"/>
      <c r="I421" s="17"/>
      <c r="J421" s="17"/>
      <c r="K421" s="155" t="str">
        <f t="shared" si="76"/>
        <v/>
      </c>
      <c r="L421" s="10"/>
      <c r="M421" s="155" t="str">
        <f t="shared" si="80"/>
        <v/>
      </c>
      <c r="N421" s="10"/>
      <c r="O421" s="242" t="str">
        <f>IF($B421="","",IF(AND($D421&gt;=CAPTIN!$J$4,$D421&lt;=CAPTIN!$J$9,COUNTIF($B$3:$B421,$B421)=1),MAX($O$2:$O420)+1,""))</f>
        <v/>
      </c>
      <c r="P421" s="231"/>
      <c r="Q421" s="5">
        <f t="shared" si="77"/>
        <v>0</v>
      </c>
      <c r="R421" s="5">
        <f t="shared" si="81"/>
        <v>0</v>
      </c>
      <c r="S421" s="5">
        <f t="shared" si="78"/>
        <v>0</v>
      </c>
      <c r="T421" s="5">
        <f t="shared" si="79"/>
        <v>0</v>
      </c>
      <c r="U421" s="8">
        <f t="shared" si="73"/>
        <v>0</v>
      </c>
      <c r="V421" s="8">
        <f t="shared" si="74"/>
        <v>0</v>
      </c>
      <c r="W421" s="8">
        <f t="shared" si="75"/>
        <v>0</v>
      </c>
      <c r="X421" s="5"/>
      <c r="Y421" s="50"/>
    </row>
    <row r="422" spans="1:25" s="1" customFormat="1" ht="19.5" customHeight="1">
      <c r="A422" s="10"/>
      <c r="B422" s="10"/>
      <c r="C422" s="80"/>
      <c r="D422" s="11"/>
      <c r="E422" s="10"/>
      <c r="F422" s="10"/>
      <c r="G422" s="10"/>
      <c r="H422" s="17"/>
      <c r="I422" s="17"/>
      <c r="J422" s="17"/>
      <c r="K422" s="155" t="str">
        <f t="shared" si="76"/>
        <v/>
      </c>
      <c r="L422" s="10"/>
      <c r="M422" s="155" t="str">
        <f t="shared" si="80"/>
        <v/>
      </c>
      <c r="N422" s="10"/>
      <c r="O422" s="242" t="str">
        <f>IF($B422="","",IF(AND($D422&gt;=CAPTIN!$J$4,$D422&lt;=CAPTIN!$J$9,COUNTIF($B$3:$B422,$B422)=1),MAX($O$2:$O421)+1,""))</f>
        <v/>
      </c>
      <c r="P422" s="231"/>
      <c r="Q422" s="5">
        <f t="shared" si="77"/>
        <v>0</v>
      </c>
      <c r="R422" s="5">
        <f t="shared" si="81"/>
        <v>0</v>
      </c>
      <c r="S422" s="5">
        <f t="shared" si="78"/>
        <v>0</v>
      </c>
      <c r="T422" s="5">
        <f t="shared" si="79"/>
        <v>0</v>
      </c>
      <c r="U422" s="8">
        <f t="shared" si="73"/>
        <v>0</v>
      </c>
      <c r="V422" s="8">
        <f t="shared" si="74"/>
        <v>0</v>
      </c>
      <c r="W422" s="8">
        <f t="shared" si="75"/>
        <v>0</v>
      </c>
      <c r="X422" s="5"/>
      <c r="Y422" s="50"/>
    </row>
    <row r="423" spans="1:25" s="1" customFormat="1" ht="19.5" customHeight="1">
      <c r="A423" s="10"/>
      <c r="B423" s="10"/>
      <c r="C423" s="80"/>
      <c r="D423" s="11"/>
      <c r="E423" s="10"/>
      <c r="F423" s="10"/>
      <c r="G423" s="10"/>
      <c r="H423" s="17"/>
      <c r="I423" s="17"/>
      <c r="J423" s="17"/>
      <c r="K423" s="155" t="str">
        <f t="shared" si="76"/>
        <v/>
      </c>
      <c r="L423" s="10"/>
      <c r="M423" s="155" t="str">
        <f t="shared" si="80"/>
        <v/>
      </c>
      <c r="N423" s="10"/>
      <c r="O423" s="242" t="str">
        <f>IF($B423="","",IF(AND($D423&gt;=CAPTIN!$J$4,$D423&lt;=CAPTIN!$J$9,COUNTIF($B$3:$B423,$B423)=1),MAX($O$2:$O422)+1,""))</f>
        <v/>
      </c>
      <c r="P423" s="231"/>
      <c r="Q423" s="5">
        <f t="shared" si="77"/>
        <v>0</v>
      </c>
      <c r="R423" s="5">
        <f t="shared" si="81"/>
        <v>0</v>
      </c>
      <c r="S423" s="5">
        <f t="shared" si="78"/>
        <v>0</v>
      </c>
      <c r="T423" s="5">
        <f t="shared" si="79"/>
        <v>0</v>
      </c>
      <c r="U423" s="8">
        <f t="shared" si="73"/>
        <v>0</v>
      </c>
      <c r="V423" s="8">
        <f t="shared" si="74"/>
        <v>0</v>
      </c>
      <c r="W423" s="8">
        <f t="shared" si="75"/>
        <v>0</v>
      </c>
      <c r="X423" s="5"/>
      <c r="Y423" s="50"/>
    </row>
    <row r="424" spans="1:25" s="1" customFormat="1" ht="19.5" customHeight="1">
      <c r="A424" s="10"/>
      <c r="B424" s="10"/>
      <c r="C424" s="80"/>
      <c r="D424" s="11"/>
      <c r="E424" s="10"/>
      <c r="F424" s="10"/>
      <c r="G424" s="10"/>
      <c r="H424" s="17"/>
      <c r="I424" s="17"/>
      <c r="J424" s="17"/>
      <c r="K424" s="155" t="str">
        <f t="shared" si="76"/>
        <v/>
      </c>
      <c r="L424" s="10"/>
      <c r="M424" s="155" t="str">
        <f t="shared" si="80"/>
        <v/>
      </c>
      <c r="N424" s="10"/>
      <c r="O424" s="242" t="str">
        <f>IF($B424="","",IF(AND($D424&gt;=CAPTIN!$J$4,$D424&lt;=CAPTIN!$J$9,COUNTIF($B$3:$B424,$B424)=1),MAX($O$2:$O423)+1,""))</f>
        <v/>
      </c>
      <c r="P424" s="231"/>
      <c r="Q424" s="5">
        <f t="shared" si="77"/>
        <v>0</v>
      </c>
      <c r="R424" s="5">
        <f t="shared" si="81"/>
        <v>0</v>
      </c>
      <c r="S424" s="5">
        <f t="shared" si="78"/>
        <v>0</v>
      </c>
      <c r="T424" s="5">
        <f t="shared" si="79"/>
        <v>0</v>
      </c>
      <c r="U424" s="8">
        <f t="shared" si="73"/>
        <v>0</v>
      </c>
      <c r="V424" s="8">
        <f t="shared" si="74"/>
        <v>0</v>
      </c>
      <c r="W424" s="8">
        <f t="shared" si="75"/>
        <v>0</v>
      </c>
      <c r="X424" s="5"/>
      <c r="Y424" s="50"/>
    </row>
    <row r="425" spans="1:25" s="1" customFormat="1" ht="19.5" customHeight="1">
      <c r="A425" s="10"/>
      <c r="B425" s="10"/>
      <c r="C425" s="80"/>
      <c r="D425" s="11"/>
      <c r="E425" s="10"/>
      <c r="F425" s="10"/>
      <c r="G425" s="10"/>
      <c r="H425" s="17"/>
      <c r="I425" s="17"/>
      <c r="J425" s="17"/>
      <c r="K425" s="155" t="str">
        <f t="shared" si="76"/>
        <v/>
      </c>
      <c r="L425" s="10"/>
      <c r="M425" s="155" t="str">
        <f t="shared" si="80"/>
        <v/>
      </c>
      <c r="N425" s="10"/>
      <c r="O425" s="242" t="str">
        <f>IF($B425="","",IF(AND($D425&gt;=CAPTIN!$J$4,$D425&lt;=CAPTIN!$J$9,COUNTIF($B$3:$B425,$B425)=1),MAX($O$2:$O424)+1,""))</f>
        <v/>
      </c>
      <c r="P425" s="231"/>
      <c r="Q425" s="5">
        <f t="shared" si="77"/>
        <v>0</v>
      </c>
      <c r="R425" s="5">
        <f t="shared" si="81"/>
        <v>0</v>
      </c>
      <c r="S425" s="5">
        <f t="shared" si="78"/>
        <v>0</v>
      </c>
      <c r="T425" s="5">
        <f t="shared" si="79"/>
        <v>0</v>
      </c>
      <c r="U425" s="8">
        <f t="shared" si="73"/>
        <v>0</v>
      </c>
      <c r="V425" s="8">
        <f t="shared" si="74"/>
        <v>0</v>
      </c>
      <c r="W425" s="8">
        <f t="shared" si="75"/>
        <v>0</v>
      </c>
      <c r="X425" s="5"/>
      <c r="Y425" s="50"/>
    </row>
    <row r="426" spans="1:25" s="1" customFormat="1" ht="19.5" customHeight="1">
      <c r="A426" s="10"/>
      <c r="B426" s="10"/>
      <c r="C426" s="80"/>
      <c r="D426" s="11"/>
      <c r="E426" s="10"/>
      <c r="F426" s="10"/>
      <c r="G426" s="10"/>
      <c r="H426" s="17"/>
      <c r="I426" s="17"/>
      <c r="J426" s="17"/>
      <c r="K426" s="155" t="str">
        <f t="shared" si="76"/>
        <v/>
      </c>
      <c r="L426" s="10"/>
      <c r="M426" s="155" t="str">
        <f t="shared" si="80"/>
        <v/>
      </c>
      <c r="N426" s="10"/>
      <c r="O426" s="242" t="str">
        <f>IF($B426="","",IF(AND($D426&gt;=CAPTIN!$J$4,$D426&lt;=CAPTIN!$J$9,COUNTIF($B$3:$B426,$B426)=1),MAX($O$2:$O425)+1,""))</f>
        <v/>
      </c>
      <c r="P426" s="231"/>
      <c r="Q426" s="5">
        <f t="shared" si="77"/>
        <v>0</v>
      </c>
      <c r="R426" s="5">
        <f t="shared" si="81"/>
        <v>0</v>
      </c>
      <c r="S426" s="5">
        <f t="shared" si="78"/>
        <v>0</v>
      </c>
      <c r="T426" s="5">
        <f t="shared" si="79"/>
        <v>0</v>
      </c>
      <c r="U426" s="8">
        <f t="shared" si="73"/>
        <v>0</v>
      </c>
      <c r="V426" s="8">
        <f t="shared" si="74"/>
        <v>0</v>
      </c>
      <c r="W426" s="8">
        <f t="shared" si="75"/>
        <v>0</v>
      </c>
      <c r="X426" s="5"/>
      <c r="Y426" s="50"/>
    </row>
    <row r="427" spans="1:25" s="1" customFormat="1" ht="19.5" customHeight="1">
      <c r="A427" s="10"/>
      <c r="B427" s="10"/>
      <c r="C427" s="80"/>
      <c r="D427" s="11"/>
      <c r="E427" s="10"/>
      <c r="F427" s="10"/>
      <c r="G427" s="10"/>
      <c r="H427" s="17"/>
      <c r="I427" s="17"/>
      <c r="J427" s="17"/>
      <c r="K427" s="155" t="str">
        <f t="shared" si="76"/>
        <v/>
      </c>
      <c r="L427" s="10"/>
      <c r="M427" s="155" t="str">
        <f t="shared" si="80"/>
        <v/>
      </c>
      <c r="N427" s="10"/>
      <c r="O427" s="242" t="str">
        <f>IF($B427="","",IF(AND($D427&gt;=CAPTIN!$J$4,$D427&lt;=CAPTIN!$J$9,COUNTIF($B$3:$B427,$B427)=1),MAX($O$2:$O426)+1,""))</f>
        <v/>
      </c>
      <c r="P427" s="231"/>
      <c r="Q427" s="5">
        <f t="shared" si="77"/>
        <v>0</v>
      </c>
      <c r="R427" s="5">
        <f t="shared" si="81"/>
        <v>0</v>
      </c>
      <c r="S427" s="5">
        <f t="shared" si="78"/>
        <v>0</v>
      </c>
      <c r="T427" s="5">
        <f t="shared" si="79"/>
        <v>0</v>
      </c>
      <c r="U427" s="8">
        <f t="shared" si="73"/>
        <v>0</v>
      </c>
      <c r="V427" s="8">
        <f t="shared" si="74"/>
        <v>0</v>
      </c>
      <c r="W427" s="8">
        <f t="shared" si="75"/>
        <v>0</v>
      </c>
      <c r="X427" s="5"/>
      <c r="Y427" s="50"/>
    </row>
    <row r="428" spans="1:25" s="1" customFormat="1" ht="19.5" customHeight="1">
      <c r="A428" s="10"/>
      <c r="B428" s="10"/>
      <c r="C428" s="80"/>
      <c r="D428" s="11"/>
      <c r="E428" s="10"/>
      <c r="F428" s="10"/>
      <c r="G428" s="10"/>
      <c r="H428" s="17"/>
      <c r="I428" s="17"/>
      <c r="J428" s="17"/>
      <c r="K428" s="155" t="str">
        <f t="shared" si="76"/>
        <v/>
      </c>
      <c r="L428" s="10"/>
      <c r="M428" s="155" t="str">
        <f t="shared" si="80"/>
        <v/>
      </c>
      <c r="N428" s="10"/>
      <c r="O428" s="242" t="str">
        <f>IF($B428="","",IF(AND($D428&gt;=CAPTIN!$J$4,$D428&lt;=CAPTIN!$J$9,COUNTIF($B$3:$B428,$B428)=1),MAX($O$2:$O427)+1,""))</f>
        <v/>
      </c>
      <c r="P428" s="231"/>
      <c r="Q428" s="5">
        <f t="shared" si="77"/>
        <v>0</v>
      </c>
      <c r="R428" s="5">
        <f t="shared" si="81"/>
        <v>0</v>
      </c>
      <c r="S428" s="5">
        <f t="shared" si="78"/>
        <v>0</v>
      </c>
      <c r="T428" s="5">
        <f t="shared" si="79"/>
        <v>0</v>
      </c>
      <c r="U428" s="8">
        <f t="shared" si="73"/>
        <v>0</v>
      </c>
      <c r="V428" s="8">
        <f t="shared" si="74"/>
        <v>0</v>
      </c>
      <c r="W428" s="8">
        <f t="shared" si="75"/>
        <v>0</v>
      </c>
      <c r="X428" s="5"/>
      <c r="Y428" s="50"/>
    </row>
    <row r="429" spans="1:25" s="1" customFormat="1" ht="19.5" customHeight="1">
      <c r="A429" s="10"/>
      <c r="B429" s="10"/>
      <c r="C429" s="80"/>
      <c r="D429" s="11"/>
      <c r="E429" s="10"/>
      <c r="F429" s="10"/>
      <c r="G429" s="10"/>
      <c r="H429" s="17"/>
      <c r="I429" s="17"/>
      <c r="J429" s="17"/>
      <c r="K429" s="155" t="str">
        <f t="shared" si="76"/>
        <v/>
      </c>
      <c r="L429" s="10"/>
      <c r="M429" s="155" t="str">
        <f t="shared" si="80"/>
        <v/>
      </c>
      <c r="N429" s="10"/>
      <c r="O429" s="242" t="str">
        <f>IF($B429="","",IF(AND($D429&gt;=CAPTIN!$J$4,$D429&lt;=CAPTIN!$J$9,COUNTIF($B$3:$B429,$B429)=1),MAX($O$2:$O428)+1,""))</f>
        <v/>
      </c>
      <c r="P429" s="231"/>
      <c r="Q429" s="5">
        <f t="shared" si="77"/>
        <v>0</v>
      </c>
      <c r="R429" s="5">
        <f t="shared" si="81"/>
        <v>0</v>
      </c>
      <c r="S429" s="5">
        <f t="shared" si="78"/>
        <v>0</v>
      </c>
      <c r="T429" s="5">
        <f t="shared" si="79"/>
        <v>0</v>
      </c>
      <c r="U429" s="8">
        <f t="shared" si="73"/>
        <v>0</v>
      </c>
      <c r="V429" s="8">
        <f t="shared" si="74"/>
        <v>0</v>
      </c>
      <c r="W429" s="8">
        <f t="shared" si="75"/>
        <v>0</v>
      </c>
      <c r="X429" s="5"/>
      <c r="Y429" s="50"/>
    </row>
    <row r="430" spans="1:25" s="1" customFormat="1" ht="19.5" customHeight="1">
      <c r="A430" s="10"/>
      <c r="B430" s="10"/>
      <c r="C430" s="80"/>
      <c r="D430" s="11"/>
      <c r="E430" s="10"/>
      <c r="F430" s="10"/>
      <c r="G430" s="10"/>
      <c r="H430" s="17"/>
      <c r="I430" s="17"/>
      <c r="J430" s="17"/>
      <c r="K430" s="155" t="str">
        <f t="shared" si="76"/>
        <v/>
      </c>
      <c r="L430" s="10"/>
      <c r="M430" s="155" t="str">
        <f t="shared" si="80"/>
        <v/>
      </c>
      <c r="N430" s="10"/>
      <c r="O430" s="242" t="str">
        <f>IF($B430="","",IF(AND($D430&gt;=CAPTIN!$J$4,$D430&lt;=CAPTIN!$J$9,COUNTIF($B$3:$B430,$B430)=1),MAX($O$2:$O429)+1,""))</f>
        <v/>
      </c>
      <c r="P430" s="231"/>
      <c r="Q430" s="5">
        <f t="shared" si="77"/>
        <v>0</v>
      </c>
      <c r="R430" s="5">
        <f t="shared" si="81"/>
        <v>0</v>
      </c>
      <c r="S430" s="5">
        <f t="shared" si="78"/>
        <v>0</v>
      </c>
      <c r="T430" s="5">
        <f t="shared" si="79"/>
        <v>0</v>
      </c>
      <c r="U430" s="8">
        <f t="shared" si="73"/>
        <v>0</v>
      </c>
      <c r="V430" s="8">
        <f t="shared" si="74"/>
        <v>0</v>
      </c>
      <c r="W430" s="8">
        <f t="shared" si="75"/>
        <v>0</v>
      </c>
      <c r="X430" s="5"/>
      <c r="Y430" s="50"/>
    </row>
    <row r="431" spans="1:25" s="1" customFormat="1" ht="19.5" customHeight="1">
      <c r="A431" s="10"/>
      <c r="B431" s="10"/>
      <c r="C431" s="80"/>
      <c r="D431" s="11"/>
      <c r="E431" s="10"/>
      <c r="F431" s="10"/>
      <c r="G431" s="10"/>
      <c r="H431" s="17"/>
      <c r="I431" s="17"/>
      <c r="J431" s="17"/>
      <c r="K431" s="155" t="str">
        <f t="shared" si="76"/>
        <v/>
      </c>
      <c r="L431" s="10"/>
      <c r="M431" s="155" t="str">
        <f t="shared" si="80"/>
        <v/>
      </c>
      <c r="N431" s="10"/>
      <c r="O431" s="242" t="str">
        <f>IF($B431="","",IF(AND($D431&gt;=CAPTIN!$J$4,$D431&lt;=CAPTIN!$J$9,COUNTIF($B$3:$B431,$B431)=1),MAX($O$2:$O430)+1,""))</f>
        <v/>
      </c>
      <c r="P431" s="231"/>
      <c r="Q431" s="5">
        <f t="shared" si="77"/>
        <v>0</v>
      </c>
      <c r="R431" s="5">
        <f t="shared" si="81"/>
        <v>0</v>
      </c>
      <c r="S431" s="5">
        <f t="shared" si="78"/>
        <v>0</v>
      </c>
      <c r="T431" s="5">
        <f t="shared" si="79"/>
        <v>0</v>
      </c>
      <c r="U431" s="8">
        <f t="shared" si="73"/>
        <v>0</v>
      </c>
      <c r="V431" s="8">
        <f t="shared" si="74"/>
        <v>0</v>
      </c>
      <c r="W431" s="8">
        <f t="shared" si="75"/>
        <v>0</v>
      </c>
      <c r="X431" s="5"/>
      <c r="Y431" s="50"/>
    </row>
    <row r="432" spans="1:25" s="1" customFormat="1" ht="19.5" customHeight="1">
      <c r="A432" s="10"/>
      <c r="B432" s="10"/>
      <c r="C432" s="80"/>
      <c r="D432" s="11"/>
      <c r="E432" s="10"/>
      <c r="F432" s="10"/>
      <c r="G432" s="10"/>
      <c r="H432" s="17"/>
      <c r="I432" s="17"/>
      <c r="J432" s="17"/>
      <c r="K432" s="155" t="str">
        <f t="shared" si="76"/>
        <v/>
      </c>
      <c r="L432" s="10"/>
      <c r="M432" s="155" t="str">
        <f t="shared" si="80"/>
        <v/>
      </c>
      <c r="N432" s="10"/>
      <c r="O432" s="242" t="str">
        <f>IF($B432="","",IF(AND($D432&gt;=CAPTIN!$J$4,$D432&lt;=CAPTIN!$J$9,COUNTIF($B$3:$B432,$B432)=1),MAX($O$2:$O431)+1,""))</f>
        <v/>
      </c>
      <c r="P432" s="231"/>
      <c r="Q432" s="5">
        <f t="shared" si="77"/>
        <v>0</v>
      </c>
      <c r="R432" s="5">
        <f t="shared" si="81"/>
        <v>0</v>
      </c>
      <c r="S432" s="5">
        <f t="shared" si="78"/>
        <v>0</v>
      </c>
      <c r="T432" s="5">
        <f t="shared" si="79"/>
        <v>0</v>
      </c>
      <c r="U432" s="8">
        <f t="shared" si="73"/>
        <v>0</v>
      </c>
      <c r="V432" s="8">
        <f t="shared" si="74"/>
        <v>0</v>
      </c>
      <c r="W432" s="8">
        <f t="shared" si="75"/>
        <v>0</v>
      </c>
      <c r="X432" s="5"/>
      <c r="Y432" s="50"/>
    </row>
    <row r="433" spans="1:25" s="1" customFormat="1" ht="19.5" customHeight="1">
      <c r="A433" s="10"/>
      <c r="B433" s="10"/>
      <c r="C433" s="80"/>
      <c r="D433" s="11"/>
      <c r="E433" s="10"/>
      <c r="F433" s="10"/>
      <c r="G433" s="10"/>
      <c r="H433" s="17"/>
      <c r="I433" s="17"/>
      <c r="J433" s="17"/>
      <c r="K433" s="155" t="str">
        <f t="shared" si="76"/>
        <v/>
      </c>
      <c r="L433" s="10"/>
      <c r="M433" s="155" t="str">
        <f t="shared" si="80"/>
        <v/>
      </c>
      <c r="N433" s="10"/>
      <c r="O433" s="242" t="str">
        <f>IF($B433="","",IF(AND($D433&gt;=CAPTIN!$J$4,$D433&lt;=CAPTIN!$J$9,COUNTIF($B$3:$B433,$B433)=1),MAX($O$2:$O432)+1,""))</f>
        <v/>
      </c>
      <c r="P433" s="231"/>
      <c r="Q433" s="5">
        <f t="shared" si="77"/>
        <v>0</v>
      </c>
      <c r="R433" s="5">
        <f t="shared" si="81"/>
        <v>0</v>
      </c>
      <c r="S433" s="5">
        <f t="shared" si="78"/>
        <v>0</v>
      </c>
      <c r="T433" s="5">
        <f t="shared" si="79"/>
        <v>0</v>
      </c>
      <c r="U433" s="8">
        <f t="shared" si="73"/>
        <v>0</v>
      </c>
      <c r="V433" s="8">
        <f t="shared" si="74"/>
        <v>0</v>
      </c>
      <c r="W433" s="8">
        <f t="shared" si="75"/>
        <v>0</v>
      </c>
      <c r="X433" s="5"/>
      <c r="Y433" s="50"/>
    </row>
    <row r="434" spans="1:25" s="1" customFormat="1" ht="19.5" customHeight="1">
      <c r="A434" s="10"/>
      <c r="B434" s="10"/>
      <c r="C434" s="80"/>
      <c r="D434" s="11"/>
      <c r="E434" s="10"/>
      <c r="F434" s="10"/>
      <c r="G434" s="10"/>
      <c r="H434" s="17"/>
      <c r="I434" s="17"/>
      <c r="J434" s="17"/>
      <c r="K434" s="155" t="str">
        <f t="shared" si="76"/>
        <v/>
      </c>
      <c r="L434" s="10"/>
      <c r="M434" s="155" t="str">
        <f t="shared" si="80"/>
        <v/>
      </c>
      <c r="N434" s="10"/>
      <c r="O434" s="242" t="str">
        <f>IF($B434="","",IF(AND($D434&gt;=CAPTIN!$J$4,$D434&lt;=CAPTIN!$J$9,COUNTIF($B$3:$B434,$B434)=1),MAX($O$2:$O433)+1,""))</f>
        <v/>
      </c>
      <c r="P434" s="231"/>
      <c r="Q434" s="5">
        <f t="shared" si="77"/>
        <v>0</v>
      </c>
      <c r="R434" s="5">
        <f t="shared" si="81"/>
        <v>0</v>
      </c>
      <c r="S434" s="5">
        <f t="shared" si="78"/>
        <v>0</v>
      </c>
      <c r="T434" s="5">
        <f t="shared" si="79"/>
        <v>0</v>
      </c>
      <c r="U434" s="8">
        <f t="shared" si="73"/>
        <v>0</v>
      </c>
      <c r="V434" s="8">
        <f t="shared" si="74"/>
        <v>0</v>
      </c>
      <c r="W434" s="8">
        <f t="shared" si="75"/>
        <v>0</v>
      </c>
      <c r="X434" s="5"/>
      <c r="Y434" s="50"/>
    </row>
    <row r="435" spans="1:25" s="1" customFormat="1" ht="19.5" customHeight="1">
      <c r="A435" s="10"/>
      <c r="B435" s="10"/>
      <c r="C435" s="80"/>
      <c r="D435" s="11"/>
      <c r="E435" s="10"/>
      <c r="F435" s="10"/>
      <c r="G435" s="10"/>
      <c r="H435" s="17"/>
      <c r="I435" s="17"/>
      <c r="J435" s="17"/>
      <c r="K435" s="155" t="str">
        <f t="shared" si="76"/>
        <v/>
      </c>
      <c r="L435" s="10"/>
      <c r="M435" s="155" t="str">
        <f t="shared" si="80"/>
        <v/>
      </c>
      <c r="N435" s="10"/>
      <c r="O435" s="242" t="str">
        <f>IF($B435="","",IF(AND($D435&gt;=CAPTIN!$J$4,$D435&lt;=CAPTIN!$J$9,COUNTIF($B$3:$B435,$B435)=1),MAX($O$2:$O434)+1,""))</f>
        <v/>
      </c>
      <c r="P435" s="231"/>
      <c r="Q435" s="5">
        <f t="shared" si="77"/>
        <v>0</v>
      </c>
      <c r="R435" s="5">
        <f t="shared" si="81"/>
        <v>0</v>
      </c>
      <c r="S435" s="5">
        <f t="shared" si="78"/>
        <v>0</v>
      </c>
      <c r="T435" s="5">
        <f t="shared" si="79"/>
        <v>0</v>
      </c>
      <c r="U435" s="8">
        <f t="shared" si="73"/>
        <v>0</v>
      </c>
      <c r="V435" s="8">
        <f t="shared" si="74"/>
        <v>0</v>
      </c>
      <c r="W435" s="8">
        <f t="shared" si="75"/>
        <v>0</v>
      </c>
      <c r="X435" s="5"/>
      <c r="Y435" s="50"/>
    </row>
    <row r="436" spans="1:25" s="1" customFormat="1" ht="19.5" customHeight="1">
      <c r="A436" s="10"/>
      <c r="B436" s="10"/>
      <c r="C436" s="80"/>
      <c r="D436" s="11"/>
      <c r="E436" s="10"/>
      <c r="F436" s="10"/>
      <c r="G436" s="10"/>
      <c r="H436" s="17"/>
      <c r="I436" s="17"/>
      <c r="J436" s="17"/>
      <c r="K436" s="155" t="str">
        <f t="shared" si="76"/>
        <v/>
      </c>
      <c r="L436" s="10"/>
      <c r="M436" s="155" t="str">
        <f t="shared" si="80"/>
        <v/>
      </c>
      <c r="N436" s="10"/>
      <c r="O436" s="242" t="str">
        <f>IF($B436="","",IF(AND($D436&gt;=CAPTIN!$J$4,$D436&lt;=CAPTIN!$J$9,COUNTIF($B$3:$B436,$B436)=1),MAX($O$2:$O435)+1,""))</f>
        <v/>
      </c>
      <c r="P436" s="231"/>
      <c r="Q436" s="5">
        <f t="shared" si="77"/>
        <v>0</v>
      </c>
      <c r="R436" s="5">
        <f t="shared" si="81"/>
        <v>0</v>
      </c>
      <c r="S436" s="5">
        <f t="shared" si="78"/>
        <v>0</v>
      </c>
      <c r="T436" s="5">
        <f t="shared" si="79"/>
        <v>0</v>
      </c>
      <c r="U436" s="8">
        <f t="shared" si="73"/>
        <v>0</v>
      </c>
      <c r="V436" s="8">
        <f t="shared" si="74"/>
        <v>0</v>
      </c>
      <c r="W436" s="8">
        <f t="shared" si="75"/>
        <v>0</v>
      </c>
      <c r="X436" s="5"/>
      <c r="Y436" s="50"/>
    </row>
    <row r="437" spans="1:25" s="1" customFormat="1" ht="19.5" customHeight="1">
      <c r="A437" s="10"/>
      <c r="B437" s="10"/>
      <c r="C437" s="80"/>
      <c r="D437" s="11"/>
      <c r="E437" s="10"/>
      <c r="F437" s="10"/>
      <c r="G437" s="10"/>
      <c r="H437" s="17"/>
      <c r="I437" s="17"/>
      <c r="J437" s="17"/>
      <c r="K437" s="155" t="str">
        <f t="shared" si="76"/>
        <v/>
      </c>
      <c r="L437" s="10"/>
      <c r="M437" s="155" t="str">
        <f t="shared" si="80"/>
        <v/>
      </c>
      <c r="N437" s="10"/>
      <c r="O437" s="242" t="str">
        <f>IF($B437="","",IF(AND($D437&gt;=CAPTIN!$J$4,$D437&lt;=CAPTIN!$J$9,COUNTIF($B$3:$B437,$B437)=1),MAX($O$2:$O436)+1,""))</f>
        <v/>
      </c>
      <c r="P437" s="231"/>
      <c r="Q437" s="5">
        <f t="shared" si="77"/>
        <v>0</v>
      </c>
      <c r="R437" s="5">
        <f t="shared" si="81"/>
        <v>0</v>
      </c>
      <c r="S437" s="5">
        <f t="shared" si="78"/>
        <v>0</v>
      </c>
      <c r="T437" s="5">
        <f t="shared" si="79"/>
        <v>0</v>
      </c>
      <c r="U437" s="8">
        <f t="shared" si="73"/>
        <v>0</v>
      </c>
      <c r="V437" s="8">
        <f t="shared" si="74"/>
        <v>0</v>
      </c>
      <c r="W437" s="8">
        <f t="shared" si="75"/>
        <v>0</v>
      </c>
      <c r="X437" s="5"/>
      <c r="Y437" s="50"/>
    </row>
    <row r="438" spans="1:25" s="1" customFormat="1" ht="19.5" customHeight="1">
      <c r="A438" s="10"/>
      <c r="B438" s="10"/>
      <c r="C438" s="80"/>
      <c r="D438" s="11"/>
      <c r="E438" s="10"/>
      <c r="F438" s="10"/>
      <c r="G438" s="10"/>
      <c r="H438" s="17"/>
      <c r="I438" s="17"/>
      <c r="J438" s="17"/>
      <c r="K438" s="155" t="str">
        <f t="shared" si="76"/>
        <v/>
      </c>
      <c r="L438" s="10"/>
      <c r="M438" s="155" t="str">
        <f t="shared" si="80"/>
        <v/>
      </c>
      <c r="N438" s="10"/>
      <c r="O438" s="242" t="str">
        <f>IF($B438="","",IF(AND($D438&gt;=CAPTIN!$J$4,$D438&lt;=CAPTIN!$J$9,COUNTIF($B$3:$B438,$B438)=1),MAX($O$2:$O437)+1,""))</f>
        <v/>
      </c>
      <c r="P438" s="231"/>
      <c r="Q438" s="5">
        <f t="shared" si="77"/>
        <v>0</v>
      </c>
      <c r="R438" s="5">
        <f t="shared" si="81"/>
        <v>0</v>
      </c>
      <c r="S438" s="5">
        <f t="shared" si="78"/>
        <v>0</v>
      </c>
      <c r="T438" s="5">
        <f t="shared" si="79"/>
        <v>0</v>
      </c>
      <c r="U438" s="8">
        <f t="shared" si="73"/>
        <v>0</v>
      </c>
      <c r="V438" s="8">
        <f t="shared" si="74"/>
        <v>0</v>
      </c>
      <c r="W438" s="8">
        <f t="shared" si="75"/>
        <v>0</v>
      </c>
      <c r="X438" s="5"/>
      <c r="Y438" s="50"/>
    </row>
    <row r="439" spans="1:25" s="1" customFormat="1" ht="19.5" customHeight="1">
      <c r="A439" s="10"/>
      <c r="B439" s="10"/>
      <c r="C439" s="80"/>
      <c r="D439" s="11"/>
      <c r="E439" s="10"/>
      <c r="F439" s="10"/>
      <c r="G439" s="10"/>
      <c r="H439" s="17"/>
      <c r="I439" s="17"/>
      <c r="J439" s="17"/>
      <c r="K439" s="155" t="str">
        <f t="shared" si="76"/>
        <v/>
      </c>
      <c r="L439" s="10"/>
      <c r="M439" s="155" t="str">
        <f t="shared" si="80"/>
        <v/>
      </c>
      <c r="N439" s="10"/>
      <c r="O439" s="242" t="str">
        <f>IF($B439="","",IF(AND($D439&gt;=CAPTIN!$J$4,$D439&lt;=CAPTIN!$J$9,COUNTIF($B$3:$B439,$B439)=1),MAX($O$2:$O438)+1,""))</f>
        <v/>
      </c>
      <c r="P439" s="231"/>
      <c r="Q439" s="5">
        <f t="shared" si="77"/>
        <v>0</v>
      </c>
      <c r="R439" s="5">
        <f t="shared" si="81"/>
        <v>0</v>
      </c>
      <c r="S439" s="5">
        <f t="shared" si="78"/>
        <v>0</v>
      </c>
      <c r="T439" s="5">
        <f t="shared" si="79"/>
        <v>0</v>
      </c>
      <c r="U439" s="8">
        <f t="shared" si="73"/>
        <v>0</v>
      </c>
      <c r="V439" s="8">
        <f t="shared" si="74"/>
        <v>0</v>
      </c>
      <c r="W439" s="8">
        <f t="shared" si="75"/>
        <v>0</v>
      </c>
      <c r="X439" s="5"/>
      <c r="Y439" s="50"/>
    </row>
    <row r="440" spans="1:25" s="1" customFormat="1" ht="19.5" customHeight="1">
      <c r="A440" s="10"/>
      <c r="B440" s="10"/>
      <c r="C440" s="80"/>
      <c r="D440" s="11"/>
      <c r="E440" s="10"/>
      <c r="F440" s="10"/>
      <c r="G440" s="10"/>
      <c r="H440" s="17"/>
      <c r="I440" s="17"/>
      <c r="J440" s="17"/>
      <c r="K440" s="155" t="str">
        <f t="shared" si="76"/>
        <v/>
      </c>
      <c r="L440" s="10"/>
      <c r="M440" s="155" t="str">
        <f t="shared" si="80"/>
        <v/>
      </c>
      <c r="N440" s="10"/>
      <c r="O440" s="242" t="str">
        <f>IF($B440="","",IF(AND($D440&gt;=CAPTIN!$J$4,$D440&lt;=CAPTIN!$J$9,COUNTIF($B$3:$B440,$B440)=1),MAX($O$2:$O439)+1,""))</f>
        <v/>
      </c>
      <c r="P440" s="231"/>
      <c r="Q440" s="5">
        <f t="shared" si="77"/>
        <v>0</v>
      </c>
      <c r="R440" s="5">
        <f t="shared" si="81"/>
        <v>0</v>
      </c>
      <c r="S440" s="5">
        <f t="shared" si="78"/>
        <v>0</v>
      </c>
      <c r="T440" s="5">
        <f t="shared" si="79"/>
        <v>0</v>
      </c>
      <c r="U440" s="8">
        <f t="shared" si="73"/>
        <v>0</v>
      </c>
      <c r="V440" s="8">
        <f t="shared" si="74"/>
        <v>0</v>
      </c>
      <c r="W440" s="8">
        <f t="shared" si="75"/>
        <v>0</v>
      </c>
      <c r="X440" s="5"/>
      <c r="Y440" s="50"/>
    </row>
    <row r="441" spans="1:25" s="1" customFormat="1" ht="19.5" customHeight="1">
      <c r="A441" s="10"/>
      <c r="B441" s="10"/>
      <c r="C441" s="80"/>
      <c r="D441" s="11"/>
      <c r="E441" s="10"/>
      <c r="F441" s="10"/>
      <c r="G441" s="10"/>
      <c r="H441" s="17"/>
      <c r="I441" s="17"/>
      <c r="J441" s="17"/>
      <c r="K441" s="155" t="str">
        <f t="shared" si="76"/>
        <v/>
      </c>
      <c r="L441" s="10"/>
      <c r="M441" s="155" t="str">
        <f t="shared" si="80"/>
        <v/>
      </c>
      <c r="N441" s="10"/>
      <c r="O441" s="242" t="str">
        <f>IF($B441="","",IF(AND($D441&gt;=CAPTIN!$J$4,$D441&lt;=CAPTIN!$J$9,COUNTIF($B$3:$B441,$B441)=1),MAX($O$2:$O440)+1,""))</f>
        <v/>
      </c>
      <c r="P441" s="231"/>
      <c r="Q441" s="5">
        <f t="shared" si="77"/>
        <v>0</v>
      </c>
      <c r="R441" s="5">
        <f t="shared" si="81"/>
        <v>0</v>
      </c>
      <c r="S441" s="5">
        <f t="shared" si="78"/>
        <v>0</v>
      </c>
      <c r="T441" s="5">
        <f t="shared" si="79"/>
        <v>0</v>
      </c>
      <c r="U441" s="8">
        <f t="shared" si="73"/>
        <v>0</v>
      </c>
      <c r="V441" s="8">
        <f t="shared" si="74"/>
        <v>0</v>
      </c>
      <c r="W441" s="8">
        <f t="shared" si="75"/>
        <v>0</v>
      </c>
      <c r="X441" s="5"/>
      <c r="Y441" s="50"/>
    </row>
    <row r="442" spans="1:25" s="1" customFormat="1" ht="19.5" customHeight="1">
      <c r="A442" s="10"/>
      <c r="B442" s="10"/>
      <c r="C442" s="80"/>
      <c r="D442" s="11"/>
      <c r="E442" s="10"/>
      <c r="F442" s="10"/>
      <c r="G442" s="10"/>
      <c r="H442" s="17"/>
      <c r="I442" s="17"/>
      <c r="J442" s="17"/>
      <c r="K442" s="155" t="str">
        <f t="shared" si="76"/>
        <v/>
      </c>
      <c r="L442" s="10"/>
      <c r="M442" s="155" t="str">
        <f t="shared" si="80"/>
        <v/>
      </c>
      <c r="N442" s="10"/>
      <c r="O442" s="242" t="str">
        <f>IF($B442="","",IF(AND($D442&gt;=CAPTIN!$J$4,$D442&lt;=CAPTIN!$J$9,COUNTIF($B$3:$B442,$B442)=1),MAX($O$2:$O441)+1,""))</f>
        <v/>
      </c>
      <c r="P442" s="231"/>
      <c r="Q442" s="5">
        <f t="shared" si="77"/>
        <v>0</v>
      </c>
      <c r="R442" s="5">
        <f t="shared" si="81"/>
        <v>0</v>
      </c>
      <c r="S442" s="5">
        <f t="shared" si="78"/>
        <v>0</v>
      </c>
      <c r="T442" s="5">
        <f t="shared" si="79"/>
        <v>0</v>
      </c>
      <c r="U442" s="8">
        <f t="shared" si="73"/>
        <v>0</v>
      </c>
      <c r="V442" s="8">
        <f t="shared" si="74"/>
        <v>0</v>
      </c>
      <c r="W442" s="8">
        <f t="shared" si="75"/>
        <v>0</v>
      </c>
      <c r="X442" s="5"/>
      <c r="Y442" s="50"/>
    </row>
    <row r="443" spans="1:25" s="1" customFormat="1" ht="19.5" customHeight="1">
      <c r="A443" s="10"/>
      <c r="B443" s="10"/>
      <c r="C443" s="80"/>
      <c r="D443" s="11"/>
      <c r="E443" s="10"/>
      <c r="F443" s="10"/>
      <c r="G443" s="10"/>
      <c r="H443" s="17"/>
      <c r="I443" s="17"/>
      <c r="J443" s="17"/>
      <c r="K443" s="155" t="str">
        <f t="shared" si="76"/>
        <v/>
      </c>
      <c r="L443" s="10"/>
      <c r="M443" s="155" t="str">
        <f t="shared" si="80"/>
        <v/>
      </c>
      <c r="N443" s="10"/>
      <c r="O443" s="242" t="str">
        <f>IF($B443="","",IF(AND($D443&gt;=CAPTIN!$J$4,$D443&lt;=CAPTIN!$J$9,COUNTIF($B$3:$B443,$B443)=1),MAX($O$2:$O442)+1,""))</f>
        <v/>
      </c>
      <c r="P443" s="231"/>
      <c r="Q443" s="5">
        <f t="shared" si="77"/>
        <v>0</v>
      </c>
      <c r="R443" s="5">
        <f t="shared" si="81"/>
        <v>0</v>
      </c>
      <c r="S443" s="5">
        <f t="shared" si="78"/>
        <v>0</v>
      </c>
      <c r="T443" s="5">
        <f t="shared" si="79"/>
        <v>0</v>
      </c>
      <c r="U443" s="8">
        <f t="shared" si="73"/>
        <v>0</v>
      </c>
      <c r="V443" s="8">
        <f t="shared" si="74"/>
        <v>0</v>
      </c>
      <c r="W443" s="8">
        <f t="shared" si="75"/>
        <v>0</v>
      </c>
      <c r="X443" s="5"/>
      <c r="Y443" s="50"/>
    </row>
    <row r="444" spans="1:25" s="1" customFormat="1" ht="19.5" customHeight="1">
      <c r="A444" s="10"/>
      <c r="B444" s="10"/>
      <c r="C444" s="80"/>
      <c r="D444" s="11"/>
      <c r="E444" s="10"/>
      <c r="F444" s="10"/>
      <c r="G444" s="10"/>
      <c r="H444" s="17"/>
      <c r="I444" s="17"/>
      <c r="J444" s="17"/>
      <c r="K444" s="155" t="str">
        <f t="shared" si="76"/>
        <v/>
      </c>
      <c r="L444" s="10"/>
      <c r="M444" s="155" t="str">
        <f t="shared" si="80"/>
        <v/>
      </c>
      <c r="N444" s="10"/>
      <c r="O444" s="242" t="str">
        <f>IF($B444="","",IF(AND($D444&gt;=CAPTIN!$J$4,$D444&lt;=CAPTIN!$J$9,COUNTIF($B$3:$B444,$B444)=1),MAX($O$2:$O443)+1,""))</f>
        <v/>
      </c>
      <c r="P444" s="231"/>
      <c r="Q444" s="5">
        <f t="shared" si="77"/>
        <v>0</v>
      </c>
      <c r="R444" s="5">
        <f t="shared" si="81"/>
        <v>0</v>
      </c>
      <c r="S444" s="5">
        <f t="shared" si="78"/>
        <v>0</v>
      </c>
      <c r="T444" s="5">
        <f t="shared" si="79"/>
        <v>0</v>
      </c>
      <c r="U444" s="8">
        <f t="shared" si="73"/>
        <v>0</v>
      </c>
      <c r="V444" s="8">
        <f t="shared" si="74"/>
        <v>0</v>
      </c>
      <c r="W444" s="8">
        <f t="shared" si="75"/>
        <v>0</v>
      </c>
      <c r="X444" s="5"/>
      <c r="Y444" s="50"/>
    </row>
    <row r="445" spans="1:25" s="1" customFormat="1" ht="19.5" customHeight="1">
      <c r="A445" s="10"/>
      <c r="B445" s="10"/>
      <c r="C445" s="80"/>
      <c r="D445" s="11"/>
      <c r="E445" s="10"/>
      <c r="F445" s="10"/>
      <c r="G445" s="10"/>
      <c r="H445" s="17"/>
      <c r="I445" s="17"/>
      <c r="J445" s="17"/>
      <c r="K445" s="155" t="str">
        <f t="shared" si="76"/>
        <v/>
      </c>
      <c r="L445" s="10"/>
      <c r="M445" s="155" t="str">
        <f t="shared" si="80"/>
        <v/>
      </c>
      <c r="N445" s="10"/>
      <c r="O445" s="242" t="str">
        <f>IF($B445="","",IF(AND($D445&gt;=CAPTIN!$J$4,$D445&lt;=CAPTIN!$J$9,COUNTIF($B$3:$B445,$B445)=1),MAX($O$2:$O444)+1,""))</f>
        <v/>
      </c>
      <c r="P445" s="231"/>
      <c r="Q445" s="5">
        <f t="shared" si="77"/>
        <v>0</v>
      </c>
      <c r="R445" s="5">
        <f t="shared" si="81"/>
        <v>0</v>
      </c>
      <c r="S445" s="5">
        <f t="shared" si="78"/>
        <v>0</v>
      </c>
      <c r="T445" s="5">
        <f t="shared" si="79"/>
        <v>0</v>
      </c>
      <c r="U445" s="8">
        <f t="shared" si="73"/>
        <v>0</v>
      </c>
      <c r="V445" s="8">
        <f t="shared" si="74"/>
        <v>0</v>
      </c>
      <c r="W445" s="8">
        <f t="shared" si="75"/>
        <v>0</v>
      </c>
      <c r="X445" s="5"/>
      <c r="Y445" s="50"/>
    </row>
    <row r="446" spans="1:25" s="1" customFormat="1" ht="19.5" customHeight="1">
      <c r="A446" s="10"/>
      <c r="B446" s="10"/>
      <c r="C446" s="80"/>
      <c r="D446" s="11"/>
      <c r="E446" s="10"/>
      <c r="F446" s="10"/>
      <c r="G446" s="10"/>
      <c r="H446" s="17"/>
      <c r="I446" s="17"/>
      <c r="J446" s="17"/>
      <c r="K446" s="155" t="str">
        <f t="shared" si="76"/>
        <v/>
      </c>
      <c r="L446" s="10"/>
      <c r="M446" s="155" t="str">
        <f t="shared" si="80"/>
        <v/>
      </c>
      <c r="N446" s="10"/>
      <c r="O446" s="242" t="str">
        <f>IF($B446="","",IF(AND($D446&gt;=CAPTIN!$J$4,$D446&lt;=CAPTIN!$J$9,COUNTIF($B$3:$B446,$B446)=1),MAX($O$2:$O445)+1,""))</f>
        <v/>
      </c>
      <c r="P446" s="231"/>
      <c r="Q446" s="5">
        <f t="shared" si="77"/>
        <v>0</v>
      </c>
      <c r="R446" s="5">
        <f t="shared" si="81"/>
        <v>0</v>
      </c>
      <c r="S446" s="5">
        <f t="shared" si="78"/>
        <v>0</v>
      </c>
      <c r="T446" s="5">
        <f t="shared" si="79"/>
        <v>0</v>
      </c>
      <c r="U446" s="8">
        <f t="shared" si="73"/>
        <v>0</v>
      </c>
      <c r="V446" s="8">
        <f t="shared" si="74"/>
        <v>0</v>
      </c>
      <c r="W446" s="8">
        <f t="shared" si="75"/>
        <v>0</v>
      </c>
      <c r="X446" s="5"/>
      <c r="Y446" s="50"/>
    </row>
    <row r="447" spans="1:25" s="1" customFormat="1" ht="19.5" customHeight="1">
      <c r="A447" s="10"/>
      <c r="B447" s="10"/>
      <c r="C447" s="80"/>
      <c r="D447" s="11"/>
      <c r="E447" s="10"/>
      <c r="F447" s="10"/>
      <c r="G447" s="10"/>
      <c r="H447" s="17"/>
      <c r="I447" s="17"/>
      <c r="J447" s="17"/>
      <c r="K447" s="155" t="str">
        <f t="shared" si="76"/>
        <v/>
      </c>
      <c r="L447" s="10"/>
      <c r="M447" s="155" t="str">
        <f t="shared" si="80"/>
        <v/>
      </c>
      <c r="N447" s="10"/>
      <c r="O447" s="242" t="str">
        <f>IF($B447="","",IF(AND($D447&gt;=CAPTIN!$J$4,$D447&lt;=CAPTIN!$J$9,COUNTIF($B$3:$B447,$B447)=1),MAX($O$2:$O446)+1,""))</f>
        <v/>
      </c>
      <c r="P447" s="231"/>
      <c r="Q447" s="5">
        <f t="shared" si="77"/>
        <v>0</v>
      </c>
      <c r="R447" s="5">
        <f t="shared" si="81"/>
        <v>0</v>
      </c>
      <c r="S447" s="5">
        <f t="shared" si="78"/>
        <v>0</v>
      </c>
      <c r="T447" s="5">
        <f t="shared" si="79"/>
        <v>0</v>
      </c>
      <c r="U447" s="8">
        <f t="shared" si="73"/>
        <v>0</v>
      </c>
      <c r="V447" s="8">
        <f t="shared" si="74"/>
        <v>0</v>
      </c>
      <c r="W447" s="8">
        <f t="shared" si="75"/>
        <v>0</v>
      </c>
      <c r="X447" s="5"/>
      <c r="Y447" s="50"/>
    </row>
    <row r="448" spans="1:25" s="1" customFormat="1" ht="19.5" customHeight="1">
      <c r="A448" s="10"/>
      <c r="B448" s="10"/>
      <c r="C448" s="80"/>
      <c r="D448" s="11"/>
      <c r="E448" s="10"/>
      <c r="F448" s="10"/>
      <c r="G448" s="10"/>
      <c r="H448" s="17"/>
      <c r="I448" s="17"/>
      <c r="J448" s="17"/>
      <c r="K448" s="155" t="str">
        <f t="shared" si="76"/>
        <v/>
      </c>
      <c r="L448" s="10"/>
      <c r="M448" s="155" t="str">
        <f t="shared" si="80"/>
        <v/>
      </c>
      <c r="N448" s="10"/>
      <c r="O448" s="242" t="str">
        <f>IF($B448="","",IF(AND($D448&gt;=CAPTIN!$J$4,$D448&lt;=CAPTIN!$J$9,COUNTIF($B$3:$B448,$B448)=1),MAX($O$2:$O447)+1,""))</f>
        <v/>
      </c>
      <c r="P448" s="231"/>
      <c r="Q448" s="5">
        <f t="shared" si="77"/>
        <v>0</v>
      </c>
      <c r="R448" s="5">
        <f t="shared" si="81"/>
        <v>0</v>
      </c>
      <c r="S448" s="5">
        <f t="shared" si="78"/>
        <v>0</v>
      </c>
      <c r="T448" s="5">
        <f t="shared" si="79"/>
        <v>0</v>
      </c>
      <c r="U448" s="8">
        <f t="shared" si="73"/>
        <v>0</v>
      </c>
      <c r="V448" s="8">
        <f t="shared" si="74"/>
        <v>0</v>
      </c>
      <c r="W448" s="8">
        <f t="shared" si="75"/>
        <v>0</v>
      </c>
      <c r="X448" s="5"/>
      <c r="Y448" s="50"/>
    </row>
    <row r="449" spans="1:25" s="1" customFormat="1" ht="19.5" customHeight="1">
      <c r="A449" s="10"/>
      <c r="B449" s="10"/>
      <c r="C449" s="80"/>
      <c r="D449" s="11"/>
      <c r="E449" s="10"/>
      <c r="F449" s="10"/>
      <c r="G449" s="10"/>
      <c r="H449" s="17"/>
      <c r="I449" s="17"/>
      <c r="J449" s="17"/>
      <c r="K449" s="155" t="str">
        <f t="shared" si="76"/>
        <v/>
      </c>
      <c r="L449" s="10"/>
      <c r="M449" s="155" t="str">
        <f t="shared" si="80"/>
        <v/>
      </c>
      <c r="N449" s="10"/>
      <c r="O449" s="242" t="str">
        <f>IF($B449="","",IF(AND($D449&gt;=CAPTIN!$J$4,$D449&lt;=CAPTIN!$J$9,COUNTIF($B$3:$B449,$B449)=1),MAX($O$2:$O448)+1,""))</f>
        <v/>
      </c>
      <c r="P449" s="231"/>
      <c r="Q449" s="5">
        <f t="shared" si="77"/>
        <v>0</v>
      </c>
      <c r="R449" s="5">
        <f t="shared" si="81"/>
        <v>0</v>
      </c>
      <c r="S449" s="5">
        <f t="shared" si="78"/>
        <v>0</v>
      </c>
      <c r="T449" s="5">
        <f t="shared" si="79"/>
        <v>0</v>
      </c>
      <c r="U449" s="8">
        <f t="shared" si="73"/>
        <v>0</v>
      </c>
      <c r="V449" s="8">
        <f t="shared" si="74"/>
        <v>0</v>
      </c>
      <c r="W449" s="8">
        <f t="shared" si="75"/>
        <v>0</v>
      </c>
      <c r="X449" s="5"/>
      <c r="Y449" s="50"/>
    </row>
    <row r="450" spans="1:25" s="1" customFormat="1" ht="19.5" customHeight="1">
      <c r="A450" s="10"/>
      <c r="B450" s="10"/>
      <c r="C450" s="80"/>
      <c r="D450" s="11"/>
      <c r="E450" s="10"/>
      <c r="F450" s="10"/>
      <c r="G450" s="10"/>
      <c r="H450" s="17"/>
      <c r="I450" s="17"/>
      <c r="J450" s="17"/>
      <c r="K450" s="155" t="str">
        <f t="shared" si="76"/>
        <v/>
      </c>
      <c r="L450" s="10"/>
      <c r="M450" s="155" t="str">
        <f t="shared" si="80"/>
        <v/>
      </c>
      <c r="N450" s="10"/>
      <c r="O450" s="242" t="str">
        <f>IF($B450="","",IF(AND($D450&gt;=CAPTIN!$J$4,$D450&lt;=CAPTIN!$J$9,COUNTIF($B$3:$B450,$B450)=1),MAX($O$2:$O449)+1,""))</f>
        <v/>
      </c>
      <c r="P450" s="231"/>
      <c r="Q450" s="5">
        <f t="shared" si="77"/>
        <v>0</v>
      </c>
      <c r="R450" s="5">
        <f t="shared" si="81"/>
        <v>0</v>
      </c>
      <c r="S450" s="5">
        <f t="shared" si="78"/>
        <v>0</v>
      </c>
      <c r="T450" s="5">
        <f t="shared" si="79"/>
        <v>0</v>
      </c>
      <c r="U450" s="8">
        <f t="shared" si="73"/>
        <v>0</v>
      </c>
      <c r="V450" s="8">
        <f t="shared" si="74"/>
        <v>0</v>
      </c>
      <c r="W450" s="8">
        <f t="shared" si="75"/>
        <v>0</v>
      </c>
      <c r="X450" s="5"/>
      <c r="Y450" s="50"/>
    </row>
    <row r="451" spans="1:25" s="1" customFormat="1" ht="19.5" customHeight="1">
      <c r="A451" s="10"/>
      <c r="B451" s="10"/>
      <c r="C451" s="80"/>
      <c r="D451" s="11"/>
      <c r="E451" s="10"/>
      <c r="F451" s="10"/>
      <c r="G451" s="10"/>
      <c r="H451" s="17"/>
      <c r="I451" s="17"/>
      <c r="J451" s="17"/>
      <c r="K451" s="155" t="str">
        <f t="shared" si="76"/>
        <v/>
      </c>
      <c r="L451" s="10"/>
      <c r="M451" s="155" t="str">
        <f t="shared" si="80"/>
        <v/>
      </c>
      <c r="N451" s="10"/>
      <c r="O451" s="242" t="str">
        <f>IF($B451="","",IF(AND($D451&gt;=CAPTIN!$J$4,$D451&lt;=CAPTIN!$J$9,COUNTIF($B$3:$B451,$B451)=1),MAX($O$2:$O450)+1,""))</f>
        <v/>
      </c>
      <c r="P451" s="231"/>
      <c r="Q451" s="5">
        <f t="shared" si="77"/>
        <v>0</v>
      </c>
      <c r="R451" s="5">
        <f t="shared" si="81"/>
        <v>0</v>
      </c>
      <c r="S451" s="5">
        <f t="shared" si="78"/>
        <v>0</v>
      </c>
      <c r="T451" s="5">
        <f t="shared" si="79"/>
        <v>0</v>
      </c>
      <c r="U451" s="8">
        <f t="shared" ref="U451:U514" si="82">H451*14</f>
        <v>0</v>
      </c>
      <c r="V451" s="8">
        <f t="shared" ref="V451:V514" si="83">I451*13</f>
        <v>0</v>
      </c>
      <c r="W451" s="8">
        <f t="shared" ref="W451:W514" si="84">J451*11</f>
        <v>0</v>
      </c>
      <c r="X451" s="5"/>
      <c r="Y451" s="50"/>
    </row>
    <row r="452" spans="1:25" s="1" customFormat="1" ht="19.5" customHeight="1">
      <c r="A452" s="10"/>
      <c r="B452" s="10"/>
      <c r="C452" s="80"/>
      <c r="D452" s="11"/>
      <c r="E452" s="10"/>
      <c r="F452" s="10"/>
      <c r="G452" s="10"/>
      <c r="H452" s="17"/>
      <c r="I452" s="17"/>
      <c r="J452" s="17"/>
      <c r="K452" s="155" t="str">
        <f t="shared" ref="K452:K515" si="85">IF($B452="","",T452)</f>
        <v/>
      </c>
      <c r="L452" s="10"/>
      <c r="M452" s="155" t="str">
        <f t="shared" si="80"/>
        <v/>
      </c>
      <c r="N452" s="10"/>
      <c r="O452" s="242" t="str">
        <f>IF($B452="","",IF(AND($D452&gt;=CAPTIN!$J$4,$D452&lt;=CAPTIN!$J$9,COUNTIF($B$3:$B452,$B452)=1),MAX($O$2:$O451)+1,""))</f>
        <v/>
      </c>
      <c r="P452" s="231"/>
      <c r="Q452" s="5">
        <f t="shared" si="77"/>
        <v>0</v>
      </c>
      <c r="R452" s="5">
        <f t="shared" si="81"/>
        <v>0</v>
      </c>
      <c r="S452" s="5">
        <f t="shared" si="78"/>
        <v>0</v>
      </c>
      <c r="T452" s="5">
        <f t="shared" si="79"/>
        <v>0</v>
      </c>
      <c r="U452" s="8">
        <f t="shared" si="82"/>
        <v>0</v>
      </c>
      <c r="V452" s="8">
        <f t="shared" si="83"/>
        <v>0</v>
      </c>
      <c r="W452" s="8">
        <f t="shared" si="84"/>
        <v>0</v>
      </c>
      <c r="X452" s="5"/>
      <c r="Y452" s="50"/>
    </row>
    <row r="453" spans="1:25" s="1" customFormat="1" ht="19.5" customHeight="1">
      <c r="A453" s="10"/>
      <c r="B453" s="10"/>
      <c r="C453" s="80"/>
      <c r="D453" s="11"/>
      <c r="E453" s="10"/>
      <c r="F453" s="10"/>
      <c r="G453" s="10"/>
      <c r="H453" s="17"/>
      <c r="I453" s="17"/>
      <c r="J453" s="17"/>
      <c r="K453" s="155" t="str">
        <f t="shared" si="85"/>
        <v/>
      </c>
      <c r="L453" s="10"/>
      <c r="M453" s="155" t="str">
        <f t="shared" si="80"/>
        <v/>
      </c>
      <c r="N453" s="10"/>
      <c r="O453" s="242" t="str">
        <f>IF($B453="","",IF(AND($D453&gt;=CAPTIN!$J$4,$D453&lt;=CAPTIN!$J$9,COUNTIF($B$3:$B453,$B453)=1),MAX($O$2:$O452)+1,""))</f>
        <v/>
      </c>
      <c r="P453" s="231"/>
      <c r="Q453" s="5">
        <f t="shared" si="77"/>
        <v>0</v>
      </c>
      <c r="R453" s="5">
        <f t="shared" si="81"/>
        <v>0</v>
      </c>
      <c r="S453" s="5">
        <f t="shared" si="78"/>
        <v>0</v>
      </c>
      <c r="T453" s="5">
        <f t="shared" si="79"/>
        <v>0</v>
      </c>
      <c r="U453" s="8">
        <f t="shared" si="82"/>
        <v>0</v>
      </c>
      <c r="V453" s="8">
        <f t="shared" si="83"/>
        <v>0</v>
      </c>
      <c r="W453" s="8">
        <f t="shared" si="84"/>
        <v>0</v>
      </c>
      <c r="X453" s="5"/>
      <c r="Y453" s="50"/>
    </row>
    <row r="454" spans="1:25" s="1" customFormat="1" ht="19.5" customHeight="1">
      <c r="A454" s="10"/>
      <c r="B454" s="10"/>
      <c r="C454" s="80"/>
      <c r="D454" s="11"/>
      <c r="E454" s="10"/>
      <c r="F454" s="10"/>
      <c r="G454" s="10"/>
      <c r="H454" s="17"/>
      <c r="I454" s="17"/>
      <c r="J454" s="17"/>
      <c r="K454" s="155" t="str">
        <f t="shared" si="85"/>
        <v/>
      </c>
      <c r="L454" s="10"/>
      <c r="M454" s="155" t="str">
        <f t="shared" si="80"/>
        <v/>
      </c>
      <c r="N454" s="10"/>
      <c r="O454" s="242" t="str">
        <f>IF($B454="","",IF(AND($D454&gt;=CAPTIN!$J$4,$D454&lt;=CAPTIN!$J$9,COUNTIF($B$3:$B454,$B454)=1),MAX($O$2:$O453)+1,""))</f>
        <v/>
      </c>
      <c r="P454" s="231"/>
      <c r="Q454" s="5">
        <f t="shared" si="77"/>
        <v>0</v>
      </c>
      <c r="R454" s="5">
        <f t="shared" si="81"/>
        <v>0</v>
      </c>
      <c r="S454" s="5">
        <f t="shared" si="78"/>
        <v>0</v>
      </c>
      <c r="T454" s="5">
        <f t="shared" si="79"/>
        <v>0</v>
      </c>
      <c r="U454" s="8">
        <f t="shared" si="82"/>
        <v>0</v>
      </c>
      <c r="V454" s="8">
        <f t="shared" si="83"/>
        <v>0</v>
      </c>
      <c r="W454" s="8">
        <f t="shared" si="84"/>
        <v>0</v>
      </c>
      <c r="X454" s="5"/>
      <c r="Y454" s="50"/>
    </row>
    <row r="455" spans="1:25" s="1" customFormat="1" ht="19.5" customHeight="1">
      <c r="A455" s="10"/>
      <c r="B455" s="10"/>
      <c r="C455" s="80"/>
      <c r="D455" s="11"/>
      <c r="E455" s="10"/>
      <c r="F455" s="10"/>
      <c r="G455" s="10"/>
      <c r="H455" s="17"/>
      <c r="I455" s="17"/>
      <c r="J455" s="17"/>
      <c r="K455" s="155" t="str">
        <f t="shared" si="85"/>
        <v/>
      </c>
      <c r="L455" s="10"/>
      <c r="M455" s="155" t="str">
        <f t="shared" si="80"/>
        <v/>
      </c>
      <c r="N455" s="10"/>
      <c r="O455" s="242" t="str">
        <f>IF($B455="","",IF(AND($D455&gt;=CAPTIN!$J$4,$D455&lt;=CAPTIN!$J$9,COUNTIF($B$3:$B455,$B455)=1),MAX($O$2:$O454)+1,""))</f>
        <v/>
      </c>
      <c r="P455" s="231"/>
      <c r="Q455" s="5">
        <f t="shared" si="77"/>
        <v>0</v>
      </c>
      <c r="R455" s="5">
        <f t="shared" si="81"/>
        <v>0</v>
      </c>
      <c r="S455" s="5">
        <f t="shared" si="78"/>
        <v>0</v>
      </c>
      <c r="T455" s="5">
        <f t="shared" si="79"/>
        <v>0</v>
      </c>
      <c r="U455" s="8">
        <f t="shared" si="82"/>
        <v>0</v>
      </c>
      <c r="V455" s="8">
        <f t="shared" si="83"/>
        <v>0</v>
      </c>
      <c r="W455" s="8">
        <f t="shared" si="84"/>
        <v>0</v>
      </c>
      <c r="X455" s="5"/>
      <c r="Y455" s="50"/>
    </row>
    <row r="456" spans="1:25" s="1" customFormat="1" ht="19.5" customHeight="1">
      <c r="A456" s="10"/>
      <c r="B456" s="10"/>
      <c r="C456" s="80"/>
      <c r="D456" s="11"/>
      <c r="E456" s="10"/>
      <c r="F456" s="10"/>
      <c r="G456" s="10"/>
      <c r="H456" s="17"/>
      <c r="I456" s="17"/>
      <c r="J456" s="17"/>
      <c r="K456" s="155" t="str">
        <f t="shared" si="85"/>
        <v/>
      </c>
      <c r="L456" s="10"/>
      <c r="M456" s="155" t="str">
        <f t="shared" si="80"/>
        <v/>
      </c>
      <c r="N456" s="10"/>
      <c r="O456" s="242" t="str">
        <f>IF($B456="","",IF(AND($D456&gt;=CAPTIN!$J$4,$D456&lt;=CAPTIN!$J$9,COUNTIF($B$3:$B456,$B456)=1),MAX($O$2:$O455)+1,""))</f>
        <v/>
      </c>
      <c r="P456" s="231"/>
      <c r="Q456" s="5">
        <f t="shared" si="77"/>
        <v>0</v>
      </c>
      <c r="R456" s="5">
        <f t="shared" si="81"/>
        <v>0</v>
      </c>
      <c r="S456" s="5">
        <f t="shared" si="78"/>
        <v>0</v>
      </c>
      <c r="T456" s="5">
        <f t="shared" si="79"/>
        <v>0</v>
      </c>
      <c r="U456" s="8">
        <f t="shared" si="82"/>
        <v>0</v>
      </c>
      <c r="V456" s="8">
        <f t="shared" si="83"/>
        <v>0</v>
      </c>
      <c r="W456" s="8">
        <f t="shared" si="84"/>
        <v>0</v>
      </c>
      <c r="X456" s="5"/>
      <c r="Y456" s="50"/>
    </row>
    <row r="457" spans="1:25" s="1" customFormat="1" ht="19.5" customHeight="1">
      <c r="A457" s="10"/>
      <c r="B457" s="10"/>
      <c r="C457" s="80"/>
      <c r="D457" s="11"/>
      <c r="E457" s="10"/>
      <c r="F457" s="10"/>
      <c r="G457" s="10"/>
      <c r="H457" s="17"/>
      <c r="I457" s="17"/>
      <c r="J457" s="17"/>
      <c r="K457" s="155" t="str">
        <f t="shared" si="85"/>
        <v/>
      </c>
      <c r="L457" s="10"/>
      <c r="M457" s="155" t="str">
        <f t="shared" si="80"/>
        <v/>
      </c>
      <c r="N457" s="10"/>
      <c r="O457" s="242" t="str">
        <f>IF($B457="","",IF(AND($D457&gt;=CAPTIN!$J$4,$D457&lt;=CAPTIN!$J$9,COUNTIF($B$3:$B457,$B457)=1),MAX($O$2:$O456)+1,""))</f>
        <v/>
      </c>
      <c r="P457" s="231"/>
      <c r="Q457" s="5">
        <f t="shared" si="77"/>
        <v>0</v>
      </c>
      <c r="R457" s="5">
        <f t="shared" si="81"/>
        <v>0</v>
      </c>
      <c r="S457" s="5">
        <f t="shared" si="78"/>
        <v>0</v>
      </c>
      <c r="T457" s="5">
        <f t="shared" si="79"/>
        <v>0</v>
      </c>
      <c r="U457" s="8">
        <f t="shared" si="82"/>
        <v>0</v>
      </c>
      <c r="V457" s="8">
        <f t="shared" si="83"/>
        <v>0</v>
      </c>
      <c r="W457" s="8">
        <f t="shared" si="84"/>
        <v>0</v>
      </c>
      <c r="X457" s="5"/>
      <c r="Y457" s="50"/>
    </row>
    <row r="458" spans="1:25" s="1" customFormat="1" ht="19.5" customHeight="1">
      <c r="A458" s="10"/>
      <c r="B458" s="10"/>
      <c r="C458" s="80"/>
      <c r="D458" s="11"/>
      <c r="E458" s="10"/>
      <c r="F458" s="10"/>
      <c r="G458" s="10"/>
      <c r="H458" s="17"/>
      <c r="I458" s="17"/>
      <c r="J458" s="17"/>
      <c r="K458" s="155" t="str">
        <f t="shared" si="85"/>
        <v/>
      </c>
      <c r="L458" s="10"/>
      <c r="M458" s="155" t="str">
        <f t="shared" si="80"/>
        <v/>
      </c>
      <c r="N458" s="10"/>
      <c r="O458" s="242" t="str">
        <f>IF($B458="","",IF(AND($D458&gt;=CAPTIN!$J$4,$D458&lt;=CAPTIN!$J$9,COUNTIF($B$3:$B458,$B458)=1),MAX($O$2:$O457)+1,""))</f>
        <v/>
      </c>
      <c r="P458" s="231"/>
      <c r="Q458" s="5">
        <f t="shared" si="77"/>
        <v>0</v>
      </c>
      <c r="R458" s="5">
        <f t="shared" si="81"/>
        <v>0</v>
      </c>
      <c r="S458" s="5">
        <f t="shared" si="78"/>
        <v>0</v>
      </c>
      <c r="T458" s="5">
        <f t="shared" si="79"/>
        <v>0</v>
      </c>
      <c r="U458" s="8">
        <f t="shared" si="82"/>
        <v>0</v>
      </c>
      <c r="V458" s="8">
        <f t="shared" si="83"/>
        <v>0</v>
      </c>
      <c r="W458" s="8">
        <f t="shared" si="84"/>
        <v>0</v>
      </c>
      <c r="X458" s="5"/>
      <c r="Y458" s="50"/>
    </row>
    <row r="459" spans="1:25" s="1" customFormat="1" ht="19.5" customHeight="1">
      <c r="A459" s="10"/>
      <c r="B459" s="10"/>
      <c r="C459" s="80"/>
      <c r="D459" s="11"/>
      <c r="E459" s="10"/>
      <c r="F459" s="10"/>
      <c r="G459" s="10"/>
      <c r="H459" s="17"/>
      <c r="I459" s="17"/>
      <c r="J459" s="17"/>
      <c r="K459" s="155" t="str">
        <f t="shared" si="85"/>
        <v/>
      </c>
      <c r="L459" s="10"/>
      <c r="M459" s="155" t="str">
        <f t="shared" si="80"/>
        <v/>
      </c>
      <c r="N459" s="10"/>
      <c r="O459" s="242" t="str">
        <f>IF($B459="","",IF(AND($D459&gt;=CAPTIN!$J$4,$D459&lt;=CAPTIN!$J$9,COUNTIF($B$3:$B459,$B459)=1),MAX($O$2:$O458)+1,""))</f>
        <v/>
      </c>
      <c r="P459" s="231"/>
      <c r="Q459" s="5">
        <f t="shared" si="77"/>
        <v>0</v>
      </c>
      <c r="R459" s="5">
        <f t="shared" si="81"/>
        <v>0</v>
      </c>
      <c r="S459" s="5">
        <f t="shared" si="78"/>
        <v>0</v>
      </c>
      <c r="T459" s="5">
        <f t="shared" si="79"/>
        <v>0</v>
      </c>
      <c r="U459" s="8">
        <f t="shared" si="82"/>
        <v>0</v>
      </c>
      <c r="V459" s="8">
        <f t="shared" si="83"/>
        <v>0</v>
      </c>
      <c r="W459" s="8">
        <f t="shared" si="84"/>
        <v>0</v>
      </c>
      <c r="X459" s="5"/>
      <c r="Y459" s="50"/>
    </row>
    <row r="460" spans="1:25" s="1" customFormat="1" ht="19.5" customHeight="1">
      <c r="A460" s="10"/>
      <c r="B460" s="10"/>
      <c r="C460" s="80"/>
      <c r="D460" s="11"/>
      <c r="E460" s="10"/>
      <c r="F460" s="10"/>
      <c r="G460" s="10"/>
      <c r="H460" s="17"/>
      <c r="I460" s="17"/>
      <c r="J460" s="17"/>
      <c r="K460" s="155" t="str">
        <f t="shared" si="85"/>
        <v/>
      </c>
      <c r="L460" s="10"/>
      <c r="M460" s="155" t="str">
        <f t="shared" si="80"/>
        <v/>
      </c>
      <c r="N460" s="10"/>
      <c r="O460" s="242" t="str">
        <f>IF($B460="","",IF(AND($D460&gt;=CAPTIN!$J$4,$D460&lt;=CAPTIN!$J$9,COUNTIF($B$3:$B460,$B460)=1),MAX($O$2:$O459)+1,""))</f>
        <v/>
      </c>
      <c r="P460" s="231"/>
      <c r="Q460" s="5">
        <f t="shared" si="77"/>
        <v>0</v>
      </c>
      <c r="R460" s="5">
        <f t="shared" si="81"/>
        <v>0</v>
      </c>
      <c r="S460" s="5">
        <f t="shared" si="78"/>
        <v>0</v>
      </c>
      <c r="T460" s="5">
        <f t="shared" si="79"/>
        <v>0</v>
      </c>
      <c r="U460" s="8">
        <f t="shared" si="82"/>
        <v>0</v>
      </c>
      <c r="V460" s="8">
        <f t="shared" si="83"/>
        <v>0</v>
      </c>
      <c r="W460" s="8">
        <f t="shared" si="84"/>
        <v>0</v>
      </c>
      <c r="X460" s="5"/>
      <c r="Y460" s="50"/>
    </row>
    <row r="461" spans="1:25" s="1" customFormat="1" ht="19.5" customHeight="1">
      <c r="A461" s="10"/>
      <c r="B461" s="10"/>
      <c r="C461" s="80"/>
      <c r="D461" s="11"/>
      <c r="E461" s="10"/>
      <c r="F461" s="10"/>
      <c r="G461" s="10"/>
      <c r="H461" s="17"/>
      <c r="I461" s="17"/>
      <c r="J461" s="17"/>
      <c r="K461" s="155" t="str">
        <f t="shared" si="85"/>
        <v/>
      </c>
      <c r="L461" s="10"/>
      <c r="M461" s="155" t="str">
        <f t="shared" si="80"/>
        <v/>
      </c>
      <c r="N461" s="10"/>
      <c r="O461" s="242" t="str">
        <f>IF($B461="","",IF(AND($D461&gt;=CAPTIN!$J$4,$D461&lt;=CAPTIN!$J$9,COUNTIF($B$3:$B461,$B461)=1),MAX($O$2:$O460)+1,""))</f>
        <v/>
      </c>
      <c r="P461" s="231"/>
      <c r="Q461" s="5">
        <f t="shared" si="77"/>
        <v>0</v>
      </c>
      <c r="R461" s="5">
        <f t="shared" si="81"/>
        <v>0</v>
      </c>
      <c r="S461" s="5">
        <f t="shared" si="78"/>
        <v>0</v>
      </c>
      <c r="T461" s="5">
        <f t="shared" si="79"/>
        <v>0</v>
      </c>
      <c r="U461" s="8">
        <f t="shared" si="82"/>
        <v>0</v>
      </c>
      <c r="V461" s="8">
        <f t="shared" si="83"/>
        <v>0</v>
      </c>
      <c r="W461" s="8">
        <f t="shared" si="84"/>
        <v>0</v>
      </c>
      <c r="X461" s="5"/>
      <c r="Y461" s="50"/>
    </row>
    <row r="462" spans="1:25" s="1" customFormat="1" ht="19.5" customHeight="1">
      <c r="A462" s="10"/>
      <c r="B462" s="10"/>
      <c r="C462" s="80"/>
      <c r="D462" s="11"/>
      <c r="E462" s="10"/>
      <c r="F462" s="10"/>
      <c r="G462" s="10"/>
      <c r="H462" s="17"/>
      <c r="I462" s="17"/>
      <c r="J462" s="17"/>
      <c r="K462" s="155" t="str">
        <f t="shared" si="85"/>
        <v/>
      </c>
      <c r="L462" s="10"/>
      <c r="M462" s="155" t="str">
        <f t="shared" si="80"/>
        <v/>
      </c>
      <c r="N462" s="10"/>
      <c r="O462" s="242" t="str">
        <f>IF($B462="","",IF(AND($D462&gt;=CAPTIN!$J$4,$D462&lt;=CAPTIN!$J$9,COUNTIF($B$3:$B462,$B462)=1),MAX($O$2:$O461)+1,""))</f>
        <v/>
      </c>
      <c r="P462" s="231"/>
      <c r="Q462" s="5">
        <f t="shared" si="77"/>
        <v>0</v>
      </c>
      <c r="R462" s="5">
        <f t="shared" si="81"/>
        <v>0</v>
      </c>
      <c r="S462" s="5">
        <f t="shared" si="78"/>
        <v>0</v>
      </c>
      <c r="T462" s="5">
        <f t="shared" si="79"/>
        <v>0</v>
      </c>
      <c r="U462" s="8">
        <f t="shared" si="82"/>
        <v>0</v>
      </c>
      <c r="V462" s="8">
        <f t="shared" si="83"/>
        <v>0</v>
      </c>
      <c r="W462" s="8">
        <f t="shared" si="84"/>
        <v>0</v>
      </c>
      <c r="X462" s="5"/>
      <c r="Y462" s="50"/>
    </row>
    <row r="463" spans="1:25" s="1" customFormat="1" ht="19.5" customHeight="1">
      <c r="A463" s="10"/>
      <c r="B463" s="10"/>
      <c r="C463" s="80"/>
      <c r="D463" s="11"/>
      <c r="E463" s="10"/>
      <c r="F463" s="10"/>
      <c r="G463" s="10"/>
      <c r="H463" s="17"/>
      <c r="I463" s="17"/>
      <c r="J463" s="17"/>
      <c r="K463" s="155" t="str">
        <f t="shared" si="85"/>
        <v/>
      </c>
      <c r="L463" s="10"/>
      <c r="M463" s="155" t="str">
        <f t="shared" si="80"/>
        <v/>
      </c>
      <c r="N463" s="10"/>
      <c r="O463" s="242" t="str">
        <f>IF($B463="","",IF(AND($D463&gt;=CAPTIN!$J$4,$D463&lt;=CAPTIN!$J$9,COUNTIF($B$3:$B463,$B463)=1),MAX($O$2:$O462)+1,""))</f>
        <v/>
      </c>
      <c r="P463" s="231"/>
      <c r="Q463" s="5">
        <f t="shared" si="77"/>
        <v>0</v>
      </c>
      <c r="R463" s="5">
        <f t="shared" si="81"/>
        <v>0</v>
      </c>
      <c r="S463" s="5">
        <f t="shared" si="78"/>
        <v>0</v>
      </c>
      <c r="T463" s="5">
        <f t="shared" si="79"/>
        <v>0</v>
      </c>
      <c r="U463" s="8">
        <f t="shared" si="82"/>
        <v>0</v>
      </c>
      <c r="V463" s="8">
        <f t="shared" si="83"/>
        <v>0</v>
      </c>
      <c r="W463" s="8">
        <f t="shared" si="84"/>
        <v>0</v>
      </c>
      <c r="X463" s="5"/>
      <c r="Y463" s="50"/>
    </row>
    <row r="464" spans="1:25" s="1" customFormat="1" ht="19.5" customHeight="1">
      <c r="A464" s="10"/>
      <c r="B464" s="10"/>
      <c r="C464" s="80"/>
      <c r="D464" s="11"/>
      <c r="E464" s="10"/>
      <c r="F464" s="10"/>
      <c r="G464" s="10"/>
      <c r="H464" s="17"/>
      <c r="I464" s="17"/>
      <c r="J464" s="17"/>
      <c r="K464" s="155" t="str">
        <f t="shared" si="85"/>
        <v/>
      </c>
      <c r="L464" s="10"/>
      <c r="M464" s="155" t="str">
        <f t="shared" si="80"/>
        <v/>
      </c>
      <c r="N464" s="10"/>
      <c r="O464" s="242" t="str">
        <f>IF($B464="","",IF(AND($D464&gt;=CAPTIN!$J$4,$D464&lt;=CAPTIN!$J$9,COUNTIF($B$3:$B464,$B464)=1),MAX($O$2:$O463)+1,""))</f>
        <v/>
      </c>
      <c r="P464" s="231"/>
      <c r="Q464" s="5">
        <f t="shared" si="77"/>
        <v>0</v>
      </c>
      <c r="R464" s="5">
        <f t="shared" si="81"/>
        <v>0</v>
      </c>
      <c r="S464" s="5">
        <f t="shared" si="78"/>
        <v>0</v>
      </c>
      <c r="T464" s="5">
        <f t="shared" si="79"/>
        <v>0</v>
      </c>
      <c r="U464" s="8">
        <f t="shared" si="82"/>
        <v>0</v>
      </c>
      <c r="V464" s="8">
        <f t="shared" si="83"/>
        <v>0</v>
      </c>
      <c r="W464" s="8">
        <f t="shared" si="84"/>
        <v>0</v>
      </c>
      <c r="X464" s="5"/>
      <c r="Y464" s="50"/>
    </row>
    <row r="465" spans="1:25" s="1" customFormat="1" ht="19.5" customHeight="1">
      <c r="A465" s="10"/>
      <c r="B465" s="10"/>
      <c r="C465" s="80"/>
      <c r="D465" s="11"/>
      <c r="E465" s="10"/>
      <c r="F465" s="10"/>
      <c r="G465" s="10"/>
      <c r="H465" s="17"/>
      <c r="I465" s="17"/>
      <c r="J465" s="17"/>
      <c r="K465" s="155" t="str">
        <f t="shared" si="85"/>
        <v/>
      </c>
      <c r="L465" s="10"/>
      <c r="M465" s="155" t="str">
        <f t="shared" si="80"/>
        <v/>
      </c>
      <c r="N465" s="10"/>
      <c r="O465" s="242" t="str">
        <f>IF($B465="","",IF(AND($D465&gt;=CAPTIN!$J$4,$D465&lt;=CAPTIN!$J$9,COUNTIF($B$3:$B465,$B465)=1),MAX($O$2:$O464)+1,""))</f>
        <v/>
      </c>
      <c r="P465" s="231"/>
      <c r="Q465" s="5">
        <f t="shared" si="77"/>
        <v>0</v>
      </c>
      <c r="R465" s="5">
        <f t="shared" si="81"/>
        <v>0</v>
      </c>
      <c r="S465" s="5">
        <f t="shared" si="78"/>
        <v>0</v>
      </c>
      <c r="T465" s="5">
        <f t="shared" si="79"/>
        <v>0</v>
      </c>
      <c r="U465" s="8">
        <f t="shared" si="82"/>
        <v>0</v>
      </c>
      <c r="V465" s="8">
        <f t="shared" si="83"/>
        <v>0</v>
      </c>
      <c r="W465" s="8">
        <f t="shared" si="84"/>
        <v>0</v>
      </c>
      <c r="X465" s="5"/>
      <c r="Y465" s="50"/>
    </row>
    <row r="466" spans="1:25" s="1" customFormat="1" ht="19.5" customHeight="1">
      <c r="A466" s="10"/>
      <c r="B466" s="10"/>
      <c r="C466" s="80"/>
      <c r="D466" s="11"/>
      <c r="E466" s="10"/>
      <c r="F466" s="10"/>
      <c r="G466" s="10"/>
      <c r="H466" s="17"/>
      <c r="I466" s="17"/>
      <c r="J466" s="17"/>
      <c r="K466" s="155" t="str">
        <f t="shared" si="85"/>
        <v/>
      </c>
      <c r="L466" s="10"/>
      <c r="M466" s="155" t="str">
        <f t="shared" si="80"/>
        <v/>
      </c>
      <c r="N466" s="10"/>
      <c r="O466" s="242" t="str">
        <f>IF($B466="","",IF(AND($D466&gt;=CAPTIN!$J$4,$D466&lt;=CAPTIN!$J$9,COUNTIF($B$3:$B466,$B466)=1),MAX($O$2:$O465)+1,""))</f>
        <v/>
      </c>
      <c r="P466" s="231"/>
      <c r="Q466" s="5">
        <f t="shared" si="77"/>
        <v>0</v>
      </c>
      <c r="R466" s="5">
        <f t="shared" si="81"/>
        <v>0</v>
      </c>
      <c r="S466" s="5">
        <f t="shared" si="78"/>
        <v>0</v>
      </c>
      <c r="T466" s="5">
        <f t="shared" si="79"/>
        <v>0</v>
      </c>
      <c r="U466" s="8">
        <f t="shared" si="82"/>
        <v>0</v>
      </c>
      <c r="V466" s="8">
        <f t="shared" si="83"/>
        <v>0</v>
      </c>
      <c r="W466" s="8">
        <f t="shared" si="84"/>
        <v>0</v>
      </c>
      <c r="X466" s="5"/>
      <c r="Y466" s="50"/>
    </row>
    <row r="467" spans="1:25" s="1" customFormat="1" ht="19.5" customHeight="1">
      <c r="A467" s="10"/>
      <c r="B467" s="10"/>
      <c r="C467" s="80"/>
      <c r="D467" s="11"/>
      <c r="E467" s="10"/>
      <c r="F467" s="10"/>
      <c r="G467" s="10"/>
      <c r="H467" s="17"/>
      <c r="I467" s="17"/>
      <c r="J467" s="17"/>
      <c r="K467" s="155" t="str">
        <f t="shared" si="85"/>
        <v/>
      </c>
      <c r="L467" s="10"/>
      <c r="M467" s="155" t="str">
        <f t="shared" si="80"/>
        <v/>
      </c>
      <c r="N467" s="10"/>
      <c r="O467" s="242" t="str">
        <f>IF($B467="","",IF(AND($D467&gt;=CAPTIN!$J$4,$D467&lt;=CAPTIN!$J$9,COUNTIF($B$3:$B467,$B467)=1),MAX($O$2:$O466)+1,""))</f>
        <v/>
      </c>
      <c r="P467" s="231"/>
      <c r="Q467" s="5">
        <f t="shared" si="77"/>
        <v>0</v>
      </c>
      <c r="R467" s="5">
        <f t="shared" si="81"/>
        <v>0</v>
      </c>
      <c r="S467" s="5">
        <f t="shared" si="78"/>
        <v>0</v>
      </c>
      <c r="T467" s="5">
        <f t="shared" si="79"/>
        <v>0</v>
      </c>
      <c r="U467" s="8">
        <f t="shared" si="82"/>
        <v>0</v>
      </c>
      <c r="V467" s="8">
        <f t="shared" si="83"/>
        <v>0</v>
      </c>
      <c r="W467" s="8">
        <f t="shared" si="84"/>
        <v>0</v>
      </c>
      <c r="X467" s="5"/>
      <c r="Y467" s="50"/>
    </row>
    <row r="468" spans="1:25" s="1" customFormat="1" ht="19.5" customHeight="1">
      <c r="A468" s="10"/>
      <c r="B468" s="10"/>
      <c r="C468" s="80"/>
      <c r="D468" s="11"/>
      <c r="E468" s="10"/>
      <c r="F468" s="10"/>
      <c r="G468" s="10"/>
      <c r="H468" s="17"/>
      <c r="I468" s="17"/>
      <c r="J468" s="17"/>
      <c r="K468" s="155" t="str">
        <f t="shared" si="85"/>
        <v/>
      </c>
      <c r="L468" s="10"/>
      <c r="M468" s="155" t="str">
        <f t="shared" si="80"/>
        <v/>
      </c>
      <c r="N468" s="10"/>
      <c r="O468" s="242" t="str">
        <f>IF($B468="","",IF(AND($D468&gt;=CAPTIN!$J$4,$D468&lt;=CAPTIN!$J$9,COUNTIF($B$3:$B468,$B468)=1),MAX($O$2:$O467)+1,""))</f>
        <v/>
      </c>
      <c r="P468" s="231"/>
      <c r="Q468" s="5">
        <f t="shared" si="77"/>
        <v>0</v>
      </c>
      <c r="R468" s="5">
        <f t="shared" si="81"/>
        <v>0</v>
      </c>
      <c r="S468" s="5">
        <f t="shared" si="78"/>
        <v>0</v>
      </c>
      <c r="T468" s="5">
        <f t="shared" si="79"/>
        <v>0</v>
      </c>
      <c r="U468" s="8">
        <f t="shared" si="82"/>
        <v>0</v>
      </c>
      <c r="V468" s="8">
        <f t="shared" si="83"/>
        <v>0</v>
      </c>
      <c r="W468" s="8">
        <f t="shared" si="84"/>
        <v>0</v>
      </c>
      <c r="X468" s="5"/>
      <c r="Y468" s="50"/>
    </row>
    <row r="469" spans="1:25" s="1" customFormat="1" ht="19.5" customHeight="1">
      <c r="A469" s="10"/>
      <c r="B469" s="10"/>
      <c r="C469" s="80"/>
      <c r="D469" s="11"/>
      <c r="E469" s="10"/>
      <c r="F469" s="10"/>
      <c r="G469" s="10"/>
      <c r="H469" s="17"/>
      <c r="I469" s="17"/>
      <c r="J469" s="17"/>
      <c r="K469" s="155" t="str">
        <f t="shared" si="85"/>
        <v/>
      </c>
      <c r="L469" s="10"/>
      <c r="M469" s="155" t="str">
        <f t="shared" si="80"/>
        <v/>
      </c>
      <c r="N469" s="10"/>
      <c r="O469" s="242" t="str">
        <f>IF($B469="","",IF(AND($D469&gt;=CAPTIN!$J$4,$D469&lt;=CAPTIN!$J$9,COUNTIF($B$3:$B469,$B469)=1),MAX($O$2:$O468)+1,""))</f>
        <v/>
      </c>
      <c r="P469" s="231"/>
      <c r="Q469" s="5">
        <f t="shared" si="77"/>
        <v>0</v>
      </c>
      <c r="R469" s="5">
        <f t="shared" si="81"/>
        <v>0</v>
      </c>
      <c r="S469" s="5">
        <f t="shared" si="78"/>
        <v>0</v>
      </c>
      <c r="T469" s="5">
        <f t="shared" si="79"/>
        <v>0</v>
      </c>
      <c r="U469" s="8">
        <f t="shared" si="82"/>
        <v>0</v>
      </c>
      <c r="V469" s="8">
        <f t="shared" si="83"/>
        <v>0</v>
      </c>
      <c r="W469" s="8">
        <f t="shared" si="84"/>
        <v>0</v>
      </c>
      <c r="X469" s="5"/>
      <c r="Y469" s="50"/>
    </row>
    <row r="470" spans="1:25" s="1" customFormat="1" ht="19.5" customHeight="1">
      <c r="A470" s="10"/>
      <c r="B470" s="10"/>
      <c r="C470" s="80"/>
      <c r="D470" s="11"/>
      <c r="E470" s="10"/>
      <c r="F470" s="10"/>
      <c r="G470" s="10"/>
      <c r="H470" s="17"/>
      <c r="I470" s="17"/>
      <c r="J470" s="17"/>
      <c r="K470" s="155" t="str">
        <f t="shared" si="85"/>
        <v/>
      </c>
      <c r="L470" s="10"/>
      <c r="M470" s="155" t="str">
        <f t="shared" si="80"/>
        <v/>
      </c>
      <c r="N470" s="10"/>
      <c r="O470" s="242" t="str">
        <f>IF($B470="","",IF(AND($D470&gt;=CAPTIN!$J$4,$D470&lt;=CAPTIN!$J$9,COUNTIF($B$3:$B470,$B470)=1),MAX($O$2:$O469)+1,""))</f>
        <v/>
      </c>
      <c r="P470" s="231"/>
      <c r="Q470" s="5">
        <f t="shared" ref="Q470:Q533" si="86">E470*14</f>
        <v>0</v>
      </c>
      <c r="R470" s="5">
        <f t="shared" si="81"/>
        <v>0</v>
      </c>
      <c r="S470" s="5">
        <f t="shared" si="78"/>
        <v>0</v>
      </c>
      <c r="T470" s="5">
        <f t="shared" si="79"/>
        <v>0</v>
      </c>
      <c r="U470" s="8">
        <f t="shared" si="82"/>
        <v>0</v>
      </c>
      <c r="V470" s="8">
        <f t="shared" si="83"/>
        <v>0</v>
      </c>
      <c r="W470" s="8">
        <f t="shared" si="84"/>
        <v>0</v>
      </c>
      <c r="X470" s="5"/>
      <c r="Y470" s="50"/>
    </row>
    <row r="471" spans="1:25" s="1" customFormat="1" ht="19.5" customHeight="1">
      <c r="A471" s="10"/>
      <c r="B471" s="10"/>
      <c r="C471" s="80"/>
      <c r="D471" s="11"/>
      <c r="E471" s="10"/>
      <c r="F471" s="10"/>
      <c r="G471" s="10"/>
      <c r="H471" s="17"/>
      <c r="I471" s="17"/>
      <c r="J471" s="17"/>
      <c r="K471" s="155" t="str">
        <f t="shared" si="85"/>
        <v/>
      </c>
      <c r="L471" s="10"/>
      <c r="M471" s="155" t="str">
        <f t="shared" si="80"/>
        <v/>
      </c>
      <c r="N471" s="10"/>
      <c r="O471" s="242" t="str">
        <f>IF($B471="","",IF(AND($D471&gt;=CAPTIN!$J$4,$D471&lt;=CAPTIN!$J$9,COUNTIF($B$3:$B471,$B471)=1),MAX($O$2:$O470)+1,""))</f>
        <v/>
      </c>
      <c r="P471" s="231"/>
      <c r="Q471" s="5">
        <f t="shared" si="86"/>
        <v>0</v>
      </c>
      <c r="R471" s="5">
        <f t="shared" si="81"/>
        <v>0</v>
      </c>
      <c r="S471" s="5">
        <f t="shared" si="78"/>
        <v>0</v>
      </c>
      <c r="T471" s="5">
        <f t="shared" si="79"/>
        <v>0</v>
      </c>
      <c r="U471" s="8">
        <f t="shared" si="82"/>
        <v>0</v>
      </c>
      <c r="V471" s="8">
        <f t="shared" si="83"/>
        <v>0</v>
      </c>
      <c r="W471" s="8">
        <f t="shared" si="84"/>
        <v>0</v>
      </c>
      <c r="X471" s="5"/>
      <c r="Y471" s="50"/>
    </row>
    <row r="472" spans="1:25" s="1" customFormat="1" ht="19.5" customHeight="1">
      <c r="A472" s="10"/>
      <c r="B472" s="10"/>
      <c r="C472" s="80"/>
      <c r="D472" s="11"/>
      <c r="E472" s="10"/>
      <c r="F472" s="10"/>
      <c r="G472" s="10"/>
      <c r="H472" s="17"/>
      <c r="I472" s="17"/>
      <c r="J472" s="17"/>
      <c r="K472" s="155" t="str">
        <f t="shared" si="85"/>
        <v/>
      </c>
      <c r="L472" s="10"/>
      <c r="M472" s="155" t="str">
        <f t="shared" si="80"/>
        <v/>
      </c>
      <c r="N472" s="10"/>
      <c r="O472" s="242" t="str">
        <f>IF($B472="","",IF(AND($D472&gt;=CAPTIN!$J$4,$D472&lt;=CAPTIN!$J$9,COUNTIF($B$3:$B472,$B472)=1),MAX($O$2:$O471)+1,""))</f>
        <v/>
      </c>
      <c r="P472" s="231"/>
      <c r="Q472" s="5">
        <f t="shared" si="86"/>
        <v>0</v>
      </c>
      <c r="R472" s="5">
        <f t="shared" si="81"/>
        <v>0</v>
      </c>
      <c r="S472" s="5">
        <f t="shared" ref="S472:S535" si="87">G472*11</f>
        <v>0</v>
      </c>
      <c r="T472" s="5">
        <f t="shared" si="79"/>
        <v>0</v>
      </c>
      <c r="U472" s="8">
        <f t="shared" si="82"/>
        <v>0</v>
      </c>
      <c r="V472" s="8">
        <f t="shared" si="83"/>
        <v>0</v>
      </c>
      <c r="W472" s="8">
        <f t="shared" si="84"/>
        <v>0</v>
      </c>
      <c r="X472" s="5"/>
      <c r="Y472" s="50"/>
    </row>
    <row r="473" spans="1:25" s="1" customFormat="1" ht="19.5" customHeight="1">
      <c r="A473" s="10"/>
      <c r="B473" s="10"/>
      <c r="C473" s="80"/>
      <c r="D473" s="11"/>
      <c r="E473" s="10"/>
      <c r="F473" s="10"/>
      <c r="G473" s="10"/>
      <c r="H473" s="17"/>
      <c r="I473" s="17"/>
      <c r="J473" s="17"/>
      <c r="K473" s="155" t="str">
        <f t="shared" si="85"/>
        <v/>
      </c>
      <c r="L473" s="10"/>
      <c r="M473" s="155" t="str">
        <f t="shared" si="80"/>
        <v/>
      </c>
      <c r="N473" s="10"/>
      <c r="O473" s="242" t="str">
        <f>IF($B473="","",IF(AND($D473&gt;=CAPTIN!$J$4,$D473&lt;=CAPTIN!$J$9,COUNTIF($B$3:$B473,$B473)=1),MAX($O$2:$O472)+1,""))</f>
        <v/>
      </c>
      <c r="P473" s="231"/>
      <c r="Q473" s="5">
        <f t="shared" si="86"/>
        <v>0</v>
      </c>
      <c r="R473" s="5">
        <f t="shared" si="81"/>
        <v>0</v>
      </c>
      <c r="S473" s="5">
        <f t="shared" si="87"/>
        <v>0</v>
      </c>
      <c r="T473" s="5">
        <f t="shared" si="79"/>
        <v>0</v>
      </c>
      <c r="U473" s="8">
        <f t="shared" si="82"/>
        <v>0</v>
      </c>
      <c r="V473" s="8">
        <f t="shared" si="83"/>
        <v>0</v>
      </c>
      <c r="W473" s="8">
        <f t="shared" si="84"/>
        <v>0</v>
      </c>
      <c r="X473" s="5"/>
      <c r="Y473" s="50"/>
    </row>
    <row r="474" spans="1:25" s="1" customFormat="1" ht="19.5" customHeight="1">
      <c r="A474" s="10"/>
      <c r="B474" s="10"/>
      <c r="C474" s="80"/>
      <c r="D474" s="11"/>
      <c r="E474" s="10"/>
      <c r="F474" s="10"/>
      <c r="G474" s="10"/>
      <c r="H474" s="17"/>
      <c r="I474" s="17"/>
      <c r="J474" s="17"/>
      <c r="K474" s="155" t="str">
        <f t="shared" si="85"/>
        <v/>
      </c>
      <c r="L474" s="10"/>
      <c r="M474" s="155" t="str">
        <f t="shared" si="80"/>
        <v/>
      </c>
      <c r="N474" s="10"/>
      <c r="O474" s="242" t="str">
        <f>IF($B474="","",IF(AND($D474&gt;=CAPTIN!$J$4,$D474&lt;=CAPTIN!$J$9,COUNTIF($B$3:$B474,$B474)=1),MAX($O$2:$O473)+1,""))</f>
        <v/>
      </c>
      <c r="P474" s="231"/>
      <c r="Q474" s="5">
        <f t="shared" si="86"/>
        <v>0</v>
      </c>
      <c r="R474" s="5">
        <f t="shared" si="81"/>
        <v>0</v>
      </c>
      <c r="S474" s="5">
        <f t="shared" si="87"/>
        <v>0</v>
      </c>
      <c r="T474" s="5">
        <f t="shared" si="79"/>
        <v>0</v>
      </c>
      <c r="U474" s="8">
        <f t="shared" si="82"/>
        <v>0</v>
      </c>
      <c r="V474" s="8">
        <f t="shared" si="83"/>
        <v>0</v>
      </c>
      <c r="W474" s="8">
        <f t="shared" si="84"/>
        <v>0</v>
      </c>
      <c r="X474" s="5"/>
      <c r="Y474" s="50"/>
    </row>
    <row r="475" spans="1:25" s="1" customFormat="1" ht="19.5" customHeight="1">
      <c r="A475" s="10"/>
      <c r="B475" s="10"/>
      <c r="C475" s="80"/>
      <c r="D475" s="11"/>
      <c r="E475" s="10"/>
      <c r="F475" s="10"/>
      <c r="G475" s="10"/>
      <c r="H475" s="17"/>
      <c r="I475" s="17"/>
      <c r="J475" s="17"/>
      <c r="K475" s="155" t="str">
        <f t="shared" si="85"/>
        <v/>
      </c>
      <c r="L475" s="10"/>
      <c r="M475" s="155" t="str">
        <f t="shared" si="80"/>
        <v/>
      </c>
      <c r="N475" s="10"/>
      <c r="O475" s="242" t="str">
        <f>IF($B475="","",IF(AND($D475&gt;=CAPTIN!$J$4,$D475&lt;=CAPTIN!$J$9,COUNTIF($B$3:$B475,$B475)=1),MAX($O$2:$O474)+1,""))</f>
        <v/>
      </c>
      <c r="P475" s="231"/>
      <c r="Q475" s="5">
        <f t="shared" si="86"/>
        <v>0</v>
      </c>
      <c r="R475" s="5">
        <f t="shared" si="81"/>
        <v>0</v>
      </c>
      <c r="S475" s="5">
        <f t="shared" si="87"/>
        <v>0</v>
      </c>
      <c r="T475" s="5">
        <f t="shared" ref="T475:T538" si="88">SUM(Q475:S475)</f>
        <v>0</v>
      </c>
      <c r="U475" s="8">
        <f t="shared" si="82"/>
        <v>0</v>
      </c>
      <c r="V475" s="8">
        <f t="shared" si="83"/>
        <v>0</v>
      </c>
      <c r="W475" s="8">
        <f t="shared" si="84"/>
        <v>0</v>
      </c>
      <c r="X475" s="5"/>
      <c r="Y475" s="50"/>
    </row>
    <row r="476" spans="1:25" s="1" customFormat="1" ht="19.5" customHeight="1">
      <c r="A476" s="10"/>
      <c r="B476" s="10"/>
      <c r="C476" s="80"/>
      <c r="D476" s="11"/>
      <c r="E476" s="10"/>
      <c r="F476" s="10"/>
      <c r="G476" s="10"/>
      <c r="H476" s="17"/>
      <c r="I476" s="17"/>
      <c r="J476" s="17"/>
      <c r="K476" s="155" t="str">
        <f t="shared" si="85"/>
        <v/>
      </c>
      <c r="L476" s="10"/>
      <c r="M476" s="155" t="str">
        <f t="shared" si="80"/>
        <v/>
      </c>
      <c r="N476" s="10"/>
      <c r="O476" s="242" t="str">
        <f>IF($B476="","",IF(AND($D476&gt;=CAPTIN!$J$4,$D476&lt;=CAPTIN!$J$9,COUNTIF($B$3:$B476,$B476)=1),MAX($O$2:$O475)+1,""))</f>
        <v/>
      </c>
      <c r="P476" s="231"/>
      <c r="Q476" s="5">
        <f t="shared" si="86"/>
        <v>0</v>
      </c>
      <c r="R476" s="5">
        <f t="shared" si="81"/>
        <v>0</v>
      </c>
      <c r="S476" s="5">
        <f t="shared" si="87"/>
        <v>0</v>
      </c>
      <c r="T476" s="5">
        <f t="shared" si="88"/>
        <v>0</v>
      </c>
      <c r="U476" s="8">
        <f t="shared" si="82"/>
        <v>0</v>
      </c>
      <c r="V476" s="8">
        <f t="shared" si="83"/>
        <v>0</v>
      </c>
      <c r="W476" s="8">
        <f t="shared" si="84"/>
        <v>0</v>
      </c>
      <c r="X476" s="5"/>
      <c r="Y476" s="50"/>
    </row>
    <row r="477" spans="1:25" s="1" customFormat="1" ht="19.5" customHeight="1">
      <c r="A477" s="10"/>
      <c r="B477" s="10"/>
      <c r="C477" s="80"/>
      <c r="D477" s="11"/>
      <c r="E477" s="10"/>
      <c r="F477" s="10"/>
      <c r="G477" s="10"/>
      <c r="H477" s="17"/>
      <c r="I477" s="17"/>
      <c r="J477" s="17"/>
      <c r="K477" s="155" t="str">
        <f t="shared" si="85"/>
        <v/>
      </c>
      <c r="L477" s="10"/>
      <c r="M477" s="155" t="str">
        <f t="shared" ref="M477:M540" si="89">IF($B477="","",SUM(K477)-SUM(L477))</f>
        <v/>
      </c>
      <c r="N477" s="10"/>
      <c r="O477" s="242" t="str">
        <f>IF($B477="","",IF(AND($D477&gt;=CAPTIN!$J$4,$D477&lt;=CAPTIN!$J$9,COUNTIF($B$3:$B477,$B477)=1),MAX($O$2:$O476)+1,""))</f>
        <v/>
      </c>
      <c r="P477" s="231"/>
      <c r="Q477" s="5">
        <f t="shared" si="86"/>
        <v>0</v>
      </c>
      <c r="R477" s="5">
        <f t="shared" si="81"/>
        <v>0</v>
      </c>
      <c r="S477" s="5">
        <f t="shared" si="87"/>
        <v>0</v>
      </c>
      <c r="T477" s="5">
        <f t="shared" si="88"/>
        <v>0</v>
      </c>
      <c r="U477" s="8">
        <f t="shared" si="82"/>
        <v>0</v>
      </c>
      <c r="V477" s="8">
        <f t="shared" si="83"/>
        <v>0</v>
      </c>
      <c r="W477" s="8">
        <f t="shared" si="84"/>
        <v>0</v>
      </c>
      <c r="X477" s="5"/>
      <c r="Y477" s="50"/>
    </row>
    <row r="478" spans="1:25" s="1" customFormat="1" ht="19.5" customHeight="1">
      <c r="A478" s="10"/>
      <c r="B478" s="10"/>
      <c r="C478" s="80"/>
      <c r="D478" s="11"/>
      <c r="E478" s="10"/>
      <c r="F478" s="10"/>
      <c r="G478" s="10"/>
      <c r="H478" s="17"/>
      <c r="I478" s="17"/>
      <c r="J478" s="17"/>
      <c r="K478" s="155" t="str">
        <f t="shared" si="85"/>
        <v/>
      </c>
      <c r="L478" s="10"/>
      <c r="M478" s="155" t="str">
        <f t="shared" si="89"/>
        <v/>
      </c>
      <c r="N478" s="10"/>
      <c r="O478" s="242" t="str">
        <f>IF($B478="","",IF(AND($D478&gt;=CAPTIN!$J$4,$D478&lt;=CAPTIN!$J$9,COUNTIF($B$3:$B478,$B478)=1),MAX($O$2:$O477)+1,""))</f>
        <v/>
      </c>
      <c r="P478" s="231"/>
      <c r="Q478" s="5">
        <f t="shared" si="86"/>
        <v>0</v>
      </c>
      <c r="R478" s="5">
        <f t="shared" si="81"/>
        <v>0</v>
      </c>
      <c r="S478" s="5">
        <f t="shared" si="87"/>
        <v>0</v>
      </c>
      <c r="T478" s="5">
        <f t="shared" si="88"/>
        <v>0</v>
      </c>
      <c r="U478" s="8">
        <f t="shared" si="82"/>
        <v>0</v>
      </c>
      <c r="V478" s="8">
        <f t="shared" si="83"/>
        <v>0</v>
      </c>
      <c r="W478" s="8">
        <f t="shared" si="84"/>
        <v>0</v>
      </c>
      <c r="X478" s="5"/>
      <c r="Y478" s="50"/>
    </row>
    <row r="479" spans="1:25" s="1" customFormat="1" ht="19.5" customHeight="1">
      <c r="A479" s="10"/>
      <c r="B479" s="10"/>
      <c r="C479" s="80"/>
      <c r="D479" s="11"/>
      <c r="E479" s="10"/>
      <c r="F479" s="10"/>
      <c r="G479" s="10"/>
      <c r="H479" s="17"/>
      <c r="I479" s="17"/>
      <c r="J479" s="17"/>
      <c r="K479" s="155" t="str">
        <f t="shared" si="85"/>
        <v/>
      </c>
      <c r="L479" s="10"/>
      <c r="M479" s="155" t="str">
        <f t="shared" si="89"/>
        <v/>
      </c>
      <c r="N479" s="10"/>
      <c r="O479" s="242" t="str">
        <f>IF($B479="","",IF(AND($D479&gt;=CAPTIN!$J$4,$D479&lt;=CAPTIN!$J$9,COUNTIF($B$3:$B479,$B479)=1),MAX($O$2:$O478)+1,""))</f>
        <v/>
      </c>
      <c r="P479" s="231"/>
      <c r="Q479" s="5">
        <f t="shared" si="86"/>
        <v>0</v>
      </c>
      <c r="R479" s="5">
        <f t="shared" ref="R479:R542" si="90">F479*13</f>
        <v>0</v>
      </c>
      <c r="S479" s="5">
        <f t="shared" si="87"/>
        <v>0</v>
      </c>
      <c r="T479" s="5">
        <f t="shared" si="88"/>
        <v>0</v>
      </c>
      <c r="U479" s="8">
        <f t="shared" si="82"/>
        <v>0</v>
      </c>
      <c r="V479" s="8">
        <f t="shared" si="83"/>
        <v>0</v>
      </c>
      <c r="W479" s="8">
        <f t="shared" si="84"/>
        <v>0</v>
      </c>
      <c r="X479" s="5"/>
      <c r="Y479" s="50"/>
    </row>
    <row r="480" spans="1:25" s="1" customFormat="1" ht="19.5" customHeight="1">
      <c r="A480" s="10"/>
      <c r="B480" s="10"/>
      <c r="C480" s="80"/>
      <c r="D480" s="11"/>
      <c r="E480" s="10"/>
      <c r="F480" s="10"/>
      <c r="G480" s="10"/>
      <c r="H480" s="17"/>
      <c r="I480" s="17"/>
      <c r="J480" s="17"/>
      <c r="K480" s="155" t="str">
        <f t="shared" si="85"/>
        <v/>
      </c>
      <c r="L480" s="10"/>
      <c r="M480" s="155" t="str">
        <f t="shared" si="89"/>
        <v/>
      </c>
      <c r="N480" s="10"/>
      <c r="O480" s="242" t="str">
        <f>IF($B480="","",IF(AND($D480&gt;=CAPTIN!$J$4,$D480&lt;=CAPTIN!$J$9,COUNTIF($B$3:$B480,$B480)=1),MAX($O$2:$O479)+1,""))</f>
        <v/>
      </c>
      <c r="P480" s="231"/>
      <c r="Q480" s="5">
        <f t="shared" si="86"/>
        <v>0</v>
      </c>
      <c r="R480" s="5">
        <f t="shared" si="90"/>
        <v>0</v>
      </c>
      <c r="S480" s="5">
        <f t="shared" si="87"/>
        <v>0</v>
      </c>
      <c r="T480" s="5">
        <f t="shared" si="88"/>
        <v>0</v>
      </c>
      <c r="U480" s="8">
        <f t="shared" si="82"/>
        <v>0</v>
      </c>
      <c r="V480" s="8">
        <f t="shared" si="83"/>
        <v>0</v>
      </c>
      <c r="W480" s="8">
        <f t="shared" si="84"/>
        <v>0</v>
      </c>
      <c r="X480" s="5"/>
      <c r="Y480" s="50"/>
    </row>
    <row r="481" spans="1:25" s="1" customFormat="1" ht="19.5" customHeight="1">
      <c r="A481" s="10"/>
      <c r="B481" s="10"/>
      <c r="C481" s="80"/>
      <c r="D481" s="11"/>
      <c r="E481" s="10"/>
      <c r="F481" s="10"/>
      <c r="G481" s="10"/>
      <c r="H481" s="17"/>
      <c r="I481" s="17"/>
      <c r="J481" s="17"/>
      <c r="K481" s="155" t="str">
        <f t="shared" si="85"/>
        <v/>
      </c>
      <c r="L481" s="10"/>
      <c r="M481" s="155" t="str">
        <f t="shared" si="89"/>
        <v/>
      </c>
      <c r="N481" s="10"/>
      <c r="O481" s="242" t="str">
        <f>IF($B481="","",IF(AND($D481&gt;=CAPTIN!$J$4,$D481&lt;=CAPTIN!$J$9,COUNTIF($B$3:$B481,$B481)=1),MAX($O$2:$O480)+1,""))</f>
        <v/>
      </c>
      <c r="P481" s="231"/>
      <c r="Q481" s="5">
        <f t="shared" si="86"/>
        <v>0</v>
      </c>
      <c r="R481" s="5">
        <f t="shared" si="90"/>
        <v>0</v>
      </c>
      <c r="S481" s="5">
        <f t="shared" si="87"/>
        <v>0</v>
      </c>
      <c r="T481" s="5">
        <f t="shared" si="88"/>
        <v>0</v>
      </c>
      <c r="U481" s="8">
        <f t="shared" si="82"/>
        <v>0</v>
      </c>
      <c r="V481" s="8">
        <f t="shared" si="83"/>
        <v>0</v>
      </c>
      <c r="W481" s="8">
        <f t="shared" si="84"/>
        <v>0</v>
      </c>
      <c r="X481" s="5"/>
      <c r="Y481" s="50"/>
    </row>
    <row r="482" spans="1:25" s="1" customFormat="1" ht="19.5" customHeight="1">
      <c r="A482" s="10"/>
      <c r="B482" s="10"/>
      <c r="C482" s="80"/>
      <c r="D482" s="11"/>
      <c r="E482" s="10"/>
      <c r="F482" s="10"/>
      <c r="G482" s="10"/>
      <c r="H482" s="17"/>
      <c r="I482" s="17"/>
      <c r="J482" s="17"/>
      <c r="K482" s="155" t="str">
        <f t="shared" si="85"/>
        <v/>
      </c>
      <c r="L482" s="10"/>
      <c r="M482" s="155" t="str">
        <f t="shared" si="89"/>
        <v/>
      </c>
      <c r="N482" s="10"/>
      <c r="O482" s="242" t="str">
        <f>IF($B482="","",IF(AND($D482&gt;=CAPTIN!$J$4,$D482&lt;=CAPTIN!$J$9,COUNTIF($B$3:$B482,$B482)=1),MAX($O$2:$O481)+1,""))</f>
        <v/>
      </c>
      <c r="P482" s="231"/>
      <c r="Q482" s="5">
        <f t="shared" si="86"/>
        <v>0</v>
      </c>
      <c r="R482" s="5">
        <f t="shared" si="90"/>
        <v>0</v>
      </c>
      <c r="S482" s="5">
        <f t="shared" si="87"/>
        <v>0</v>
      </c>
      <c r="T482" s="5">
        <f t="shared" si="88"/>
        <v>0</v>
      </c>
      <c r="U482" s="8">
        <f t="shared" si="82"/>
        <v>0</v>
      </c>
      <c r="V482" s="8">
        <f t="shared" si="83"/>
        <v>0</v>
      </c>
      <c r="W482" s="8">
        <f t="shared" si="84"/>
        <v>0</v>
      </c>
      <c r="X482" s="5"/>
      <c r="Y482" s="50"/>
    </row>
    <row r="483" spans="1:25" s="1" customFormat="1" ht="19.5" customHeight="1">
      <c r="A483" s="10"/>
      <c r="B483" s="10"/>
      <c r="C483" s="80"/>
      <c r="D483" s="11"/>
      <c r="E483" s="10"/>
      <c r="F483" s="10"/>
      <c r="G483" s="10"/>
      <c r="H483" s="17"/>
      <c r="I483" s="17"/>
      <c r="J483" s="17"/>
      <c r="K483" s="155" t="str">
        <f t="shared" si="85"/>
        <v/>
      </c>
      <c r="L483" s="10"/>
      <c r="M483" s="155" t="str">
        <f t="shared" si="89"/>
        <v/>
      </c>
      <c r="N483" s="10"/>
      <c r="O483" s="242" t="str">
        <f>IF($B483="","",IF(AND($D483&gt;=CAPTIN!$J$4,$D483&lt;=CAPTIN!$J$9,COUNTIF($B$3:$B483,$B483)=1),MAX($O$2:$O482)+1,""))</f>
        <v/>
      </c>
      <c r="P483" s="231"/>
      <c r="Q483" s="5">
        <f t="shared" si="86"/>
        <v>0</v>
      </c>
      <c r="R483" s="5">
        <f t="shared" si="90"/>
        <v>0</v>
      </c>
      <c r="S483" s="5">
        <f t="shared" si="87"/>
        <v>0</v>
      </c>
      <c r="T483" s="5">
        <f t="shared" si="88"/>
        <v>0</v>
      </c>
      <c r="U483" s="8">
        <f t="shared" si="82"/>
        <v>0</v>
      </c>
      <c r="V483" s="8">
        <f t="shared" si="83"/>
        <v>0</v>
      </c>
      <c r="W483" s="8">
        <f t="shared" si="84"/>
        <v>0</v>
      </c>
      <c r="X483" s="5"/>
      <c r="Y483" s="50"/>
    </row>
    <row r="484" spans="1:25" s="1" customFormat="1" ht="19.5" customHeight="1">
      <c r="A484" s="10"/>
      <c r="B484" s="10"/>
      <c r="C484" s="80"/>
      <c r="D484" s="11"/>
      <c r="E484" s="10"/>
      <c r="F484" s="10"/>
      <c r="G484" s="10"/>
      <c r="H484" s="17"/>
      <c r="I484" s="17"/>
      <c r="J484" s="17"/>
      <c r="K484" s="155" t="str">
        <f t="shared" si="85"/>
        <v/>
      </c>
      <c r="L484" s="10"/>
      <c r="M484" s="155" t="str">
        <f t="shared" si="89"/>
        <v/>
      </c>
      <c r="N484" s="10"/>
      <c r="O484" s="242" t="str">
        <f>IF($B484="","",IF(AND($D484&gt;=CAPTIN!$J$4,$D484&lt;=CAPTIN!$J$9,COUNTIF($B$3:$B484,$B484)=1),MAX($O$2:$O483)+1,""))</f>
        <v/>
      </c>
      <c r="P484" s="231"/>
      <c r="Q484" s="5">
        <f t="shared" si="86"/>
        <v>0</v>
      </c>
      <c r="R484" s="5">
        <f t="shared" si="90"/>
        <v>0</v>
      </c>
      <c r="S484" s="5">
        <f t="shared" si="87"/>
        <v>0</v>
      </c>
      <c r="T484" s="5">
        <f t="shared" si="88"/>
        <v>0</v>
      </c>
      <c r="U484" s="8">
        <f t="shared" si="82"/>
        <v>0</v>
      </c>
      <c r="V484" s="8">
        <f t="shared" si="83"/>
        <v>0</v>
      </c>
      <c r="W484" s="8">
        <f t="shared" si="84"/>
        <v>0</v>
      </c>
      <c r="X484" s="5"/>
      <c r="Y484" s="50"/>
    </row>
    <row r="485" spans="1:25" s="1" customFormat="1" ht="19.5" customHeight="1">
      <c r="A485" s="10"/>
      <c r="B485" s="10"/>
      <c r="C485" s="80"/>
      <c r="D485" s="11"/>
      <c r="E485" s="10"/>
      <c r="F485" s="10"/>
      <c r="G485" s="10"/>
      <c r="H485" s="17"/>
      <c r="I485" s="17"/>
      <c r="J485" s="17"/>
      <c r="K485" s="155" t="str">
        <f t="shared" si="85"/>
        <v/>
      </c>
      <c r="L485" s="10"/>
      <c r="M485" s="155" t="str">
        <f t="shared" si="89"/>
        <v/>
      </c>
      <c r="N485" s="10"/>
      <c r="O485" s="242" t="str">
        <f>IF($B485="","",IF(AND($D485&gt;=CAPTIN!$J$4,$D485&lt;=CAPTIN!$J$9,COUNTIF($B$3:$B485,$B485)=1),MAX($O$2:$O484)+1,""))</f>
        <v/>
      </c>
      <c r="P485" s="231"/>
      <c r="Q485" s="5">
        <f t="shared" si="86"/>
        <v>0</v>
      </c>
      <c r="R485" s="5">
        <f t="shared" si="90"/>
        <v>0</v>
      </c>
      <c r="S485" s="5">
        <f t="shared" si="87"/>
        <v>0</v>
      </c>
      <c r="T485" s="5">
        <f t="shared" si="88"/>
        <v>0</v>
      </c>
      <c r="U485" s="8">
        <f t="shared" si="82"/>
        <v>0</v>
      </c>
      <c r="V485" s="8">
        <f t="shared" si="83"/>
        <v>0</v>
      </c>
      <c r="W485" s="8">
        <f t="shared" si="84"/>
        <v>0</v>
      </c>
      <c r="X485" s="5"/>
      <c r="Y485" s="50"/>
    </row>
    <row r="486" spans="1:25" s="1" customFormat="1" ht="19.5" customHeight="1">
      <c r="A486" s="10"/>
      <c r="B486" s="10"/>
      <c r="C486" s="80"/>
      <c r="D486" s="11"/>
      <c r="E486" s="10"/>
      <c r="F486" s="10"/>
      <c r="G486" s="10"/>
      <c r="H486" s="17"/>
      <c r="I486" s="17"/>
      <c r="J486" s="17"/>
      <c r="K486" s="155" t="str">
        <f t="shared" si="85"/>
        <v/>
      </c>
      <c r="L486" s="10"/>
      <c r="M486" s="155" t="str">
        <f t="shared" si="89"/>
        <v/>
      </c>
      <c r="N486" s="10"/>
      <c r="O486" s="242" t="str">
        <f>IF($B486="","",IF(AND($D486&gt;=CAPTIN!$J$4,$D486&lt;=CAPTIN!$J$9,COUNTIF($B$3:$B486,$B486)=1),MAX($O$2:$O485)+1,""))</f>
        <v/>
      </c>
      <c r="P486" s="231"/>
      <c r="Q486" s="5">
        <f t="shared" si="86"/>
        <v>0</v>
      </c>
      <c r="R486" s="5">
        <f t="shared" si="90"/>
        <v>0</v>
      </c>
      <c r="S486" s="5">
        <f t="shared" si="87"/>
        <v>0</v>
      </c>
      <c r="T486" s="5">
        <f t="shared" si="88"/>
        <v>0</v>
      </c>
      <c r="U486" s="8">
        <f t="shared" si="82"/>
        <v>0</v>
      </c>
      <c r="V486" s="8">
        <f t="shared" si="83"/>
        <v>0</v>
      </c>
      <c r="W486" s="8">
        <f t="shared" si="84"/>
        <v>0</v>
      </c>
      <c r="X486" s="5"/>
      <c r="Y486" s="50"/>
    </row>
    <row r="487" spans="1:25" s="1" customFormat="1" ht="19.5" customHeight="1">
      <c r="A487" s="10"/>
      <c r="B487" s="10"/>
      <c r="C487" s="80"/>
      <c r="D487" s="11"/>
      <c r="E487" s="10"/>
      <c r="F487" s="10"/>
      <c r="G487" s="10"/>
      <c r="H487" s="17"/>
      <c r="I487" s="17"/>
      <c r="J487" s="17"/>
      <c r="K487" s="155" t="str">
        <f t="shared" si="85"/>
        <v/>
      </c>
      <c r="L487" s="10"/>
      <c r="M487" s="155" t="str">
        <f t="shared" si="89"/>
        <v/>
      </c>
      <c r="N487" s="10"/>
      <c r="O487" s="242" t="str">
        <f>IF($B487="","",IF(AND($D487&gt;=CAPTIN!$J$4,$D487&lt;=CAPTIN!$J$9,COUNTIF($B$3:$B487,$B487)=1),MAX($O$2:$O486)+1,""))</f>
        <v/>
      </c>
      <c r="P487" s="231"/>
      <c r="Q487" s="5">
        <f t="shared" si="86"/>
        <v>0</v>
      </c>
      <c r="R487" s="5">
        <f t="shared" si="90"/>
        <v>0</v>
      </c>
      <c r="S487" s="5">
        <f t="shared" si="87"/>
        <v>0</v>
      </c>
      <c r="T487" s="5">
        <f t="shared" si="88"/>
        <v>0</v>
      </c>
      <c r="U487" s="8">
        <f t="shared" si="82"/>
        <v>0</v>
      </c>
      <c r="V487" s="8">
        <f t="shared" si="83"/>
        <v>0</v>
      </c>
      <c r="W487" s="8">
        <f t="shared" si="84"/>
        <v>0</v>
      </c>
      <c r="X487" s="5"/>
      <c r="Y487" s="50"/>
    </row>
    <row r="488" spans="1:25" s="1" customFormat="1" ht="19.5" customHeight="1">
      <c r="A488" s="10"/>
      <c r="B488" s="10"/>
      <c r="C488" s="80"/>
      <c r="D488" s="11"/>
      <c r="E488" s="10"/>
      <c r="F488" s="10"/>
      <c r="G488" s="10"/>
      <c r="H488" s="17"/>
      <c r="I488" s="17"/>
      <c r="J488" s="17"/>
      <c r="K488" s="155" t="str">
        <f t="shared" si="85"/>
        <v/>
      </c>
      <c r="L488" s="10"/>
      <c r="M488" s="155" t="str">
        <f t="shared" si="89"/>
        <v/>
      </c>
      <c r="N488" s="10"/>
      <c r="O488" s="242" t="str">
        <f>IF($B488="","",IF(AND($D488&gt;=CAPTIN!$J$4,$D488&lt;=CAPTIN!$J$9,COUNTIF($B$3:$B488,$B488)=1),MAX($O$2:$O487)+1,""))</f>
        <v/>
      </c>
      <c r="P488" s="231"/>
      <c r="Q488" s="5">
        <f t="shared" si="86"/>
        <v>0</v>
      </c>
      <c r="R488" s="5">
        <f t="shared" si="90"/>
        <v>0</v>
      </c>
      <c r="S488" s="5">
        <f t="shared" si="87"/>
        <v>0</v>
      </c>
      <c r="T488" s="5">
        <f t="shared" si="88"/>
        <v>0</v>
      </c>
      <c r="U488" s="8">
        <f t="shared" si="82"/>
        <v>0</v>
      </c>
      <c r="V488" s="8">
        <f t="shared" si="83"/>
        <v>0</v>
      </c>
      <c r="W488" s="8">
        <f t="shared" si="84"/>
        <v>0</v>
      </c>
      <c r="X488" s="5"/>
      <c r="Y488" s="50"/>
    </row>
    <row r="489" spans="1:25" s="1" customFormat="1" ht="19.5" customHeight="1">
      <c r="A489" s="10"/>
      <c r="B489" s="10"/>
      <c r="C489" s="80"/>
      <c r="D489" s="11"/>
      <c r="E489" s="10"/>
      <c r="F489" s="10"/>
      <c r="G489" s="10"/>
      <c r="H489" s="17"/>
      <c r="I489" s="17"/>
      <c r="J489" s="17"/>
      <c r="K489" s="155" t="str">
        <f t="shared" si="85"/>
        <v/>
      </c>
      <c r="L489" s="10"/>
      <c r="M489" s="155" t="str">
        <f t="shared" si="89"/>
        <v/>
      </c>
      <c r="N489" s="10"/>
      <c r="O489" s="242" t="str">
        <f>IF($B489="","",IF(AND($D489&gt;=CAPTIN!$J$4,$D489&lt;=CAPTIN!$J$9,COUNTIF($B$3:$B489,$B489)=1),MAX($O$2:$O488)+1,""))</f>
        <v/>
      </c>
      <c r="P489" s="231"/>
      <c r="Q489" s="5">
        <f t="shared" si="86"/>
        <v>0</v>
      </c>
      <c r="R489" s="5">
        <f t="shared" si="90"/>
        <v>0</v>
      </c>
      <c r="S489" s="5">
        <f t="shared" si="87"/>
        <v>0</v>
      </c>
      <c r="T489" s="5">
        <f t="shared" si="88"/>
        <v>0</v>
      </c>
      <c r="U489" s="8">
        <f t="shared" si="82"/>
        <v>0</v>
      </c>
      <c r="V489" s="8">
        <f t="shared" si="83"/>
        <v>0</v>
      </c>
      <c r="W489" s="8">
        <f t="shared" si="84"/>
        <v>0</v>
      </c>
      <c r="X489" s="5"/>
      <c r="Y489" s="50"/>
    </row>
    <row r="490" spans="1:25" s="1" customFormat="1" ht="19.5" customHeight="1">
      <c r="A490" s="10"/>
      <c r="B490" s="10"/>
      <c r="C490" s="80"/>
      <c r="D490" s="11"/>
      <c r="E490" s="10"/>
      <c r="F490" s="10"/>
      <c r="G490" s="10"/>
      <c r="H490" s="17"/>
      <c r="I490" s="17"/>
      <c r="J490" s="17"/>
      <c r="K490" s="155" t="str">
        <f t="shared" si="85"/>
        <v/>
      </c>
      <c r="L490" s="10"/>
      <c r="M490" s="155" t="str">
        <f t="shared" si="89"/>
        <v/>
      </c>
      <c r="N490" s="10"/>
      <c r="O490" s="242" t="str">
        <f>IF($B490="","",IF(AND($D490&gt;=CAPTIN!$J$4,$D490&lt;=CAPTIN!$J$9,COUNTIF($B$3:$B490,$B490)=1),MAX($O$2:$O489)+1,""))</f>
        <v/>
      </c>
      <c r="P490" s="231"/>
      <c r="Q490" s="5">
        <f t="shared" si="86"/>
        <v>0</v>
      </c>
      <c r="R490" s="5">
        <f t="shared" si="90"/>
        <v>0</v>
      </c>
      <c r="S490" s="5">
        <f t="shared" si="87"/>
        <v>0</v>
      </c>
      <c r="T490" s="5">
        <f t="shared" si="88"/>
        <v>0</v>
      </c>
      <c r="U490" s="8">
        <f t="shared" si="82"/>
        <v>0</v>
      </c>
      <c r="V490" s="8">
        <f t="shared" si="83"/>
        <v>0</v>
      </c>
      <c r="W490" s="8">
        <f t="shared" si="84"/>
        <v>0</v>
      </c>
      <c r="X490" s="5"/>
      <c r="Y490" s="50"/>
    </row>
    <row r="491" spans="1:25" s="1" customFormat="1" ht="19.5" customHeight="1">
      <c r="A491" s="10"/>
      <c r="B491" s="10"/>
      <c r="C491" s="80"/>
      <c r="D491" s="11"/>
      <c r="E491" s="10"/>
      <c r="F491" s="10"/>
      <c r="G491" s="10"/>
      <c r="H491" s="17"/>
      <c r="I491" s="17"/>
      <c r="J491" s="17"/>
      <c r="K491" s="155" t="str">
        <f t="shared" si="85"/>
        <v/>
      </c>
      <c r="L491" s="10"/>
      <c r="M491" s="155" t="str">
        <f t="shared" si="89"/>
        <v/>
      </c>
      <c r="N491" s="10"/>
      <c r="O491" s="242" t="str">
        <f>IF($B491="","",IF(AND($D491&gt;=CAPTIN!$J$4,$D491&lt;=CAPTIN!$J$9,COUNTIF($B$3:$B491,$B491)=1),MAX($O$2:$O490)+1,""))</f>
        <v/>
      </c>
      <c r="P491" s="231"/>
      <c r="Q491" s="5">
        <f t="shared" si="86"/>
        <v>0</v>
      </c>
      <c r="R491" s="5">
        <f t="shared" si="90"/>
        <v>0</v>
      </c>
      <c r="S491" s="5">
        <f t="shared" si="87"/>
        <v>0</v>
      </c>
      <c r="T491" s="5">
        <f t="shared" si="88"/>
        <v>0</v>
      </c>
      <c r="U491" s="8">
        <f t="shared" si="82"/>
        <v>0</v>
      </c>
      <c r="V491" s="8">
        <f t="shared" si="83"/>
        <v>0</v>
      </c>
      <c r="W491" s="8">
        <f t="shared" si="84"/>
        <v>0</v>
      </c>
      <c r="X491" s="5"/>
      <c r="Y491" s="50"/>
    </row>
    <row r="492" spans="1:25" s="1" customFormat="1" ht="19.5" customHeight="1">
      <c r="A492" s="10"/>
      <c r="B492" s="10"/>
      <c r="C492" s="80"/>
      <c r="D492" s="11"/>
      <c r="E492" s="10"/>
      <c r="F492" s="10"/>
      <c r="G492" s="10"/>
      <c r="H492" s="17"/>
      <c r="I492" s="17"/>
      <c r="J492" s="17"/>
      <c r="K492" s="155" t="str">
        <f t="shared" si="85"/>
        <v/>
      </c>
      <c r="L492" s="10"/>
      <c r="M492" s="155" t="str">
        <f t="shared" si="89"/>
        <v/>
      </c>
      <c r="N492" s="10"/>
      <c r="O492" s="242" t="str">
        <f>IF($B492="","",IF(AND($D492&gt;=CAPTIN!$J$4,$D492&lt;=CAPTIN!$J$9,COUNTIF($B$3:$B492,$B492)=1),MAX($O$2:$O491)+1,""))</f>
        <v/>
      </c>
      <c r="P492" s="231"/>
      <c r="Q492" s="5">
        <f t="shared" si="86"/>
        <v>0</v>
      </c>
      <c r="R492" s="5">
        <f t="shared" si="90"/>
        <v>0</v>
      </c>
      <c r="S492" s="5">
        <f t="shared" si="87"/>
        <v>0</v>
      </c>
      <c r="T492" s="5">
        <f t="shared" si="88"/>
        <v>0</v>
      </c>
      <c r="U492" s="8">
        <f t="shared" si="82"/>
        <v>0</v>
      </c>
      <c r="V492" s="8">
        <f t="shared" si="83"/>
        <v>0</v>
      </c>
      <c r="W492" s="8">
        <f t="shared" si="84"/>
        <v>0</v>
      </c>
      <c r="X492" s="5"/>
      <c r="Y492" s="50"/>
    </row>
    <row r="493" spans="1:25" s="1" customFormat="1" ht="19.5" customHeight="1">
      <c r="A493" s="10"/>
      <c r="B493" s="10"/>
      <c r="C493" s="80"/>
      <c r="D493" s="11"/>
      <c r="E493" s="10"/>
      <c r="F493" s="10"/>
      <c r="G493" s="10"/>
      <c r="H493" s="17"/>
      <c r="I493" s="17"/>
      <c r="J493" s="17"/>
      <c r="K493" s="155" t="str">
        <f t="shared" si="85"/>
        <v/>
      </c>
      <c r="L493" s="10"/>
      <c r="M493" s="155" t="str">
        <f t="shared" si="89"/>
        <v/>
      </c>
      <c r="N493" s="10"/>
      <c r="O493" s="242" t="str">
        <f>IF($B493="","",IF(AND($D493&gt;=CAPTIN!$J$4,$D493&lt;=CAPTIN!$J$9,COUNTIF($B$3:$B493,$B493)=1),MAX($O$2:$O492)+1,""))</f>
        <v/>
      </c>
      <c r="P493" s="231"/>
      <c r="Q493" s="5">
        <f t="shared" si="86"/>
        <v>0</v>
      </c>
      <c r="R493" s="5">
        <f t="shared" si="90"/>
        <v>0</v>
      </c>
      <c r="S493" s="5">
        <f t="shared" si="87"/>
        <v>0</v>
      </c>
      <c r="T493" s="5">
        <f t="shared" si="88"/>
        <v>0</v>
      </c>
      <c r="U493" s="8">
        <f t="shared" si="82"/>
        <v>0</v>
      </c>
      <c r="V493" s="8">
        <f t="shared" si="83"/>
        <v>0</v>
      </c>
      <c r="W493" s="8">
        <f t="shared" si="84"/>
        <v>0</v>
      </c>
      <c r="X493" s="5"/>
      <c r="Y493" s="50"/>
    </row>
    <row r="494" spans="1:25" s="1" customFormat="1" ht="19.5" customHeight="1">
      <c r="A494" s="10"/>
      <c r="B494" s="10"/>
      <c r="C494" s="80"/>
      <c r="D494" s="11"/>
      <c r="E494" s="10"/>
      <c r="F494" s="10"/>
      <c r="G494" s="10"/>
      <c r="H494" s="17"/>
      <c r="I494" s="17"/>
      <c r="J494" s="17"/>
      <c r="K494" s="155" t="str">
        <f t="shared" si="85"/>
        <v/>
      </c>
      <c r="L494" s="10"/>
      <c r="M494" s="155" t="str">
        <f t="shared" si="89"/>
        <v/>
      </c>
      <c r="N494" s="10"/>
      <c r="O494" s="242" t="str">
        <f>IF($B494="","",IF(AND($D494&gt;=CAPTIN!$J$4,$D494&lt;=CAPTIN!$J$9,COUNTIF($B$3:$B494,$B494)=1),MAX($O$2:$O493)+1,""))</f>
        <v/>
      </c>
      <c r="P494" s="231"/>
      <c r="Q494" s="5">
        <f t="shared" si="86"/>
        <v>0</v>
      </c>
      <c r="R494" s="5">
        <f t="shared" si="90"/>
        <v>0</v>
      </c>
      <c r="S494" s="5">
        <f t="shared" si="87"/>
        <v>0</v>
      </c>
      <c r="T494" s="5">
        <f t="shared" si="88"/>
        <v>0</v>
      </c>
      <c r="U494" s="8">
        <f t="shared" si="82"/>
        <v>0</v>
      </c>
      <c r="V494" s="8">
        <f t="shared" si="83"/>
        <v>0</v>
      </c>
      <c r="W494" s="8">
        <f t="shared" si="84"/>
        <v>0</v>
      </c>
      <c r="X494" s="5"/>
      <c r="Y494" s="50"/>
    </row>
    <row r="495" spans="1:25" s="1" customFormat="1" ht="19.5" customHeight="1">
      <c r="A495" s="10"/>
      <c r="B495" s="10"/>
      <c r="C495" s="80"/>
      <c r="D495" s="11"/>
      <c r="E495" s="10"/>
      <c r="F495" s="10"/>
      <c r="G495" s="10"/>
      <c r="H495" s="17"/>
      <c r="I495" s="17"/>
      <c r="J495" s="17"/>
      <c r="K495" s="155" t="str">
        <f t="shared" si="85"/>
        <v/>
      </c>
      <c r="L495" s="10"/>
      <c r="M495" s="155" t="str">
        <f t="shared" si="89"/>
        <v/>
      </c>
      <c r="N495" s="10"/>
      <c r="O495" s="242" t="str">
        <f>IF($B495="","",IF(AND($D495&gt;=CAPTIN!$J$4,$D495&lt;=CAPTIN!$J$9,COUNTIF($B$3:$B495,$B495)=1),MAX($O$2:$O494)+1,""))</f>
        <v/>
      </c>
      <c r="P495" s="231"/>
      <c r="Q495" s="5">
        <f t="shared" si="86"/>
        <v>0</v>
      </c>
      <c r="R495" s="5">
        <f t="shared" si="90"/>
        <v>0</v>
      </c>
      <c r="S495" s="5">
        <f t="shared" si="87"/>
        <v>0</v>
      </c>
      <c r="T495" s="5">
        <f t="shared" si="88"/>
        <v>0</v>
      </c>
      <c r="U495" s="8">
        <f t="shared" si="82"/>
        <v>0</v>
      </c>
      <c r="V495" s="8">
        <f t="shared" si="83"/>
        <v>0</v>
      </c>
      <c r="W495" s="8">
        <f t="shared" si="84"/>
        <v>0</v>
      </c>
      <c r="X495" s="5"/>
      <c r="Y495" s="50"/>
    </row>
    <row r="496" spans="1:25" s="1" customFormat="1" ht="19.5" customHeight="1">
      <c r="A496" s="10"/>
      <c r="B496" s="10"/>
      <c r="C496" s="80"/>
      <c r="D496" s="11"/>
      <c r="E496" s="10"/>
      <c r="F496" s="10"/>
      <c r="G496" s="10"/>
      <c r="H496" s="17"/>
      <c r="I496" s="17"/>
      <c r="J496" s="17"/>
      <c r="K496" s="155" t="str">
        <f t="shared" si="85"/>
        <v/>
      </c>
      <c r="L496" s="10"/>
      <c r="M496" s="155" t="str">
        <f t="shared" si="89"/>
        <v/>
      </c>
      <c r="N496" s="10"/>
      <c r="O496" s="242" t="str">
        <f>IF($B496="","",IF(AND($D496&gt;=CAPTIN!$J$4,$D496&lt;=CAPTIN!$J$9,COUNTIF($B$3:$B496,$B496)=1),MAX($O$2:$O495)+1,""))</f>
        <v/>
      </c>
      <c r="P496" s="231"/>
      <c r="Q496" s="5">
        <f t="shared" si="86"/>
        <v>0</v>
      </c>
      <c r="R496" s="5">
        <f t="shared" si="90"/>
        <v>0</v>
      </c>
      <c r="S496" s="5">
        <f t="shared" si="87"/>
        <v>0</v>
      </c>
      <c r="T496" s="5">
        <f t="shared" si="88"/>
        <v>0</v>
      </c>
      <c r="U496" s="8">
        <f t="shared" si="82"/>
        <v>0</v>
      </c>
      <c r="V496" s="8">
        <f t="shared" si="83"/>
        <v>0</v>
      </c>
      <c r="W496" s="8">
        <f t="shared" si="84"/>
        <v>0</v>
      </c>
      <c r="X496" s="5"/>
      <c r="Y496" s="50"/>
    </row>
    <row r="497" spans="1:25" s="1" customFormat="1" ht="19.5" customHeight="1">
      <c r="A497" s="10"/>
      <c r="B497" s="10"/>
      <c r="C497" s="80"/>
      <c r="D497" s="11"/>
      <c r="E497" s="10"/>
      <c r="F497" s="10"/>
      <c r="G497" s="10"/>
      <c r="H497" s="17"/>
      <c r="I497" s="17"/>
      <c r="J497" s="17"/>
      <c r="K497" s="155" t="str">
        <f t="shared" si="85"/>
        <v/>
      </c>
      <c r="L497" s="10"/>
      <c r="M497" s="155" t="str">
        <f t="shared" si="89"/>
        <v/>
      </c>
      <c r="N497" s="10"/>
      <c r="O497" s="242" t="str">
        <f>IF($B497="","",IF(AND($D497&gt;=CAPTIN!$J$4,$D497&lt;=CAPTIN!$J$9,COUNTIF($B$3:$B497,$B497)=1),MAX($O$2:$O496)+1,""))</f>
        <v/>
      </c>
      <c r="P497" s="231"/>
      <c r="Q497" s="5">
        <f t="shared" si="86"/>
        <v>0</v>
      </c>
      <c r="R497" s="5">
        <f t="shared" si="90"/>
        <v>0</v>
      </c>
      <c r="S497" s="5">
        <f t="shared" si="87"/>
        <v>0</v>
      </c>
      <c r="T497" s="5">
        <f t="shared" si="88"/>
        <v>0</v>
      </c>
      <c r="U497" s="8">
        <f t="shared" si="82"/>
        <v>0</v>
      </c>
      <c r="V497" s="8">
        <f t="shared" si="83"/>
        <v>0</v>
      </c>
      <c r="W497" s="8">
        <f t="shared" si="84"/>
        <v>0</v>
      </c>
      <c r="X497" s="5"/>
      <c r="Y497" s="50"/>
    </row>
    <row r="498" spans="1:25" s="1" customFormat="1" ht="19.5" customHeight="1">
      <c r="A498" s="10"/>
      <c r="B498" s="10"/>
      <c r="C498" s="80"/>
      <c r="D498" s="11"/>
      <c r="E498" s="10"/>
      <c r="F498" s="10"/>
      <c r="G498" s="10"/>
      <c r="H498" s="17"/>
      <c r="I498" s="17"/>
      <c r="J498" s="17"/>
      <c r="K498" s="155" t="str">
        <f t="shared" si="85"/>
        <v/>
      </c>
      <c r="L498" s="10"/>
      <c r="M498" s="155" t="str">
        <f t="shared" si="89"/>
        <v/>
      </c>
      <c r="N498" s="10"/>
      <c r="O498" s="242" t="str">
        <f>IF($B498="","",IF(AND($D498&gt;=CAPTIN!$J$4,$D498&lt;=CAPTIN!$J$9,COUNTIF($B$3:$B498,$B498)=1),MAX($O$2:$O497)+1,""))</f>
        <v/>
      </c>
      <c r="P498" s="231"/>
      <c r="Q498" s="5">
        <f t="shared" si="86"/>
        <v>0</v>
      </c>
      <c r="R498" s="5">
        <f t="shared" si="90"/>
        <v>0</v>
      </c>
      <c r="S498" s="5">
        <f t="shared" si="87"/>
        <v>0</v>
      </c>
      <c r="T498" s="5">
        <f t="shared" si="88"/>
        <v>0</v>
      </c>
      <c r="U498" s="8">
        <f t="shared" si="82"/>
        <v>0</v>
      </c>
      <c r="V498" s="8">
        <f t="shared" si="83"/>
        <v>0</v>
      </c>
      <c r="W498" s="8">
        <f t="shared" si="84"/>
        <v>0</v>
      </c>
      <c r="X498" s="5"/>
      <c r="Y498" s="50"/>
    </row>
    <row r="499" spans="1:25" s="1" customFormat="1" ht="19.5" customHeight="1">
      <c r="A499" s="10"/>
      <c r="B499" s="10"/>
      <c r="C499" s="80"/>
      <c r="D499" s="11"/>
      <c r="E499" s="10"/>
      <c r="F499" s="10"/>
      <c r="G499" s="10"/>
      <c r="H499" s="17"/>
      <c r="I499" s="17"/>
      <c r="J499" s="17"/>
      <c r="K499" s="155" t="str">
        <f t="shared" si="85"/>
        <v/>
      </c>
      <c r="L499" s="10"/>
      <c r="M499" s="155" t="str">
        <f t="shared" si="89"/>
        <v/>
      </c>
      <c r="N499" s="10"/>
      <c r="O499" s="242" t="str">
        <f>IF($B499="","",IF(AND($D499&gt;=CAPTIN!$J$4,$D499&lt;=CAPTIN!$J$9,COUNTIF($B$3:$B499,$B499)=1),MAX($O$2:$O498)+1,""))</f>
        <v/>
      </c>
      <c r="P499" s="231"/>
      <c r="Q499" s="5">
        <f t="shared" si="86"/>
        <v>0</v>
      </c>
      <c r="R499" s="5">
        <f t="shared" si="90"/>
        <v>0</v>
      </c>
      <c r="S499" s="5">
        <f t="shared" si="87"/>
        <v>0</v>
      </c>
      <c r="T499" s="5">
        <f t="shared" si="88"/>
        <v>0</v>
      </c>
      <c r="U499" s="8">
        <f t="shared" si="82"/>
        <v>0</v>
      </c>
      <c r="V499" s="8">
        <f t="shared" si="83"/>
        <v>0</v>
      </c>
      <c r="W499" s="8">
        <f t="shared" si="84"/>
        <v>0</v>
      </c>
      <c r="X499" s="5"/>
      <c r="Y499" s="50"/>
    </row>
    <row r="500" spans="1:25" s="1" customFormat="1" ht="19.5" customHeight="1">
      <c r="A500" s="10"/>
      <c r="B500" s="10"/>
      <c r="C500" s="80"/>
      <c r="D500" s="11"/>
      <c r="E500" s="10"/>
      <c r="F500" s="10"/>
      <c r="G500" s="10"/>
      <c r="H500" s="17"/>
      <c r="I500" s="17"/>
      <c r="J500" s="17"/>
      <c r="K500" s="155" t="str">
        <f t="shared" si="85"/>
        <v/>
      </c>
      <c r="L500" s="10"/>
      <c r="M500" s="155" t="str">
        <f t="shared" si="89"/>
        <v/>
      </c>
      <c r="N500" s="10"/>
      <c r="O500" s="242" t="str">
        <f>IF($B500="","",IF(AND($D500&gt;=CAPTIN!$J$4,$D500&lt;=CAPTIN!$J$9,COUNTIF($B$3:$B500,$B500)=1),MAX($O$2:$O499)+1,""))</f>
        <v/>
      </c>
      <c r="P500" s="231"/>
      <c r="Q500" s="5">
        <f t="shared" si="86"/>
        <v>0</v>
      </c>
      <c r="R500" s="5">
        <f t="shared" si="90"/>
        <v>0</v>
      </c>
      <c r="S500" s="5">
        <f t="shared" si="87"/>
        <v>0</v>
      </c>
      <c r="T500" s="5">
        <f t="shared" si="88"/>
        <v>0</v>
      </c>
      <c r="U500" s="8">
        <f t="shared" si="82"/>
        <v>0</v>
      </c>
      <c r="V500" s="8">
        <f t="shared" si="83"/>
        <v>0</v>
      </c>
      <c r="W500" s="8">
        <f t="shared" si="84"/>
        <v>0</v>
      </c>
      <c r="X500" s="5"/>
      <c r="Y500" s="50"/>
    </row>
    <row r="501" spans="1:25" s="1" customFormat="1" ht="19.5" customHeight="1">
      <c r="A501" s="10"/>
      <c r="B501" s="10"/>
      <c r="C501" s="80"/>
      <c r="D501" s="11"/>
      <c r="E501" s="10"/>
      <c r="F501" s="10"/>
      <c r="G501" s="10"/>
      <c r="H501" s="17"/>
      <c r="I501" s="17"/>
      <c r="J501" s="17"/>
      <c r="K501" s="155" t="str">
        <f t="shared" si="85"/>
        <v/>
      </c>
      <c r="L501" s="10"/>
      <c r="M501" s="155" t="str">
        <f t="shared" si="89"/>
        <v/>
      </c>
      <c r="N501" s="10"/>
      <c r="O501" s="242" t="str">
        <f>IF($B501="","",IF(AND($D501&gt;=CAPTIN!$J$4,$D501&lt;=CAPTIN!$J$9,COUNTIF($B$3:$B501,$B501)=1),MAX($O$2:$O500)+1,""))</f>
        <v/>
      </c>
      <c r="P501" s="231"/>
      <c r="Q501" s="5">
        <f t="shared" si="86"/>
        <v>0</v>
      </c>
      <c r="R501" s="5">
        <f t="shared" si="90"/>
        <v>0</v>
      </c>
      <c r="S501" s="5">
        <f t="shared" si="87"/>
        <v>0</v>
      </c>
      <c r="T501" s="5">
        <f t="shared" si="88"/>
        <v>0</v>
      </c>
      <c r="U501" s="8">
        <f t="shared" si="82"/>
        <v>0</v>
      </c>
      <c r="V501" s="8">
        <f t="shared" si="83"/>
        <v>0</v>
      </c>
      <c r="W501" s="8">
        <f t="shared" si="84"/>
        <v>0</v>
      </c>
      <c r="X501" s="5"/>
      <c r="Y501" s="50"/>
    </row>
    <row r="502" spans="1:25" s="1" customFormat="1" ht="19.5" customHeight="1">
      <c r="A502" s="10"/>
      <c r="B502" s="10"/>
      <c r="C502" s="80"/>
      <c r="D502" s="11"/>
      <c r="E502" s="10"/>
      <c r="F502" s="10"/>
      <c r="G502" s="10"/>
      <c r="H502" s="17"/>
      <c r="I502" s="17"/>
      <c r="J502" s="17"/>
      <c r="K502" s="155" t="str">
        <f t="shared" si="85"/>
        <v/>
      </c>
      <c r="L502" s="10"/>
      <c r="M502" s="155" t="str">
        <f t="shared" si="89"/>
        <v/>
      </c>
      <c r="N502" s="10"/>
      <c r="O502" s="242" t="str">
        <f>IF($B502="","",IF(AND($D502&gt;=CAPTIN!$J$4,$D502&lt;=CAPTIN!$J$9,COUNTIF($B$3:$B502,$B502)=1),MAX($O$2:$O501)+1,""))</f>
        <v/>
      </c>
      <c r="P502" s="231"/>
      <c r="Q502" s="5">
        <f t="shared" si="86"/>
        <v>0</v>
      </c>
      <c r="R502" s="5">
        <f t="shared" si="90"/>
        <v>0</v>
      </c>
      <c r="S502" s="5">
        <f t="shared" si="87"/>
        <v>0</v>
      </c>
      <c r="T502" s="5">
        <f t="shared" si="88"/>
        <v>0</v>
      </c>
      <c r="U502" s="8">
        <f t="shared" si="82"/>
        <v>0</v>
      </c>
      <c r="V502" s="8">
        <f t="shared" si="83"/>
        <v>0</v>
      </c>
      <c r="W502" s="8">
        <f t="shared" si="84"/>
        <v>0</v>
      </c>
      <c r="X502" s="5"/>
      <c r="Y502" s="50"/>
    </row>
    <row r="503" spans="1:25" s="1" customFormat="1" ht="19.5" customHeight="1">
      <c r="A503" s="10"/>
      <c r="B503" s="10"/>
      <c r="C503" s="80"/>
      <c r="D503" s="11"/>
      <c r="E503" s="10"/>
      <c r="F503" s="10"/>
      <c r="G503" s="10"/>
      <c r="H503" s="17"/>
      <c r="I503" s="17"/>
      <c r="J503" s="17"/>
      <c r="K503" s="155" t="str">
        <f t="shared" si="85"/>
        <v/>
      </c>
      <c r="L503" s="10"/>
      <c r="M503" s="155" t="str">
        <f t="shared" si="89"/>
        <v/>
      </c>
      <c r="N503" s="10"/>
      <c r="O503" s="242" t="str">
        <f>IF($B503="","",IF(AND($D503&gt;=CAPTIN!$J$4,$D503&lt;=CAPTIN!$J$9,COUNTIF($B$3:$B503,$B503)=1),MAX($O$2:$O502)+1,""))</f>
        <v/>
      </c>
      <c r="P503" s="231"/>
      <c r="Q503" s="5">
        <f t="shared" si="86"/>
        <v>0</v>
      </c>
      <c r="R503" s="5">
        <f t="shared" si="90"/>
        <v>0</v>
      </c>
      <c r="S503" s="5">
        <f t="shared" si="87"/>
        <v>0</v>
      </c>
      <c r="T503" s="5">
        <f t="shared" si="88"/>
        <v>0</v>
      </c>
      <c r="U503" s="8">
        <f t="shared" si="82"/>
        <v>0</v>
      </c>
      <c r="V503" s="8">
        <f t="shared" si="83"/>
        <v>0</v>
      </c>
      <c r="W503" s="8">
        <f t="shared" si="84"/>
        <v>0</v>
      </c>
      <c r="X503" s="5"/>
      <c r="Y503" s="50"/>
    </row>
    <row r="504" spans="1:25" s="1" customFormat="1" ht="19.5" customHeight="1">
      <c r="A504" s="10"/>
      <c r="B504" s="10"/>
      <c r="C504" s="80"/>
      <c r="D504" s="11"/>
      <c r="E504" s="10"/>
      <c r="F504" s="10"/>
      <c r="G504" s="10"/>
      <c r="H504" s="17"/>
      <c r="I504" s="17"/>
      <c r="J504" s="17"/>
      <c r="K504" s="155" t="str">
        <f t="shared" si="85"/>
        <v/>
      </c>
      <c r="L504" s="10"/>
      <c r="M504" s="155" t="str">
        <f t="shared" si="89"/>
        <v/>
      </c>
      <c r="N504" s="10"/>
      <c r="O504" s="242" t="str">
        <f>IF($B504="","",IF(AND($D504&gt;=CAPTIN!$J$4,$D504&lt;=CAPTIN!$J$9,COUNTIF($B$3:$B504,$B504)=1),MAX($O$2:$O503)+1,""))</f>
        <v/>
      </c>
      <c r="P504" s="231"/>
      <c r="Q504" s="5">
        <f t="shared" si="86"/>
        <v>0</v>
      </c>
      <c r="R504" s="5">
        <f t="shared" si="90"/>
        <v>0</v>
      </c>
      <c r="S504" s="5">
        <f t="shared" si="87"/>
        <v>0</v>
      </c>
      <c r="T504" s="5">
        <f t="shared" si="88"/>
        <v>0</v>
      </c>
      <c r="U504" s="8">
        <f t="shared" si="82"/>
        <v>0</v>
      </c>
      <c r="V504" s="8">
        <f t="shared" si="83"/>
        <v>0</v>
      </c>
      <c r="W504" s="8">
        <f t="shared" si="84"/>
        <v>0</v>
      </c>
      <c r="X504" s="5"/>
      <c r="Y504" s="50"/>
    </row>
    <row r="505" spans="1:25" s="1" customFormat="1" ht="19.5" customHeight="1">
      <c r="A505" s="10"/>
      <c r="B505" s="10"/>
      <c r="C505" s="80"/>
      <c r="D505" s="11"/>
      <c r="E505" s="10"/>
      <c r="F505" s="10"/>
      <c r="G505" s="10"/>
      <c r="H505" s="17"/>
      <c r="I505" s="17"/>
      <c r="J505" s="17"/>
      <c r="K505" s="155" t="str">
        <f t="shared" si="85"/>
        <v/>
      </c>
      <c r="L505" s="10"/>
      <c r="M505" s="155" t="str">
        <f t="shared" si="89"/>
        <v/>
      </c>
      <c r="N505" s="10"/>
      <c r="O505" s="242" t="str">
        <f>IF($B505="","",IF(AND($D505&gt;=CAPTIN!$J$4,$D505&lt;=CAPTIN!$J$9,COUNTIF($B$3:$B505,$B505)=1),MAX($O$2:$O504)+1,""))</f>
        <v/>
      </c>
      <c r="P505" s="231"/>
      <c r="Q505" s="5">
        <f t="shared" si="86"/>
        <v>0</v>
      </c>
      <c r="R505" s="5">
        <f t="shared" si="90"/>
        <v>0</v>
      </c>
      <c r="S505" s="5">
        <f t="shared" si="87"/>
        <v>0</v>
      </c>
      <c r="T505" s="5">
        <f t="shared" si="88"/>
        <v>0</v>
      </c>
      <c r="U505" s="8">
        <f t="shared" si="82"/>
        <v>0</v>
      </c>
      <c r="V505" s="8">
        <f t="shared" si="83"/>
        <v>0</v>
      </c>
      <c r="W505" s="8">
        <f t="shared" si="84"/>
        <v>0</v>
      </c>
      <c r="X505" s="5"/>
      <c r="Y505" s="50"/>
    </row>
    <row r="506" spans="1:25" s="1" customFormat="1" ht="19.5" customHeight="1">
      <c r="A506" s="10"/>
      <c r="B506" s="10"/>
      <c r="C506" s="80"/>
      <c r="D506" s="11"/>
      <c r="E506" s="10"/>
      <c r="F506" s="10"/>
      <c r="G506" s="10"/>
      <c r="H506" s="17"/>
      <c r="I506" s="17"/>
      <c r="J506" s="17"/>
      <c r="K506" s="155" t="str">
        <f t="shared" si="85"/>
        <v/>
      </c>
      <c r="L506" s="10"/>
      <c r="M506" s="155" t="str">
        <f t="shared" si="89"/>
        <v/>
      </c>
      <c r="N506" s="10"/>
      <c r="O506" s="242" t="str">
        <f>IF($B506="","",IF(AND($D506&gt;=CAPTIN!$J$4,$D506&lt;=CAPTIN!$J$9,COUNTIF($B$3:$B506,$B506)=1),MAX($O$2:$O505)+1,""))</f>
        <v/>
      </c>
      <c r="P506" s="231"/>
      <c r="Q506" s="5">
        <f t="shared" si="86"/>
        <v>0</v>
      </c>
      <c r="R506" s="5">
        <f t="shared" si="90"/>
        <v>0</v>
      </c>
      <c r="S506" s="5">
        <f t="shared" si="87"/>
        <v>0</v>
      </c>
      <c r="T506" s="5">
        <f t="shared" si="88"/>
        <v>0</v>
      </c>
      <c r="U506" s="8">
        <f t="shared" si="82"/>
        <v>0</v>
      </c>
      <c r="V506" s="8">
        <f t="shared" si="83"/>
        <v>0</v>
      </c>
      <c r="W506" s="8">
        <f t="shared" si="84"/>
        <v>0</v>
      </c>
      <c r="X506" s="5"/>
      <c r="Y506" s="50"/>
    </row>
    <row r="507" spans="1:25" s="1" customFormat="1" ht="19.5" customHeight="1">
      <c r="A507" s="10"/>
      <c r="B507" s="10"/>
      <c r="C507" s="80"/>
      <c r="D507" s="11"/>
      <c r="E507" s="10"/>
      <c r="F507" s="10"/>
      <c r="G507" s="10"/>
      <c r="H507" s="17"/>
      <c r="I507" s="17"/>
      <c r="J507" s="17"/>
      <c r="K507" s="155" t="str">
        <f t="shared" si="85"/>
        <v/>
      </c>
      <c r="L507" s="10"/>
      <c r="M507" s="155" t="str">
        <f t="shared" si="89"/>
        <v/>
      </c>
      <c r="N507" s="10"/>
      <c r="O507" s="242" t="str">
        <f>IF($B507="","",IF(AND($D507&gt;=CAPTIN!$J$4,$D507&lt;=CAPTIN!$J$9,COUNTIF($B$3:$B507,$B507)=1),MAX($O$2:$O506)+1,""))</f>
        <v/>
      </c>
      <c r="P507" s="231"/>
      <c r="Q507" s="5">
        <f t="shared" si="86"/>
        <v>0</v>
      </c>
      <c r="R507" s="5">
        <f t="shared" si="90"/>
        <v>0</v>
      </c>
      <c r="S507" s="5">
        <f t="shared" si="87"/>
        <v>0</v>
      </c>
      <c r="T507" s="5">
        <f t="shared" si="88"/>
        <v>0</v>
      </c>
      <c r="U507" s="8">
        <f t="shared" si="82"/>
        <v>0</v>
      </c>
      <c r="V507" s="8">
        <f t="shared" si="83"/>
        <v>0</v>
      </c>
      <c r="W507" s="8">
        <f t="shared" si="84"/>
        <v>0</v>
      </c>
      <c r="X507" s="5"/>
      <c r="Y507" s="50"/>
    </row>
    <row r="508" spans="1:25" s="1" customFormat="1" ht="19.5" customHeight="1">
      <c r="A508" s="10"/>
      <c r="B508" s="10"/>
      <c r="C508" s="80"/>
      <c r="D508" s="11"/>
      <c r="E508" s="10"/>
      <c r="F508" s="10"/>
      <c r="G508" s="10"/>
      <c r="H508" s="17"/>
      <c r="I508" s="17"/>
      <c r="J508" s="17"/>
      <c r="K508" s="155" t="str">
        <f t="shared" si="85"/>
        <v/>
      </c>
      <c r="L508" s="10"/>
      <c r="M508" s="155" t="str">
        <f t="shared" si="89"/>
        <v/>
      </c>
      <c r="N508" s="10"/>
      <c r="O508" s="242" t="str">
        <f>IF($B508="","",IF(AND($D508&gt;=CAPTIN!$J$4,$D508&lt;=CAPTIN!$J$9,COUNTIF($B$3:$B508,$B508)=1),MAX($O$2:$O507)+1,""))</f>
        <v/>
      </c>
      <c r="P508" s="231"/>
      <c r="Q508" s="5">
        <f t="shared" si="86"/>
        <v>0</v>
      </c>
      <c r="R508" s="5">
        <f t="shared" si="90"/>
        <v>0</v>
      </c>
      <c r="S508" s="5">
        <f t="shared" si="87"/>
        <v>0</v>
      </c>
      <c r="T508" s="5">
        <f t="shared" si="88"/>
        <v>0</v>
      </c>
      <c r="U508" s="8">
        <f t="shared" si="82"/>
        <v>0</v>
      </c>
      <c r="V508" s="8">
        <f t="shared" si="83"/>
        <v>0</v>
      </c>
      <c r="W508" s="8">
        <f t="shared" si="84"/>
        <v>0</v>
      </c>
      <c r="X508" s="5"/>
      <c r="Y508" s="50"/>
    </row>
    <row r="509" spans="1:25" s="1" customFormat="1" ht="19.5" customHeight="1">
      <c r="A509" s="10"/>
      <c r="B509" s="10"/>
      <c r="C509" s="80"/>
      <c r="D509" s="11"/>
      <c r="E509" s="10"/>
      <c r="F509" s="10"/>
      <c r="G509" s="10"/>
      <c r="H509" s="17"/>
      <c r="I509" s="17"/>
      <c r="J509" s="17"/>
      <c r="K509" s="155" t="str">
        <f t="shared" si="85"/>
        <v/>
      </c>
      <c r="L509" s="10"/>
      <c r="M509" s="155" t="str">
        <f t="shared" si="89"/>
        <v/>
      </c>
      <c r="N509" s="10"/>
      <c r="O509" s="242" t="str">
        <f>IF($B509="","",IF(AND($D509&gt;=CAPTIN!$J$4,$D509&lt;=CAPTIN!$J$9,COUNTIF($B$3:$B509,$B509)=1),MAX($O$2:$O508)+1,""))</f>
        <v/>
      </c>
      <c r="P509" s="231"/>
      <c r="Q509" s="5">
        <f t="shared" si="86"/>
        <v>0</v>
      </c>
      <c r="R509" s="5">
        <f t="shared" si="90"/>
        <v>0</v>
      </c>
      <c r="S509" s="5">
        <f t="shared" si="87"/>
        <v>0</v>
      </c>
      <c r="T509" s="5">
        <f t="shared" si="88"/>
        <v>0</v>
      </c>
      <c r="U509" s="8">
        <f t="shared" si="82"/>
        <v>0</v>
      </c>
      <c r="V509" s="8">
        <f t="shared" si="83"/>
        <v>0</v>
      </c>
      <c r="W509" s="8">
        <f t="shared" si="84"/>
        <v>0</v>
      </c>
      <c r="X509" s="5"/>
      <c r="Y509" s="50"/>
    </row>
    <row r="510" spans="1:25" s="1" customFormat="1" ht="19.5" customHeight="1">
      <c r="A510" s="10"/>
      <c r="B510" s="10"/>
      <c r="C510" s="80"/>
      <c r="D510" s="11"/>
      <c r="E510" s="10"/>
      <c r="F510" s="10"/>
      <c r="G510" s="10"/>
      <c r="H510" s="17"/>
      <c r="I510" s="17"/>
      <c r="J510" s="17"/>
      <c r="K510" s="155" t="str">
        <f t="shared" si="85"/>
        <v/>
      </c>
      <c r="L510" s="10"/>
      <c r="M510" s="155" t="str">
        <f t="shared" si="89"/>
        <v/>
      </c>
      <c r="N510" s="10"/>
      <c r="O510" s="242" t="str">
        <f>IF($B510="","",IF(AND($D510&gt;=CAPTIN!$J$4,$D510&lt;=CAPTIN!$J$9,COUNTIF($B$3:$B510,$B510)=1),MAX($O$2:$O509)+1,""))</f>
        <v/>
      </c>
      <c r="P510" s="231"/>
      <c r="Q510" s="5">
        <f t="shared" si="86"/>
        <v>0</v>
      </c>
      <c r="R510" s="5">
        <f t="shared" si="90"/>
        <v>0</v>
      </c>
      <c r="S510" s="5">
        <f t="shared" si="87"/>
        <v>0</v>
      </c>
      <c r="T510" s="5">
        <f t="shared" si="88"/>
        <v>0</v>
      </c>
      <c r="U510" s="8">
        <f t="shared" si="82"/>
        <v>0</v>
      </c>
      <c r="V510" s="8">
        <f t="shared" si="83"/>
        <v>0</v>
      </c>
      <c r="W510" s="8">
        <f t="shared" si="84"/>
        <v>0</v>
      </c>
      <c r="X510" s="5"/>
      <c r="Y510" s="50"/>
    </row>
    <row r="511" spans="1:25" s="1" customFormat="1" ht="19.5" customHeight="1">
      <c r="A511" s="10"/>
      <c r="B511" s="10"/>
      <c r="C511" s="80"/>
      <c r="D511" s="11"/>
      <c r="E511" s="10"/>
      <c r="F511" s="10"/>
      <c r="G511" s="10"/>
      <c r="H511" s="17"/>
      <c r="I511" s="17"/>
      <c r="J511" s="17"/>
      <c r="K511" s="155" t="str">
        <f t="shared" si="85"/>
        <v/>
      </c>
      <c r="L511" s="10"/>
      <c r="M511" s="155" t="str">
        <f t="shared" si="89"/>
        <v/>
      </c>
      <c r="N511" s="10"/>
      <c r="O511" s="242" t="str">
        <f>IF($B511="","",IF(AND($D511&gt;=CAPTIN!$J$4,$D511&lt;=CAPTIN!$J$9,COUNTIF($B$3:$B511,$B511)=1),MAX($O$2:$O510)+1,""))</f>
        <v/>
      </c>
      <c r="P511" s="231"/>
      <c r="Q511" s="5">
        <f t="shared" si="86"/>
        <v>0</v>
      </c>
      <c r="R511" s="5">
        <f t="shared" si="90"/>
        <v>0</v>
      </c>
      <c r="S511" s="5">
        <f t="shared" si="87"/>
        <v>0</v>
      </c>
      <c r="T511" s="5">
        <f t="shared" si="88"/>
        <v>0</v>
      </c>
      <c r="U511" s="8">
        <f t="shared" si="82"/>
        <v>0</v>
      </c>
      <c r="V511" s="8">
        <f t="shared" si="83"/>
        <v>0</v>
      </c>
      <c r="W511" s="8">
        <f t="shared" si="84"/>
        <v>0</v>
      </c>
      <c r="X511" s="5"/>
      <c r="Y511" s="50"/>
    </row>
    <row r="512" spans="1:25" s="1" customFormat="1" ht="19.5" customHeight="1">
      <c r="A512" s="10"/>
      <c r="B512" s="10"/>
      <c r="C512" s="80"/>
      <c r="D512" s="11"/>
      <c r="E512" s="10"/>
      <c r="F512" s="10"/>
      <c r="G512" s="10"/>
      <c r="H512" s="17"/>
      <c r="I512" s="17"/>
      <c r="J512" s="17"/>
      <c r="K512" s="155" t="str">
        <f t="shared" si="85"/>
        <v/>
      </c>
      <c r="L512" s="10"/>
      <c r="M512" s="155" t="str">
        <f t="shared" si="89"/>
        <v/>
      </c>
      <c r="N512" s="10"/>
      <c r="O512" s="242" t="str">
        <f>IF($B512="","",IF(AND($D512&gt;=CAPTIN!$J$4,$D512&lt;=CAPTIN!$J$9,COUNTIF($B$3:$B512,$B512)=1),MAX($O$2:$O511)+1,""))</f>
        <v/>
      </c>
      <c r="P512" s="231"/>
      <c r="Q512" s="5">
        <f t="shared" si="86"/>
        <v>0</v>
      </c>
      <c r="R512" s="5">
        <f t="shared" si="90"/>
        <v>0</v>
      </c>
      <c r="S512" s="5">
        <f t="shared" si="87"/>
        <v>0</v>
      </c>
      <c r="T512" s="5">
        <f t="shared" si="88"/>
        <v>0</v>
      </c>
      <c r="U512" s="8">
        <f t="shared" si="82"/>
        <v>0</v>
      </c>
      <c r="V512" s="8">
        <f t="shared" si="83"/>
        <v>0</v>
      </c>
      <c r="W512" s="8">
        <f t="shared" si="84"/>
        <v>0</v>
      </c>
      <c r="X512" s="5"/>
      <c r="Y512" s="50"/>
    </row>
    <row r="513" spans="1:25" s="1" customFormat="1" ht="19.5" customHeight="1">
      <c r="A513" s="10"/>
      <c r="B513" s="10"/>
      <c r="C513" s="80"/>
      <c r="D513" s="11"/>
      <c r="E513" s="10"/>
      <c r="F513" s="10"/>
      <c r="G513" s="10"/>
      <c r="H513" s="17"/>
      <c r="I513" s="17"/>
      <c r="J513" s="17"/>
      <c r="K513" s="155" t="str">
        <f t="shared" si="85"/>
        <v/>
      </c>
      <c r="L513" s="10"/>
      <c r="M513" s="155" t="str">
        <f t="shared" si="89"/>
        <v/>
      </c>
      <c r="N513" s="10"/>
      <c r="O513" s="242" t="str">
        <f>IF($B513="","",IF(AND($D513&gt;=CAPTIN!$J$4,$D513&lt;=CAPTIN!$J$9,COUNTIF($B$3:$B513,$B513)=1),MAX($O$2:$O512)+1,""))</f>
        <v/>
      </c>
      <c r="P513" s="231"/>
      <c r="Q513" s="5">
        <f t="shared" si="86"/>
        <v>0</v>
      </c>
      <c r="R513" s="5">
        <f t="shared" si="90"/>
        <v>0</v>
      </c>
      <c r="S513" s="5">
        <f t="shared" si="87"/>
        <v>0</v>
      </c>
      <c r="T513" s="5">
        <f t="shared" si="88"/>
        <v>0</v>
      </c>
      <c r="U513" s="8">
        <f t="shared" si="82"/>
        <v>0</v>
      </c>
      <c r="V513" s="8">
        <f t="shared" si="83"/>
        <v>0</v>
      </c>
      <c r="W513" s="8">
        <f t="shared" si="84"/>
        <v>0</v>
      </c>
      <c r="X513" s="5"/>
      <c r="Y513" s="50"/>
    </row>
    <row r="514" spans="1:25" s="1" customFormat="1" ht="19.5" customHeight="1">
      <c r="A514" s="10"/>
      <c r="B514" s="10"/>
      <c r="C514" s="80"/>
      <c r="D514" s="11"/>
      <c r="E514" s="10"/>
      <c r="F514" s="10"/>
      <c r="G514" s="10"/>
      <c r="H514" s="17"/>
      <c r="I514" s="17"/>
      <c r="J514" s="17"/>
      <c r="K514" s="155" t="str">
        <f t="shared" si="85"/>
        <v/>
      </c>
      <c r="L514" s="10"/>
      <c r="M514" s="155" t="str">
        <f t="shared" si="89"/>
        <v/>
      </c>
      <c r="N514" s="10"/>
      <c r="O514" s="242" t="str">
        <f>IF($B514="","",IF(AND($D514&gt;=CAPTIN!$J$4,$D514&lt;=CAPTIN!$J$9,COUNTIF($B$3:$B514,$B514)=1),MAX($O$2:$O513)+1,""))</f>
        <v/>
      </c>
      <c r="P514" s="231"/>
      <c r="Q514" s="5">
        <f t="shared" si="86"/>
        <v>0</v>
      </c>
      <c r="R514" s="5">
        <f t="shared" si="90"/>
        <v>0</v>
      </c>
      <c r="S514" s="5">
        <f t="shared" si="87"/>
        <v>0</v>
      </c>
      <c r="T514" s="5">
        <f t="shared" si="88"/>
        <v>0</v>
      </c>
      <c r="U514" s="8">
        <f t="shared" si="82"/>
        <v>0</v>
      </c>
      <c r="V514" s="8">
        <f t="shared" si="83"/>
        <v>0</v>
      </c>
      <c r="W514" s="8">
        <f t="shared" si="84"/>
        <v>0</v>
      </c>
      <c r="X514" s="5"/>
      <c r="Y514" s="50"/>
    </row>
    <row r="515" spans="1:25" s="1" customFormat="1" ht="19.5" customHeight="1">
      <c r="A515" s="10"/>
      <c r="B515" s="10"/>
      <c r="C515" s="80"/>
      <c r="D515" s="11"/>
      <c r="E515" s="10"/>
      <c r="F515" s="10"/>
      <c r="G515" s="10"/>
      <c r="H515" s="17"/>
      <c r="I515" s="17"/>
      <c r="J515" s="17"/>
      <c r="K515" s="155" t="str">
        <f t="shared" si="85"/>
        <v/>
      </c>
      <c r="L515" s="10"/>
      <c r="M515" s="155" t="str">
        <f t="shared" si="89"/>
        <v/>
      </c>
      <c r="N515" s="10"/>
      <c r="O515" s="242" t="str">
        <f>IF($B515="","",IF(AND($D515&gt;=CAPTIN!$J$4,$D515&lt;=CAPTIN!$J$9,COUNTIF($B$3:$B515,$B515)=1),MAX($O$2:$O514)+1,""))</f>
        <v/>
      </c>
      <c r="P515" s="231"/>
      <c r="Q515" s="5">
        <f t="shared" si="86"/>
        <v>0</v>
      </c>
      <c r="R515" s="5">
        <f t="shared" si="90"/>
        <v>0</v>
      </c>
      <c r="S515" s="5">
        <f t="shared" si="87"/>
        <v>0</v>
      </c>
      <c r="T515" s="5">
        <f t="shared" si="88"/>
        <v>0</v>
      </c>
      <c r="U515" s="8">
        <f t="shared" ref="U515:U578" si="91">H515*14</f>
        <v>0</v>
      </c>
      <c r="V515" s="8">
        <f t="shared" ref="V515:V578" si="92">I515*13</f>
        <v>0</v>
      </c>
      <c r="W515" s="8">
        <f t="shared" ref="W515:W578" si="93">J515*11</f>
        <v>0</v>
      </c>
      <c r="X515" s="5"/>
      <c r="Y515" s="50"/>
    </row>
    <row r="516" spans="1:25" s="1" customFormat="1" ht="19.5" customHeight="1">
      <c r="A516" s="10"/>
      <c r="B516" s="10"/>
      <c r="C516" s="80"/>
      <c r="D516" s="11"/>
      <c r="E516" s="10"/>
      <c r="F516" s="10"/>
      <c r="G516" s="10"/>
      <c r="H516" s="17"/>
      <c r="I516" s="17"/>
      <c r="J516" s="17"/>
      <c r="K516" s="155" t="str">
        <f t="shared" ref="K516:K579" si="94">IF($B516="","",T516)</f>
        <v/>
      </c>
      <c r="L516" s="10"/>
      <c r="M516" s="155" t="str">
        <f t="shared" si="89"/>
        <v/>
      </c>
      <c r="N516" s="10"/>
      <c r="O516" s="242" t="str">
        <f>IF($B516="","",IF(AND($D516&gt;=CAPTIN!$J$4,$D516&lt;=CAPTIN!$J$9,COUNTIF($B$3:$B516,$B516)=1),MAX($O$2:$O515)+1,""))</f>
        <v/>
      </c>
      <c r="P516" s="231"/>
      <c r="Q516" s="5">
        <f t="shared" si="86"/>
        <v>0</v>
      </c>
      <c r="R516" s="5">
        <f t="shared" si="90"/>
        <v>0</v>
      </c>
      <c r="S516" s="5">
        <f t="shared" si="87"/>
        <v>0</v>
      </c>
      <c r="T516" s="5">
        <f t="shared" si="88"/>
        <v>0</v>
      </c>
      <c r="U516" s="8">
        <f t="shared" si="91"/>
        <v>0</v>
      </c>
      <c r="V516" s="8">
        <f t="shared" si="92"/>
        <v>0</v>
      </c>
      <c r="W516" s="8">
        <f t="shared" si="93"/>
        <v>0</v>
      </c>
      <c r="X516" s="5"/>
      <c r="Y516" s="50"/>
    </row>
    <row r="517" spans="1:25" s="1" customFormat="1" ht="19.5" customHeight="1">
      <c r="A517" s="10"/>
      <c r="B517" s="10"/>
      <c r="C517" s="80"/>
      <c r="D517" s="11"/>
      <c r="E517" s="10"/>
      <c r="F517" s="10"/>
      <c r="G517" s="10"/>
      <c r="H517" s="17"/>
      <c r="I517" s="17"/>
      <c r="J517" s="17"/>
      <c r="K517" s="155" t="str">
        <f t="shared" si="94"/>
        <v/>
      </c>
      <c r="L517" s="10"/>
      <c r="M517" s="155" t="str">
        <f t="shared" si="89"/>
        <v/>
      </c>
      <c r="N517" s="10"/>
      <c r="O517" s="242" t="str">
        <f>IF($B517="","",IF(AND($D517&gt;=CAPTIN!$J$4,$D517&lt;=CAPTIN!$J$9,COUNTIF($B$3:$B517,$B517)=1),MAX($O$2:$O516)+1,""))</f>
        <v/>
      </c>
      <c r="P517" s="231"/>
      <c r="Q517" s="5">
        <f t="shared" si="86"/>
        <v>0</v>
      </c>
      <c r="R517" s="5">
        <f t="shared" si="90"/>
        <v>0</v>
      </c>
      <c r="S517" s="5">
        <f t="shared" si="87"/>
        <v>0</v>
      </c>
      <c r="T517" s="5">
        <f t="shared" si="88"/>
        <v>0</v>
      </c>
      <c r="U517" s="8">
        <f t="shared" si="91"/>
        <v>0</v>
      </c>
      <c r="V517" s="8">
        <f t="shared" si="92"/>
        <v>0</v>
      </c>
      <c r="W517" s="8">
        <f t="shared" si="93"/>
        <v>0</v>
      </c>
      <c r="X517" s="5"/>
      <c r="Y517" s="50"/>
    </row>
    <row r="518" spans="1:25" s="1" customFormat="1" ht="19.5" customHeight="1">
      <c r="A518" s="10"/>
      <c r="B518" s="10"/>
      <c r="C518" s="80"/>
      <c r="D518" s="11"/>
      <c r="E518" s="10"/>
      <c r="F518" s="10"/>
      <c r="G518" s="10"/>
      <c r="H518" s="17"/>
      <c r="I518" s="17"/>
      <c r="J518" s="17"/>
      <c r="K518" s="155" t="str">
        <f t="shared" si="94"/>
        <v/>
      </c>
      <c r="L518" s="10"/>
      <c r="M518" s="155" t="str">
        <f t="shared" si="89"/>
        <v/>
      </c>
      <c r="N518" s="10"/>
      <c r="O518" s="242" t="str">
        <f>IF($B518="","",IF(AND($D518&gt;=CAPTIN!$J$4,$D518&lt;=CAPTIN!$J$9,COUNTIF($B$3:$B518,$B518)=1),MAX($O$2:$O517)+1,""))</f>
        <v/>
      </c>
      <c r="P518" s="231"/>
      <c r="Q518" s="5">
        <f t="shared" si="86"/>
        <v>0</v>
      </c>
      <c r="R518" s="5">
        <f t="shared" si="90"/>
        <v>0</v>
      </c>
      <c r="S518" s="5">
        <f t="shared" si="87"/>
        <v>0</v>
      </c>
      <c r="T518" s="5">
        <f t="shared" si="88"/>
        <v>0</v>
      </c>
      <c r="U518" s="8">
        <f t="shared" si="91"/>
        <v>0</v>
      </c>
      <c r="V518" s="8">
        <f t="shared" si="92"/>
        <v>0</v>
      </c>
      <c r="W518" s="8">
        <f t="shared" si="93"/>
        <v>0</v>
      </c>
      <c r="X518" s="5"/>
      <c r="Y518" s="50"/>
    </row>
    <row r="519" spans="1:25" s="1" customFormat="1" ht="19.5" customHeight="1">
      <c r="A519" s="10"/>
      <c r="B519" s="10"/>
      <c r="C519" s="80"/>
      <c r="D519" s="11"/>
      <c r="E519" s="10"/>
      <c r="F519" s="10"/>
      <c r="G519" s="10"/>
      <c r="H519" s="17"/>
      <c r="I519" s="17"/>
      <c r="J519" s="17"/>
      <c r="K519" s="155" t="str">
        <f t="shared" si="94"/>
        <v/>
      </c>
      <c r="L519" s="10"/>
      <c r="M519" s="155" t="str">
        <f t="shared" si="89"/>
        <v/>
      </c>
      <c r="N519" s="10"/>
      <c r="O519" s="242" t="str">
        <f>IF($B519="","",IF(AND($D519&gt;=CAPTIN!$J$4,$D519&lt;=CAPTIN!$J$9,COUNTIF($B$3:$B519,$B519)=1),MAX($O$2:$O518)+1,""))</f>
        <v/>
      </c>
      <c r="P519" s="231"/>
      <c r="Q519" s="5">
        <f t="shared" si="86"/>
        <v>0</v>
      </c>
      <c r="R519" s="5">
        <f t="shared" si="90"/>
        <v>0</v>
      </c>
      <c r="S519" s="5">
        <f t="shared" si="87"/>
        <v>0</v>
      </c>
      <c r="T519" s="5">
        <f t="shared" si="88"/>
        <v>0</v>
      </c>
      <c r="U519" s="8">
        <f t="shared" si="91"/>
        <v>0</v>
      </c>
      <c r="V519" s="8">
        <f t="shared" si="92"/>
        <v>0</v>
      </c>
      <c r="W519" s="8">
        <f t="shared" si="93"/>
        <v>0</v>
      </c>
      <c r="X519" s="5"/>
      <c r="Y519" s="50"/>
    </row>
    <row r="520" spans="1:25" s="1" customFormat="1" ht="19.5" customHeight="1">
      <c r="A520" s="10"/>
      <c r="B520" s="10"/>
      <c r="C520" s="80"/>
      <c r="D520" s="11"/>
      <c r="E520" s="10"/>
      <c r="F520" s="10"/>
      <c r="G520" s="10"/>
      <c r="H520" s="17"/>
      <c r="I520" s="17"/>
      <c r="J520" s="17"/>
      <c r="K520" s="155" t="str">
        <f t="shared" si="94"/>
        <v/>
      </c>
      <c r="L520" s="10"/>
      <c r="M520" s="155" t="str">
        <f t="shared" si="89"/>
        <v/>
      </c>
      <c r="N520" s="10"/>
      <c r="O520" s="242" t="str">
        <f>IF($B520="","",IF(AND($D520&gt;=CAPTIN!$J$4,$D520&lt;=CAPTIN!$J$9,COUNTIF($B$3:$B520,$B520)=1),MAX($O$2:$O519)+1,""))</f>
        <v/>
      </c>
      <c r="P520" s="231"/>
      <c r="Q520" s="5">
        <f t="shared" si="86"/>
        <v>0</v>
      </c>
      <c r="R520" s="5">
        <f t="shared" si="90"/>
        <v>0</v>
      </c>
      <c r="S520" s="5">
        <f t="shared" si="87"/>
        <v>0</v>
      </c>
      <c r="T520" s="5">
        <f t="shared" si="88"/>
        <v>0</v>
      </c>
      <c r="U520" s="8">
        <f t="shared" si="91"/>
        <v>0</v>
      </c>
      <c r="V520" s="8">
        <f t="shared" si="92"/>
        <v>0</v>
      </c>
      <c r="W520" s="8">
        <f t="shared" si="93"/>
        <v>0</v>
      </c>
      <c r="X520" s="5"/>
      <c r="Y520" s="50"/>
    </row>
    <row r="521" spans="1:25" s="1" customFormat="1" ht="19.5" customHeight="1">
      <c r="A521" s="10"/>
      <c r="B521" s="10"/>
      <c r="C521" s="80"/>
      <c r="D521" s="11"/>
      <c r="E521" s="10"/>
      <c r="F521" s="10"/>
      <c r="G521" s="10"/>
      <c r="H521" s="17"/>
      <c r="I521" s="17"/>
      <c r="J521" s="17"/>
      <c r="K521" s="155" t="str">
        <f t="shared" si="94"/>
        <v/>
      </c>
      <c r="L521" s="10"/>
      <c r="M521" s="155" t="str">
        <f t="shared" si="89"/>
        <v/>
      </c>
      <c r="N521" s="10"/>
      <c r="O521" s="242" t="str">
        <f>IF($B521="","",IF(AND($D521&gt;=CAPTIN!$J$4,$D521&lt;=CAPTIN!$J$9,COUNTIF($B$3:$B521,$B521)=1),MAX($O$2:$O520)+1,""))</f>
        <v/>
      </c>
      <c r="P521" s="231"/>
      <c r="Q521" s="5">
        <f t="shared" si="86"/>
        <v>0</v>
      </c>
      <c r="R521" s="5">
        <f t="shared" si="90"/>
        <v>0</v>
      </c>
      <c r="S521" s="5">
        <f t="shared" si="87"/>
        <v>0</v>
      </c>
      <c r="T521" s="5">
        <f t="shared" si="88"/>
        <v>0</v>
      </c>
      <c r="U521" s="8">
        <f t="shared" si="91"/>
        <v>0</v>
      </c>
      <c r="V521" s="8">
        <f t="shared" si="92"/>
        <v>0</v>
      </c>
      <c r="W521" s="8">
        <f t="shared" si="93"/>
        <v>0</v>
      </c>
      <c r="X521" s="5"/>
      <c r="Y521" s="50"/>
    </row>
    <row r="522" spans="1:25" s="1" customFormat="1" ht="19.5" customHeight="1">
      <c r="A522" s="10"/>
      <c r="B522" s="10"/>
      <c r="C522" s="80"/>
      <c r="D522" s="11"/>
      <c r="E522" s="10"/>
      <c r="F522" s="10"/>
      <c r="G522" s="10"/>
      <c r="H522" s="17"/>
      <c r="I522" s="17"/>
      <c r="J522" s="17"/>
      <c r="K522" s="155" t="str">
        <f t="shared" si="94"/>
        <v/>
      </c>
      <c r="L522" s="10"/>
      <c r="M522" s="155" t="str">
        <f t="shared" si="89"/>
        <v/>
      </c>
      <c r="N522" s="10"/>
      <c r="O522" s="242" t="str">
        <f>IF($B522="","",IF(AND($D522&gt;=CAPTIN!$J$4,$D522&lt;=CAPTIN!$J$9,COUNTIF($B$3:$B522,$B522)=1),MAX($O$2:$O521)+1,""))</f>
        <v/>
      </c>
      <c r="P522" s="231"/>
      <c r="Q522" s="5">
        <f t="shared" si="86"/>
        <v>0</v>
      </c>
      <c r="R522" s="5">
        <f t="shared" si="90"/>
        <v>0</v>
      </c>
      <c r="S522" s="5">
        <f t="shared" si="87"/>
        <v>0</v>
      </c>
      <c r="T522" s="5">
        <f t="shared" si="88"/>
        <v>0</v>
      </c>
      <c r="U522" s="8">
        <f t="shared" si="91"/>
        <v>0</v>
      </c>
      <c r="V522" s="8">
        <f t="shared" si="92"/>
        <v>0</v>
      </c>
      <c r="W522" s="8">
        <f t="shared" si="93"/>
        <v>0</v>
      </c>
      <c r="X522" s="5"/>
      <c r="Y522" s="50"/>
    </row>
    <row r="523" spans="1:25" s="1" customFormat="1" ht="19.5" customHeight="1">
      <c r="A523" s="10"/>
      <c r="B523" s="10"/>
      <c r="C523" s="80"/>
      <c r="D523" s="11"/>
      <c r="E523" s="10"/>
      <c r="F523" s="10"/>
      <c r="G523" s="10"/>
      <c r="H523" s="17"/>
      <c r="I523" s="17"/>
      <c r="J523" s="17"/>
      <c r="K523" s="155" t="str">
        <f t="shared" si="94"/>
        <v/>
      </c>
      <c r="L523" s="10"/>
      <c r="M523" s="155" t="str">
        <f t="shared" si="89"/>
        <v/>
      </c>
      <c r="N523" s="10"/>
      <c r="O523" s="242" t="str">
        <f>IF($B523="","",IF(AND($D523&gt;=CAPTIN!$J$4,$D523&lt;=CAPTIN!$J$9,COUNTIF($B$3:$B523,$B523)=1),MAX($O$2:$O522)+1,""))</f>
        <v/>
      </c>
      <c r="P523" s="231"/>
      <c r="Q523" s="5">
        <f t="shared" si="86"/>
        <v>0</v>
      </c>
      <c r="R523" s="5">
        <f t="shared" si="90"/>
        <v>0</v>
      </c>
      <c r="S523" s="5">
        <f t="shared" si="87"/>
        <v>0</v>
      </c>
      <c r="T523" s="5">
        <f t="shared" si="88"/>
        <v>0</v>
      </c>
      <c r="U523" s="8">
        <f t="shared" si="91"/>
        <v>0</v>
      </c>
      <c r="V523" s="8">
        <f t="shared" si="92"/>
        <v>0</v>
      </c>
      <c r="W523" s="8">
        <f t="shared" si="93"/>
        <v>0</v>
      </c>
      <c r="X523" s="5"/>
      <c r="Y523" s="50"/>
    </row>
    <row r="524" spans="1:25" s="1" customFormat="1" ht="19.5" customHeight="1">
      <c r="A524" s="10"/>
      <c r="B524" s="10"/>
      <c r="C524" s="80"/>
      <c r="D524" s="11"/>
      <c r="E524" s="10"/>
      <c r="F524" s="10"/>
      <c r="G524" s="10"/>
      <c r="H524" s="17"/>
      <c r="I524" s="17"/>
      <c r="J524" s="17"/>
      <c r="K524" s="155" t="str">
        <f t="shared" si="94"/>
        <v/>
      </c>
      <c r="L524" s="10"/>
      <c r="M524" s="155" t="str">
        <f t="shared" si="89"/>
        <v/>
      </c>
      <c r="N524" s="10"/>
      <c r="O524" s="242" t="str">
        <f>IF($B524="","",IF(AND($D524&gt;=CAPTIN!$J$4,$D524&lt;=CAPTIN!$J$9,COUNTIF($B$3:$B524,$B524)=1),MAX($O$2:$O523)+1,""))</f>
        <v/>
      </c>
      <c r="P524" s="231"/>
      <c r="Q524" s="5">
        <f t="shared" si="86"/>
        <v>0</v>
      </c>
      <c r="R524" s="5">
        <f t="shared" si="90"/>
        <v>0</v>
      </c>
      <c r="S524" s="5">
        <f t="shared" si="87"/>
        <v>0</v>
      </c>
      <c r="T524" s="5">
        <f t="shared" si="88"/>
        <v>0</v>
      </c>
      <c r="U524" s="8">
        <f t="shared" si="91"/>
        <v>0</v>
      </c>
      <c r="V524" s="8">
        <f t="shared" si="92"/>
        <v>0</v>
      </c>
      <c r="W524" s="8">
        <f t="shared" si="93"/>
        <v>0</v>
      </c>
      <c r="X524" s="5"/>
      <c r="Y524" s="50"/>
    </row>
    <row r="525" spans="1:25" s="1" customFormat="1" ht="19.5" customHeight="1">
      <c r="A525" s="10"/>
      <c r="B525" s="10"/>
      <c r="C525" s="80"/>
      <c r="D525" s="11"/>
      <c r="E525" s="10"/>
      <c r="F525" s="10"/>
      <c r="G525" s="10"/>
      <c r="H525" s="17"/>
      <c r="I525" s="17"/>
      <c r="J525" s="17"/>
      <c r="K525" s="155" t="str">
        <f t="shared" si="94"/>
        <v/>
      </c>
      <c r="L525" s="10"/>
      <c r="M525" s="155" t="str">
        <f t="shared" si="89"/>
        <v/>
      </c>
      <c r="N525" s="10"/>
      <c r="O525" s="242" t="str">
        <f>IF($B525="","",IF(AND($D525&gt;=CAPTIN!$J$4,$D525&lt;=CAPTIN!$J$9,COUNTIF($B$3:$B525,$B525)=1),MAX($O$2:$O524)+1,""))</f>
        <v/>
      </c>
      <c r="P525" s="231"/>
      <c r="Q525" s="5">
        <f t="shared" si="86"/>
        <v>0</v>
      </c>
      <c r="R525" s="5">
        <f t="shared" si="90"/>
        <v>0</v>
      </c>
      <c r="S525" s="5">
        <f t="shared" si="87"/>
        <v>0</v>
      </c>
      <c r="T525" s="5">
        <f t="shared" si="88"/>
        <v>0</v>
      </c>
      <c r="U525" s="8">
        <f t="shared" si="91"/>
        <v>0</v>
      </c>
      <c r="V525" s="8">
        <f t="shared" si="92"/>
        <v>0</v>
      </c>
      <c r="W525" s="8">
        <f t="shared" si="93"/>
        <v>0</v>
      </c>
      <c r="X525" s="5"/>
      <c r="Y525" s="50"/>
    </row>
    <row r="526" spans="1:25" s="1" customFormat="1" ht="19.5" customHeight="1">
      <c r="A526" s="10"/>
      <c r="B526" s="10"/>
      <c r="C526" s="80"/>
      <c r="D526" s="11"/>
      <c r="E526" s="10"/>
      <c r="F526" s="10"/>
      <c r="G526" s="10"/>
      <c r="H526" s="17"/>
      <c r="I526" s="17"/>
      <c r="J526" s="17"/>
      <c r="K526" s="155" t="str">
        <f t="shared" si="94"/>
        <v/>
      </c>
      <c r="L526" s="10"/>
      <c r="M526" s="155" t="str">
        <f t="shared" si="89"/>
        <v/>
      </c>
      <c r="N526" s="10"/>
      <c r="O526" s="242" t="str">
        <f>IF($B526="","",IF(AND($D526&gt;=CAPTIN!$J$4,$D526&lt;=CAPTIN!$J$9,COUNTIF($B$3:$B526,$B526)=1),MAX($O$2:$O525)+1,""))</f>
        <v/>
      </c>
      <c r="P526" s="231"/>
      <c r="Q526" s="5">
        <f t="shared" si="86"/>
        <v>0</v>
      </c>
      <c r="R526" s="5">
        <f t="shared" si="90"/>
        <v>0</v>
      </c>
      <c r="S526" s="5">
        <f t="shared" si="87"/>
        <v>0</v>
      </c>
      <c r="T526" s="5">
        <f t="shared" si="88"/>
        <v>0</v>
      </c>
      <c r="U526" s="8">
        <f t="shared" si="91"/>
        <v>0</v>
      </c>
      <c r="V526" s="8">
        <f t="shared" si="92"/>
        <v>0</v>
      </c>
      <c r="W526" s="8">
        <f t="shared" si="93"/>
        <v>0</v>
      </c>
      <c r="X526" s="5"/>
      <c r="Y526" s="50"/>
    </row>
    <row r="527" spans="1:25" s="1" customFormat="1" ht="19.5" customHeight="1">
      <c r="A527" s="10"/>
      <c r="B527" s="10"/>
      <c r="C527" s="80"/>
      <c r="D527" s="11"/>
      <c r="E527" s="10"/>
      <c r="F527" s="10"/>
      <c r="G527" s="10"/>
      <c r="H527" s="17"/>
      <c r="I527" s="17"/>
      <c r="J527" s="17"/>
      <c r="K527" s="155" t="str">
        <f t="shared" si="94"/>
        <v/>
      </c>
      <c r="L527" s="10"/>
      <c r="M527" s="155" t="str">
        <f t="shared" si="89"/>
        <v/>
      </c>
      <c r="N527" s="10"/>
      <c r="O527" s="242" t="str">
        <f>IF($B527="","",IF(AND($D527&gt;=CAPTIN!$J$4,$D527&lt;=CAPTIN!$J$9,COUNTIF($B$3:$B527,$B527)=1),MAX($O$2:$O526)+1,""))</f>
        <v/>
      </c>
      <c r="P527" s="231"/>
      <c r="Q527" s="5">
        <f t="shared" si="86"/>
        <v>0</v>
      </c>
      <c r="R527" s="5">
        <f t="shared" si="90"/>
        <v>0</v>
      </c>
      <c r="S527" s="5">
        <f t="shared" si="87"/>
        <v>0</v>
      </c>
      <c r="T527" s="5">
        <f t="shared" si="88"/>
        <v>0</v>
      </c>
      <c r="U527" s="8">
        <f t="shared" si="91"/>
        <v>0</v>
      </c>
      <c r="V527" s="8">
        <f t="shared" si="92"/>
        <v>0</v>
      </c>
      <c r="W527" s="8">
        <f t="shared" si="93"/>
        <v>0</v>
      </c>
      <c r="X527" s="5"/>
      <c r="Y527" s="50"/>
    </row>
    <row r="528" spans="1:25" s="1" customFormat="1" ht="19.5" customHeight="1">
      <c r="A528" s="10"/>
      <c r="B528" s="10"/>
      <c r="C528" s="80"/>
      <c r="D528" s="11"/>
      <c r="E528" s="10"/>
      <c r="F528" s="10"/>
      <c r="G528" s="10"/>
      <c r="H528" s="17"/>
      <c r="I528" s="17"/>
      <c r="J528" s="17"/>
      <c r="K528" s="155" t="str">
        <f t="shared" si="94"/>
        <v/>
      </c>
      <c r="L528" s="10"/>
      <c r="M528" s="155" t="str">
        <f t="shared" si="89"/>
        <v/>
      </c>
      <c r="N528" s="10"/>
      <c r="O528" s="242" t="str">
        <f>IF($B528="","",IF(AND($D528&gt;=CAPTIN!$J$4,$D528&lt;=CAPTIN!$J$9,COUNTIF($B$3:$B528,$B528)=1),MAX($O$2:$O527)+1,""))</f>
        <v/>
      </c>
      <c r="P528" s="231"/>
      <c r="Q528" s="5">
        <f t="shared" si="86"/>
        <v>0</v>
      </c>
      <c r="R528" s="5">
        <f t="shared" si="90"/>
        <v>0</v>
      </c>
      <c r="S528" s="5">
        <f t="shared" si="87"/>
        <v>0</v>
      </c>
      <c r="T528" s="5">
        <f t="shared" si="88"/>
        <v>0</v>
      </c>
      <c r="U528" s="8">
        <f t="shared" si="91"/>
        <v>0</v>
      </c>
      <c r="V528" s="8">
        <f t="shared" si="92"/>
        <v>0</v>
      </c>
      <c r="W528" s="8">
        <f t="shared" si="93"/>
        <v>0</v>
      </c>
      <c r="X528" s="5"/>
      <c r="Y528" s="50"/>
    </row>
    <row r="529" spans="1:25" s="1" customFormat="1" ht="19.5" customHeight="1">
      <c r="A529" s="10"/>
      <c r="B529" s="10"/>
      <c r="C529" s="80"/>
      <c r="D529" s="11"/>
      <c r="E529" s="10"/>
      <c r="F529" s="10"/>
      <c r="G529" s="10"/>
      <c r="H529" s="17"/>
      <c r="I529" s="17"/>
      <c r="J529" s="17"/>
      <c r="K529" s="155" t="str">
        <f t="shared" si="94"/>
        <v/>
      </c>
      <c r="L529" s="10"/>
      <c r="M529" s="155" t="str">
        <f t="shared" si="89"/>
        <v/>
      </c>
      <c r="N529" s="10"/>
      <c r="O529" s="242" t="str">
        <f>IF($B529="","",IF(AND($D529&gt;=CAPTIN!$J$4,$D529&lt;=CAPTIN!$J$9,COUNTIF($B$3:$B529,$B529)=1),MAX($O$2:$O528)+1,""))</f>
        <v/>
      </c>
      <c r="P529" s="231"/>
      <c r="Q529" s="5">
        <f t="shared" si="86"/>
        <v>0</v>
      </c>
      <c r="R529" s="5">
        <f t="shared" si="90"/>
        <v>0</v>
      </c>
      <c r="S529" s="5">
        <f t="shared" si="87"/>
        <v>0</v>
      </c>
      <c r="T529" s="5">
        <f t="shared" si="88"/>
        <v>0</v>
      </c>
      <c r="U529" s="8">
        <f t="shared" si="91"/>
        <v>0</v>
      </c>
      <c r="V529" s="8">
        <f t="shared" si="92"/>
        <v>0</v>
      </c>
      <c r="W529" s="8">
        <f t="shared" si="93"/>
        <v>0</v>
      </c>
      <c r="X529" s="5"/>
      <c r="Y529" s="50"/>
    </row>
    <row r="530" spans="1:25" s="1" customFormat="1" ht="19.5" customHeight="1">
      <c r="A530" s="10"/>
      <c r="B530" s="10"/>
      <c r="C530" s="80"/>
      <c r="D530" s="11"/>
      <c r="E530" s="10"/>
      <c r="F530" s="10"/>
      <c r="G530" s="10"/>
      <c r="H530" s="17"/>
      <c r="I530" s="17"/>
      <c r="J530" s="17"/>
      <c r="K530" s="155" t="str">
        <f t="shared" si="94"/>
        <v/>
      </c>
      <c r="L530" s="10"/>
      <c r="M530" s="155" t="str">
        <f t="shared" si="89"/>
        <v/>
      </c>
      <c r="N530" s="10"/>
      <c r="O530" s="242" t="str">
        <f>IF($B530="","",IF(AND($D530&gt;=CAPTIN!$J$4,$D530&lt;=CAPTIN!$J$9,COUNTIF($B$3:$B530,$B530)=1),MAX($O$2:$O529)+1,""))</f>
        <v/>
      </c>
      <c r="P530" s="231"/>
      <c r="Q530" s="5">
        <f t="shared" si="86"/>
        <v>0</v>
      </c>
      <c r="R530" s="5">
        <f t="shared" si="90"/>
        <v>0</v>
      </c>
      <c r="S530" s="5">
        <f t="shared" si="87"/>
        <v>0</v>
      </c>
      <c r="T530" s="5">
        <f t="shared" si="88"/>
        <v>0</v>
      </c>
      <c r="U530" s="8">
        <f t="shared" si="91"/>
        <v>0</v>
      </c>
      <c r="V530" s="8">
        <f t="shared" si="92"/>
        <v>0</v>
      </c>
      <c r="W530" s="8">
        <f t="shared" si="93"/>
        <v>0</v>
      </c>
      <c r="X530" s="5"/>
      <c r="Y530" s="50"/>
    </row>
    <row r="531" spans="1:25" s="1" customFormat="1" ht="19.5" customHeight="1">
      <c r="A531" s="10"/>
      <c r="B531" s="10"/>
      <c r="C531" s="80"/>
      <c r="D531" s="11"/>
      <c r="E531" s="10"/>
      <c r="F531" s="10"/>
      <c r="G531" s="10"/>
      <c r="H531" s="17"/>
      <c r="I531" s="17"/>
      <c r="J531" s="17"/>
      <c r="K531" s="155" t="str">
        <f t="shared" si="94"/>
        <v/>
      </c>
      <c r="L531" s="10"/>
      <c r="M531" s="155" t="str">
        <f t="shared" si="89"/>
        <v/>
      </c>
      <c r="N531" s="10"/>
      <c r="O531" s="242" t="str">
        <f>IF($B531="","",IF(AND($D531&gt;=CAPTIN!$J$4,$D531&lt;=CAPTIN!$J$9,COUNTIF($B$3:$B531,$B531)=1),MAX($O$2:$O530)+1,""))</f>
        <v/>
      </c>
      <c r="P531" s="231"/>
      <c r="Q531" s="5">
        <f t="shared" si="86"/>
        <v>0</v>
      </c>
      <c r="R531" s="5">
        <f t="shared" si="90"/>
        <v>0</v>
      </c>
      <c r="S531" s="5">
        <f t="shared" si="87"/>
        <v>0</v>
      </c>
      <c r="T531" s="5">
        <f t="shared" si="88"/>
        <v>0</v>
      </c>
      <c r="U531" s="8">
        <f t="shared" si="91"/>
        <v>0</v>
      </c>
      <c r="V531" s="8">
        <f t="shared" si="92"/>
        <v>0</v>
      </c>
      <c r="W531" s="8">
        <f t="shared" si="93"/>
        <v>0</v>
      </c>
      <c r="X531" s="5"/>
      <c r="Y531" s="50"/>
    </row>
    <row r="532" spans="1:25" s="1" customFormat="1" ht="19.5" customHeight="1">
      <c r="A532" s="10"/>
      <c r="B532" s="10"/>
      <c r="C532" s="80"/>
      <c r="D532" s="11"/>
      <c r="E532" s="10"/>
      <c r="F532" s="10"/>
      <c r="G532" s="10"/>
      <c r="H532" s="17"/>
      <c r="I532" s="17"/>
      <c r="J532" s="17"/>
      <c r="K532" s="155" t="str">
        <f t="shared" si="94"/>
        <v/>
      </c>
      <c r="L532" s="10"/>
      <c r="M532" s="155" t="str">
        <f t="shared" si="89"/>
        <v/>
      </c>
      <c r="N532" s="10"/>
      <c r="O532" s="242" t="str">
        <f>IF($B532="","",IF(AND($D532&gt;=CAPTIN!$J$4,$D532&lt;=CAPTIN!$J$9,COUNTIF($B$3:$B532,$B532)=1),MAX($O$2:$O531)+1,""))</f>
        <v/>
      </c>
      <c r="P532" s="231"/>
      <c r="Q532" s="5">
        <f t="shared" si="86"/>
        <v>0</v>
      </c>
      <c r="R532" s="5">
        <f t="shared" si="90"/>
        <v>0</v>
      </c>
      <c r="S532" s="5">
        <f t="shared" si="87"/>
        <v>0</v>
      </c>
      <c r="T532" s="5">
        <f t="shared" si="88"/>
        <v>0</v>
      </c>
      <c r="U532" s="8">
        <f t="shared" si="91"/>
        <v>0</v>
      </c>
      <c r="V532" s="8">
        <f t="shared" si="92"/>
        <v>0</v>
      </c>
      <c r="W532" s="8">
        <f t="shared" si="93"/>
        <v>0</v>
      </c>
      <c r="X532" s="5"/>
      <c r="Y532" s="50"/>
    </row>
    <row r="533" spans="1:25" s="1" customFormat="1" ht="19.5" customHeight="1">
      <c r="A533" s="10"/>
      <c r="B533" s="10"/>
      <c r="C533" s="80"/>
      <c r="D533" s="11"/>
      <c r="E533" s="10"/>
      <c r="F533" s="10"/>
      <c r="G533" s="10"/>
      <c r="H533" s="17"/>
      <c r="I533" s="17"/>
      <c r="J533" s="17"/>
      <c r="K533" s="155" t="str">
        <f t="shared" si="94"/>
        <v/>
      </c>
      <c r="L533" s="10"/>
      <c r="M533" s="155" t="str">
        <f t="shared" si="89"/>
        <v/>
      </c>
      <c r="N533" s="10"/>
      <c r="O533" s="242" t="str">
        <f>IF($B533="","",IF(AND($D533&gt;=CAPTIN!$J$4,$D533&lt;=CAPTIN!$J$9,COUNTIF($B$3:$B533,$B533)=1),MAX($O$2:$O532)+1,""))</f>
        <v/>
      </c>
      <c r="P533" s="231"/>
      <c r="Q533" s="5">
        <f t="shared" si="86"/>
        <v>0</v>
      </c>
      <c r="R533" s="5">
        <f t="shared" si="90"/>
        <v>0</v>
      </c>
      <c r="S533" s="5">
        <f t="shared" si="87"/>
        <v>0</v>
      </c>
      <c r="T533" s="5">
        <f t="shared" si="88"/>
        <v>0</v>
      </c>
      <c r="U533" s="8">
        <f t="shared" si="91"/>
        <v>0</v>
      </c>
      <c r="V533" s="8">
        <f t="shared" si="92"/>
        <v>0</v>
      </c>
      <c r="W533" s="8">
        <f t="shared" si="93"/>
        <v>0</v>
      </c>
      <c r="X533" s="5"/>
      <c r="Y533" s="50"/>
    </row>
    <row r="534" spans="1:25" s="1" customFormat="1" ht="19.5" customHeight="1">
      <c r="A534" s="10"/>
      <c r="B534" s="10"/>
      <c r="C534" s="80"/>
      <c r="D534" s="11"/>
      <c r="E534" s="10"/>
      <c r="F534" s="10"/>
      <c r="G534" s="10"/>
      <c r="H534" s="17"/>
      <c r="I534" s="17"/>
      <c r="J534" s="17"/>
      <c r="K534" s="155" t="str">
        <f t="shared" si="94"/>
        <v/>
      </c>
      <c r="L534" s="10"/>
      <c r="M534" s="155" t="str">
        <f t="shared" si="89"/>
        <v/>
      </c>
      <c r="N534" s="10"/>
      <c r="O534" s="242" t="str">
        <f>IF($B534="","",IF(AND($D534&gt;=CAPTIN!$J$4,$D534&lt;=CAPTIN!$J$9,COUNTIF($B$3:$B534,$B534)=1),MAX($O$2:$O533)+1,""))</f>
        <v/>
      </c>
      <c r="P534" s="231"/>
      <c r="Q534" s="5">
        <f t="shared" ref="Q534:Q597" si="95">E534*14</f>
        <v>0</v>
      </c>
      <c r="R534" s="5">
        <f t="shared" si="90"/>
        <v>0</v>
      </c>
      <c r="S534" s="5">
        <f t="shared" si="87"/>
        <v>0</v>
      </c>
      <c r="T534" s="5">
        <f t="shared" si="88"/>
        <v>0</v>
      </c>
      <c r="U534" s="8">
        <f t="shared" si="91"/>
        <v>0</v>
      </c>
      <c r="V534" s="8">
        <f t="shared" si="92"/>
        <v>0</v>
      </c>
      <c r="W534" s="8">
        <f t="shared" si="93"/>
        <v>0</v>
      </c>
      <c r="X534" s="5"/>
      <c r="Y534" s="50"/>
    </row>
    <row r="535" spans="1:25" s="1" customFormat="1" ht="19.5" customHeight="1">
      <c r="A535" s="10"/>
      <c r="B535" s="10"/>
      <c r="C535" s="80"/>
      <c r="D535" s="11"/>
      <c r="E535" s="10"/>
      <c r="F535" s="10"/>
      <c r="G535" s="10"/>
      <c r="H535" s="17"/>
      <c r="I535" s="17"/>
      <c r="J535" s="17"/>
      <c r="K535" s="155" t="str">
        <f t="shared" si="94"/>
        <v/>
      </c>
      <c r="L535" s="10"/>
      <c r="M535" s="155" t="str">
        <f t="shared" si="89"/>
        <v/>
      </c>
      <c r="N535" s="10"/>
      <c r="O535" s="242" t="str">
        <f>IF($B535="","",IF(AND($D535&gt;=CAPTIN!$J$4,$D535&lt;=CAPTIN!$J$9,COUNTIF($B$3:$B535,$B535)=1),MAX($O$2:$O534)+1,""))</f>
        <v/>
      </c>
      <c r="P535" s="231"/>
      <c r="Q535" s="5">
        <f t="shared" si="95"/>
        <v>0</v>
      </c>
      <c r="R535" s="5">
        <f t="shared" si="90"/>
        <v>0</v>
      </c>
      <c r="S535" s="5">
        <f t="shared" si="87"/>
        <v>0</v>
      </c>
      <c r="T535" s="5">
        <f t="shared" si="88"/>
        <v>0</v>
      </c>
      <c r="U535" s="8">
        <f t="shared" si="91"/>
        <v>0</v>
      </c>
      <c r="V535" s="8">
        <f t="shared" si="92"/>
        <v>0</v>
      </c>
      <c r="W535" s="8">
        <f t="shared" si="93"/>
        <v>0</v>
      </c>
      <c r="X535" s="5"/>
      <c r="Y535" s="50"/>
    </row>
    <row r="536" spans="1:25" s="1" customFormat="1" ht="19.5" customHeight="1">
      <c r="A536" s="10"/>
      <c r="B536" s="10"/>
      <c r="C536" s="80"/>
      <c r="D536" s="11"/>
      <c r="E536" s="10"/>
      <c r="F536" s="10"/>
      <c r="G536" s="10"/>
      <c r="H536" s="17"/>
      <c r="I536" s="17"/>
      <c r="J536" s="17"/>
      <c r="K536" s="155" t="str">
        <f t="shared" si="94"/>
        <v/>
      </c>
      <c r="L536" s="10"/>
      <c r="M536" s="155" t="str">
        <f t="shared" si="89"/>
        <v/>
      </c>
      <c r="N536" s="10"/>
      <c r="O536" s="242" t="str">
        <f>IF($B536="","",IF(AND($D536&gt;=CAPTIN!$J$4,$D536&lt;=CAPTIN!$J$9,COUNTIF($B$3:$B536,$B536)=1),MAX($O$2:$O535)+1,""))</f>
        <v/>
      </c>
      <c r="P536" s="231"/>
      <c r="Q536" s="5">
        <f t="shared" si="95"/>
        <v>0</v>
      </c>
      <c r="R536" s="5">
        <f t="shared" si="90"/>
        <v>0</v>
      </c>
      <c r="S536" s="5">
        <f t="shared" ref="S536:S599" si="96">G536*11</f>
        <v>0</v>
      </c>
      <c r="T536" s="5">
        <f t="shared" si="88"/>
        <v>0</v>
      </c>
      <c r="U536" s="8">
        <f t="shared" si="91"/>
        <v>0</v>
      </c>
      <c r="V536" s="8">
        <f t="shared" si="92"/>
        <v>0</v>
      </c>
      <c r="W536" s="8">
        <f t="shared" si="93"/>
        <v>0</v>
      </c>
      <c r="X536" s="5"/>
      <c r="Y536" s="50"/>
    </row>
    <row r="537" spans="1:25" s="1" customFormat="1" ht="19.5" customHeight="1">
      <c r="A537" s="10"/>
      <c r="B537" s="10"/>
      <c r="C537" s="80"/>
      <c r="D537" s="11"/>
      <c r="E537" s="10"/>
      <c r="F537" s="10"/>
      <c r="G537" s="10"/>
      <c r="H537" s="17"/>
      <c r="I537" s="17"/>
      <c r="J537" s="17"/>
      <c r="K537" s="155" t="str">
        <f t="shared" si="94"/>
        <v/>
      </c>
      <c r="L537" s="10"/>
      <c r="M537" s="155" t="str">
        <f t="shared" si="89"/>
        <v/>
      </c>
      <c r="N537" s="10"/>
      <c r="O537" s="242" t="str">
        <f>IF($B537="","",IF(AND($D537&gt;=CAPTIN!$J$4,$D537&lt;=CAPTIN!$J$9,COUNTIF($B$3:$B537,$B537)=1),MAX($O$2:$O536)+1,""))</f>
        <v/>
      </c>
      <c r="P537" s="231"/>
      <c r="Q537" s="5">
        <f t="shared" si="95"/>
        <v>0</v>
      </c>
      <c r="R537" s="5">
        <f t="shared" si="90"/>
        <v>0</v>
      </c>
      <c r="S537" s="5">
        <f t="shared" si="96"/>
        <v>0</v>
      </c>
      <c r="T537" s="5">
        <f t="shared" si="88"/>
        <v>0</v>
      </c>
      <c r="U537" s="8">
        <f t="shared" si="91"/>
        <v>0</v>
      </c>
      <c r="V537" s="8">
        <f t="shared" si="92"/>
        <v>0</v>
      </c>
      <c r="W537" s="8">
        <f t="shared" si="93"/>
        <v>0</v>
      </c>
      <c r="X537" s="5"/>
      <c r="Y537" s="50"/>
    </row>
    <row r="538" spans="1:25" s="1" customFormat="1" ht="19.5" customHeight="1">
      <c r="A538" s="10"/>
      <c r="B538" s="10"/>
      <c r="C538" s="80"/>
      <c r="D538" s="11"/>
      <c r="E538" s="10"/>
      <c r="F538" s="10"/>
      <c r="G538" s="10"/>
      <c r="H538" s="17"/>
      <c r="I538" s="17"/>
      <c r="J538" s="17"/>
      <c r="K538" s="155" t="str">
        <f t="shared" si="94"/>
        <v/>
      </c>
      <c r="L538" s="10"/>
      <c r="M538" s="155" t="str">
        <f t="shared" si="89"/>
        <v/>
      </c>
      <c r="N538" s="10"/>
      <c r="O538" s="242" t="str">
        <f>IF($B538="","",IF(AND($D538&gt;=CAPTIN!$J$4,$D538&lt;=CAPTIN!$J$9,COUNTIF($B$3:$B538,$B538)=1),MAX($O$2:$O537)+1,""))</f>
        <v/>
      </c>
      <c r="P538" s="231"/>
      <c r="Q538" s="5">
        <f t="shared" si="95"/>
        <v>0</v>
      </c>
      <c r="R538" s="5">
        <f t="shared" si="90"/>
        <v>0</v>
      </c>
      <c r="S538" s="5">
        <f t="shared" si="96"/>
        <v>0</v>
      </c>
      <c r="T538" s="5">
        <f t="shared" si="88"/>
        <v>0</v>
      </c>
      <c r="U538" s="8">
        <f t="shared" si="91"/>
        <v>0</v>
      </c>
      <c r="V538" s="8">
        <f t="shared" si="92"/>
        <v>0</v>
      </c>
      <c r="W538" s="8">
        <f t="shared" si="93"/>
        <v>0</v>
      </c>
      <c r="X538" s="5"/>
      <c r="Y538" s="50"/>
    </row>
    <row r="539" spans="1:25" s="1" customFormat="1" ht="19.5" customHeight="1">
      <c r="A539" s="10"/>
      <c r="B539" s="10"/>
      <c r="C539" s="80"/>
      <c r="D539" s="11"/>
      <c r="E539" s="10"/>
      <c r="F539" s="10"/>
      <c r="G539" s="10"/>
      <c r="H539" s="17"/>
      <c r="I539" s="17"/>
      <c r="J539" s="17"/>
      <c r="K539" s="155" t="str">
        <f t="shared" si="94"/>
        <v/>
      </c>
      <c r="L539" s="10"/>
      <c r="M539" s="155" t="str">
        <f t="shared" si="89"/>
        <v/>
      </c>
      <c r="N539" s="10"/>
      <c r="O539" s="242" t="str">
        <f>IF($B539="","",IF(AND($D539&gt;=CAPTIN!$J$4,$D539&lt;=CAPTIN!$J$9,COUNTIF($B$3:$B539,$B539)=1),MAX($O$2:$O538)+1,""))</f>
        <v/>
      </c>
      <c r="P539" s="231"/>
      <c r="Q539" s="5">
        <f t="shared" si="95"/>
        <v>0</v>
      </c>
      <c r="R539" s="5">
        <f t="shared" si="90"/>
        <v>0</v>
      </c>
      <c r="S539" s="5">
        <f t="shared" si="96"/>
        <v>0</v>
      </c>
      <c r="T539" s="5">
        <f t="shared" ref="T539:T602" si="97">SUM(Q539:S539)</f>
        <v>0</v>
      </c>
      <c r="U539" s="8">
        <f t="shared" si="91"/>
        <v>0</v>
      </c>
      <c r="V539" s="8">
        <f t="shared" si="92"/>
        <v>0</v>
      </c>
      <c r="W539" s="8">
        <f t="shared" si="93"/>
        <v>0</v>
      </c>
      <c r="X539" s="5"/>
      <c r="Y539" s="50"/>
    </row>
    <row r="540" spans="1:25" s="1" customFormat="1" ht="19.5" customHeight="1">
      <c r="A540" s="10"/>
      <c r="B540" s="10"/>
      <c r="C540" s="80"/>
      <c r="D540" s="11"/>
      <c r="E540" s="10"/>
      <c r="F540" s="10"/>
      <c r="G540" s="10"/>
      <c r="H540" s="17"/>
      <c r="I540" s="17"/>
      <c r="J540" s="17"/>
      <c r="K540" s="155" t="str">
        <f t="shared" si="94"/>
        <v/>
      </c>
      <c r="L540" s="10"/>
      <c r="M540" s="155" t="str">
        <f t="shared" si="89"/>
        <v/>
      </c>
      <c r="N540" s="10"/>
      <c r="O540" s="242" t="str">
        <f>IF($B540="","",IF(AND($D540&gt;=CAPTIN!$J$4,$D540&lt;=CAPTIN!$J$9,COUNTIF($B$3:$B540,$B540)=1),MAX($O$2:$O539)+1,""))</f>
        <v/>
      </c>
      <c r="P540" s="231"/>
      <c r="Q540" s="5">
        <f t="shared" si="95"/>
        <v>0</v>
      </c>
      <c r="R540" s="5">
        <f t="shared" si="90"/>
        <v>0</v>
      </c>
      <c r="S540" s="5">
        <f t="shared" si="96"/>
        <v>0</v>
      </c>
      <c r="T540" s="5">
        <f t="shared" si="97"/>
        <v>0</v>
      </c>
      <c r="U540" s="8">
        <f t="shared" si="91"/>
        <v>0</v>
      </c>
      <c r="V540" s="8">
        <f t="shared" si="92"/>
        <v>0</v>
      </c>
      <c r="W540" s="8">
        <f t="shared" si="93"/>
        <v>0</v>
      </c>
      <c r="X540" s="5"/>
      <c r="Y540" s="50"/>
    </row>
    <row r="541" spans="1:25" s="1" customFormat="1" ht="19.5" customHeight="1">
      <c r="A541" s="10"/>
      <c r="B541" s="10"/>
      <c r="C541" s="80"/>
      <c r="D541" s="11"/>
      <c r="E541" s="10"/>
      <c r="F541" s="10"/>
      <c r="G541" s="10"/>
      <c r="H541" s="17"/>
      <c r="I541" s="17"/>
      <c r="J541" s="17"/>
      <c r="K541" s="155" t="str">
        <f t="shared" si="94"/>
        <v/>
      </c>
      <c r="L541" s="10"/>
      <c r="M541" s="155" t="str">
        <f t="shared" ref="M541:M604" si="98">IF($B541="","",SUM(K541)-SUM(L541))</f>
        <v/>
      </c>
      <c r="N541" s="10"/>
      <c r="O541" s="242" t="str">
        <f>IF($B541="","",IF(AND($D541&gt;=CAPTIN!$J$4,$D541&lt;=CAPTIN!$J$9,COUNTIF($B$3:$B541,$B541)=1),MAX($O$2:$O540)+1,""))</f>
        <v/>
      </c>
      <c r="P541" s="231"/>
      <c r="Q541" s="5">
        <f t="shared" si="95"/>
        <v>0</v>
      </c>
      <c r="R541" s="5">
        <f t="shared" si="90"/>
        <v>0</v>
      </c>
      <c r="S541" s="5">
        <f t="shared" si="96"/>
        <v>0</v>
      </c>
      <c r="T541" s="5">
        <f t="shared" si="97"/>
        <v>0</v>
      </c>
      <c r="U541" s="8">
        <f t="shared" si="91"/>
        <v>0</v>
      </c>
      <c r="V541" s="8">
        <f t="shared" si="92"/>
        <v>0</v>
      </c>
      <c r="W541" s="8">
        <f t="shared" si="93"/>
        <v>0</v>
      </c>
      <c r="X541" s="5"/>
      <c r="Y541" s="50"/>
    </row>
    <row r="542" spans="1:25" s="1" customFormat="1" ht="19.5" customHeight="1">
      <c r="A542" s="10"/>
      <c r="B542" s="10"/>
      <c r="C542" s="80"/>
      <c r="D542" s="11"/>
      <c r="E542" s="10"/>
      <c r="F542" s="10"/>
      <c r="G542" s="10"/>
      <c r="H542" s="17"/>
      <c r="I542" s="17"/>
      <c r="J542" s="17"/>
      <c r="K542" s="155" t="str">
        <f t="shared" si="94"/>
        <v/>
      </c>
      <c r="L542" s="10"/>
      <c r="M542" s="155" t="str">
        <f t="shared" si="98"/>
        <v/>
      </c>
      <c r="N542" s="10"/>
      <c r="O542" s="242" t="str">
        <f>IF($B542="","",IF(AND($D542&gt;=CAPTIN!$J$4,$D542&lt;=CAPTIN!$J$9,COUNTIF($B$3:$B542,$B542)=1),MAX($O$2:$O541)+1,""))</f>
        <v/>
      </c>
      <c r="P542" s="231"/>
      <c r="Q542" s="5">
        <f t="shared" si="95"/>
        <v>0</v>
      </c>
      <c r="R542" s="5">
        <f t="shared" si="90"/>
        <v>0</v>
      </c>
      <c r="S542" s="5">
        <f t="shared" si="96"/>
        <v>0</v>
      </c>
      <c r="T542" s="5">
        <f t="shared" si="97"/>
        <v>0</v>
      </c>
      <c r="U542" s="8">
        <f t="shared" si="91"/>
        <v>0</v>
      </c>
      <c r="V542" s="8">
        <f t="shared" si="92"/>
        <v>0</v>
      </c>
      <c r="W542" s="8">
        <f t="shared" si="93"/>
        <v>0</v>
      </c>
      <c r="X542" s="5"/>
      <c r="Y542" s="50"/>
    </row>
    <row r="543" spans="1:25" s="1" customFormat="1" ht="19.5" customHeight="1">
      <c r="A543" s="10"/>
      <c r="B543" s="10"/>
      <c r="C543" s="80"/>
      <c r="D543" s="11"/>
      <c r="E543" s="10"/>
      <c r="F543" s="10"/>
      <c r="G543" s="10"/>
      <c r="H543" s="17"/>
      <c r="I543" s="17"/>
      <c r="J543" s="17"/>
      <c r="K543" s="155" t="str">
        <f t="shared" si="94"/>
        <v/>
      </c>
      <c r="L543" s="10"/>
      <c r="M543" s="155" t="str">
        <f t="shared" si="98"/>
        <v/>
      </c>
      <c r="N543" s="10"/>
      <c r="O543" s="242" t="str">
        <f>IF($B543="","",IF(AND($D543&gt;=CAPTIN!$J$4,$D543&lt;=CAPTIN!$J$9,COUNTIF($B$3:$B543,$B543)=1),MAX($O$2:$O542)+1,""))</f>
        <v/>
      </c>
      <c r="P543" s="231"/>
      <c r="Q543" s="5">
        <f t="shared" si="95"/>
        <v>0</v>
      </c>
      <c r="R543" s="5">
        <f t="shared" ref="R543:R606" si="99">F543*13</f>
        <v>0</v>
      </c>
      <c r="S543" s="5">
        <f t="shared" si="96"/>
        <v>0</v>
      </c>
      <c r="T543" s="5">
        <f t="shared" si="97"/>
        <v>0</v>
      </c>
      <c r="U543" s="8">
        <f t="shared" si="91"/>
        <v>0</v>
      </c>
      <c r="V543" s="8">
        <f t="shared" si="92"/>
        <v>0</v>
      </c>
      <c r="W543" s="8">
        <f t="shared" si="93"/>
        <v>0</v>
      </c>
      <c r="X543" s="5"/>
      <c r="Y543" s="50"/>
    </row>
    <row r="544" spans="1:25" s="1" customFormat="1" ht="19.5" customHeight="1">
      <c r="A544" s="10"/>
      <c r="B544" s="10"/>
      <c r="C544" s="80"/>
      <c r="D544" s="11"/>
      <c r="E544" s="10"/>
      <c r="F544" s="10"/>
      <c r="G544" s="10"/>
      <c r="H544" s="17"/>
      <c r="I544" s="17"/>
      <c r="J544" s="17"/>
      <c r="K544" s="155" t="str">
        <f t="shared" si="94"/>
        <v/>
      </c>
      <c r="L544" s="10"/>
      <c r="M544" s="155" t="str">
        <f t="shared" si="98"/>
        <v/>
      </c>
      <c r="N544" s="10"/>
      <c r="O544" s="242" t="str">
        <f>IF($B544="","",IF(AND($D544&gt;=CAPTIN!$J$4,$D544&lt;=CAPTIN!$J$9,COUNTIF($B$3:$B544,$B544)=1),MAX($O$2:$O543)+1,""))</f>
        <v/>
      </c>
      <c r="P544" s="231"/>
      <c r="Q544" s="5">
        <f t="shared" si="95"/>
        <v>0</v>
      </c>
      <c r="R544" s="5">
        <f t="shared" si="99"/>
        <v>0</v>
      </c>
      <c r="S544" s="5">
        <f t="shared" si="96"/>
        <v>0</v>
      </c>
      <c r="T544" s="5">
        <f t="shared" si="97"/>
        <v>0</v>
      </c>
      <c r="U544" s="8">
        <f t="shared" si="91"/>
        <v>0</v>
      </c>
      <c r="V544" s="8">
        <f t="shared" si="92"/>
        <v>0</v>
      </c>
      <c r="W544" s="8">
        <f t="shared" si="93"/>
        <v>0</v>
      </c>
      <c r="X544" s="5"/>
      <c r="Y544" s="50"/>
    </row>
    <row r="545" spans="1:25" s="1" customFormat="1" ht="19.5" customHeight="1">
      <c r="A545" s="10"/>
      <c r="B545" s="10"/>
      <c r="C545" s="80"/>
      <c r="D545" s="11"/>
      <c r="E545" s="10"/>
      <c r="F545" s="10"/>
      <c r="G545" s="10"/>
      <c r="H545" s="17"/>
      <c r="I545" s="17"/>
      <c r="J545" s="17"/>
      <c r="K545" s="155" t="str">
        <f t="shared" si="94"/>
        <v/>
      </c>
      <c r="L545" s="10"/>
      <c r="M545" s="155" t="str">
        <f t="shared" si="98"/>
        <v/>
      </c>
      <c r="N545" s="10"/>
      <c r="O545" s="242" t="str">
        <f>IF($B545="","",IF(AND($D545&gt;=CAPTIN!$J$4,$D545&lt;=CAPTIN!$J$9,COUNTIF($B$3:$B545,$B545)=1),MAX($O$2:$O544)+1,""))</f>
        <v/>
      </c>
      <c r="P545" s="231"/>
      <c r="Q545" s="5">
        <f t="shared" si="95"/>
        <v>0</v>
      </c>
      <c r="R545" s="5">
        <f t="shared" si="99"/>
        <v>0</v>
      </c>
      <c r="S545" s="5">
        <f t="shared" si="96"/>
        <v>0</v>
      </c>
      <c r="T545" s="5">
        <f t="shared" si="97"/>
        <v>0</v>
      </c>
      <c r="U545" s="8">
        <f t="shared" si="91"/>
        <v>0</v>
      </c>
      <c r="V545" s="8">
        <f t="shared" si="92"/>
        <v>0</v>
      </c>
      <c r="W545" s="8">
        <f t="shared" si="93"/>
        <v>0</v>
      </c>
      <c r="X545" s="5"/>
      <c r="Y545" s="50"/>
    </row>
    <row r="546" spans="1:25" s="1" customFormat="1" ht="19.5" customHeight="1">
      <c r="A546" s="10"/>
      <c r="B546" s="10"/>
      <c r="C546" s="80"/>
      <c r="D546" s="11"/>
      <c r="E546" s="10"/>
      <c r="F546" s="10"/>
      <c r="G546" s="10"/>
      <c r="H546" s="17"/>
      <c r="I546" s="17"/>
      <c r="J546" s="17"/>
      <c r="K546" s="155" t="str">
        <f t="shared" si="94"/>
        <v/>
      </c>
      <c r="L546" s="10"/>
      <c r="M546" s="155" t="str">
        <f t="shared" si="98"/>
        <v/>
      </c>
      <c r="N546" s="10"/>
      <c r="O546" s="242" t="str">
        <f>IF($B546="","",IF(AND($D546&gt;=CAPTIN!$J$4,$D546&lt;=CAPTIN!$J$9,COUNTIF($B$3:$B546,$B546)=1),MAX($O$2:$O545)+1,""))</f>
        <v/>
      </c>
      <c r="P546" s="231"/>
      <c r="Q546" s="5">
        <f t="shared" si="95"/>
        <v>0</v>
      </c>
      <c r="R546" s="5">
        <f t="shared" si="99"/>
        <v>0</v>
      </c>
      <c r="S546" s="5">
        <f t="shared" si="96"/>
        <v>0</v>
      </c>
      <c r="T546" s="5">
        <f t="shared" si="97"/>
        <v>0</v>
      </c>
      <c r="U546" s="8">
        <f t="shared" si="91"/>
        <v>0</v>
      </c>
      <c r="V546" s="8">
        <f t="shared" si="92"/>
        <v>0</v>
      </c>
      <c r="W546" s="8">
        <f t="shared" si="93"/>
        <v>0</v>
      </c>
      <c r="X546" s="5"/>
      <c r="Y546" s="50"/>
    </row>
    <row r="547" spans="1:25" s="1" customFormat="1" ht="19.5" customHeight="1">
      <c r="A547" s="10"/>
      <c r="B547" s="10"/>
      <c r="C547" s="80"/>
      <c r="D547" s="11"/>
      <c r="E547" s="10"/>
      <c r="F547" s="10"/>
      <c r="G547" s="10"/>
      <c r="H547" s="17"/>
      <c r="I547" s="17"/>
      <c r="J547" s="17"/>
      <c r="K547" s="155" t="str">
        <f t="shared" si="94"/>
        <v/>
      </c>
      <c r="L547" s="10"/>
      <c r="M547" s="155" t="str">
        <f t="shared" si="98"/>
        <v/>
      </c>
      <c r="N547" s="10"/>
      <c r="O547" s="242" t="str">
        <f>IF($B547="","",IF(AND($D547&gt;=CAPTIN!$J$4,$D547&lt;=CAPTIN!$J$9,COUNTIF($B$3:$B547,$B547)=1),MAX($O$2:$O546)+1,""))</f>
        <v/>
      </c>
      <c r="P547" s="231"/>
      <c r="Q547" s="5">
        <f t="shared" si="95"/>
        <v>0</v>
      </c>
      <c r="R547" s="5">
        <f t="shared" si="99"/>
        <v>0</v>
      </c>
      <c r="S547" s="5">
        <f t="shared" si="96"/>
        <v>0</v>
      </c>
      <c r="T547" s="5">
        <f t="shared" si="97"/>
        <v>0</v>
      </c>
      <c r="U547" s="8">
        <f t="shared" si="91"/>
        <v>0</v>
      </c>
      <c r="V547" s="8">
        <f t="shared" si="92"/>
        <v>0</v>
      </c>
      <c r="W547" s="8">
        <f t="shared" si="93"/>
        <v>0</v>
      </c>
      <c r="X547" s="5"/>
      <c r="Y547" s="50"/>
    </row>
    <row r="548" spans="1:25" s="1" customFormat="1" ht="19.5" customHeight="1">
      <c r="A548" s="10"/>
      <c r="B548" s="10"/>
      <c r="C548" s="80"/>
      <c r="D548" s="11"/>
      <c r="E548" s="10"/>
      <c r="F548" s="10"/>
      <c r="G548" s="10"/>
      <c r="H548" s="17"/>
      <c r="I548" s="17"/>
      <c r="J548" s="17"/>
      <c r="K548" s="155" t="str">
        <f t="shared" si="94"/>
        <v/>
      </c>
      <c r="L548" s="10"/>
      <c r="M548" s="155" t="str">
        <f t="shared" si="98"/>
        <v/>
      </c>
      <c r="N548" s="10"/>
      <c r="O548" s="242" t="str">
        <f>IF($B548="","",IF(AND($D548&gt;=CAPTIN!$J$4,$D548&lt;=CAPTIN!$J$9,COUNTIF($B$3:$B548,$B548)=1),MAX($O$2:$O547)+1,""))</f>
        <v/>
      </c>
      <c r="P548" s="231"/>
      <c r="Q548" s="5">
        <f t="shared" si="95"/>
        <v>0</v>
      </c>
      <c r="R548" s="5">
        <f t="shared" si="99"/>
        <v>0</v>
      </c>
      <c r="S548" s="5">
        <f t="shared" si="96"/>
        <v>0</v>
      </c>
      <c r="T548" s="5">
        <f t="shared" si="97"/>
        <v>0</v>
      </c>
      <c r="U548" s="8">
        <f t="shared" si="91"/>
        <v>0</v>
      </c>
      <c r="V548" s="8">
        <f t="shared" si="92"/>
        <v>0</v>
      </c>
      <c r="W548" s="8">
        <f t="shared" si="93"/>
        <v>0</v>
      </c>
      <c r="X548" s="5"/>
      <c r="Y548" s="50"/>
    </row>
    <row r="549" spans="1:25" s="1" customFormat="1" ht="19.5" customHeight="1">
      <c r="A549" s="10"/>
      <c r="B549" s="10"/>
      <c r="C549" s="80"/>
      <c r="D549" s="11"/>
      <c r="E549" s="10"/>
      <c r="F549" s="10"/>
      <c r="G549" s="10"/>
      <c r="H549" s="17"/>
      <c r="I549" s="17"/>
      <c r="J549" s="17"/>
      <c r="K549" s="155" t="str">
        <f t="shared" si="94"/>
        <v/>
      </c>
      <c r="L549" s="10"/>
      <c r="M549" s="155" t="str">
        <f t="shared" si="98"/>
        <v/>
      </c>
      <c r="N549" s="10"/>
      <c r="O549" s="242" t="str">
        <f>IF($B549="","",IF(AND($D549&gt;=CAPTIN!$J$4,$D549&lt;=CAPTIN!$J$9,COUNTIF($B$3:$B549,$B549)=1),MAX($O$2:$O548)+1,""))</f>
        <v/>
      </c>
      <c r="P549" s="231"/>
      <c r="Q549" s="5">
        <f t="shared" si="95"/>
        <v>0</v>
      </c>
      <c r="R549" s="5">
        <f t="shared" si="99"/>
        <v>0</v>
      </c>
      <c r="S549" s="5">
        <f t="shared" si="96"/>
        <v>0</v>
      </c>
      <c r="T549" s="5">
        <f t="shared" si="97"/>
        <v>0</v>
      </c>
      <c r="U549" s="8">
        <f t="shared" si="91"/>
        <v>0</v>
      </c>
      <c r="V549" s="8">
        <f t="shared" si="92"/>
        <v>0</v>
      </c>
      <c r="W549" s="8">
        <f t="shared" si="93"/>
        <v>0</v>
      </c>
      <c r="X549" s="5"/>
      <c r="Y549" s="50"/>
    </row>
    <row r="550" spans="1:25" s="1" customFormat="1" ht="19.5" customHeight="1">
      <c r="A550" s="10"/>
      <c r="B550" s="10"/>
      <c r="C550" s="80"/>
      <c r="D550" s="11"/>
      <c r="E550" s="10"/>
      <c r="F550" s="10"/>
      <c r="G550" s="10"/>
      <c r="H550" s="17"/>
      <c r="I550" s="17"/>
      <c r="J550" s="17"/>
      <c r="K550" s="155" t="str">
        <f t="shared" si="94"/>
        <v/>
      </c>
      <c r="L550" s="10"/>
      <c r="M550" s="155" t="str">
        <f t="shared" si="98"/>
        <v/>
      </c>
      <c r="N550" s="10"/>
      <c r="O550" s="242" t="str">
        <f>IF($B550="","",IF(AND($D550&gt;=CAPTIN!$J$4,$D550&lt;=CAPTIN!$J$9,COUNTIF($B$3:$B550,$B550)=1),MAX($O$2:$O549)+1,""))</f>
        <v/>
      </c>
      <c r="P550" s="231"/>
      <c r="Q550" s="5">
        <f t="shared" si="95"/>
        <v>0</v>
      </c>
      <c r="R550" s="5">
        <f t="shared" si="99"/>
        <v>0</v>
      </c>
      <c r="S550" s="5">
        <f t="shared" si="96"/>
        <v>0</v>
      </c>
      <c r="T550" s="5">
        <f t="shared" si="97"/>
        <v>0</v>
      </c>
      <c r="U550" s="8">
        <f t="shared" si="91"/>
        <v>0</v>
      </c>
      <c r="V550" s="8">
        <f t="shared" si="92"/>
        <v>0</v>
      </c>
      <c r="W550" s="8">
        <f t="shared" si="93"/>
        <v>0</v>
      </c>
      <c r="X550" s="5"/>
      <c r="Y550" s="50"/>
    </row>
    <row r="551" spans="1:25" s="1" customFormat="1" ht="19.5" customHeight="1">
      <c r="A551" s="10"/>
      <c r="B551" s="10"/>
      <c r="C551" s="80"/>
      <c r="D551" s="11"/>
      <c r="E551" s="10"/>
      <c r="F551" s="10"/>
      <c r="G551" s="10"/>
      <c r="H551" s="17"/>
      <c r="I551" s="17"/>
      <c r="J551" s="17"/>
      <c r="K551" s="155" t="str">
        <f t="shared" si="94"/>
        <v/>
      </c>
      <c r="L551" s="10"/>
      <c r="M551" s="155" t="str">
        <f t="shared" si="98"/>
        <v/>
      </c>
      <c r="N551" s="10"/>
      <c r="O551" s="242" t="str">
        <f>IF($B551="","",IF(AND($D551&gt;=CAPTIN!$J$4,$D551&lt;=CAPTIN!$J$9,COUNTIF($B$3:$B551,$B551)=1),MAX($O$2:$O550)+1,""))</f>
        <v/>
      </c>
      <c r="P551" s="231"/>
      <c r="Q551" s="5">
        <f t="shared" si="95"/>
        <v>0</v>
      </c>
      <c r="R551" s="5">
        <f t="shared" si="99"/>
        <v>0</v>
      </c>
      <c r="S551" s="5">
        <f t="shared" si="96"/>
        <v>0</v>
      </c>
      <c r="T551" s="5">
        <f t="shared" si="97"/>
        <v>0</v>
      </c>
      <c r="U551" s="8">
        <f t="shared" si="91"/>
        <v>0</v>
      </c>
      <c r="V551" s="8">
        <f t="shared" si="92"/>
        <v>0</v>
      </c>
      <c r="W551" s="8">
        <f t="shared" si="93"/>
        <v>0</v>
      </c>
      <c r="X551" s="5"/>
      <c r="Y551" s="50"/>
    </row>
    <row r="552" spans="1:25" s="1" customFormat="1" ht="19.5" customHeight="1">
      <c r="A552" s="10"/>
      <c r="B552" s="10"/>
      <c r="C552" s="80"/>
      <c r="D552" s="11"/>
      <c r="E552" s="10"/>
      <c r="F552" s="10"/>
      <c r="G552" s="10"/>
      <c r="H552" s="17"/>
      <c r="I552" s="17"/>
      <c r="J552" s="17"/>
      <c r="K552" s="155" t="str">
        <f t="shared" si="94"/>
        <v/>
      </c>
      <c r="L552" s="10"/>
      <c r="M552" s="155" t="str">
        <f t="shared" si="98"/>
        <v/>
      </c>
      <c r="N552" s="10"/>
      <c r="O552" s="242" t="str">
        <f>IF($B552="","",IF(AND($D552&gt;=CAPTIN!$J$4,$D552&lt;=CAPTIN!$J$9,COUNTIF($B$3:$B552,$B552)=1),MAX($O$2:$O551)+1,""))</f>
        <v/>
      </c>
      <c r="P552" s="231"/>
      <c r="Q552" s="5">
        <f t="shared" si="95"/>
        <v>0</v>
      </c>
      <c r="R552" s="5">
        <f t="shared" si="99"/>
        <v>0</v>
      </c>
      <c r="S552" s="5">
        <f t="shared" si="96"/>
        <v>0</v>
      </c>
      <c r="T552" s="5">
        <f t="shared" si="97"/>
        <v>0</v>
      </c>
      <c r="U552" s="8">
        <f t="shared" si="91"/>
        <v>0</v>
      </c>
      <c r="V552" s="8">
        <f t="shared" si="92"/>
        <v>0</v>
      </c>
      <c r="W552" s="8">
        <f t="shared" si="93"/>
        <v>0</v>
      </c>
      <c r="X552" s="5"/>
      <c r="Y552" s="50"/>
    </row>
    <row r="553" spans="1:25" s="1" customFormat="1" ht="19.5" customHeight="1">
      <c r="A553" s="10"/>
      <c r="B553" s="10"/>
      <c r="C553" s="80"/>
      <c r="D553" s="11"/>
      <c r="E553" s="10"/>
      <c r="F553" s="10"/>
      <c r="G553" s="10"/>
      <c r="H553" s="17"/>
      <c r="I553" s="17"/>
      <c r="J553" s="17"/>
      <c r="K553" s="155" t="str">
        <f t="shared" si="94"/>
        <v/>
      </c>
      <c r="L553" s="10"/>
      <c r="M553" s="155" t="str">
        <f t="shared" si="98"/>
        <v/>
      </c>
      <c r="N553" s="10"/>
      <c r="O553" s="242" t="str">
        <f>IF($B553="","",IF(AND($D553&gt;=CAPTIN!$J$4,$D553&lt;=CAPTIN!$J$9,COUNTIF($B$3:$B553,$B553)=1),MAX($O$2:$O552)+1,""))</f>
        <v/>
      </c>
      <c r="P553" s="231"/>
      <c r="Q553" s="5">
        <f t="shared" si="95"/>
        <v>0</v>
      </c>
      <c r="R553" s="5">
        <f t="shared" si="99"/>
        <v>0</v>
      </c>
      <c r="S553" s="5">
        <f t="shared" si="96"/>
        <v>0</v>
      </c>
      <c r="T553" s="5">
        <f t="shared" si="97"/>
        <v>0</v>
      </c>
      <c r="U553" s="8">
        <f t="shared" si="91"/>
        <v>0</v>
      </c>
      <c r="V553" s="8">
        <f t="shared" si="92"/>
        <v>0</v>
      </c>
      <c r="W553" s="8">
        <f t="shared" si="93"/>
        <v>0</v>
      </c>
      <c r="X553" s="5"/>
      <c r="Y553" s="50"/>
    </row>
    <row r="554" spans="1:25" s="1" customFormat="1" ht="19.5" customHeight="1">
      <c r="A554" s="10"/>
      <c r="B554" s="10"/>
      <c r="C554" s="80"/>
      <c r="D554" s="11"/>
      <c r="E554" s="10"/>
      <c r="F554" s="10"/>
      <c r="G554" s="10"/>
      <c r="H554" s="17"/>
      <c r="I554" s="17"/>
      <c r="J554" s="17"/>
      <c r="K554" s="155" t="str">
        <f t="shared" si="94"/>
        <v/>
      </c>
      <c r="L554" s="10"/>
      <c r="M554" s="155" t="str">
        <f t="shared" si="98"/>
        <v/>
      </c>
      <c r="N554" s="10"/>
      <c r="O554" s="242" t="str">
        <f>IF($B554="","",IF(AND($D554&gt;=CAPTIN!$J$4,$D554&lt;=CAPTIN!$J$9,COUNTIF($B$3:$B554,$B554)=1),MAX($O$2:$O553)+1,""))</f>
        <v/>
      </c>
      <c r="P554" s="231"/>
      <c r="Q554" s="5">
        <f t="shared" si="95"/>
        <v>0</v>
      </c>
      <c r="R554" s="5">
        <f t="shared" si="99"/>
        <v>0</v>
      </c>
      <c r="S554" s="5">
        <f t="shared" si="96"/>
        <v>0</v>
      </c>
      <c r="T554" s="5">
        <f t="shared" si="97"/>
        <v>0</v>
      </c>
      <c r="U554" s="8">
        <f t="shared" si="91"/>
        <v>0</v>
      </c>
      <c r="V554" s="8">
        <f t="shared" si="92"/>
        <v>0</v>
      </c>
      <c r="W554" s="8">
        <f t="shared" si="93"/>
        <v>0</v>
      </c>
      <c r="X554" s="5"/>
      <c r="Y554" s="50"/>
    </row>
    <row r="555" spans="1:25" s="1" customFormat="1" ht="19.5" customHeight="1">
      <c r="A555" s="10"/>
      <c r="B555" s="10"/>
      <c r="C555" s="80"/>
      <c r="D555" s="11"/>
      <c r="E555" s="10"/>
      <c r="F555" s="10"/>
      <c r="G555" s="10"/>
      <c r="H555" s="17"/>
      <c r="I555" s="17"/>
      <c r="J555" s="17"/>
      <c r="K555" s="155" t="str">
        <f t="shared" si="94"/>
        <v/>
      </c>
      <c r="L555" s="10"/>
      <c r="M555" s="155" t="str">
        <f t="shared" si="98"/>
        <v/>
      </c>
      <c r="N555" s="10"/>
      <c r="O555" s="242" t="str">
        <f>IF($B555="","",IF(AND($D555&gt;=CAPTIN!$J$4,$D555&lt;=CAPTIN!$J$9,COUNTIF($B$3:$B555,$B555)=1),MAX($O$2:$O554)+1,""))</f>
        <v/>
      </c>
      <c r="P555" s="231"/>
      <c r="Q555" s="5">
        <f t="shared" si="95"/>
        <v>0</v>
      </c>
      <c r="R555" s="5">
        <f t="shared" si="99"/>
        <v>0</v>
      </c>
      <c r="S555" s="5">
        <f t="shared" si="96"/>
        <v>0</v>
      </c>
      <c r="T555" s="5">
        <f t="shared" si="97"/>
        <v>0</v>
      </c>
      <c r="U555" s="8">
        <f t="shared" si="91"/>
        <v>0</v>
      </c>
      <c r="V555" s="8">
        <f t="shared" si="92"/>
        <v>0</v>
      </c>
      <c r="W555" s="8">
        <f t="shared" si="93"/>
        <v>0</v>
      </c>
      <c r="X555" s="5"/>
      <c r="Y555" s="50"/>
    </row>
    <row r="556" spans="1:25" s="1" customFormat="1" ht="19.5" customHeight="1">
      <c r="A556" s="10"/>
      <c r="B556" s="10"/>
      <c r="C556" s="80"/>
      <c r="D556" s="11"/>
      <c r="E556" s="10"/>
      <c r="F556" s="10"/>
      <c r="G556" s="10"/>
      <c r="H556" s="17"/>
      <c r="I556" s="17"/>
      <c r="J556" s="17"/>
      <c r="K556" s="155" t="str">
        <f t="shared" si="94"/>
        <v/>
      </c>
      <c r="L556" s="10"/>
      <c r="M556" s="155" t="str">
        <f t="shared" si="98"/>
        <v/>
      </c>
      <c r="N556" s="10"/>
      <c r="O556" s="242" t="str">
        <f>IF($B556="","",IF(AND($D556&gt;=CAPTIN!$J$4,$D556&lt;=CAPTIN!$J$9,COUNTIF($B$3:$B556,$B556)=1),MAX($O$2:$O555)+1,""))</f>
        <v/>
      </c>
      <c r="P556" s="231"/>
      <c r="Q556" s="5">
        <f t="shared" si="95"/>
        <v>0</v>
      </c>
      <c r="R556" s="5">
        <f t="shared" si="99"/>
        <v>0</v>
      </c>
      <c r="S556" s="5">
        <f t="shared" si="96"/>
        <v>0</v>
      </c>
      <c r="T556" s="5">
        <f t="shared" si="97"/>
        <v>0</v>
      </c>
      <c r="U556" s="8">
        <f t="shared" si="91"/>
        <v>0</v>
      </c>
      <c r="V556" s="8">
        <f t="shared" si="92"/>
        <v>0</v>
      </c>
      <c r="W556" s="8">
        <f t="shared" si="93"/>
        <v>0</v>
      </c>
      <c r="X556" s="5"/>
      <c r="Y556" s="50"/>
    </row>
    <row r="557" spans="1:25" s="1" customFormat="1" ht="19.5" customHeight="1">
      <c r="A557" s="10"/>
      <c r="B557" s="10"/>
      <c r="C557" s="80"/>
      <c r="D557" s="11"/>
      <c r="E557" s="10"/>
      <c r="F557" s="10"/>
      <c r="G557" s="10"/>
      <c r="H557" s="17"/>
      <c r="I557" s="17"/>
      <c r="J557" s="17"/>
      <c r="K557" s="155" t="str">
        <f t="shared" si="94"/>
        <v/>
      </c>
      <c r="L557" s="10"/>
      <c r="M557" s="155" t="str">
        <f t="shared" si="98"/>
        <v/>
      </c>
      <c r="N557" s="10"/>
      <c r="O557" s="242" t="str">
        <f>IF($B557="","",IF(AND($D557&gt;=CAPTIN!$J$4,$D557&lt;=CAPTIN!$J$9,COUNTIF($B$3:$B557,$B557)=1),MAX($O$2:$O556)+1,""))</f>
        <v/>
      </c>
      <c r="P557" s="231"/>
      <c r="Q557" s="5">
        <f t="shared" si="95"/>
        <v>0</v>
      </c>
      <c r="R557" s="5">
        <f t="shared" si="99"/>
        <v>0</v>
      </c>
      <c r="S557" s="5">
        <f t="shared" si="96"/>
        <v>0</v>
      </c>
      <c r="T557" s="5">
        <f t="shared" si="97"/>
        <v>0</v>
      </c>
      <c r="U557" s="8">
        <f t="shared" si="91"/>
        <v>0</v>
      </c>
      <c r="V557" s="8">
        <f t="shared" si="92"/>
        <v>0</v>
      </c>
      <c r="W557" s="8">
        <f t="shared" si="93"/>
        <v>0</v>
      </c>
      <c r="X557" s="5"/>
      <c r="Y557" s="50"/>
    </row>
    <row r="558" spans="1:25" s="1" customFormat="1" ht="19.5" customHeight="1">
      <c r="A558" s="10"/>
      <c r="B558" s="10"/>
      <c r="C558" s="80"/>
      <c r="D558" s="11"/>
      <c r="E558" s="10"/>
      <c r="F558" s="10"/>
      <c r="G558" s="10"/>
      <c r="H558" s="17"/>
      <c r="I558" s="17"/>
      <c r="J558" s="17"/>
      <c r="K558" s="155" t="str">
        <f t="shared" si="94"/>
        <v/>
      </c>
      <c r="L558" s="10"/>
      <c r="M558" s="155" t="str">
        <f t="shared" si="98"/>
        <v/>
      </c>
      <c r="N558" s="10"/>
      <c r="O558" s="242" t="str">
        <f>IF($B558="","",IF(AND($D558&gt;=CAPTIN!$J$4,$D558&lt;=CAPTIN!$J$9,COUNTIF($B$3:$B558,$B558)=1),MAX($O$2:$O557)+1,""))</f>
        <v/>
      </c>
      <c r="P558" s="231"/>
      <c r="Q558" s="5">
        <f t="shared" si="95"/>
        <v>0</v>
      </c>
      <c r="R558" s="5">
        <f t="shared" si="99"/>
        <v>0</v>
      </c>
      <c r="S558" s="5">
        <f t="shared" si="96"/>
        <v>0</v>
      </c>
      <c r="T558" s="5">
        <f t="shared" si="97"/>
        <v>0</v>
      </c>
      <c r="U558" s="8">
        <f t="shared" si="91"/>
        <v>0</v>
      </c>
      <c r="V558" s="8">
        <f t="shared" si="92"/>
        <v>0</v>
      </c>
      <c r="W558" s="8">
        <f t="shared" si="93"/>
        <v>0</v>
      </c>
      <c r="X558" s="5"/>
      <c r="Y558" s="50"/>
    </row>
    <row r="559" spans="1:25" s="1" customFormat="1" ht="19.5" customHeight="1">
      <c r="A559" s="10"/>
      <c r="B559" s="10"/>
      <c r="C559" s="80"/>
      <c r="D559" s="11"/>
      <c r="E559" s="10"/>
      <c r="F559" s="10"/>
      <c r="G559" s="10"/>
      <c r="H559" s="17"/>
      <c r="I559" s="17"/>
      <c r="J559" s="17"/>
      <c r="K559" s="155" t="str">
        <f t="shared" si="94"/>
        <v/>
      </c>
      <c r="L559" s="10"/>
      <c r="M559" s="155" t="str">
        <f t="shared" si="98"/>
        <v/>
      </c>
      <c r="N559" s="10"/>
      <c r="O559" s="242" t="str">
        <f>IF($B559="","",IF(AND($D559&gt;=CAPTIN!$J$4,$D559&lt;=CAPTIN!$J$9,COUNTIF($B$3:$B559,$B559)=1),MAX($O$2:$O558)+1,""))</f>
        <v/>
      </c>
      <c r="P559" s="231"/>
      <c r="Q559" s="5">
        <f t="shared" si="95"/>
        <v>0</v>
      </c>
      <c r="R559" s="5">
        <f t="shared" si="99"/>
        <v>0</v>
      </c>
      <c r="S559" s="5">
        <f t="shared" si="96"/>
        <v>0</v>
      </c>
      <c r="T559" s="5">
        <f t="shared" si="97"/>
        <v>0</v>
      </c>
      <c r="U559" s="8">
        <f t="shared" si="91"/>
        <v>0</v>
      </c>
      <c r="V559" s="8">
        <f t="shared" si="92"/>
        <v>0</v>
      </c>
      <c r="W559" s="8">
        <f t="shared" si="93"/>
        <v>0</v>
      </c>
      <c r="X559" s="5"/>
      <c r="Y559" s="50"/>
    </row>
    <row r="560" spans="1:25" s="1" customFormat="1" ht="19.5" customHeight="1">
      <c r="A560" s="10"/>
      <c r="B560" s="10"/>
      <c r="C560" s="80"/>
      <c r="D560" s="11"/>
      <c r="E560" s="10"/>
      <c r="F560" s="10"/>
      <c r="G560" s="10"/>
      <c r="H560" s="17"/>
      <c r="I560" s="17"/>
      <c r="J560" s="17"/>
      <c r="K560" s="155" t="str">
        <f t="shared" si="94"/>
        <v/>
      </c>
      <c r="L560" s="10"/>
      <c r="M560" s="155" t="str">
        <f t="shared" si="98"/>
        <v/>
      </c>
      <c r="N560" s="10"/>
      <c r="O560" s="242" t="str">
        <f>IF($B560="","",IF(AND($D560&gt;=CAPTIN!$J$4,$D560&lt;=CAPTIN!$J$9,COUNTIF($B$3:$B560,$B560)=1),MAX($O$2:$O559)+1,""))</f>
        <v/>
      </c>
      <c r="P560" s="231"/>
      <c r="Q560" s="5">
        <f t="shared" si="95"/>
        <v>0</v>
      </c>
      <c r="R560" s="5">
        <f t="shared" si="99"/>
        <v>0</v>
      </c>
      <c r="S560" s="5">
        <f t="shared" si="96"/>
        <v>0</v>
      </c>
      <c r="T560" s="5">
        <f t="shared" si="97"/>
        <v>0</v>
      </c>
      <c r="U560" s="8">
        <f t="shared" si="91"/>
        <v>0</v>
      </c>
      <c r="V560" s="8">
        <f t="shared" si="92"/>
        <v>0</v>
      </c>
      <c r="W560" s="8">
        <f t="shared" si="93"/>
        <v>0</v>
      </c>
      <c r="X560" s="5"/>
      <c r="Y560" s="50"/>
    </row>
    <row r="561" spans="1:25" s="1" customFormat="1" ht="19.5" customHeight="1">
      <c r="A561" s="10"/>
      <c r="B561" s="10"/>
      <c r="C561" s="80"/>
      <c r="D561" s="11"/>
      <c r="E561" s="10"/>
      <c r="F561" s="10"/>
      <c r="G561" s="10"/>
      <c r="H561" s="17"/>
      <c r="I561" s="17"/>
      <c r="J561" s="17"/>
      <c r="K561" s="155" t="str">
        <f t="shared" si="94"/>
        <v/>
      </c>
      <c r="L561" s="10"/>
      <c r="M561" s="155" t="str">
        <f t="shared" si="98"/>
        <v/>
      </c>
      <c r="N561" s="10"/>
      <c r="O561" s="242" t="str">
        <f>IF($B561="","",IF(AND($D561&gt;=CAPTIN!$J$4,$D561&lt;=CAPTIN!$J$9,COUNTIF($B$3:$B561,$B561)=1),MAX($O$2:$O560)+1,""))</f>
        <v/>
      </c>
      <c r="P561" s="231"/>
      <c r="Q561" s="5">
        <f t="shared" si="95"/>
        <v>0</v>
      </c>
      <c r="R561" s="5">
        <f t="shared" si="99"/>
        <v>0</v>
      </c>
      <c r="S561" s="5">
        <f t="shared" si="96"/>
        <v>0</v>
      </c>
      <c r="T561" s="5">
        <f t="shared" si="97"/>
        <v>0</v>
      </c>
      <c r="U561" s="8">
        <f t="shared" si="91"/>
        <v>0</v>
      </c>
      <c r="V561" s="8">
        <f t="shared" si="92"/>
        <v>0</v>
      </c>
      <c r="W561" s="8">
        <f t="shared" si="93"/>
        <v>0</v>
      </c>
      <c r="X561" s="5"/>
      <c r="Y561" s="50"/>
    </row>
    <row r="562" spans="1:25" s="1" customFormat="1" ht="19.5" customHeight="1">
      <c r="A562" s="10"/>
      <c r="B562" s="10"/>
      <c r="C562" s="80"/>
      <c r="D562" s="11"/>
      <c r="E562" s="10"/>
      <c r="F562" s="10"/>
      <c r="G562" s="10"/>
      <c r="H562" s="17"/>
      <c r="I562" s="17"/>
      <c r="J562" s="17"/>
      <c r="K562" s="155" t="str">
        <f t="shared" si="94"/>
        <v/>
      </c>
      <c r="L562" s="10"/>
      <c r="M562" s="155" t="str">
        <f t="shared" si="98"/>
        <v/>
      </c>
      <c r="N562" s="10"/>
      <c r="O562" s="242" t="str">
        <f>IF($B562="","",IF(AND($D562&gt;=CAPTIN!$J$4,$D562&lt;=CAPTIN!$J$9,COUNTIF($B$3:$B562,$B562)=1),MAX($O$2:$O561)+1,""))</f>
        <v/>
      </c>
      <c r="P562" s="231"/>
      <c r="Q562" s="5">
        <f t="shared" si="95"/>
        <v>0</v>
      </c>
      <c r="R562" s="5">
        <f t="shared" si="99"/>
        <v>0</v>
      </c>
      <c r="S562" s="5">
        <f t="shared" si="96"/>
        <v>0</v>
      </c>
      <c r="T562" s="5">
        <f t="shared" si="97"/>
        <v>0</v>
      </c>
      <c r="U562" s="8">
        <f t="shared" si="91"/>
        <v>0</v>
      </c>
      <c r="V562" s="8">
        <f t="shared" si="92"/>
        <v>0</v>
      </c>
      <c r="W562" s="8">
        <f t="shared" si="93"/>
        <v>0</v>
      </c>
      <c r="X562" s="5"/>
      <c r="Y562" s="50"/>
    </row>
    <row r="563" spans="1:25" s="1" customFormat="1" ht="19.5" customHeight="1">
      <c r="A563" s="10"/>
      <c r="B563" s="10"/>
      <c r="C563" s="80"/>
      <c r="D563" s="11"/>
      <c r="E563" s="10"/>
      <c r="F563" s="10"/>
      <c r="G563" s="10"/>
      <c r="H563" s="17"/>
      <c r="I563" s="17"/>
      <c r="J563" s="17"/>
      <c r="K563" s="155" t="str">
        <f t="shared" si="94"/>
        <v/>
      </c>
      <c r="L563" s="10"/>
      <c r="M563" s="155" t="str">
        <f t="shared" si="98"/>
        <v/>
      </c>
      <c r="N563" s="10"/>
      <c r="O563" s="242" t="str">
        <f>IF($B563="","",IF(AND($D563&gt;=CAPTIN!$J$4,$D563&lt;=CAPTIN!$J$9,COUNTIF($B$3:$B563,$B563)=1),MAX($O$2:$O562)+1,""))</f>
        <v/>
      </c>
      <c r="P563" s="231"/>
      <c r="Q563" s="5">
        <f t="shared" si="95"/>
        <v>0</v>
      </c>
      <c r="R563" s="5">
        <f t="shared" si="99"/>
        <v>0</v>
      </c>
      <c r="S563" s="5">
        <f t="shared" si="96"/>
        <v>0</v>
      </c>
      <c r="T563" s="5">
        <f t="shared" si="97"/>
        <v>0</v>
      </c>
      <c r="U563" s="8">
        <f t="shared" si="91"/>
        <v>0</v>
      </c>
      <c r="V563" s="8">
        <f t="shared" si="92"/>
        <v>0</v>
      </c>
      <c r="W563" s="8">
        <f t="shared" si="93"/>
        <v>0</v>
      </c>
      <c r="X563" s="5"/>
      <c r="Y563" s="50"/>
    </row>
    <row r="564" spans="1:25" s="1" customFormat="1" ht="19.5" customHeight="1">
      <c r="A564" s="10"/>
      <c r="B564" s="10"/>
      <c r="C564" s="80"/>
      <c r="D564" s="11"/>
      <c r="E564" s="10"/>
      <c r="F564" s="10"/>
      <c r="G564" s="10"/>
      <c r="H564" s="17"/>
      <c r="I564" s="17"/>
      <c r="J564" s="17"/>
      <c r="K564" s="155" t="str">
        <f t="shared" si="94"/>
        <v/>
      </c>
      <c r="L564" s="10"/>
      <c r="M564" s="155" t="str">
        <f t="shared" si="98"/>
        <v/>
      </c>
      <c r="N564" s="10"/>
      <c r="O564" s="242" t="str">
        <f>IF($B564="","",IF(AND($D564&gt;=CAPTIN!$J$4,$D564&lt;=CAPTIN!$J$9,COUNTIF($B$3:$B564,$B564)=1),MAX($O$2:$O563)+1,""))</f>
        <v/>
      </c>
      <c r="P564" s="231"/>
      <c r="Q564" s="5">
        <f t="shared" si="95"/>
        <v>0</v>
      </c>
      <c r="R564" s="5">
        <f t="shared" si="99"/>
        <v>0</v>
      </c>
      <c r="S564" s="5">
        <f t="shared" si="96"/>
        <v>0</v>
      </c>
      <c r="T564" s="5">
        <f t="shared" si="97"/>
        <v>0</v>
      </c>
      <c r="U564" s="8">
        <f t="shared" si="91"/>
        <v>0</v>
      </c>
      <c r="V564" s="8">
        <f t="shared" si="92"/>
        <v>0</v>
      </c>
      <c r="W564" s="8">
        <f t="shared" si="93"/>
        <v>0</v>
      </c>
      <c r="X564" s="5"/>
      <c r="Y564" s="50"/>
    </row>
    <row r="565" spans="1:25" s="1" customFormat="1" ht="19.5" customHeight="1">
      <c r="A565" s="10"/>
      <c r="B565" s="10"/>
      <c r="C565" s="80"/>
      <c r="D565" s="11"/>
      <c r="E565" s="10"/>
      <c r="F565" s="10"/>
      <c r="G565" s="10"/>
      <c r="H565" s="17"/>
      <c r="I565" s="17"/>
      <c r="J565" s="17"/>
      <c r="K565" s="155" t="str">
        <f t="shared" si="94"/>
        <v/>
      </c>
      <c r="L565" s="10"/>
      <c r="M565" s="155" t="str">
        <f t="shared" si="98"/>
        <v/>
      </c>
      <c r="N565" s="10"/>
      <c r="O565" s="242" t="str">
        <f>IF($B565="","",IF(AND($D565&gt;=CAPTIN!$J$4,$D565&lt;=CAPTIN!$J$9,COUNTIF($B$3:$B565,$B565)=1),MAX($O$2:$O564)+1,""))</f>
        <v/>
      </c>
      <c r="P565" s="231"/>
      <c r="Q565" s="5">
        <f t="shared" si="95"/>
        <v>0</v>
      </c>
      <c r="R565" s="5">
        <f t="shared" si="99"/>
        <v>0</v>
      </c>
      <c r="S565" s="5">
        <f t="shared" si="96"/>
        <v>0</v>
      </c>
      <c r="T565" s="5">
        <f t="shared" si="97"/>
        <v>0</v>
      </c>
      <c r="U565" s="8">
        <f t="shared" si="91"/>
        <v>0</v>
      </c>
      <c r="V565" s="8">
        <f t="shared" si="92"/>
        <v>0</v>
      </c>
      <c r="W565" s="8">
        <f t="shared" si="93"/>
        <v>0</v>
      </c>
      <c r="X565" s="5"/>
      <c r="Y565" s="50"/>
    </row>
    <row r="566" spans="1:25" s="1" customFormat="1" ht="19.5" customHeight="1">
      <c r="A566" s="10"/>
      <c r="B566" s="10"/>
      <c r="C566" s="80"/>
      <c r="D566" s="11"/>
      <c r="E566" s="10"/>
      <c r="F566" s="10"/>
      <c r="G566" s="10"/>
      <c r="H566" s="17"/>
      <c r="I566" s="17"/>
      <c r="J566" s="17"/>
      <c r="K566" s="155" t="str">
        <f t="shared" si="94"/>
        <v/>
      </c>
      <c r="L566" s="10"/>
      <c r="M566" s="155" t="str">
        <f t="shared" si="98"/>
        <v/>
      </c>
      <c r="N566" s="10"/>
      <c r="O566" s="242" t="str">
        <f>IF($B566="","",IF(AND($D566&gt;=CAPTIN!$J$4,$D566&lt;=CAPTIN!$J$9,COUNTIF($B$3:$B566,$B566)=1),MAX($O$2:$O565)+1,""))</f>
        <v/>
      </c>
      <c r="P566" s="231"/>
      <c r="Q566" s="5">
        <f t="shared" si="95"/>
        <v>0</v>
      </c>
      <c r="R566" s="5">
        <f t="shared" si="99"/>
        <v>0</v>
      </c>
      <c r="S566" s="5">
        <f t="shared" si="96"/>
        <v>0</v>
      </c>
      <c r="T566" s="5">
        <f t="shared" si="97"/>
        <v>0</v>
      </c>
      <c r="U566" s="8">
        <f t="shared" si="91"/>
        <v>0</v>
      </c>
      <c r="V566" s="8">
        <f t="shared" si="92"/>
        <v>0</v>
      </c>
      <c r="W566" s="8">
        <f t="shared" si="93"/>
        <v>0</v>
      </c>
      <c r="X566" s="5"/>
      <c r="Y566" s="50"/>
    </row>
    <row r="567" spans="1:25" s="1" customFormat="1" ht="19.5" customHeight="1">
      <c r="A567" s="10"/>
      <c r="B567" s="10"/>
      <c r="C567" s="80"/>
      <c r="D567" s="11"/>
      <c r="E567" s="10"/>
      <c r="F567" s="10"/>
      <c r="G567" s="10"/>
      <c r="H567" s="17"/>
      <c r="I567" s="17"/>
      <c r="J567" s="17"/>
      <c r="K567" s="155" t="str">
        <f t="shared" si="94"/>
        <v/>
      </c>
      <c r="L567" s="10"/>
      <c r="M567" s="155" t="str">
        <f t="shared" si="98"/>
        <v/>
      </c>
      <c r="N567" s="10"/>
      <c r="O567" s="242" t="str">
        <f>IF($B567="","",IF(AND($D567&gt;=CAPTIN!$J$4,$D567&lt;=CAPTIN!$J$9,COUNTIF($B$3:$B567,$B567)=1),MAX($O$2:$O566)+1,""))</f>
        <v/>
      </c>
      <c r="P567" s="231"/>
      <c r="Q567" s="5">
        <f t="shared" si="95"/>
        <v>0</v>
      </c>
      <c r="R567" s="5">
        <f t="shared" si="99"/>
        <v>0</v>
      </c>
      <c r="S567" s="5">
        <f t="shared" si="96"/>
        <v>0</v>
      </c>
      <c r="T567" s="5">
        <f t="shared" si="97"/>
        <v>0</v>
      </c>
      <c r="U567" s="8">
        <f t="shared" si="91"/>
        <v>0</v>
      </c>
      <c r="V567" s="8">
        <f t="shared" si="92"/>
        <v>0</v>
      </c>
      <c r="W567" s="8">
        <f t="shared" si="93"/>
        <v>0</v>
      </c>
      <c r="X567" s="5"/>
      <c r="Y567" s="50"/>
    </row>
    <row r="568" spans="1:25" s="1" customFormat="1" ht="19.5" customHeight="1">
      <c r="A568" s="10"/>
      <c r="B568" s="10"/>
      <c r="C568" s="80"/>
      <c r="D568" s="11"/>
      <c r="E568" s="10"/>
      <c r="F568" s="10"/>
      <c r="G568" s="10"/>
      <c r="H568" s="17"/>
      <c r="I568" s="17"/>
      <c r="J568" s="17"/>
      <c r="K568" s="155" t="str">
        <f t="shared" si="94"/>
        <v/>
      </c>
      <c r="L568" s="10"/>
      <c r="M568" s="155" t="str">
        <f t="shared" si="98"/>
        <v/>
      </c>
      <c r="N568" s="10"/>
      <c r="O568" s="242" t="str">
        <f>IF($B568="","",IF(AND($D568&gt;=CAPTIN!$J$4,$D568&lt;=CAPTIN!$J$9,COUNTIF($B$3:$B568,$B568)=1),MAX($O$2:$O567)+1,""))</f>
        <v/>
      </c>
      <c r="P568" s="231"/>
      <c r="Q568" s="5">
        <f t="shared" si="95"/>
        <v>0</v>
      </c>
      <c r="R568" s="5">
        <f t="shared" si="99"/>
        <v>0</v>
      </c>
      <c r="S568" s="5">
        <f t="shared" si="96"/>
        <v>0</v>
      </c>
      <c r="T568" s="5">
        <f t="shared" si="97"/>
        <v>0</v>
      </c>
      <c r="U568" s="8">
        <f t="shared" si="91"/>
        <v>0</v>
      </c>
      <c r="V568" s="8">
        <f t="shared" si="92"/>
        <v>0</v>
      </c>
      <c r="W568" s="8">
        <f t="shared" si="93"/>
        <v>0</v>
      </c>
      <c r="X568" s="5"/>
      <c r="Y568" s="50"/>
    </row>
    <row r="569" spans="1:25" s="1" customFormat="1" ht="19.5" customHeight="1">
      <c r="A569" s="10"/>
      <c r="B569" s="10"/>
      <c r="C569" s="80"/>
      <c r="D569" s="11"/>
      <c r="E569" s="10"/>
      <c r="F569" s="10"/>
      <c r="G569" s="10"/>
      <c r="H569" s="17"/>
      <c r="I569" s="17"/>
      <c r="J569" s="17"/>
      <c r="K569" s="155" t="str">
        <f t="shared" si="94"/>
        <v/>
      </c>
      <c r="L569" s="10"/>
      <c r="M569" s="155" t="str">
        <f t="shared" si="98"/>
        <v/>
      </c>
      <c r="N569" s="10"/>
      <c r="O569" s="242" t="str">
        <f>IF($B569="","",IF(AND($D569&gt;=CAPTIN!$J$4,$D569&lt;=CAPTIN!$J$9,COUNTIF($B$3:$B569,$B569)=1),MAX($O$2:$O568)+1,""))</f>
        <v/>
      </c>
      <c r="P569" s="231"/>
      <c r="Q569" s="5">
        <f t="shared" si="95"/>
        <v>0</v>
      </c>
      <c r="R569" s="5">
        <f t="shared" si="99"/>
        <v>0</v>
      </c>
      <c r="S569" s="5">
        <f t="shared" si="96"/>
        <v>0</v>
      </c>
      <c r="T569" s="5">
        <f t="shared" si="97"/>
        <v>0</v>
      </c>
      <c r="U569" s="8">
        <f t="shared" si="91"/>
        <v>0</v>
      </c>
      <c r="V569" s="8">
        <f t="shared" si="92"/>
        <v>0</v>
      </c>
      <c r="W569" s="8">
        <f t="shared" si="93"/>
        <v>0</v>
      </c>
      <c r="X569" s="5"/>
      <c r="Y569" s="50"/>
    </row>
    <row r="570" spans="1:25" s="1" customFormat="1" ht="19.5" customHeight="1">
      <c r="A570" s="10"/>
      <c r="B570" s="10"/>
      <c r="C570" s="80"/>
      <c r="D570" s="11"/>
      <c r="E570" s="10"/>
      <c r="F570" s="10"/>
      <c r="G570" s="10"/>
      <c r="H570" s="17"/>
      <c r="I570" s="17"/>
      <c r="J570" s="17"/>
      <c r="K570" s="155" t="str">
        <f t="shared" si="94"/>
        <v/>
      </c>
      <c r="L570" s="10"/>
      <c r="M570" s="155" t="str">
        <f t="shared" si="98"/>
        <v/>
      </c>
      <c r="N570" s="10"/>
      <c r="O570" s="242" t="str">
        <f>IF($B570="","",IF(AND($D570&gt;=CAPTIN!$J$4,$D570&lt;=CAPTIN!$J$9,COUNTIF($B$3:$B570,$B570)=1),MAX($O$2:$O569)+1,""))</f>
        <v/>
      </c>
      <c r="P570" s="231"/>
      <c r="Q570" s="5">
        <f t="shared" si="95"/>
        <v>0</v>
      </c>
      <c r="R570" s="5">
        <f t="shared" si="99"/>
        <v>0</v>
      </c>
      <c r="S570" s="5">
        <f t="shared" si="96"/>
        <v>0</v>
      </c>
      <c r="T570" s="5">
        <f t="shared" si="97"/>
        <v>0</v>
      </c>
      <c r="U570" s="8">
        <f t="shared" si="91"/>
        <v>0</v>
      </c>
      <c r="V570" s="8">
        <f t="shared" si="92"/>
        <v>0</v>
      </c>
      <c r="W570" s="8">
        <f t="shared" si="93"/>
        <v>0</v>
      </c>
      <c r="X570" s="5"/>
      <c r="Y570" s="50"/>
    </row>
    <row r="571" spans="1:25" s="1" customFormat="1" ht="19.5" customHeight="1">
      <c r="A571" s="10"/>
      <c r="B571" s="10"/>
      <c r="C571" s="80"/>
      <c r="D571" s="11"/>
      <c r="E571" s="10"/>
      <c r="F571" s="10"/>
      <c r="G571" s="10"/>
      <c r="H571" s="17"/>
      <c r="I571" s="17"/>
      <c r="J571" s="17"/>
      <c r="K571" s="155" t="str">
        <f t="shared" si="94"/>
        <v/>
      </c>
      <c r="L571" s="10"/>
      <c r="M571" s="155" t="str">
        <f t="shared" si="98"/>
        <v/>
      </c>
      <c r="N571" s="10"/>
      <c r="O571" s="242" t="str">
        <f>IF($B571="","",IF(AND($D571&gt;=CAPTIN!$J$4,$D571&lt;=CAPTIN!$J$9,COUNTIF($B$3:$B571,$B571)=1),MAX($O$2:$O570)+1,""))</f>
        <v/>
      </c>
      <c r="P571" s="231"/>
      <c r="Q571" s="5">
        <f t="shared" si="95"/>
        <v>0</v>
      </c>
      <c r="R571" s="5">
        <f t="shared" si="99"/>
        <v>0</v>
      </c>
      <c r="S571" s="5">
        <f t="shared" si="96"/>
        <v>0</v>
      </c>
      <c r="T571" s="5">
        <f t="shared" si="97"/>
        <v>0</v>
      </c>
      <c r="U571" s="8">
        <f t="shared" si="91"/>
        <v>0</v>
      </c>
      <c r="V571" s="8">
        <f t="shared" si="92"/>
        <v>0</v>
      </c>
      <c r="W571" s="8">
        <f t="shared" si="93"/>
        <v>0</v>
      </c>
      <c r="X571" s="5"/>
      <c r="Y571" s="50"/>
    </row>
    <row r="572" spans="1:25" s="1" customFormat="1" ht="19.5" customHeight="1">
      <c r="A572" s="10"/>
      <c r="B572" s="10"/>
      <c r="C572" s="80"/>
      <c r="D572" s="11"/>
      <c r="E572" s="10"/>
      <c r="F572" s="10"/>
      <c r="G572" s="10"/>
      <c r="H572" s="17"/>
      <c r="I572" s="17"/>
      <c r="J572" s="17"/>
      <c r="K572" s="155" t="str">
        <f t="shared" si="94"/>
        <v/>
      </c>
      <c r="L572" s="10"/>
      <c r="M572" s="155" t="str">
        <f t="shared" si="98"/>
        <v/>
      </c>
      <c r="N572" s="10"/>
      <c r="O572" s="242" t="str">
        <f>IF($B572="","",IF(AND($D572&gt;=CAPTIN!$J$4,$D572&lt;=CAPTIN!$J$9,COUNTIF($B$3:$B572,$B572)=1),MAX($O$2:$O571)+1,""))</f>
        <v/>
      </c>
      <c r="P572" s="231"/>
      <c r="Q572" s="5">
        <f t="shared" si="95"/>
        <v>0</v>
      </c>
      <c r="R572" s="5">
        <f t="shared" si="99"/>
        <v>0</v>
      </c>
      <c r="S572" s="5">
        <f t="shared" si="96"/>
        <v>0</v>
      </c>
      <c r="T572" s="5">
        <f t="shared" si="97"/>
        <v>0</v>
      </c>
      <c r="U572" s="8">
        <f t="shared" si="91"/>
        <v>0</v>
      </c>
      <c r="V572" s="8">
        <f t="shared" si="92"/>
        <v>0</v>
      </c>
      <c r="W572" s="8">
        <f t="shared" si="93"/>
        <v>0</v>
      </c>
      <c r="X572" s="5"/>
      <c r="Y572" s="50"/>
    </row>
    <row r="573" spans="1:25" s="1" customFormat="1" ht="19.5" customHeight="1">
      <c r="A573" s="10"/>
      <c r="B573" s="10"/>
      <c r="C573" s="80"/>
      <c r="D573" s="11"/>
      <c r="E573" s="10"/>
      <c r="F573" s="10"/>
      <c r="G573" s="10"/>
      <c r="H573" s="17"/>
      <c r="I573" s="17"/>
      <c r="J573" s="17"/>
      <c r="K573" s="155" t="str">
        <f t="shared" si="94"/>
        <v/>
      </c>
      <c r="L573" s="10"/>
      <c r="M573" s="155" t="str">
        <f t="shared" si="98"/>
        <v/>
      </c>
      <c r="N573" s="10"/>
      <c r="O573" s="242" t="str">
        <f>IF($B573="","",IF(AND($D573&gt;=CAPTIN!$J$4,$D573&lt;=CAPTIN!$J$9,COUNTIF($B$3:$B573,$B573)=1),MAX($O$2:$O572)+1,""))</f>
        <v/>
      </c>
      <c r="P573" s="231"/>
      <c r="Q573" s="5">
        <f t="shared" si="95"/>
        <v>0</v>
      </c>
      <c r="R573" s="5">
        <f t="shared" si="99"/>
        <v>0</v>
      </c>
      <c r="S573" s="5">
        <f t="shared" si="96"/>
        <v>0</v>
      </c>
      <c r="T573" s="5">
        <f t="shared" si="97"/>
        <v>0</v>
      </c>
      <c r="U573" s="8">
        <f t="shared" si="91"/>
        <v>0</v>
      </c>
      <c r="V573" s="8">
        <f t="shared" si="92"/>
        <v>0</v>
      </c>
      <c r="W573" s="8">
        <f t="shared" si="93"/>
        <v>0</v>
      </c>
      <c r="X573" s="5"/>
      <c r="Y573" s="50"/>
    </row>
    <row r="574" spans="1:25" s="1" customFormat="1" ht="19.5" customHeight="1">
      <c r="A574" s="10"/>
      <c r="B574" s="10"/>
      <c r="C574" s="80"/>
      <c r="D574" s="11"/>
      <c r="E574" s="10"/>
      <c r="F574" s="10"/>
      <c r="G574" s="10"/>
      <c r="H574" s="17"/>
      <c r="I574" s="17"/>
      <c r="J574" s="17"/>
      <c r="K574" s="155" t="str">
        <f t="shared" si="94"/>
        <v/>
      </c>
      <c r="L574" s="10"/>
      <c r="M574" s="155" t="str">
        <f t="shared" si="98"/>
        <v/>
      </c>
      <c r="N574" s="10"/>
      <c r="O574" s="242" t="str">
        <f>IF($B574="","",IF(AND($D574&gt;=CAPTIN!$J$4,$D574&lt;=CAPTIN!$J$9,COUNTIF($B$3:$B574,$B574)=1),MAX($O$2:$O573)+1,""))</f>
        <v/>
      </c>
      <c r="P574" s="231"/>
      <c r="Q574" s="5">
        <f t="shared" si="95"/>
        <v>0</v>
      </c>
      <c r="R574" s="5">
        <f t="shared" si="99"/>
        <v>0</v>
      </c>
      <c r="S574" s="5">
        <f t="shared" si="96"/>
        <v>0</v>
      </c>
      <c r="T574" s="5">
        <f t="shared" si="97"/>
        <v>0</v>
      </c>
      <c r="U574" s="8">
        <f t="shared" si="91"/>
        <v>0</v>
      </c>
      <c r="V574" s="8">
        <f t="shared" si="92"/>
        <v>0</v>
      </c>
      <c r="W574" s="8">
        <f t="shared" si="93"/>
        <v>0</v>
      </c>
      <c r="X574" s="5"/>
      <c r="Y574" s="50"/>
    </row>
    <row r="575" spans="1:25" s="1" customFormat="1" ht="19.5" customHeight="1">
      <c r="A575" s="10"/>
      <c r="B575" s="10"/>
      <c r="C575" s="80"/>
      <c r="D575" s="11"/>
      <c r="E575" s="10"/>
      <c r="F575" s="10"/>
      <c r="G575" s="10"/>
      <c r="H575" s="17"/>
      <c r="I575" s="17"/>
      <c r="J575" s="17"/>
      <c r="K575" s="155" t="str">
        <f t="shared" si="94"/>
        <v/>
      </c>
      <c r="L575" s="10"/>
      <c r="M575" s="155" t="str">
        <f t="shared" si="98"/>
        <v/>
      </c>
      <c r="N575" s="10"/>
      <c r="O575" s="242" t="str">
        <f>IF($B575="","",IF(AND($D575&gt;=CAPTIN!$J$4,$D575&lt;=CAPTIN!$J$9,COUNTIF($B$3:$B575,$B575)=1),MAX($O$2:$O574)+1,""))</f>
        <v/>
      </c>
      <c r="P575" s="231"/>
      <c r="Q575" s="5">
        <f t="shared" si="95"/>
        <v>0</v>
      </c>
      <c r="R575" s="5">
        <f t="shared" si="99"/>
        <v>0</v>
      </c>
      <c r="S575" s="5">
        <f t="shared" si="96"/>
        <v>0</v>
      </c>
      <c r="T575" s="5">
        <f t="shared" si="97"/>
        <v>0</v>
      </c>
      <c r="U575" s="8">
        <f t="shared" si="91"/>
        <v>0</v>
      </c>
      <c r="V575" s="8">
        <f t="shared" si="92"/>
        <v>0</v>
      </c>
      <c r="W575" s="8">
        <f t="shared" si="93"/>
        <v>0</v>
      </c>
      <c r="X575" s="5"/>
      <c r="Y575" s="50"/>
    </row>
    <row r="576" spans="1:25" s="1" customFormat="1" ht="19.5" customHeight="1">
      <c r="A576" s="10"/>
      <c r="B576" s="10"/>
      <c r="C576" s="80"/>
      <c r="D576" s="11"/>
      <c r="E576" s="10"/>
      <c r="F576" s="10"/>
      <c r="G576" s="10"/>
      <c r="H576" s="17"/>
      <c r="I576" s="17"/>
      <c r="J576" s="17"/>
      <c r="K576" s="155" t="str">
        <f t="shared" si="94"/>
        <v/>
      </c>
      <c r="L576" s="10"/>
      <c r="M576" s="155" t="str">
        <f t="shared" si="98"/>
        <v/>
      </c>
      <c r="N576" s="10"/>
      <c r="O576" s="242" t="str">
        <f>IF($B576="","",IF(AND($D576&gt;=CAPTIN!$J$4,$D576&lt;=CAPTIN!$J$9,COUNTIF($B$3:$B576,$B576)=1),MAX($O$2:$O575)+1,""))</f>
        <v/>
      </c>
      <c r="P576" s="231"/>
      <c r="Q576" s="5">
        <f t="shared" si="95"/>
        <v>0</v>
      </c>
      <c r="R576" s="5">
        <f t="shared" si="99"/>
        <v>0</v>
      </c>
      <c r="S576" s="5">
        <f t="shared" si="96"/>
        <v>0</v>
      </c>
      <c r="T576" s="5">
        <f t="shared" si="97"/>
        <v>0</v>
      </c>
      <c r="U576" s="8">
        <f t="shared" si="91"/>
        <v>0</v>
      </c>
      <c r="V576" s="8">
        <f t="shared" si="92"/>
        <v>0</v>
      </c>
      <c r="W576" s="8">
        <f t="shared" si="93"/>
        <v>0</v>
      </c>
      <c r="X576" s="5"/>
      <c r="Y576" s="50"/>
    </row>
    <row r="577" spans="1:25" s="1" customFormat="1" ht="19.5" customHeight="1">
      <c r="A577" s="10"/>
      <c r="B577" s="10"/>
      <c r="C577" s="80"/>
      <c r="D577" s="11"/>
      <c r="E577" s="10"/>
      <c r="F577" s="10"/>
      <c r="G577" s="10"/>
      <c r="H577" s="17"/>
      <c r="I577" s="17"/>
      <c r="J577" s="17"/>
      <c r="K577" s="155" t="str">
        <f t="shared" si="94"/>
        <v/>
      </c>
      <c r="L577" s="10"/>
      <c r="M577" s="155" t="str">
        <f t="shared" si="98"/>
        <v/>
      </c>
      <c r="N577" s="10"/>
      <c r="O577" s="242" t="str">
        <f>IF($B577="","",IF(AND($D577&gt;=CAPTIN!$J$4,$D577&lt;=CAPTIN!$J$9,COUNTIF($B$3:$B577,$B577)=1),MAX($O$2:$O576)+1,""))</f>
        <v/>
      </c>
      <c r="P577" s="231"/>
      <c r="Q577" s="5">
        <f t="shared" si="95"/>
        <v>0</v>
      </c>
      <c r="R577" s="5">
        <f t="shared" si="99"/>
        <v>0</v>
      </c>
      <c r="S577" s="5">
        <f t="shared" si="96"/>
        <v>0</v>
      </c>
      <c r="T577" s="5">
        <f t="shared" si="97"/>
        <v>0</v>
      </c>
      <c r="U577" s="8">
        <f t="shared" si="91"/>
        <v>0</v>
      </c>
      <c r="V577" s="8">
        <f t="shared" si="92"/>
        <v>0</v>
      </c>
      <c r="W577" s="8">
        <f t="shared" si="93"/>
        <v>0</v>
      </c>
      <c r="X577" s="5"/>
      <c r="Y577" s="50"/>
    </row>
    <row r="578" spans="1:25" s="1" customFormat="1" ht="19.5" customHeight="1">
      <c r="A578" s="10"/>
      <c r="B578" s="10"/>
      <c r="C578" s="80"/>
      <c r="D578" s="11"/>
      <c r="E578" s="10"/>
      <c r="F578" s="10"/>
      <c r="G578" s="10"/>
      <c r="H578" s="17"/>
      <c r="I578" s="17"/>
      <c r="J578" s="17"/>
      <c r="K578" s="155" t="str">
        <f t="shared" si="94"/>
        <v/>
      </c>
      <c r="L578" s="10"/>
      <c r="M578" s="155" t="str">
        <f t="shared" si="98"/>
        <v/>
      </c>
      <c r="N578" s="10"/>
      <c r="O578" s="242" t="str">
        <f>IF($B578="","",IF(AND($D578&gt;=CAPTIN!$J$4,$D578&lt;=CAPTIN!$J$9,COUNTIF($B$3:$B578,$B578)=1),MAX($O$2:$O577)+1,""))</f>
        <v/>
      </c>
      <c r="P578" s="231"/>
      <c r="Q578" s="5">
        <f t="shared" si="95"/>
        <v>0</v>
      </c>
      <c r="R578" s="5">
        <f t="shared" si="99"/>
        <v>0</v>
      </c>
      <c r="S578" s="5">
        <f t="shared" si="96"/>
        <v>0</v>
      </c>
      <c r="T578" s="5">
        <f t="shared" si="97"/>
        <v>0</v>
      </c>
      <c r="U578" s="8">
        <f t="shared" si="91"/>
        <v>0</v>
      </c>
      <c r="V578" s="8">
        <f t="shared" si="92"/>
        <v>0</v>
      </c>
      <c r="W578" s="8">
        <f t="shared" si="93"/>
        <v>0</v>
      </c>
      <c r="X578" s="5"/>
      <c r="Y578" s="50"/>
    </row>
    <row r="579" spans="1:25" s="1" customFormat="1" ht="19.5" customHeight="1">
      <c r="A579" s="10"/>
      <c r="B579" s="10"/>
      <c r="C579" s="80"/>
      <c r="D579" s="11"/>
      <c r="E579" s="10"/>
      <c r="F579" s="10"/>
      <c r="G579" s="10"/>
      <c r="H579" s="17"/>
      <c r="I579" s="17"/>
      <c r="J579" s="17"/>
      <c r="K579" s="155" t="str">
        <f t="shared" si="94"/>
        <v/>
      </c>
      <c r="L579" s="10"/>
      <c r="M579" s="155" t="str">
        <f t="shared" si="98"/>
        <v/>
      </c>
      <c r="N579" s="10"/>
      <c r="O579" s="242" t="str">
        <f>IF($B579="","",IF(AND($D579&gt;=CAPTIN!$J$4,$D579&lt;=CAPTIN!$J$9,COUNTIF($B$3:$B579,$B579)=1),MAX($O$2:$O578)+1,""))</f>
        <v/>
      </c>
      <c r="P579" s="231"/>
      <c r="Q579" s="5">
        <f t="shared" si="95"/>
        <v>0</v>
      </c>
      <c r="R579" s="5">
        <f t="shared" si="99"/>
        <v>0</v>
      </c>
      <c r="S579" s="5">
        <f t="shared" si="96"/>
        <v>0</v>
      </c>
      <c r="T579" s="5">
        <f t="shared" si="97"/>
        <v>0</v>
      </c>
      <c r="U579" s="8">
        <f t="shared" ref="U579:U642" si="100">H579*14</f>
        <v>0</v>
      </c>
      <c r="V579" s="8">
        <f t="shared" ref="V579:V642" si="101">I579*13</f>
        <v>0</v>
      </c>
      <c r="W579" s="8">
        <f t="shared" ref="W579:W642" si="102">J579*11</f>
        <v>0</v>
      </c>
      <c r="X579" s="5"/>
      <c r="Y579" s="50"/>
    </row>
    <row r="580" spans="1:25" s="1" customFormat="1" ht="19.5" customHeight="1">
      <c r="A580" s="10"/>
      <c r="B580" s="10"/>
      <c r="C580" s="80"/>
      <c r="D580" s="11"/>
      <c r="E580" s="10"/>
      <c r="F580" s="10"/>
      <c r="G580" s="10"/>
      <c r="H580" s="17"/>
      <c r="I580" s="17"/>
      <c r="J580" s="17"/>
      <c r="K580" s="155" t="str">
        <f t="shared" ref="K580:K643" si="103">IF($B580="","",T580)</f>
        <v/>
      </c>
      <c r="L580" s="10"/>
      <c r="M580" s="155" t="str">
        <f t="shared" si="98"/>
        <v/>
      </c>
      <c r="N580" s="10"/>
      <c r="O580" s="242" t="str">
        <f>IF($B580="","",IF(AND($D580&gt;=CAPTIN!$J$4,$D580&lt;=CAPTIN!$J$9,COUNTIF($B$3:$B580,$B580)=1),MAX($O$2:$O579)+1,""))</f>
        <v/>
      </c>
      <c r="P580" s="231"/>
      <c r="Q580" s="5">
        <f t="shared" si="95"/>
        <v>0</v>
      </c>
      <c r="R580" s="5">
        <f t="shared" si="99"/>
        <v>0</v>
      </c>
      <c r="S580" s="5">
        <f t="shared" si="96"/>
        <v>0</v>
      </c>
      <c r="T580" s="5">
        <f t="shared" si="97"/>
        <v>0</v>
      </c>
      <c r="U580" s="8">
        <f t="shared" si="100"/>
        <v>0</v>
      </c>
      <c r="V580" s="8">
        <f t="shared" si="101"/>
        <v>0</v>
      </c>
      <c r="W580" s="8">
        <f t="shared" si="102"/>
        <v>0</v>
      </c>
      <c r="X580" s="5"/>
      <c r="Y580" s="50"/>
    </row>
    <row r="581" spans="1:25" s="1" customFormat="1" ht="19.5" customHeight="1">
      <c r="A581" s="10"/>
      <c r="B581" s="10"/>
      <c r="C581" s="80"/>
      <c r="D581" s="11"/>
      <c r="E581" s="10"/>
      <c r="F581" s="10"/>
      <c r="G581" s="10"/>
      <c r="H581" s="17"/>
      <c r="I581" s="17"/>
      <c r="J581" s="17"/>
      <c r="K581" s="155" t="str">
        <f t="shared" si="103"/>
        <v/>
      </c>
      <c r="L581" s="10"/>
      <c r="M581" s="155" t="str">
        <f t="shared" si="98"/>
        <v/>
      </c>
      <c r="N581" s="10"/>
      <c r="O581" s="242" t="str">
        <f>IF($B581="","",IF(AND($D581&gt;=CAPTIN!$J$4,$D581&lt;=CAPTIN!$J$9,COUNTIF($B$3:$B581,$B581)=1),MAX($O$2:$O580)+1,""))</f>
        <v/>
      </c>
      <c r="P581" s="231"/>
      <c r="Q581" s="5">
        <f t="shared" si="95"/>
        <v>0</v>
      </c>
      <c r="R581" s="5">
        <f t="shared" si="99"/>
        <v>0</v>
      </c>
      <c r="S581" s="5">
        <f t="shared" si="96"/>
        <v>0</v>
      </c>
      <c r="T581" s="5">
        <f t="shared" si="97"/>
        <v>0</v>
      </c>
      <c r="U581" s="8">
        <f t="shared" si="100"/>
        <v>0</v>
      </c>
      <c r="V581" s="8">
        <f t="shared" si="101"/>
        <v>0</v>
      </c>
      <c r="W581" s="8">
        <f t="shared" si="102"/>
        <v>0</v>
      </c>
      <c r="X581" s="5"/>
      <c r="Y581" s="50"/>
    </row>
    <row r="582" spans="1:25" s="1" customFormat="1" ht="19.5" customHeight="1">
      <c r="A582" s="10"/>
      <c r="B582" s="10"/>
      <c r="C582" s="80"/>
      <c r="D582" s="11"/>
      <c r="E582" s="10"/>
      <c r="F582" s="10"/>
      <c r="G582" s="10"/>
      <c r="H582" s="17"/>
      <c r="I582" s="17"/>
      <c r="J582" s="17"/>
      <c r="K582" s="155" t="str">
        <f t="shared" si="103"/>
        <v/>
      </c>
      <c r="L582" s="10"/>
      <c r="M582" s="155" t="str">
        <f t="shared" si="98"/>
        <v/>
      </c>
      <c r="N582" s="10"/>
      <c r="O582" s="242" t="str">
        <f>IF($B582="","",IF(AND($D582&gt;=CAPTIN!$J$4,$D582&lt;=CAPTIN!$J$9,COUNTIF($B$3:$B582,$B582)=1),MAX($O$2:$O581)+1,""))</f>
        <v/>
      </c>
      <c r="P582" s="231"/>
      <c r="Q582" s="5">
        <f t="shared" si="95"/>
        <v>0</v>
      </c>
      <c r="R582" s="5">
        <f t="shared" si="99"/>
        <v>0</v>
      </c>
      <c r="S582" s="5">
        <f t="shared" si="96"/>
        <v>0</v>
      </c>
      <c r="T582" s="5">
        <f t="shared" si="97"/>
        <v>0</v>
      </c>
      <c r="U582" s="8">
        <f t="shared" si="100"/>
        <v>0</v>
      </c>
      <c r="V582" s="8">
        <f t="shared" si="101"/>
        <v>0</v>
      </c>
      <c r="W582" s="8">
        <f t="shared" si="102"/>
        <v>0</v>
      </c>
      <c r="X582" s="5"/>
      <c r="Y582" s="50"/>
    </row>
    <row r="583" spans="1:25" s="1" customFormat="1" ht="19.5" customHeight="1">
      <c r="A583" s="10"/>
      <c r="B583" s="10"/>
      <c r="C583" s="80"/>
      <c r="D583" s="11"/>
      <c r="E583" s="10"/>
      <c r="F583" s="10"/>
      <c r="G583" s="10"/>
      <c r="H583" s="17"/>
      <c r="I583" s="17"/>
      <c r="J583" s="17"/>
      <c r="K583" s="155" t="str">
        <f t="shared" si="103"/>
        <v/>
      </c>
      <c r="L583" s="10"/>
      <c r="M583" s="155" t="str">
        <f t="shared" si="98"/>
        <v/>
      </c>
      <c r="N583" s="10"/>
      <c r="O583" s="242" t="str">
        <f>IF($B583="","",IF(AND($D583&gt;=CAPTIN!$J$4,$D583&lt;=CAPTIN!$J$9,COUNTIF($B$3:$B583,$B583)=1),MAX($O$2:$O582)+1,""))</f>
        <v/>
      </c>
      <c r="P583" s="231"/>
      <c r="Q583" s="5">
        <f t="shared" si="95"/>
        <v>0</v>
      </c>
      <c r="R583" s="5">
        <f t="shared" si="99"/>
        <v>0</v>
      </c>
      <c r="S583" s="5">
        <f t="shared" si="96"/>
        <v>0</v>
      </c>
      <c r="T583" s="5">
        <f t="shared" si="97"/>
        <v>0</v>
      </c>
      <c r="U583" s="8">
        <f t="shared" si="100"/>
        <v>0</v>
      </c>
      <c r="V583" s="8">
        <f t="shared" si="101"/>
        <v>0</v>
      </c>
      <c r="W583" s="8">
        <f t="shared" si="102"/>
        <v>0</v>
      </c>
      <c r="X583" s="5"/>
      <c r="Y583" s="50"/>
    </row>
    <row r="584" spans="1:25" s="1" customFormat="1" ht="19.5" customHeight="1">
      <c r="A584" s="10"/>
      <c r="B584" s="10"/>
      <c r="C584" s="80"/>
      <c r="D584" s="11"/>
      <c r="E584" s="10"/>
      <c r="F584" s="10"/>
      <c r="G584" s="10"/>
      <c r="H584" s="17"/>
      <c r="I584" s="17"/>
      <c r="J584" s="17"/>
      <c r="K584" s="155" t="str">
        <f t="shared" si="103"/>
        <v/>
      </c>
      <c r="L584" s="10"/>
      <c r="M584" s="155" t="str">
        <f t="shared" si="98"/>
        <v/>
      </c>
      <c r="N584" s="10"/>
      <c r="O584" s="242" t="str">
        <f>IF($B584="","",IF(AND($D584&gt;=CAPTIN!$J$4,$D584&lt;=CAPTIN!$J$9,COUNTIF($B$3:$B584,$B584)=1),MAX($O$2:$O583)+1,""))</f>
        <v/>
      </c>
      <c r="P584" s="231"/>
      <c r="Q584" s="5">
        <f t="shared" si="95"/>
        <v>0</v>
      </c>
      <c r="R584" s="5">
        <f t="shared" si="99"/>
        <v>0</v>
      </c>
      <c r="S584" s="5">
        <f t="shared" si="96"/>
        <v>0</v>
      </c>
      <c r="T584" s="5">
        <f t="shared" si="97"/>
        <v>0</v>
      </c>
      <c r="U584" s="8">
        <f t="shared" si="100"/>
        <v>0</v>
      </c>
      <c r="V584" s="8">
        <f t="shared" si="101"/>
        <v>0</v>
      </c>
      <c r="W584" s="8">
        <f t="shared" si="102"/>
        <v>0</v>
      </c>
      <c r="X584" s="5"/>
      <c r="Y584" s="50"/>
    </row>
    <row r="585" spans="1:25" s="1" customFormat="1" ht="19.5" customHeight="1">
      <c r="A585" s="10"/>
      <c r="B585" s="10"/>
      <c r="C585" s="80"/>
      <c r="D585" s="11"/>
      <c r="E585" s="10"/>
      <c r="F585" s="10"/>
      <c r="G585" s="10"/>
      <c r="H585" s="17"/>
      <c r="I585" s="17"/>
      <c r="J585" s="17"/>
      <c r="K585" s="155" t="str">
        <f t="shared" si="103"/>
        <v/>
      </c>
      <c r="L585" s="10"/>
      <c r="M585" s="155" t="str">
        <f t="shared" si="98"/>
        <v/>
      </c>
      <c r="N585" s="10"/>
      <c r="O585" s="242" t="str">
        <f>IF($B585="","",IF(AND($D585&gt;=CAPTIN!$J$4,$D585&lt;=CAPTIN!$J$9,COUNTIF($B$3:$B585,$B585)=1),MAX($O$2:$O584)+1,""))</f>
        <v/>
      </c>
      <c r="P585" s="231"/>
      <c r="Q585" s="5">
        <f t="shared" si="95"/>
        <v>0</v>
      </c>
      <c r="R585" s="5">
        <f t="shared" si="99"/>
        <v>0</v>
      </c>
      <c r="S585" s="5">
        <f t="shared" si="96"/>
        <v>0</v>
      </c>
      <c r="T585" s="5">
        <f t="shared" si="97"/>
        <v>0</v>
      </c>
      <c r="U585" s="8">
        <f t="shared" si="100"/>
        <v>0</v>
      </c>
      <c r="V585" s="8">
        <f t="shared" si="101"/>
        <v>0</v>
      </c>
      <c r="W585" s="8">
        <f t="shared" si="102"/>
        <v>0</v>
      </c>
      <c r="X585" s="5"/>
      <c r="Y585" s="50"/>
    </row>
    <row r="586" spans="1:25" s="1" customFormat="1" ht="19.5" customHeight="1">
      <c r="A586" s="10"/>
      <c r="B586" s="10"/>
      <c r="C586" s="80"/>
      <c r="D586" s="11"/>
      <c r="E586" s="10"/>
      <c r="F586" s="10"/>
      <c r="G586" s="10"/>
      <c r="H586" s="17"/>
      <c r="I586" s="17"/>
      <c r="J586" s="17"/>
      <c r="K586" s="155" t="str">
        <f t="shared" si="103"/>
        <v/>
      </c>
      <c r="L586" s="10"/>
      <c r="M586" s="155" t="str">
        <f t="shared" si="98"/>
        <v/>
      </c>
      <c r="N586" s="10"/>
      <c r="O586" s="242" t="str">
        <f>IF($B586="","",IF(AND($D586&gt;=CAPTIN!$J$4,$D586&lt;=CAPTIN!$J$9,COUNTIF($B$3:$B586,$B586)=1),MAX($O$2:$O585)+1,""))</f>
        <v/>
      </c>
      <c r="P586" s="231"/>
      <c r="Q586" s="5">
        <f t="shared" si="95"/>
        <v>0</v>
      </c>
      <c r="R586" s="5">
        <f t="shared" si="99"/>
        <v>0</v>
      </c>
      <c r="S586" s="5">
        <f t="shared" si="96"/>
        <v>0</v>
      </c>
      <c r="T586" s="5">
        <f t="shared" si="97"/>
        <v>0</v>
      </c>
      <c r="U586" s="8">
        <f t="shared" si="100"/>
        <v>0</v>
      </c>
      <c r="V586" s="8">
        <f t="shared" si="101"/>
        <v>0</v>
      </c>
      <c r="W586" s="8">
        <f t="shared" si="102"/>
        <v>0</v>
      </c>
      <c r="X586" s="5"/>
      <c r="Y586" s="50"/>
    </row>
    <row r="587" spans="1:25" s="1" customFormat="1" ht="19.5" customHeight="1">
      <c r="A587" s="10"/>
      <c r="B587" s="10"/>
      <c r="C587" s="80"/>
      <c r="D587" s="11"/>
      <c r="E587" s="10"/>
      <c r="F587" s="10"/>
      <c r="G587" s="10"/>
      <c r="H587" s="17"/>
      <c r="I587" s="17"/>
      <c r="J587" s="17"/>
      <c r="K587" s="155" t="str">
        <f t="shared" si="103"/>
        <v/>
      </c>
      <c r="L587" s="10"/>
      <c r="M587" s="155" t="str">
        <f t="shared" si="98"/>
        <v/>
      </c>
      <c r="N587" s="10"/>
      <c r="O587" s="242" t="str">
        <f>IF($B587="","",IF(AND($D587&gt;=CAPTIN!$J$4,$D587&lt;=CAPTIN!$J$9,COUNTIF($B$3:$B587,$B587)=1),MAX($O$2:$O586)+1,""))</f>
        <v/>
      </c>
      <c r="P587" s="231"/>
      <c r="Q587" s="5">
        <f t="shared" si="95"/>
        <v>0</v>
      </c>
      <c r="R587" s="5">
        <f t="shared" si="99"/>
        <v>0</v>
      </c>
      <c r="S587" s="5">
        <f t="shared" si="96"/>
        <v>0</v>
      </c>
      <c r="T587" s="5">
        <f t="shared" si="97"/>
        <v>0</v>
      </c>
      <c r="U587" s="8">
        <f t="shared" si="100"/>
        <v>0</v>
      </c>
      <c r="V587" s="8">
        <f t="shared" si="101"/>
        <v>0</v>
      </c>
      <c r="W587" s="8">
        <f t="shared" si="102"/>
        <v>0</v>
      </c>
      <c r="X587" s="5"/>
      <c r="Y587" s="50"/>
    </row>
    <row r="588" spans="1:25" s="1" customFormat="1" ht="19.5" customHeight="1">
      <c r="A588" s="10"/>
      <c r="B588" s="10"/>
      <c r="C588" s="80"/>
      <c r="D588" s="11"/>
      <c r="E588" s="10"/>
      <c r="F588" s="10"/>
      <c r="G588" s="10"/>
      <c r="H588" s="17"/>
      <c r="I588" s="17"/>
      <c r="J588" s="17"/>
      <c r="K588" s="155" t="str">
        <f t="shared" si="103"/>
        <v/>
      </c>
      <c r="L588" s="10"/>
      <c r="M588" s="155" t="str">
        <f t="shared" si="98"/>
        <v/>
      </c>
      <c r="N588" s="10"/>
      <c r="O588" s="242" t="str">
        <f>IF($B588="","",IF(AND($D588&gt;=CAPTIN!$J$4,$D588&lt;=CAPTIN!$J$9,COUNTIF($B$3:$B588,$B588)=1),MAX($O$2:$O587)+1,""))</f>
        <v/>
      </c>
      <c r="P588" s="231"/>
      <c r="Q588" s="5">
        <f t="shared" si="95"/>
        <v>0</v>
      </c>
      <c r="R588" s="5">
        <f t="shared" si="99"/>
        <v>0</v>
      </c>
      <c r="S588" s="5">
        <f t="shared" si="96"/>
        <v>0</v>
      </c>
      <c r="T588" s="5">
        <f t="shared" si="97"/>
        <v>0</v>
      </c>
      <c r="U588" s="8">
        <f t="shared" si="100"/>
        <v>0</v>
      </c>
      <c r="V588" s="8">
        <f t="shared" si="101"/>
        <v>0</v>
      </c>
      <c r="W588" s="8">
        <f t="shared" si="102"/>
        <v>0</v>
      </c>
      <c r="X588" s="5"/>
      <c r="Y588" s="50"/>
    </row>
    <row r="589" spans="1:25" s="1" customFormat="1" ht="19.5" customHeight="1">
      <c r="A589" s="10"/>
      <c r="B589" s="10"/>
      <c r="C589" s="80"/>
      <c r="D589" s="11"/>
      <c r="E589" s="10"/>
      <c r="F589" s="10"/>
      <c r="G589" s="10"/>
      <c r="H589" s="17"/>
      <c r="I589" s="17"/>
      <c r="J589" s="17"/>
      <c r="K589" s="155" t="str">
        <f t="shared" si="103"/>
        <v/>
      </c>
      <c r="L589" s="10"/>
      <c r="M589" s="155" t="str">
        <f t="shared" si="98"/>
        <v/>
      </c>
      <c r="N589" s="10"/>
      <c r="O589" s="242" t="str">
        <f>IF($B589="","",IF(AND($D589&gt;=CAPTIN!$J$4,$D589&lt;=CAPTIN!$J$9,COUNTIF($B$3:$B589,$B589)=1),MAX($O$2:$O588)+1,""))</f>
        <v/>
      </c>
      <c r="P589" s="231"/>
      <c r="Q589" s="5">
        <f t="shared" si="95"/>
        <v>0</v>
      </c>
      <c r="R589" s="5">
        <f t="shared" si="99"/>
        <v>0</v>
      </c>
      <c r="S589" s="5">
        <f t="shared" si="96"/>
        <v>0</v>
      </c>
      <c r="T589" s="5">
        <f t="shared" si="97"/>
        <v>0</v>
      </c>
      <c r="U589" s="8">
        <f t="shared" si="100"/>
        <v>0</v>
      </c>
      <c r="V589" s="8">
        <f t="shared" si="101"/>
        <v>0</v>
      </c>
      <c r="W589" s="8">
        <f t="shared" si="102"/>
        <v>0</v>
      </c>
      <c r="X589" s="5"/>
      <c r="Y589" s="50"/>
    </row>
    <row r="590" spans="1:25" s="1" customFormat="1" ht="19.5" customHeight="1">
      <c r="A590" s="10"/>
      <c r="B590" s="10"/>
      <c r="C590" s="80"/>
      <c r="D590" s="11"/>
      <c r="E590" s="10"/>
      <c r="F590" s="10"/>
      <c r="G590" s="10"/>
      <c r="H590" s="17"/>
      <c r="I590" s="17"/>
      <c r="J590" s="17"/>
      <c r="K590" s="155" t="str">
        <f t="shared" si="103"/>
        <v/>
      </c>
      <c r="L590" s="10"/>
      <c r="M590" s="155" t="str">
        <f t="shared" si="98"/>
        <v/>
      </c>
      <c r="N590" s="10"/>
      <c r="O590" s="242" t="str">
        <f>IF($B590="","",IF(AND($D590&gt;=CAPTIN!$J$4,$D590&lt;=CAPTIN!$J$9,COUNTIF($B$3:$B590,$B590)=1),MAX($O$2:$O589)+1,""))</f>
        <v/>
      </c>
      <c r="P590" s="231"/>
      <c r="Q590" s="5">
        <f t="shared" si="95"/>
        <v>0</v>
      </c>
      <c r="R590" s="5">
        <f t="shared" si="99"/>
        <v>0</v>
      </c>
      <c r="S590" s="5">
        <f t="shared" si="96"/>
        <v>0</v>
      </c>
      <c r="T590" s="5">
        <f t="shared" si="97"/>
        <v>0</v>
      </c>
      <c r="U590" s="8">
        <f t="shared" si="100"/>
        <v>0</v>
      </c>
      <c r="V590" s="8">
        <f t="shared" si="101"/>
        <v>0</v>
      </c>
      <c r="W590" s="8">
        <f t="shared" si="102"/>
        <v>0</v>
      </c>
      <c r="X590" s="5"/>
      <c r="Y590" s="50"/>
    </row>
    <row r="591" spans="1:25" s="1" customFormat="1" ht="19.5" customHeight="1">
      <c r="A591" s="10"/>
      <c r="B591" s="10"/>
      <c r="C591" s="80"/>
      <c r="D591" s="11"/>
      <c r="E591" s="10"/>
      <c r="F591" s="10"/>
      <c r="G591" s="10"/>
      <c r="H591" s="17"/>
      <c r="I591" s="17"/>
      <c r="J591" s="17"/>
      <c r="K591" s="155" t="str">
        <f t="shared" si="103"/>
        <v/>
      </c>
      <c r="L591" s="10"/>
      <c r="M591" s="155" t="str">
        <f t="shared" si="98"/>
        <v/>
      </c>
      <c r="N591" s="10"/>
      <c r="O591" s="242" t="str">
        <f>IF($B591="","",IF(AND($D591&gt;=CAPTIN!$J$4,$D591&lt;=CAPTIN!$J$9,COUNTIF($B$3:$B591,$B591)=1),MAX($O$2:$O590)+1,""))</f>
        <v/>
      </c>
      <c r="P591" s="231"/>
      <c r="Q591" s="5">
        <f t="shared" si="95"/>
        <v>0</v>
      </c>
      <c r="R591" s="5">
        <f t="shared" si="99"/>
        <v>0</v>
      </c>
      <c r="S591" s="5">
        <f t="shared" si="96"/>
        <v>0</v>
      </c>
      <c r="T591" s="5">
        <f t="shared" si="97"/>
        <v>0</v>
      </c>
      <c r="U591" s="8">
        <f t="shared" si="100"/>
        <v>0</v>
      </c>
      <c r="V591" s="8">
        <f t="shared" si="101"/>
        <v>0</v>
      </c>
      <c r="W591" s="8">
        <f t="shared" si="102"/>
        <v>0</v>
      </c>
      <c r="X591" s="5"/>
      <c r="Y591" s="50"/>
    </row>
    <row r="592" spans="1:25" s="1" customFormat="1" ht="19.5" customHeight="1">
      <c r="A592" s="10"/>
      <c r="B592" s="10"/>
      <c r="C592" s="80"/>
      <c r="D592" s="11"/>
      <c r="E592" s="10"/>
      <c r="F592" s="10"/>
      <c r="G592" s="10"/>
      <c r="H592" s="17"/>
      <c r="I592" s="17"/>
      <c r="J592" s="17"/>
      <c r="K592" s="155" t="str">
        <f t="shared" si="103"/>
        <v/>
      </c>
      <c r="L592" s="10"/>
      <c r="M592" s="155" t="str">
        <f t="shared" si="98"/>
        <v/>
      </c>
      <c r="N592" s="10"/>
      <c r="O592" s="242" t="str">
        <f>IF($B592="","",IF(AND($D592&gt;=CAPTIN!$J$4,$D592&lt;=CAPTIN!$J$9,COUNTIF($B$3:$B592,$B592)=1),MAX($O$2:$O591)+1,""))</f>
        <v/>
      </c>
      <c r="P592" s="231"/>
      <c r="Q592" s="5">
        <f t="shared" si="95"/>
        <v>0</v>
      </c>
      <c r="R592" s="5">
        <f t="shared" si="99"/>
        <v>0</v>
      </c>
      <c r="S592" s="5">
        <f t="shared" si="96"/>
        <v>0</v>
      </c>
      <c r="T592" s="5">
        <f t="shared" si="97"/>
        <v>0</v>
      </c>
      <c r="U592" s="8">
        <f t="shared" si="100"/>
        <v>0</v>
      </c>
      <c r="V592" s="8">
        <f t="shared" si="101"/>
        <v>0</v>
      </c>
      <c r="W592" s="8">
        <f t="shared" si="102"/>
        <v>0</v>
      </c>
      <c r="X592" s="5"/>
      <c r="Y592" s="50"/>
    </row>
    <row r="593" spans="1:25" s="1" customFormat="1" ht="19.5" customHeight="1">
      <c r="A593" s="10"/>
      <c r="B593" s="10"/>
      <c r="C593" s="80"/>
      <c r="D593" s="11"/>
      <c r="E593" s="10"/>
      <c r="F593" s="10"/>
      <c r="G593" s="10"/>
      <c r="H593" s="17"/>
      <c r="I593" s="17"/>
      <c r="J593" s="17"/>
      <c r="K593" s="155" t="str">
        <f t="shared" si="103"/>
        <v/>
      </c>
      <c r="L593" s="10"/>
      <c r="M593" s="155" t="str">
        <f t="shared" si="98"/>
        <v/>
      </c>
      <c r="N593" s="10"/>
      <c r="O593" s="242" t="str">
        <f>IF($B593="","",IF(AND($D593&gt;=CAPTIN!$J$4,$D593&lt;=CAPTIN!$J$9,COUNTIF($B$3:$B593,$B593)=1),MAX($O$2:$O592)+1,""))</f>
        <v/>
      </c>
      <c r="P593" s="231"/>
      <c r="Q593" s="5">
        <f t="shared" si="95"/>
        <v>0</v>
      </c>
      <c r="R593" s="5">
        <f t="shared" si="99"/>
        <v>0</v>
      </c>
      <c r="S593" s="5">
        <f t="shared" si="96"/>
        <v>0</v>
      </c>
      <c r="T593" s="5">
        <f t="shared" si="97"/>
        <v>0</v>
      </c>
      <c r="U593" s="8">
        <f t="shared" si="100"/>
        <v>0</v>
      </c>
      <c r="V593" s="8">
        <f t="shared" si="101"/>
        <v>0</v>
      </c>
      <c r="W593" s="8">
        <f t="shared" si="102"/>
        <v>0</v>
      </c>
      <c r="X593" s="5"/>
      <c r="Y593" s="50"/>
    </row>
    <row r="594" spans="1:25" s="1" customFormat="1" ht="19.5" customHeight="1">
      <c r="A594" s="10"/>
      <c r="B594" s="10"/>
      <c r="C594" s="80"/>
      <c r="D594" s="11"/>
      <c r="E594" s="10"/>
      <c r="F594" s="10"/>
      <c r="G594" s="10"/>
      <c r="H594" s="17"/>
      <c r="I594" s="17"/>
      <c r="J594" s="17"/>
      <c r="K594" s="155" t="str">
        <f t="shared" si="103"/>
        <v/>
      </c>
      <c r="L594" s="10"/>
      <c r="M594" s="155" t="str">
        <f t="shared" si="98"/>
        <v/>
      </c>
      <c r="N594" s="10"/>
      <c r="O594" s="242" t="str">
        <f>IF($B594="","",IF(AND($D594&gt;=CAPTIN!$J$4,$D594&lt;=CAPTIN!$J$9,COUNTIF($B$3:$B594,$B594)=1),MAX($O$2:$O593)+1,""))</f>
        <v/>
      </c>
      <c r="P594" s="231"/>
      <c r="Q594" s="5">
        <f t="shared" si="95"/>
        <v>0</v>
      </c>
      <c r="R594" s="5">
        <f t="shared" si="99"/>
        <v>0</v>
      </c>
      <c r="S594" s="5">
        <f t="shared" si="96"/>
        <v>0</v>
      </c>
      <c r="T594" s="5">
        <f t="shared" si="97"/>
        <v>0</v>
      </c>
      <c r="U594" s="8">
        <f t="shared" si="100"/>
        <v>0</v>
      </c>
      <c r="V594" s="8">
        <f t="shared" si="101"/>
        <v>0</v>
      </c>
      <c r="W594" s="8">
        <f t="shared" si="102"/>
        <v>0</v>
      </c>
      <c r="X594" s="5"/>
      <c r="Y594" s="50"/>
    </row>
    <row r="595" spans="1:25" s="1" customFormat="1" ht="19.5" customHeight="1">
      <c r="A595" s="10"/>
      <c r="B595" s="10"/>
      <c r="C595" s="80"/>
      <c r="D595" s="11"/>
      <c r="E595" s="10"/>
      <c r="F595" s="10"/>
      <c r="G595" s="10"/>
      <c r="H595" s="17"/>
      <c r="I595" s="17"/>
      <c r="J595" s="17"/>
      <c r="K595" s="155" t="str">
        <f t="shared" si="103"/>
        <v/>
      </c>
      <c r="L595" s="10"/>
      <c r="M595" s="155" t="str">
        <f t="shared" si="98"/>
        <v/>
      </c>
      <c r="N595" s="10"/>
      <c r="O595" s="242" t="str">
        <f>IF($B595="","",IF(AND($D595&gt;=CAPTIN!$J$4,$D595&lt;=CAPTIN!$J$9,COUNTIF($B$3:$B595,$B595)=1),MAX($O$2:$O594)+1,""))</f>
        <v/>
      </c>
      <c r="P595" s="231"/>
      <c r="Q595" s="5">
        <f t="shared" si="95"/>
        <v>0</v>
      </c>
      <c r="R595" s="5">
        <f t="shared" si="99"/>
        <v>0</v>
      </c>
      <c r="S595" s="5">
        <f t="shared" si="96"/>
        <v>0</v>
      </c>
      <c r="T595" s="5">
        <f t="shared" si="97"/>
        <v>0</v>
      </c>
      <c r="U595" s="8">
        <f t="shared" si="100"/>
        <v>0</v>
      </c>
      <c r="V595" s="8">
        <f t="shared" si="101"/>
        <v>0</v>
      </c>
      <c r="W595" s="8">
        <f t="shared" si="102"/>
        <v>0</v>
      </c>
      <c r="X595" s="5"/>
      <c r="Y595" s="50"/>
    </row>
    <row r="596" spans="1:25" s="1" customFormat="1" ht="19.5" customHeight="1">
      <c r="A596" s="10"/>
      <c r="B596" s="10"/>
      <c r="C596" s="80"/>
      <c r="D596" s="11"/>
      <c r="E596" s="10"/>
      <c r="F596" s="10"/>
      <c r="G596" s="10"/>
      <c r="H596" s="17"/>
      <c r="I596" s="17"/>
      <c r="J596" s="17"/>
      <c r="K596" s="155" t="str">
        <f t="shared" si="103"/>
        <v/>
      </c>
      <c r="L596" s="10"/>
      <c r="M596" s="155" t="str">
        <f t="shared" si="98"/>
        <v/>
      </c>
      <c r="N596" s="10"/>
      <c r="O596" s="242" t="str">
        <f>IF($B596="","",IF(AND($D596&gt;=CAPTIN!$J$4,$D596&lt;=CAPTIN!$J$9,COUNTIF($B$3:$B596,$B596)=1),MAX($O$2:$O595)+1,""))</f>
        <v/>
      </c>
      <c r="P596" s="231"/>
      <c r="Q596" s="5">
        <f t="shared" si="95"/>
        <v>0</v>
      </c>
      <c r="R596" s="5">
        <f t="shared" si="99"/>
        <v>0</v>
      </c>
      <c r="S596" s="5">
        <f t="shared" si="96"/>
        <v>0</v>
      </c>
      <c r="T596" s="5">
        <f t="shared" si="97"/>
        <v>0</v>
      </c>
      <c r="U596" s="8">
        <f t="shared" si="100"/>
        <v>0</v>
      </c>
      <c r="V596" s="8">
        <f t="shared" si="101"/>
        <v>0</v>
      </c>
      <c r="W596" s="8">
        <f t="shared" si="102"/>
        <v>0</v>
      </c>
      <c r="X596" s="5"/>
      <c r="Y596" s="50"/>
    </row>
    <row r="597" spans="1:25" s="1" customFormat="1" ht="19.5" customHeight="1">
      <c r="A597" s="10"/>
      <c r="B597" s="10"/>
      <c r="C597" s="80"/>
      <c r="D597" s="11"/>
      <c r="E597" s="10"/>
      <c r="F597" s="10"/>
      <c r="G597" s="10"/>
      <c r="H597" s="17"/>
      <c r="I597" s="17"/>
      <c r="J597" s="17"/>
      <c r="K597" s="155" t="str">
        <f t="shared" si="103"/>
        <v/>
      </c>
      <c r="L597" s="10"/>
      <c r="M597" s="155" t="str">
        <f t="shared" si="98"/>
        <v/>
      </c>
      <c r="N597" s="10"/>
      <c r="O597" s="242" t="str">
        <f>IF($B597="","",IF(AND($D597&gt;=CAPTIN!$J$4,$D597&lt;=CAPTIN!$J$9,COUNTIF($B$3:$B597,$B597)=1),MAX($O$2:$O596)+1,""))</f>
        <v/>
      </c>
      <c r="P597" s="231"/>
      <c r="Q597" s="5">
        <f t="shared" si="95"/>
        <v>0</v>
      </c>
      <c r="R597" s="5">
        <f t="shared" si="99"/>
        <v>0</v>
      </c>
      <c r="S597" s="5">
        <f t="shared" si="96"/>
        <v>0</v>
      </c>
      <c r="T597" s="5">
        <f t="shared" si="97"/>
        <v>0</v>
      </c>
      <c r="U597" s="8">
        <f t="shared" si="100"/>
        <v>0</v>
      </c>
      <c r="V597" s="8">
        <f t="shared" si="101"/>
        <v>0</v>
      </c>
      <c r="W597" s="8">
        <f t="shared" si="102"/>
        <v>0</v>
      </c>
      <c r="X597" s="5"/>
      <c r="Y597" s="50"/>
    </row>
    <row r="598" spans="1:25" s="1" customFormat="1" ht="19.5" customHeight="1">
      <c r="A598" s="10"/>
      <c r="B598" s="10"/>
      <c r="C598" s="80"/>
      <c r="D598" s="11"/>
      <c r="E598" s="10"/>
      <c r="F598" s="10"/>
      <c r="G598" s="10"/>
      <c r="H598" s="17"/>
      <c r="I598" s="17"/>
      <c r="J598" s="17"/>
      <c r="K598" s="155" t="str">
        <f t="shared" si="103"/>
        <v/>
      </c>
      <c r="L598" s="10"/>
      <c r="M598" s="155" t="str">
        <f t="shared" si="98"/>
        <v/>
      </c>
      <c r="N598" s="10"/>
      <c r="O598" s="242" t="str">
        <f>IF($B598="","",IF(AND($D598&gt;=CAPTIN!$J$4,$D598&lt;=CAPTIN!$J$9,COUNTIF($B$3:$B598,$B598)=1),MAX($O$2:$O597)+1,""))</f>
        <v/>
      </c>
      <c r="P598" s="231"/>
      <c r="Q598" s="5">
        <f t="shared" ref="Q598:Q661" si="104">E598*14</f>
        <v>0</v>
      </c>
      <c r="R598" s="5">
        <f t="shared" si="99"/>
        <v>0</v>
      </c>
      <c r="S598" s="5">
        <f t="shared" si="96"/>
        <v>0</v>
      </c>
      <c r="T598" s="5">
        <f t="shared" si="97"/>
        <v>0</v>
      </c>
      <c r="U598" s="8">
        <f t="shared" si="100"/>
        <v>0</v>
      </c>
      <c r="V598" s="8">
        <f t="shared" si="101"/>
        <v>0</v>
      </c>
      <c r="W598" s="8">
        <f t="shared" si="102"/>
        <v>0</v>
      </c>
      <c r="X598" s="5"/>
      <c r="Y598" s="50"/>
    </row>
    <row r="599" spans="1:25" s="1" customFormat="1" ht="19.5" customHeight="1">
      <c r="A599" s="10"/>
      <c r="B599" s="10"/>
      <c r="C599" s="80"/>
      <c r="D599" s="11"/>
      <c r="E599" s="10"/>
      <c r="F599" s="10"/>
      <c r="G599" s="10"/>
      <c r="H599" s="17"/>
      <c r="I599" s="17"/>
      <c r="J599" s="17"/>
      <c r="K599" s="155" t="str">
        <f t="shared" si="103"/>
        <v/>
      </c>
      <c r="L599" s="10"/>
      <c r="M599" s="155" t="str">
        <f t="shared" si="98"/>
        <v/>
      </c>
      <c r="N599" s="10"/>
      <c r="O599" s="242" t="str">
        <f>IF($B599="","",IF(AND($D599&gt;=CAPTIN!$J$4,$D599&lt;=CAPTIN!$J$9,COUNTIF($B$3:$B599,$B599)=1),MAX($O$2:$O598)+1,""))</f>
        <v/>
      </c>
      <c r="P599" s="231"/>
      <c r="Q599" s="5">
        <f t="shared" si="104"/>
        <v>0</v>
      </c>
      <c r="R599" s="5">
        <f t="shared" si="99"/>
        <v>0</v>
      </c>
      <c r="S599" s="5">
        <f t="shared" si="96"/>
        <v>0</v>
      </c>
      <c r="T599" s="5">
        <f t="shared" si="97"/>
        <v>0</v>
      </c>
      <c r="U599" s="8">
        <f t="shared" si="100"/>
        <v>0</v>
      </c>
      <c r="V599" s="8">
        <f t="shared" si="101"/>
        <v>0</v>
      </c>
      <c r="W599" s="8">
        <f t="shared" si="102"/>
        <v>0</v>
      </c>
      <c r="X599" s="5"/>
      <c r="Y599" s="50"/>
    </row>
    <row r="600" spans="1:25" s="1" customFormat="1" ht="19.5" customHeight="1">
      <c r="A600" s="10"/>
      <c r="B600" s="10"/>
      <c r="C600" s="80"/>
      <c r="D600" s="11"/>
      <c r="E600" s="10"/>
      <c r="F600" s="10"/>
      <c r="G600" s="10"/>
      <c r="H600" s="17"/>
      <c r="I600" s="17"/>
      <c r="J600" s="17"/>
      <c r="K600" s="155" t="str">
        <f t="shared" si="103"/>
        <v/>
      </c>
      <c r="L600" s="10"/>
      <c r="M600" s="155" t="str">
        <f t="shared" si="98"/>
        <v/>
      </c>
      <c r="N600" s="10"/>
      <c r="O600" s="242" t="str">
        <f>IF($B600="","",IF(AND($D600&gt;=CAPTIN!$J$4,$D600&lt;=CAPTIN!$J$9,COUNTIF($B$3:$B600,$B600)=1),MAX($O$2:$O599)+1,""))</f>
        <v/>
      </c>
      <c r="P600" s="231"/>
      <c r="Q600" s="5">
        <f t="shared" si="104"/>
        <v>0</v>
      </c>
      <c r="R600" s="5">
        <f t="shared" si="99"/>
        <v>0</v>
      </c>
      <c r="S600" s="5">
        <f t="shared" ref="S600:S663" si="105">G600*11</f>
        <v>0</v>
      </c>
      <c r="T600" s="5">
        <f t="shared" si="97"/>
        <v>0</v>
      </c>
      <c r="U600" s="8">
        <f t="shared" si="100"/>
        <v>0</v>
      </c>
      <c r="V600" s="8">
        <f t="shared" si="101"/>
        <v>0</v>
      </c>
      <c r="W600" s="8">
        <f t="shared" si="102"/>
        <v>0</v>
      </c>
      <c r="X600" s="5"/>
      <c r="Y600" s="50"/>
    </row>
    <row r="601" spans="1:25" s="1" customFormat="1" ht="19.5" customHeight="1">
      <c r="A601" s="10"/>
      <c r="B601" s="10"/>
      <c r="C601" s="80"/>
      <c r="D601" s="11"/>
      <c r="E601" s="10"/>
      <c r="F601" s="10"/>
      <c r="G601" s="10"/>
      <c r="H601" s="17"/>
      <c r="I601" s="17"/>
      <c r="J601" s="17"/>
      <c r="K601" s="155" t="str">
        <f t="shared" si="103"/>
        <v/>
      </c>
      <c r="L601" s="10"/>
      <c r="M601" s="155" t="str">
        <f t="shared" si="98"/>
        <v/>
      </c>
      <c r="N601" s="10"/>
      <c r="O601" s="242" t="str">
        <f>IF($B601="","",IF(AND($D601&gt;=CAPTIN!$J$4,$D601&lt;=CAPTIN!$J$9,COUNTIF($B$3:$B601,$B601)=1),MAX($O$2:$O600)+1,""))</f>
        <v/>
      </c>
      <c r="P601" s="231"/>
      <c r="Q601" s="5">
        <f t="shared" si="104"/>
        <v>0</v>
      </c>
      <c r="R601" s="5">
        <f t="shared" si="99"/>
        <v>0</v>
      </c>
      <c r="S601" s="5">
        <f t="shared" si="105"/>
        <v>0</v>
      </c>
      <c r="T601" s="5">
        <f t="shared" si="97"/>
        <v>0</v>
      </c>
      <c r="U601" s="8">
        <f t="shared" si="100"/>
        <v>0</v>
      </c>
      <c r="V601" s="8">
        <f t="shared" si="101"/>
        <v>0</v>
      </c>
      <c r="W601" s="8">
        <f t="shared" si="102"/>
        <v>0</v>
      </c>
      <c r="X601" s="5"/>
      <c r="Y601" s="50"/>
    </row>
    <row r="602" spans="1:25" s="1" customFormat="1" ht="19.5" customHeight="1">
      <c r="A602" s="10"/>
      <c r="B602" s="10"/>
      <c r="C602" s="80"/>
      <c r="D602" s="11"/>
      <c r="E602" s="10"/>
      <c r="F602" s="10"/>
      <c r="G602" s="10"/>
      <c r="H602" s="17"/>
      <c r="I602" s="17"/>
      <c r="J602" s="17"/>
      <c r="K602" s="155" t="str">
        <f t="shared" si="103"/>
        <v/>
      </c>
      <c r="L602" s="10"/>
      <c r="M602" s="155" t="str">
        <f t="shared" si="98"/>
        <v/>
      </c>
      <c r="N602" s="10"/>
      <c r="O602" s="242" t="str">
        <f>IF($B602="","",IF(AND($D602&gt;=CAPTIN!$J$4,$D602&lt;=CAPTIN!$J$9,COUNTIF($B$3:$B602,$B602)=1),MAX($O$2:$O601)+1,""))</f>
        <v/>
      </c>
      <c r="P602" s="231"/>
      <c r="Q602" s="5">
        <f t="shared" si="104"/>
        <v>0</v>
      </c>
      <c r="R602" s="5">
        <f t="shared" si="99"/>
        <v>0</v>
      </c>
      <c r="S602" s="5">
        <f t="shared" si="105"/>
        <v>0</v>
      </c>
      <c r="T602" s="5">
        <f t="shared" si="97"/>
        <v>0</v>
      </c>
      <c r="U602" s="8">
        <f t="shared" si="100"/>
        <v>0</v>
      </c>
      <c r="V602" s="8">
        <f t="shared" si="101"/>
        <v>0</v>
      </c>
      <c r="W602" s="8">
        <f t="shared" si="102"/>
        <v>0</v>
      </c>
      <c r="X602" s="5"/>
      <c r="Y602" s="50"/>
    </row>
    <row r="603" spans="1:25" s="1" customFormat="1" ht="19.5" customHeight="1">
      <c r="A603" s="10"/>
      <c r="B603" s="10"/>
      <c r="C603" s="80"/>
      <c r="D603" s="11"/>
      <c r="E603" s="10"/>
      <c r="F603" s="10"/>
      <c r="G603" s="10"/>
      <c r="H603" s="17"/>
      <c r="I603" s="17"/>
      <c r="J603" s="17"/>
      <c r="K603" s="155" t="str">
        <f t="shared" si="103"/>
        <v/>
      </c>
      <c r="L603" s="10"/>
      <c r="M603" s="155" t="str">
        <f t="shared" si="98"/>
        <v/>
      </c>
      <c r="N603" s="10"/>
      <c r="O603" s="242" t="str">
        <f>IF($B603="","",IF(AND($D603&gt;=CAPTIN!$J$4,$D603&lt;=CAPTIN!$J$9,COUNTIF($B$3:$B603,$B603)=1),MAX($O$2:$O602)+1,""))</f>
        <v/>
      </c>
      <c r="P603" s="231"/>
      <c r="Q603" s="5">
        <f t="shared" si="104"/>
        <v>0</v>
      </c>
      <c r="R603" s="5">
        <f t="shared" si="99"/>
        <v>0</v>
      </c>
      <c r="S603" s="5">
        <f t="shared" si="105"/>
        <v>0</v>
      </c>
      <c r="T603" s="5">
        <f t="shared" ref="T603:T666" si="106">SUM(Q603:S603)</f>
        <v>0</v>
      </c>
      <c r="U603" s="8">
        <f t="shared" si="100"/>
        <v>0</v>
      </c>
      <c r="V603" s="8">
        <f t="shared" si="101"/>
        <v>0</v>
      </c>
      <c r="W603" s="8">
        <f t="shared" si="102"/>
        <v>0</v>
      </c>
      <c r="X603" s="5"/>
      <c r="Y603" s="50"/>
    </row>
    <row r="604" spans="1:25" s="1" customFormat="1" ht="19.5" customHeight="1">
      <c r="A604" s="10"/>
      <c r="B604" s="10"/>
      <c r="C604" s="80"/>
      <c r="D604" s="11"/>
      <c r="E604" s="10"/>
      <c r="F604" s="10"/>
      <c r="G604" s="10"/>
      <c r="H604" s="17"/>
      <c r="I604" s="17"/>
      <c r="J604" s="17"/>
      <c r="K604" s="155" t="str">
        <f t="shared" si="103"/>
        <v/>
      </c>
      <c r="L604" s="10"/>
      <c r="M604" s="155" t="str">
        <f t="shared" si="98"/>
        <v/>
      </c>
      <c r="N604" s="10"/>
      <c r="O604" s="242" t="str">
        <f>IF($B604="","",IF(AND($D604&gt;=CAPTIN!$J$4,$D604&lt;=CAPTIN!$J$9,COUNTIF($B$3:$B604,$B604)=1),MAX($O$2:$O603)+1,""))</f>
        <v/>
      </c>
      <c r="P604" s="231"/>
      <c r="Q604" s="5">
        <f t="shared" si="104"/>
        <v>0</v>
      </c>
      <c r="R604" s="5">
        <f t="shared" si="99"/>
        <v>0</v>
      </c>
      <c r="S604" s="5">
        <f t="shared" si="105"/>
        <v>0</v>
      </c>
      <c r="T604" s="5">
        <f t="shared" si="106"/>
        <v>0</v>
      </c>
      <c r="U604" s="8">
        <f t="shared" si="100"/>
        <v>0</v>
      </c>
      <c r="V604" s="8">
        <f t="shared" si="101"/>
        <v>0</v>
      </c>
      <c r="W604" s="8">
        <f t="shared" si="102"/>
        <v>0</v>
      </c>
      <c r="X604" s="5"/>
      <c r="Y604" s="50"/>
    </row>
    <row r="605" spans="1:25" s="1" customFormat="1" ht="19.5" customHeight="1">
      <c r="A605" s="10"/>
      <c r="B605" s="10"/>
      <c r="C605" s="80"/>
      <c r="D605" s="11"/>
      <c r="E605" s="10"/>
      <c r="F605" s="10"/>
      <c r="G605" s="10"/>
      <c r="H605" s="17"/>
      <c r="I605" s="17"/>
      <c r="J605" s="17"/>
      <c r="K605" s="155" t="str">
        <f t="shared" si="103"/>
        <v/>
      </c>
      <c r="L605" s="10"/>
      <c r="M605" s="155" t="str">
        <f t="shared" ref="M605:M668" si="107">IF($B605="","",SUM(K605)-SUM(L605))</f>
        <v/>
      </c>
      <c r="N605" s="10"/>
      <c r="O605" s="242" t="str">
        <f>IF($B605="","",IF(AND($D605&gt;=CAPTIN!$J$4,$D605&lt;=CAPTIN!$J$9,COUNTIF($B$3:$B605,$B605)=1),MAX($O$2:$O604)+1,""))</f>
        <v/>
      </c>
      <c r="P605" s="231"/>
      <c r="Q605" s="5">
        <f t="shared" si="104"/>
        <v>0</v>
      </c>
      <c r="R605" s="5">
        <f t="shared" si="99"/>
        <v>0</v>
      </c>
      <c r="S605" s="5">
        <f t="shared" si="105"/>
        <v>0</v>
      </c>
      <c r="T605" s="5">
        <f t="shared" si="106"/>
        <v>0</v>
      </c>
      <c r="U605" s="8">
        <f t="shared" si="100"/>
        <v>0</v>
      </c>
      <c r="V605" s="8">
        <f t="shared" si="101"/>
        <v>0</v>
      </c>
      <c r="W605" s="8">
        <f t="shared" si="102"/>
        <v>0</v>
      </c>
      <c r="X605" s="5"/>
      <c r="Y605" s="50"/>
    </row>
    <row r="606" spans="1:25" s="1" customFormat="1" ht="19.5" customHeight="1">
      <c r="A606" s="10"/>
      <c r="B606" s="10"/>
      <c r="C606" s="80"/>
      <c r="D606" s="11"/>
      <c r="E606" s="10"/>
      <c r="F606" s="10"/>
      <c r="G606" s="10"/>
      <c r="H606" s="17"/>
      <c r="I606" s="17"/>
      <c r="J606" s="17"/>
      <c r="K606" s="155" t="str">
        <f t="shared" si="103"/>
        <v/>
      </c>
      <c r="L606" s="10"/>
      <c r="M606" s="155" t="str">
        <f t="shared" si="107"/>
        <v/>
      </c>
      <c r="N606" s="10"/>
      <c r="O606" s="242" t="str">
        <f>IF($B606="","",IF(AND($D606&gt;=CAPTIN!$J$4,$D606&lt;=CAPTIN!$J$9,COUNTIF($B$3:$B606,$B606)=1),MAX($O$2:$O605)+1,""))</f>
        <v/>
      </c>
      <c r="P606" s="231"/>
      <c r="Q606" s="5">
        <f t="shared" si="104"/>
        <v>0</v>
      </c>
      <c r="R606" s="5">
        <f t="shared" si="99"/>
        <v>0</v>
      </c>
      <c r="S606" s="5">
        <f t="shared" si="105"/>
        <v>0</v>
      </c>
      <c r="T606" s="5">
        <f t="shared" si="106"/>
        <v>0</v>
      </c>
      <c r="U606" s="8">
        <f t="shared" si="100"/>
        <v>0</v>
      </c>
      <c r="V606" s="8">
        <f t="shared" si="101"/>
        <v>0</v>
      </c>
      <c r="W606" s="8">
        <f t="shared" si="102"/>
        <v>0</v>
      </c>
      <c r="X606" s="5"/>
      <c r="Y606" s="50"/>
    </row>
    <row r="607" spans="1:25" s="1" customFormat="1" ht="19.5" customHeight="1">
      <c r="A607" s="10"/>
      <c r="B607" s="10"/>
      <c r="C607" s="80"/>
      <c r="D607" s="11"/>
      <c r="E607" s="10"/>
      <c r="F607" s="10"/>
      <c r="G607" s="10"/>
      <c r="H607" s="17"/>
      <c r="I607" s="17"/>
      <c r="J607" s="17"/>
      <c r="K607" s="155" t="str">
        <f t="shared" si="103"/>
        <v/>
      </c>
      <c r="L607" s="10"/>
      <c r="M607" s="155" t="str">
        <f t="shared" si="107"/>
        <v/>
      </c>
      <c r="N607" s="10"/>
      <c r="O607" s="242" t="str">
        <f>IF($B607="","",IF(AND($D607&gt;=CAPTIN!$J$4,$D607&lt;=CAPTIN!$J$9,COUNTIF($B$3:$B607,$B607)=1),MAX($O$2:$O606)+1,""))</f>
        <v/>
      </c>
      <c r="P607" s="231"/>
      <c r="Q607" s="5">
        <f t="shared" si="104"/>
        <v>0</v>
      </c>
      <c r="R607" s="5">
        <f t="shared" ref="R607:R670" si="108">F607*13</f>
        <v>0</v>
      </c>
      <c r="S607" s="5">
        <f t="shared" si="105"/>
        <v>0</v>
      </c>
      <c r="T607" s="5">
        <f t="shared" si="106"/>
        <v>0</v>
      </c>
      <c r="U607" s="8">
        <f t="shared" si="100"/>
        <v>0</v>
      </c>
      <c r="V607" s="8">
        <f t="shared" si="101"/>
        <v>0</v>
      </c>
      <c r="W607" s="8">
        <f t="shared" si="102"/>
        <v>0</v>
      </c>
      <c r="X607" s="5"/>
      <c r="Y607" s="50"/>
    </row>
    <row r="608" spans="1:25" s="1" customFormat="1" ht="19.5" customHeight="1">
      <c r="A608" s="10"/>
      <c r="B608" s="10"/>
      <c r="C608" s="80"/>
      <c r="D608" s="11"/>
      <c r="E608" s="10"/>
      <c r="F608" s="10"/>
      <c r="G608" s="10"/>
      <c r="H608" s="17"/>
      <c r="I608" s="17"/>
      <c r="J608" s="17"/>
      <c r="K608" s="155" t="str">
        <f t="shared" si="103"/>
        <v/>
      </c>
      <c r="L608" s="10"/>
      <c r="M608" s="155" t="str">
        <f t="shared" si="107"/>
        <v/>
      </c>
      <c r="N608" s="10"/>
      <c r="O608" s="242" t="str">
        <f>IF($B608="","",IF(AND($D608&gt;=CAPTIN!$J$4,$D608&lt;=CAPTIN!$J$9,COUNTIF($B$3:$B608,$B608)=1),MAX($O$2:$O607)+1,""))</f>
        <v/>
      </c>
      <c r="P608" s="231"/>
      <c r="Q608" s="5">
        <f t="shared" si="104"/>
        <v>0</v>
      </c>
      <c r="R608" s="5">
        <f t="shared" si="108"/>
        <v>0</v>
      </c>
      <c r="S608" s="5">
        <f t="shared" si="105"/>
        <v>0</v>
      </c>
      <c r="T608" s="5">
        <f t="shared" si="106"/>
        <v>0</v>
      </c>
      <c r="U608" s="8">
        <f t="shared" si="100"/>
        <v>0</v>
      </c>
      <c r="V608" s="8">
        <f t="shared" si="101"/>
        <v>0</v>
      </c>
      <c r="W608" s="8">
        <f t="shared" si="102"/>
        <v>0</v>
      </c>
      <c r="X608" s="5"/>
      <c r="Y608" s="50"/>
    </row>
    <row r="609" spans="1:25" s="1" customFormat="1" ht="19.5" customHeight="1">
      <c r="A609" s="10"/>
      <c r="B609" s="10"/>
      <c r="C609" s="80"/>
      <c r="D609" s="11"/>
      <c r="E609" s="10"/>
      <c r="F609" s="10"/>
      <c r="G609" s="10"/>
      <c r="H609" s="17"/>
      <c r="I609" s="17"/>
      <c r="J609" s="17"/>
      <c r="K609" s="155" t="str">
        <f t="shared" si="103"/>
        <v/>
      </c>
      <c r="L609" s="10"/>
      <c r="M609" s="155" t="str">
        <f t="shared" si="107"/>
        <v/>
      </c>
      <c r="N609" s="10"/>
      <c r="O609" s="242" t="str">
        <f>IF($B609="","",IF(AND($D609&gt;=CAPTIN!$J$4,$D609&lt;=CAPTIN!$J$9,COUNTIF($B$3:$B609,$B609)=1),MAX($O$2:$O608)+1,""))</f>
        <v/>
      </c>
      <c r="P609" s="231"/>
      <c r="Q609" s="5">
        <f t="shared" si="104"/>
        <v>0</v>
      </c>
      <c r="R609" s="5">
        <f t="shared" si="108"/>
        <v>0</v>
      </c>
      <c r="S609" s="5">
        <f t="shared" si="105"/>
        <v>0</v>
      </c>
      <c r="T609" s="5">
        <f t="shared" si="106"/>
        <v>0</v>
      </c>
      <c r="U609" s="8">
        <f t="shared" si="100"/>
        <v>0</v>
      </c>
      <c r="V609" s="8">
        <f t="shared" si="101"/>
        <v>0</v>
      </c>
      <c r="W609" s="8">
        <f t="shared" si="102"/>
        <v>0</v>
      </c>
      <c r="X609" s="5"/>
      <c r="Y609" s="50"/>
    </row>
    <row r="610" spans="1:25" s="1" customFormat="1" ht="19.5" customHeight="1">
      <c r="A610" s="10"/>
      <c r="B610" s="10"/>
      <c r="C610" s="80"/>
      <c r="D610" s="11"/>
      <c r="E610" s="10"/>
      <c r="F610" s="10"/>
      <c r="G610" s="10"/>
      <c r="H610" s="17"/>
      <c r="I610" s="17"/>
      <c r="J610" s="17"/>
      <c r="K610" s="155" t="str">
        <f t="shared" si="103"/>
        <v/>
      </c>
      <c r="L610" s="10"/>
      <c r="M610" s="155" t="str">
        <f t="shared" si="107"/>
        <v/>
      </c>
      <c r="N610" s="10"/>
      <c r="O610" s="242" t="str">
        <f>IF($B610="","",IF(AND($D610&gt;=CAPTIN!$J$4,$D610&lt;=CAPTIN!$J$9,COUNTIF($B$3:$B610,$B610)=1),MAX($O$2:$O609)+1,""))</f>
        <v/>
      </c>
      <c r="P610" s="231"/>
      <c r="Q610" s="5">
        <f t="shared" si="104"/>
        <v>0</v>
      </c>
      <c r="R610" s="5">
        <f t="shared" si="108"/>
        <v>0</v>
      </c>
      <c r="S610" s="5">
        <f t="shared" si="105"/>
        <v>0</v>
      </c>
      <c r="T610" s="5">
        <f t="shared" si="106"/>
        <v>0</v>
      </c>
      <c r="U610" s="8">
        <f t="shared" si="100"/>
        <v>0</v>
      </c>
      <c r="V610" s="8">
        <f t="shared" si="101"/>
        <v>0</v>
      </c>
      <c r="W610" s="8">
        <f t="shared" si="102"/>
        <v>0</v>
      </c>
      <c r="X610" s="5"/>
      <c r="Y610" s="50"/>
    </row>
    <row r="611" spans="1:25" s="1" customFormat="1" ht="19.5" customHeight="1">
      <c r="A611" s="10"/>
      <c r="B611" s="10"/>
      <c r="C611" s="80"/>
      <c r="D611" s="11"/>
      <c r="E611" s="10"/>
      <c r="F611" s="10"/>
      <c r="G611" s="10"/>
      <c r="H611" s="17"/>
      <c r="I611" s="17"/>
      <c r="J611" s="17"/>
      <c r="K611" s="155" t="str">
        <f t="shared" si="103"/>
        <v/>
      </c>
      <c r="L611" s="10"/>
      <c r="M611" s="155" t="str">
        <f t="shared" si="107"/>
        <v/>
      </c>
      <c r="N611" s="10"/>
      <c r="O611" s="242" t="str">
        <f>IF($B611="","",IF(AND($D611&gt;=CAPTIN!$J$4,$D611&lt;=CAPTIN!$J$9,COUNTIF($B$3:$B611,$B611)=1),MAX($O$2:$O610)+1,""))</f>
        <v/>
      </c>
      <c r="P611" s="231"/>
      <c r="Q611" s="5">
        <f t="shared" si="104"/>
        <v>0</v>
      </c>
      <c r="R611" s="5">
        <f t="shared" si="108"/>
        <v>0</v>
      </c>
      <c r="S611" s="5">
        <f t="shared" si="105"/>
        <v>0</v>
      </c>
      <c r="T611" s="5">
        <f t="shared" si="106"/>
        <v>0</v>
      </c>
      <c r="U611" s="8">
        <f t="shared" si="100"/>
        <v>0</v>
      </c>
      <c r="V611" s="8">
        <f t="shared" si="101"/>
        <v>0</v>
      </c>
      <c r="W611" s="8">
        <f t="shared" si="102"/>
        <v>0</v>
      </c>
      <c r="X611" s="5"/>
      <c r="Y611" s="50"/>
    </row>
    <row r="612" spans="1:25" s="1" customFormat="1" ht="19.5" customHeight="1">
      <c r="A612" s="10"/>
      <c r="B612" s="10"/>
      <c r="C612" s="80"/>
      <c r="D612" s="11"/>
      <c r="E612" s="10"/>
      <c r="F612" s="10"/>
      <c r="G612" s="10"/>
      <c r="H612" s="17"/>
      <c r="I612" s="17"/>
      <c r="J612" s="17"/>
      <c r="K612" s="155" t="str">
        <f t="shared" si="103"/>
        <v/>
      </c>
      <c r="L612" s="10"/>
      <c r="M612" s="155" t="str">
        <f t="shared" si="107"/>
        <v/>
      </c>
      <c r="N612" s="10"/>
      <c r="O612" s="242" t="str">
        <f>IF($B612="","",IF(AND($D612&gt;=CAPTIN!$J$4,$D612&lt;=CAPTIN!$J$9,COUNTIF($B$3:$B612,$B612)=1),MAX($O$2:$O611)+1,""))</f>
        <v/>
      </c>
      <c r="P612" s="231"/>
      <c r="Q612" s="5">
        <f t="shared" si="104"/>
        <v>0</v>
      </c>
      <c r="R612" s="5">
        <f t="shared" si="108"/>
        <v>0</v>
      </c>
      <c r="S612" s="5">
        <f t="shared" si="105"/>
        <v>0</v>
      </c>
      <c r="T612" s="5">
        <f t="shared" si="106"/>
        <v>0</v>
      </c>
      <c r="U612" s="8">
        <f t="shared" si="100"/>
        <v>0</v>
      </c>
      <c r="V612" s="8">
        <f t="shared" si="101"/>
        <v>0</v>
      </c>
      <c r="W612" s="8">
        <f t="shared" si="102"/>
        <v>0</v>
      </c>
      <c r="X612" s="5"/>
      <c r="Y612" s="50"/>
    </row>
    <row r="613" spans="1:25" s="1" customFormat="1" ht="19.5" customHeight="1">
      <c r="A613" s="10"/>
      <c r="B613" s="10"/>
      <c r="C613" s="80"/>
      <c r="D613" s="11"/>
      <c r="E613" s="10"/>
      <c r="F613" s="10"/>
      <c r="G613" s="10"/>
      <c r="H613" s="17"/>
      <c r="I613" s="17"/>
      <c r="J613" s="17"/>
      <c r="K613" s="155" t="str">
        <f t="shared" si="103"/>
        <v/>
      </c>
      <c r="L613" s="10"/>
      <c r="M613" s="155" t="str">
        <f t="shared" si="107"/>
        <v/>
      </c>
      <c r="N613" s="10"/>
      <c r="O613" s="242" t="str">
        <f>IF($B613="","",IF(AND($D613&gt;=CAPTIN!$J$4,$D613&lt;=CAPTIN!$J$9,COUNTIF($B$3:$B613,$B613)=1),MAX($O$2:$O612)+1,""))</f>
        <v/>
      </c>
      <c r="P613" s="231"/>
      <c r="Q613" s="5">
        <f t="shared" si="104"/>
        <v>0</v>
      </c>
      <c r="R613" s="5">
        <f t="shared" si="108"/>
        <v>0</v>
      </c>
      <c r="S613" s="5">
        <f t="shared" si="105"/>
        <v>0</v>
      </c>
      <c r="T613" s="5">
        <f t="shared" si="106"/>
        <v>0</v>
      </c>
      <c r="U613" s="8">
        <f t="shared" si="100"/>
        <v>0</v>
      </c>
      <c r="V613" s="8">
        <f t="shared" si="101"/>
        <v>0</v>
      </c>
      <c r="W613" s="8">
        <f t="shared" si="102"/>
        <v>0</v>
      </c>
      <c r="X613" s="5"/>
      <c r="Y613" s="50"/>
    </row>
    <row r="614" spans="1:25" s="1" customFormat="1" ht="19.5" customHeight="1">
      <c r="A614" s="10"/>
      <c r="B614" s="10"/>
      <c r="C614" s="80"/>
      <c r="D614" s="11"/>
      <c r="E614" s="10"/>
      <c r="F614" s="10"/>
      <c r="G614" s="10"/>
      <c r="H614" s="17"/>
      <c r="I614" s="17"/>
      <c r="J614" s="17"/>
      <c r="K614" s="155" t="str">
        <f t="shared" si="103"/>
        <v/>
      </c>
      <c r="L614" s="10"/>
      <c r="M614" s="155" t="str">
        <f t="shared" si="107"/>
        <v/>
      </c>
      <c r="N614" s="10"/>
      <c r="O614" s="242" t="str">
        <f>IF($B614="","",IF(AND($D614&gt;=CAPTIN!$J$4,$D614&lt;=CAPTIN!$J$9,COUNTIF($B$3:$B614,$B614)=1),MAX($O$2:$O613)+1,""))</f>
        <v/>
      </c>
      <c r="P614" s="231"/>
      <c r="Q614" s="5">
        <f t="shared" si="104"/>
        <v>0</v>
      </c>
      <c r="R614" s="5">
        <f t="shared" si="108"/>
        <v>0</v>
      </c>
      <c r="S614" s="5">
        <f t="shared" si="105"/>
        <v>0</v>
      </c>
      <c r="T614" s="5">
        <f t="shared" si="106"/>
        <v>0</v>
      </c>
      <c r="U614" s="8">
        <f t="shared" si="100"/>
        <v>0</v>
      </c>
      <c r="V614" s="8">
        <f t="shared" si="101"/>
        <v>0</v>
      </c>
      <c r="W614" s="8">
        <f t="shared" si="102"/>
        <v>0</v>
      </c>
      <c r="X614" s="5"/>
      <c r="Y614" s="50"/>
    </row>
    <row r="615" spans="1:25" s="1" customFormat="1" ht="19.5" customHeight="1">
      <c r="A615" s="10"/>
      <c r="B615" s="10"/>
      <c r="C615" s="80"/>
      <c r="D615" s="11"/>
      <c r="E615" s="10"/>
      <c r="F615" s="10"/>
      <c r="G615" s="10"/>
      <c r="H615" s="17"/>
      <c r="I615" s="17"/>
      <c r="J615" s="17"/>
      <c r="K615" s="155" t="str">
        <f t="shared" si="103"/>
        <v/>
      </c>
      <c r="L615" s="10"/>
      <c r="M615" s="155" t="str">
        <f t="shared" si="107"/>
        <v/>
      </c>
      <c r="N615" s="10"/>
      <c r="O615" s="242" t="str">
        <f>IF($B615="","",IF(AND($D615&gt;=CAPTIN!$J$4,$D615&lt;=CAPTIN!$J$9,COUNTIF($B$3:$B615,$B615)=1),MAX($O$2:$O614)+1,""))</f>
        <v/>
      </c>
      <c r="P615" s="231"/>
      <c r="Q615" s="5">
        <f t="shared" si="104"/>
        <v>0</v>
      </c>
      <c r="R615" s="5">
        <f t="shared" si="108"/>
        <v>0</v>
      </c>
      <c r="S615" s="5">
        <f t="shared" si="105"/>
        <v>0</v>
      </c>
      <c r="T615" s="5">
        <f t="shared" si="106"/>
        <v>0</v>
      </c>
      <c r="U615" s="8">
        <f t="shared" si="100"/>
        <v>0</v>
      </c>
      <c r="V615" s="8">
        <f t="shared" si="101"/>
        <v>0</v>
      </c>
      <c r="W615" s="8">
        <f t="shared" si="102"/>
        <v>0</v>
      </c>
      <c r="X615" s="5"/>
      <c r="Y615" s="50"/>
    </row>
    <row r="616" spans="1:25" s="1" customFormat="1" ht="19.5" customHeight="1">
      <c r="A616" s="10"/>
      <c r="B616" s="10"/>
      <c r="C616" s="80"/>
      <c r="D616" s="11"/>
      <c r="E616" s="10"/>
      <c r="F616" s="10"/>
      <c r="G616" s="10"/>
      <c r="H616" s="17"/>
      <c r="I616" s="17"/>
      <c r="J616" s="17"/>
      <c r="K616" s="155" t="str">
        <f t="shared" si="103"/>
        <v/>
      </c>
      <c r="L616" s="10"/>
      <c r="M616" s="155" t="str">
        <f t="shared" si="107"/>
        <v/>
      </c>
      <c r="N616" s="10"/>
      <c r="O616" s="242" t="str">
        <f>IF($B616="","",IF(AND($D616&gt;=CAPTIN!$J$4,$D616&lt;=CAPTIN!$J$9,COUNTIF($B$3:$B616,$B616)=1),MAX($O$2:$O615)+1,""))</f>
        <v/>
      </c>
      <c r="P616" s="231"/>
      <c r="Q616" s="5">
        <f t="shared" si="104"/>
        <v>0</v>
      </c>
      <c r="R616" s="5">
        <f t="shared" si="108"/>
        <v>0</v>
      </c>
      <c r="S616" s="5">
        <f t="shared" si="105"/>
        <v>0</v>
      </c>
      <c r="T616" s="5">
        <f t="shared" si="106"/>
        <v>0</v>
      </c>
      <c r="U616" s="8">
        <f t="shared" si="100"/>
        <v>0</v>
      </c>
      <c r="V616" s="8">
        <f t="shared" si="101"/>
        <v>0</v>
      </c>
      <c r="W616" s="8">
        <f t="shared" si="102"/>
        <v>0</v>
      </c>
      <c r="X616" s="5"/>
      <c r="Y616" s="50"/>
    </row>
    <row r="617" spans="1:25" s="1" customFormat="1" ht="19.5" customHeight="1">
      <c r="A617" s="10"/>
      <c r="B617" s="10"/>
      <c r="C617" s="80"/>
      <c r="D617" s="11"/>
      <c r="E617" s="10"/>
      <c r="F617" s="10"/>
      <c r="G617" s="10"/>
      <c r="H617" s="17"/>
      <c r="I617" s="17"/>
      <c r="J617" s="17"/>
      <c r="K617" s="155" t="str">
        <f t="shared" si="103"/>
        <v/>
      </c>
      <c r="L617" s="10"/>
      <c r="M617" s="155" t="str">
        <f t="shared" si="107"/>
        <v/>
      </c>
      <c r="N617" s="10"/>
      <c r="O617" s="242" t="str">
        <f>IF($B617="","",IF(AND($D617&gt;=CAPTIN!$J$4,$D617&lt;=CAPTIN!$J$9,COUNTIF($B$3:$B617,$B617)=1),MAX($O$2:$O616)+1,""))</f>
        <v/>
      </c>
      <c r="P617" s="231"/>
      <c r="Q617" s="5">
        <f t="shared" si="104"/>
        <v>0</v>
      </c>
      <c r="R617" s="5">
        <f t="shared" si="108"/>
        <v>0</v>
      </c>
      <c r="S617" s="5">
        <f t="shared" si="105"/>
        <v>0</v>
      </c>
      <c r="T617" s="5">
        <f t="shared" si="106"/>
        <v>0</v>
      </c>
      <c r="U617" s="8">
        <f t="shared" si="100"/>
        <v>0</v>
      </c>
      <c r="V617" s="8">
        <f t="shared" si="101"/>
        <v>0</v>
      </c>
      <c r="W617" s="8">
        <f t="shared" si="102"/>
        <v>0</v>
      </c>
      <c r="X617" s="5"/>
      <c r="Y617" s="50"/>
    </row>
    <row r="618" spans="1:25" s="1" customFormat="1" ht="19.5" customHeight="1">
      <c r="A618" s="10"/>
      <c r="B618" s="10"/>
      <c r="C618" s="80"/>
      <c r="D618" s="11"/>
      <c r="E618" s="10"/>
      <c r="F618" s="10"/>
      <c r="G618" s="10"/>
      <c r="H618" s="17"/>
      <c r="I618" s="17"/>
      <c r="J618" s="17"/>
      <c r="K618" s="155" t="str">
        <f t="shared" si="103"/>
        <v/>
      </c>
      <c r="L618" s="10"/>
      <c r="M618" s="155" t="str">
        <f t="shared" si="107"/>
        <v/>
      </c>
      <c r="N618" s="10"/>
      <c r="O618" s="242" t="str">
        <f>IF($B618="","",IF(AND($D618&gt;=CAPTIN!$J$4,$D618&lt;=CAPTIN!$J$9,COUNTIF($B$3:$B618,$B618)=1),MAX($O$2:$O617)+1,""))</f>
        <v/>
      </c>
      <c r="P618" s="231"/>
      <c r="Q618" s="5">
        <f t="shared" si="104"/>
        <v>0</v>
      </c>
      <c r="R618" s="5">
        <f t="shared" si="108"/>
        <v>0</v>
      </c>
      <c r="S618" s="5">
        <f t="shared" si="105"/>
        <v>0</v>
      </c>
      <c r="T618" s="5">
        <f t="shared" si="106"/>
        <v>0</v>
      </c>
      <c r="U618" s="8">
        <f t="shared" si="100"/>
        <v>0</v>
      </c>
      <c r="V618" s="8">
        <f t="shared" si="101"/>
        <v>0</v>
      </c>
      <c r="W618" s="8">
        <f t="shared" si="102"/>
        <v>0</v>
      </c>
      <c r="X618" s="5"/>
      <c r="Y618" s="50"/>
    </row>
    <row r="619" spans="1:25" s="1" customFormat="1" ht="19.5" customHeight="1">
      <c r="A619" s="10"/>
      <c r="B619" s="10"/>
      <c r="C619" s="80"/>
      <c r="D619" s="11"/>
      <c r="E619" s="10"/>
      <c r="F619" s="10"/>
      <c r="G619" s="10"/>
      <c r="H619" s="17"/>
      <c r="I619" s="17"/>
      <c r="J619" s="17"/>
      <c r="K619" s="155" t="str">
        <f t="shared" si="103"/>
        <v/>
      </c>
      <c r="L619" s="10"/>
      <c r="M619" s="155" t="str">
        <f t="shared" si="107"/>
        <v/>
      </c>
      <c r="N619" s="10"/>
      <c r="O619" s="242" t="str">
        <f>IF($B619="","",IF(AND($D619&gt;=CAPTIN!$J$4,$D619&lt;=CAPTIN!$J$9,COUNTIF($B$3:$B619,$B619)=1),MAX($O$2:$O618)+1,""))</f>
        <v/>
      </c>
      <c r="P619" s="231"/>
      <c r="Q619" s="5">
        <f t="shared" si="104"/>
        <v>0</v>
      </c>
      <c r="R619" s="5">
        <f t="shared" si="108"/>
        <v>0</v>
      </c>
      <c r="S619" s="5">
        <f t="shared" si="105"/>
        <v>0</v>
      </c>
      <c r="T619" s="5">
        <f t="shared" si="106"/>
        <v>0</v>
      </c>
      <c r="U619" s="8">
        <f t="shared" si="100"/>
        <v>0</v>
      </c>
      <c r="V619" s="8">
        <f t="shared" si="101"/>
        <v>0</v>
      </c>
      <c r="W619" s="8">
        <f t="shared" si="102"/>
        <v>0</v>
      </c>
      <c r="X619" s="5"/>
      <c r="Y619" s="50"/>
    </row>
    <row r="620" spans="1:25" s="1" customFormat="1" ht="19.5" customHeight="1">
      <c r="A620" s="10"/>
      <c r="B620" s="10"/>
      <c r="C620" s="80"/>
      <c r="D620" s="11"/>
      <c r="E620" s="10"/>
      <c r="F620" s="10"/>
      <c r="G620" s="10"/>
      <c r="H620" s="17"/>
      <c r="I620" s="17"/>
      <c r="J620" s="17"/>
      <c r="K620" s="155" t="str">
        <f t="shared" si="103"/>
        <v/>
      </c>
      <c r="L620" s="10"/>
      <c r="M620" s="155" t="str">
        <f t="shared" si="107"/>
        <v/>
      </c>
      <c r="N620" s="10"/>
      <c r="O620" s="242" t="str">
        <f>IF($B620="","",IF(AND($D620&gt;=CAPTIN!$J$4,$D620&lt;=CAPTIN!$J$9,COUNTIF($B$3:$B620,$B620)=1),MAX($O$2:$O619)+1,""))</f>
        <v/>
      </c>
      <c r="P620" s="231"/>
      <c r="Q620" s="5">
        <f t="shared" si="104"/>
        <v>0</v>
      </c>
      <c r="R620" s="5">
        <f t="shared" si="108"/>
        <v>0</v>
      </c>
      <c r="S620" s="5">
        <f t="shared" si="105"/>
        <v>0</v>
      </c>
      <c r="T620" s="5">
        <f t="shared" si="106"/>
        <v>0</v>
      </c>
      <c r="U620" s="8">
        <f t="shared" si="100"/>
        <v>0</v>
      </c>
      <c r="V620" s="8">
        <f t="shared" si="101"/>
        <v>0</v>
      </c>
      <c r="W620" s="8">
        <f t="shared" si="102"/>
        <v>0</v>
      </c>
      <c r="X620" s="5"/>
      <c r="Y620" s="50"/>
    </row>
    <row r="621" spans="1:25" s="1" customFormat="1" ht="19.5" customHeight="1">
      <c r="A621" s="10"/>
      <c r="B621" s="10"/>
      <c r="C621" s="80"/>
      <c r="D621" s="11"/>
      <c r="E621" s="10"/>
      <c r="F621" s="10"/>
      <c r="G621" s="10"/>
      <c r="H621" s="17"/>
      <c r="I621" s="17"/>
      <c r="J621" s="17"/>
      <c r="K621" s="155" t="str">
        <f t="shared" si="103"/>
        <v/>
      </c>
      <c r="L621" s="10"/>
      <c r="M621" s="155" t="str">
        <f t="shared" si="107"/>
        <v/>
      </c>
      <c r="N621" s="10"/>
      <c r="O621" s="242" t="str">
        <f>IF($B621="","",IF(AND($D621&gt;=CAPTIN!$J$4,$D621&lt;=CAPTIN!$J$9,COUNTIF($B$3:$B621,$B621)=1),MAX($O$2:$O620)+1,""))</f>
        <v/>
      </c>
      <c r="P621" s="231"/>
      <c r="Q621" s="5">
        <f t="shared" si="104"/>
        <v>0</v>
      </c>
      <c r="R621" s="5">
        <f t="shared" si="108"/>
        <v>0</v>
      </c>
      <c r="S621" s="5">
        <f t="shared" si="105"/>
        <v>0</v>
      </c>
      <c r="T621" s="5">
        <f t="shared" si="106"/>
        <v>0</v>
      </c>
      <c r="U621" s="8">
        <f t="shared" si="100"/>
        <v>0</v>
      </c>
      <c r="V621" s="8">
        <f t="shared" si="101"/>
        <v>0</v>
      </c>
      <c r="W621" s="8">
        <f t="shared" si="102"/>
        <v>0</v>
      </c>
      <c r="X621" s="5"/>
      <c r="Y621" s="50"/>
    </row>
    <row r="622" spans="1:25" s="1" customFormat="1" ht="19.5" customHeight="1">
      <c r="A622" s="10"/>
      <c r="B622" s="10"/>
      <c r="C622" s="80"/>
      <c r="D622" s="11"/>
      <c r="E622" s="10"/>
      <c r="F622" s="10"/>
      <c r="G622" s="10"/>
      <c r="H622" s="17"/>
      <c r="I622" s="17"/>
      <c r="J622" s="17"/>
      <c r="K622" s="155" t="str">
        <f t="shared" si="103"/>
        <v/>
      </c>
      <c r="L622" s="10"/>
      <c r="M622" s="155" t="str">
        <f t="shared" si="107"/>
        <v/>
      </c>
      <c r="N622" s="10"/>
      <c r="O622" s="242" t="str">
        <f>IF($B622="","",IF(AND($D622&gt;=CAPTIN!$J$4,$D622&lt;=CAPTIN!$J$9,COUNTIF($B$3:$B622,$B622)=1),MAX($O$2:$O621)+1,""))</f>
        <v/>
      </c>
      <c r="P622" s="231"/>
      <c r="Q622" s="5">
        <f t="shared" si="104"/>
        <v>0</v>
      </c>
      <c r="R622" s="5">
        <f t="shared" si="108"/>
        <v>0</v>
      </c>
      <c r="S622" s="5">
        <f t="shared" si="105"/>
        <v>0</v>
      </c>
      <c r="T622" s="5">
        <f t="shared" si="106"/>
        <v>0</v>
      </c>
      <c r="U622" s="8">
        <f t="shared" si="100"/>
        <v>0</v>
      </c>
      <c r="V622" s="8">
        <f t="shared" si="101"/>
        <v>0</v>
      </c>
      <c r="W622" s="8">
        <f t="shared" si="102"/>
        <v>0</v>
      </c>
      <c r="X622" s="5"/>
      <c r="Y622" s="50"/>
    </row>
    <row r="623" spans="1:25" s="1" customFormat="1" ht="19.5" customHeight="1">
      <c r="A623" s="10"/>
      <c r="B623" s="10"/>
      <c r="C623" s="80"/>
      <c r="D623" s="11"/>
      <c r="E623" s="10"/>
      <c r="F623" s="10"/>
      <c r="G623" s="10"/>
      <c r="H623" s="17"/>
      <c r="I623" s="17"/>
      <c r="J623" s="17"/>
      <c r="K623" s="155" t="str">
        <f t="shared" si="103"/>
        <v/>
      </c>
      <c r="L623" s="10"/>
      <c r="M623" s="155" t="str">
        <f t="shared" si="107"/>
        <v/>
      </c>
      <c r="N623" s="10"/>
      <c r="O623" s="242" t="str">
        <f>IF($B623="","",IF(AND($D623&gt;=CAPTIN!$J$4,$D623&lt;=CAPTIN!$J$9,COUNTIF($B$3:$B623,$B623)=1),MAX($O$2:$O622)+1,""))</f>
        <v/>
      </c>
      <c r="P623" s="231"/>
      <c r="Q623" s="5">
        <f t="shared" si="104"/>
        <v>0</v>
      </c>
      <c r="R623" s="5">
        <f t="shared" si="108"/>
        <v>0</v>
      </c>
      <c r="S623" s="5">
        <f t="shared" si="105"/>
        <v>0</v>
      </c>
      <c r="T623" s="5">
        <f t="shared" si="106"/>
        <v>0</v>
      </c>
      <c r="U623" s="8">
        <f t="shared" si="100"/>
        <v>0</v>
      </c>
      <c r="V623" s="8">
        <f t="shared" si="101"/>
        <v>0</v>
      </c>
      <c r="W623" s="8">
        <f t="shared" si="102"/>
        <v>0</v>
      </c>
      <c r="X623" s="5"/>
      <c r="Y623" s="50"/>
    </row>
    <row r="624" spans="1:25" s="1" customFormat="1" ht="19.5" customHeight="1">
      <c r="A624" s="10"/>
      <c r="B624" s="10"/>
      <c r="C624" s="80"/>
      <c r="D624" s="11"/>
      <c r="E624" s="10"/>
      <c r="F624" s="10"/>
      <c r="G624" s="10"/>
      <c r="H624" s="17"/>
      <c r="I624" s="17"/>
      <c r="J624" s="17"/>
      <c r="K624" s="155" t="str">
        <f t="shared" si="103"/>
        <v/>
      </c>
      <c r="L624" s="10"/>
      <c r="M624" s="155" t="str">
        <f t="shared" si="107"/>
        <v/>
      </c>
      <c r="N624" s="10"/>
      <c r="O624" s="242" t="str">
        <f>IF($B624="","",IF(AND($D624&gt;=CAPTIN!$J$4,$D624&lt;=CAPTIN!$J$9,COUNTIF($B$3:$B624,$B624)=1),MAX($O$2:$O623)+1,""))</f>
        <v/>
      </c>
      <c r="P624" s="231"/>
      <c r="Q624" s="5">
        <f t="shared" si="104"/>
        <v>0</v>
      </c>
      <c r="R624" s="5">
        <f t="shared" si="108"/>
        <v>0</v>
      </c>
      <c r="S624" s="5">
        <f t="shared" si="105"/>
        <v>0</v>
      </c>
      <c r="T624" s="5">
        <f t="shared" si="106"/>
        <v>0</v>
      </c>
      <c r="U624" s="8">
        <f t="shared" si="100"/>
        <v>0</v>
      </c>
      <c r="V624" s="8">
        <f t="shared" si="101"/>
        <v>0</v>
      </c>
      <c r="W624" s="8">
        <f t="shared" si="102"/>
        <v>0</v>
      </c>
      <c r="X624" s="5"/>
      <c r="Y624" s="50"/>
    </row>
    <row r="625" spans="1:25" s="1" customFormat="1" ht="19.5" customHeight="1">
      <c r="A625" s="10"/>
      <c r="B625" s="10"/>
      <c r="C625" s="80"/>
      <c r="D625" s="11"/>
      <c r="E625" s="10"/>
      <c r="F625" s="10"/>
      <c r="G625" s="10"/>
      <c r="H625" s="17"/>
      <c r="I625" s="17"/>
      <c r="J625" s="17"/>
      <c r="K625" s="155" t="str">
        <f t="shared" si="103"/>
        <v/>
      </c>
      <c r="L625" s="10"/>
      <c r="M625" s="155" t="str">
        <f t="shared" si="107"/>
        <v/>
      </c>
      <c r="N625" s="10"/>
      <c r="O625" s="242" t="str">
        <f>IF($B625="","",IF(AND($D625&gt;=CAPTIN!$J$4,$D625&lt;=CAPTIN!$J$9,COUNTIF($B$3:$B625,$B625)=1),MAX($O$2:$O624)+1,""))</f>
        <v/>
      </c>
      <c r="P625" s="231"/>
      <c r="Q625" s="5">
        <f t="shared" si="104"/>
        <v>0</v>
      </c>
      <c r="R625" s="5">
        <f t="shared" si="108"/>
        <v>0</v>
      </c>
      <c r="S625" s="5">
        <f t="shared" si="105"/>
        <v>0</v>
      </c>
      <c r="T625" s="5">
        <f t="shared" si="106"/>
        <v>0</v>
      </c>
      <c r="U625" s="8">
        <f t="shared" si="100"/>
        <v>0</v>
      </c>
      <c r="V625" s="8">
        <f t="shared" si="101"/>
        <v>0</v>
      </c>
      <c r="W625" s="8">
        <f t="shared" si="102"/>
        <v>0</v>
      </c>
      <c r="X625" s="5"/>
      <c r="Y625" s="50"/>
    </row>
    <row r="626" spans="1:25" s="1" customFormat="1" ht="19.5" customHeight="1">
      <c r="A626" s="10"/>
      <c r="B626" s="10"/>
      <c r="C626" s="80"/>
      <c r="D626" s="11"/>
      <c r="E626" s="10"/>
      <c r="F626" s="10"/>
      <c r="G626" s="10"/>
      <c r="H626" s="17"/>
      <c r="I626" s="17"/>
      <c r="J626" s="17"/>
      <c r="K626" s="155" t="str">
        <f t="shared" si="103"/>
        <v/>
      </c>
      <c r="L626" s="10"/>
      <c r="M626" s="155" t="str">
        <f t="shared" si="107"/>
        <v/>
      </c>
      <c r="N626" s="10"/>
      <c r="O626" s="242" t="str">
        <f>IF($B626="","",IF(AND($D626&gt;=CAPTIN!$J$4,$D626&lt;=CAPTIN!$J$9,COUNTIF($B$3:$B626,$B626)=1),MAX($O$2:$O625)+1,""))</f>
        <v/>
      </c>
      <c r="P626" s="231"/>
      <c r="Q626" s="5">
        <f t="shared" si="104"/>
        <v>0</v>
      </c>
      <c r="R626" s="5">
        <f t="shared" si="108"/>
        <v>0</v>
      </c>
      <c r="S626" s="5">
        <f t="shared" si="105"/>
        <v>0</v>
      </c>
      <c r="T626" s="5">
        <f t="shared" si="106"/>
        <v>0</v>
      </c>
      <c r="U626" s="8">
        <f t="shared" si="100"/>
        <v>0</v>
      </c>
      <c r="V626" s="8">
        <f t="shared" si="101"/>
        <v>0</v>
      </c>
      <c r="W626" s="8">
        <f t="shared" si="102"/>
        <v>0</v>
      </c>
      <c r="X626" s="5"/>
      <c r="Y626" s="50"/>
    </row>
    <row r="627" spans="1:25" s="1" customFormat="1" ht="19.5" customHeight="1">
      <c r="A627" s="10"/>
      <c r="B627" s="10"/>
      <c r="C627" s="80"/>
      <c r="D627" s="11"/>
      <c r="E627" s="10"/>
      <c r="F627" s="10"/>
      <c r="G627" s="10"/>
      <c r="H627" s="17"/>
      <c r="I627" s="17"/>
      <c r="J627" s="17"/>
      <c r="K627" s="155" t="str">
        <f t="shared" si="103"/>
        <v/>
      </c>
      <c r="L627" s="10"/>
      <c r="M627" s="155" t="str">
        <f t="shared" si="107"/>
        <v/>
      </c>
      <c r="N627" s="10"/>
      <c r="O627" s="242" t="str">
        <f>IF($B627="","",IF(AND($D627&gt;=CAPTIN!$J$4,$D627&lt;=CAPTIN!$J$9,COUNTIF($B$3:$B627,$B627)=1),MAX($O$2:$O626)+1,""))</f>
        <v/>
      </c>
      <c r="P627" s="231"/>
      <c r="Q627" s="5">
        <f t="shared" si="104"/>
        <v>0</v>
      </c>
      <c r="R627" s="5">
        <f t="shared" si="108"/>
        <v>0</v>
      </c>
      <c r="S627" s="5">
        <f t="shared" si="105"/>
        <v>0</v>
      </c>
      <c r="T627" s="5">
        <f t="shared" si="106"/>
        <v>0</v>
      </c>
      <c r="U627" s="8">
        <f t="shared" si="100"/>
        <v>0</v>
      </c>
      <c r="V627" s="8">
        <f t="shared" si="101"/>
        <v>0</v>
      </c>
      <c r="W627" s="8">
        <f t="shared" si="102"/>
        <v>0</v>
      </c>
      <c r="X627" s="5"/>
      <c r="Y627" s="50"/>
    </row>
    <row r="628" spans="1:25" s="1" customFormat="1" ht="19.5" customHeight="1">
      <c r="A628" s="10"/>
      <c r="B628" s="10"/>
      <c r="C628" s="80"/>
      <c r="D628" s="11"/>
      <c r="E628" s="10"/>
      <c r="F628" s="10"/>
      <c r="G628" s="10"/>
      <c r="H628" s="17"/>
      <c r="I628" s="17"/>
      <c r="J628" s="17"/>
      <c r="K628" s="155" t="str">
        <f t="shared" si="103"/>
        <v/>
      </c>
      <c r="L628" s="10"/>
      <c r="M628" s="155" t="str">
        <f t="shared" si="107"/>
        <v/>
      </c>
      <c r="N628" s="10"/>
      <c r="O628" s="242" t="str">
        <f>IF($B628="","",IF(AND($D628&gt;=CAPTIN!$J$4,$D628&lt;=CAPTIN!$J$9,COUNTIF($B$3:$B628,$B628)=1),MAX($O$2:$O627)+1,""))</f>
        <v/>
      </c>
      <c r="P628" s="231"/>
      <c r="Q628" s="5">
        <f t="shared" si="104"/>
        <v>0</v>
      </c>
      <c r="R628" s="5">
        <f t="shared" si="108"/>
        <v>0</v>
      </c>
      <c r="S628" s="5">
        <f t="shared" si="105"/>
        <v>0</v>
      </c>
      <c r="T628" s="5">
        <f t="shared" si="106"/>
        <v>0</v>
      </c>
      <c r="U628" s="8">
        <f t="shared" si="100"/>
        <v>0</v>
      </c>
      <c r="V628" s="8">
        <f t="shared" si="101"/>
        <v>0</v>
      </c>
      <c r="W628" s="8">
        <f t="shared" si="102"/>
        <v>0</v>
      </c>
      <c r="X628" s="5"/>
      <c r="Y628" s="50"/>
    </row>
    <row r="629" spans="1:25" s="1" customFormat="1" ht="19.5" customHeight="1">
      <c r="A629" s="10"/>
      <c r="B629" s="10"/>
      <c r="C629" s="80"/>
      <c r="D629" s="11"/>
      <c r="E629" s="10"/>
      <c r="F629" s="10"/>
      <c r="G629" s="10"/>
      <c r="H629" s="17"/>
      <c r="I629" s="17"/>
      <c r="J629" s="17"/>
      <c r="K629" s="155" t="str">
        <f t="shared" si="103"/>
        <v/>
      </c>
      <c r="L629" s="10"/>
      <c r="M629" s="155" t="str">
        <f t="shared" si="107"/>
        <v/>
      </c>
      <c r="N629" s="10"/>
      <c r="O629" s="242" t="str">
        <f>IF($B629="","",IF(AND($D629&gt;=CAPTIN!$J$4,$D629&lt;=CAPTIN!$J$9,COUNTIF($B$3:$B629,$B629)=1),MAX($O$2:$O628)+1,""))</f>
        <v/>
      </c>
      <c r="P629" s="231"/>
      <c r="Q629" s="5">
        <f t="shared" si="104"/>
        <v>0</v>
      </c>
      <c r="R629" s="5">
        <f t="shared" si="108"/>
        <v>0</v>
      </c>
      <c r="S629" s="5">
        <f t="shared" si="105"/>
        <v>0</v>
      </c>
      <c r="T629" s="5">
        <f t="shared" si="106"/>
        <v>0</v>
      </c>
      <c r="U629" s="8">
        <f t="shared" si="100"/>
        <v>0</v>
      </c>
      <c r="V629" s="8">
        <f t="shared" si="101"/>
        <v>0</v>
      </c>
      <c r="W629" s="8">
        <f t="shared" si="102"/>
        <v>0</v>
      </c>
      <c r="X629" s="5"/>
      <c r="Y629" s="50"/>
    </row>
    <row r="630" spans="1:25" s="1" customFormat="1" ht="19.5" customHeight="1">
      <c r="A630" s="10"/>
      <c r="B630" s="10"/>
      <c r="C630" s="80"/>
      <c r="D630" s="11"/>
      <c r="E630" s="10"/>
      <c r="F630" s="10"/>
      <c r="G630" s="10"/>
      <c r="H630" s="17"/>
      <c r="I630" s="17"/>
      <c r="J630" s="17"/>
      <c r="K630" s="155" t="str">
        <f t="shared" si="103"/>
        <v/>
      </c>
      <c r="L630" s="10"/>
      <c r="M630" s="155" t="str">
        <f t="shared" si="107"/>
        <v/>
      </c>
      <c r="N630" s="10"/>
      <c r="O630" s="242" t="str">
        <f>IF($B630="","",IF(AND($D630&gt;=CAPTIN!$J$4,$D630&lt;=CAPTIN!$J$9,COUNTIF($B$3:$B630,$B630)=1),MAX($O$2:$O629)+1,""))</f>
        <v/>
      </c>
      <c r="P630" s="231"/>
      <c r="Q630" s="5">
        <f t="shared" si="104"/>
        <v>0</v>
      </c>
      <c r="R630" s="5">
        <f t="shared" si="108"/>
        <v>0</v>
      </c>
      <c r="S630" s="5">
        <f t="shared" si="105"/>
        <v>0</v>
      </c>
      <c r="T630" s="5">
        <f t="shared" si="106"/>
        <v>0</v>
      </c>
      <c r="U630" s="8">
        <f t="shared" si="100"/>
        <v>0</v>
      </c>
      <c r="V630" s="8">
        <f t="shared" si="101"/>
        <v>0</v>
      </c>
      <c r="W630" s="8">
        <f t="shared" si="102"/>
        <v>0</v>
      </c>
      <c r="X630" s="5"/>
      <c r="Y630" s="50"/>
    </row>
    <row r="631" spans="1:25" s="1" customFormat="1" ht="19.5" customHeight="1">
      <c r="A631" s="10"/>
      <c r="B631" s="10"/>
      <c r="C631" s="80"/>
      <c r="D631" s="11"/>
      <c r="E631" s="10"/>
      <c r="F631" s="10"/>
      <c r="G631" s="10"/>
      <c r="H631" s="17"/>
      <c r="I631" s="17"/>
      <c r="J631" s="17"/>
      <c r="K631" s="155" t="str">
        <f t="shared" si="103"/>
        <v/>
      </c>
      <c r="L631" s="10"/>
      <c r="M631" s="155" t="str">
        <f t="shared" si="107"/>
        <v/>
      </c>
      <c r="N631" s="10"/>
      <c r="O631" s="242" t="str">
        <f>IF($B631="","",IF(AND($D631&gt;=CAPTIN!$J$4,$D631&lt;=CAPTIN!$J$9,COUNTIF($B$3:$B631,$B631)=1),MAX($O$2:$O630)+1,""))</f>
        <v/>
      </c>
      <c r="P631" s="231"/>
      <c r="Q631" s="5">
        <f t="shared" si="104"/>
        <v>0</v>
      </c>
      <c r="R631" s="5">
        <f t="shared" si="108"/>
        <v>0</v>
      </c>
      <c r="S631" s="5">
        <f t="shared" si="105"/>
        <v>0</v>
      </c>
      <c r="T631" s="5">
        <f t="shared" si="106"/>
        <v>0</v>
      </c>
      <c r="U631" s="8">
        <f t="shared" si="100"/>
        <v>0</v>
      </c>
      <c r="V631" s="8">
        <f t="shared" si="101"/>
        <v>0</v>
      </c>
      <c r="W631" s="8">
        <f t="shared" si="102"/>
        <v>0</v>
      </c>
      <c r="X631" s="5"/>
      <c r="Y631" s="50"/>
    </row>
    <row r="632" spans="1:25" s="1" customFormat="1" ht="19.5" customHeight="1">
      <c r="A632" s="10"/>
      <c r="B632" s="10"/>
      <c r="C632" s="80"/>
      <c r="D632" s="11"/>
      <c r="E632" s="10"/>
      <c r="F632" s="10"/>
      <c r="G632" s="10"/>
      <c r="H632" s="17"/>
      <c r="I632" s="17"/>
      <c r="J632" s="17"/>
      <c r="K632" s="155" t="str">
        <f t="shared" si="103"/>
        <v/>
      </c>
      <c r="L632" s="10"/>
      <c r="M632" s="155" t="str">
        <f t="shared" si="107"/>
        <v/>
      </c>
      <c r="N632" s="10"/>
      <c r="O632" s="242" t="str">
        <f>IF($B632="","",IF(AND($D632&gt;=CAPTIN!$J$4,$D632&lt;=CAPTIN!$J$9,COUNTIF($B$3:$B632,$B632)=1),MAX($O$2:$O631)+1,""))</f>
        <v/>
      </c>
      <c r="P632" s="231"/>
      <c r="Q632" s="5">
        <f t="shared" si="104"/>
        <v>0</v>
      </c>
      <c r="R632" s="5">
        <f t="shared" si="108"/>
        <v>0</v>
      </c>
      <c r="S632" s="5">
        <f t="shared" si="105"/>
        <v>0</v>
      </c>
      <c r="T632" s="5">
        <f t="shared" si="106"/>
        <v>0</v>
      </c>
      <c r="U632" s="8">
        <f t="shared" si="100"/>
        <v>0</v>
      </c>
      <c r="V632" s="8">
        <f t="shared" si="101"/>
        <v>0</v>
      </c>
      <c r="W632" s="8">
        <f t="shared" si="102"/>
        <v>0</v>
      </c>
      <c r="X632" s="5"/>
      <c r="Y632" s="50"/>
    </row>
    <row r="633" spans="1:25" s="1" customFormat="1" ht="19.5" customHeight="1">
      <c r="A633" s="10"/>
      <c r="B633" s="10"/>
      <c r="C633" s="80"/>
      <c r="D633" s="11"/>
      <c r="E633" s="10"/>
      <c r="F633" s="10"/>
      <c r="G633" s="10"/>
      <c r="H633" s="17"/>
      <c r="I633" s="17"/>
      <c r="J633" s="17"/>
      <c r="K633" s="155" t="str">
        <f t="shared" si="103"/>
        <v/>
      </c>
      <c r="L633" s="10"/>
      <c r="M633" s="155" t="str">
        <f t="shared" si="107"/>
        <v/>
      </c>
      <c r="N633" s="10"/>
      <c r="O633" s="242" t="str">
        <f>IF($B633="","",IF(AND($D633&gt;=CAPTIN!$J$4,$D633&lt;=CAPTIN!$J$9,COUNTIF($B$3:$B633,$B633)=1),MAX($O$2:$O632)+1,""))</f>
        <v/>
      </c>
      <c r="P633" s="231"/>
      <c r="Q633" s="5">
        <f t="shared" si="104"/>
        <v>0</v>
      </c>
      <c r="R633" s="5">
        <f t="shared" si="108"/>
        <v>0</v>
      </c>
      <c r="S633" s="5">
        <f t="shared" si="105"/>
        <v>0</v>
      </c>
      <c r="T633" s="5">
        <f t="shared" si="106"/>
        <v>0</v>
      </c>
      <c r="U633" s="8">
        <f t="shared" si="100"/>
        <v>0</v>
      </c>
      <c r="V633" s="8">
        <f t="shared" si="101"/>
        <v>0</v>
      </c>
      <c r="W633" s="8">
        <f t="shared" si="102"/>
        <v>0</v>
      </c>
      <c r="X633" s="5"/>
      <c r="Y633" s="50"/>
    </row>
    <row r="634" spans="1:25" s="1" customFormat="1" ht="19.5" customHeight="1">
      <c r="A634" s="10"/>
      <c r="B634" s="10"/>
      <c r="C634" s="80"/>
      <c r="D634" s="11"/>
      <c r="E634" s="10"/>
      <c r="F634" s="10"/>
      <c r="G634" s="10"/>
      <c r="H634" s="17"/>
      <c r="I634" s="17"/>
      <c r="J634" s="17"/>
      <c r="K634" s="155" t="str">
        <f t="shared" si="103"/>
        <v/>
      </c>
      <c r="L634" s="10"/>
      <c r="M634" s="155" t="str">
        <f t="shared" si="107"/>
        <v/>
      </c>
      <c r="N634" s="10"/>
      <c r="O634" s="242" t="str">
        <f>IF($B634="","",IF(AND($D634&gt;=CAPTIN!$J$4,$D634&lt;=CAPTIN!$J$9,COUNTIF($B$3:$B634,$B634)=1),MAX($O$2:$O633)+1,""))</f>
        <v/>
      </c>
      <c r="P634" s="231"/>
      <c r="Q634" s="5">
        <f t="shared" si="104"/>
        <v>0</v>
      </c>
      <c r="R634" s="5">
        <f t="shared" si="108"/>
        <v>0</v>
      </c>
      <c r="S634" s="5">
        <f t="shared" si="105"/>
        <v>0</v>
      </c>
      <c r="T634" s="5">
        <f t="shared" si="106"/>
        <v>0</v>
      </c>
      <c r="U634" s="8">
        <f t="shared" si="100"/>
        <v>0</v>
      </c>
      <c r="V634" s="8">
        <f t="shared" si="101"/>
        <v>0</v>
      </c>
      <c r="W634" s="8">
        <f t="shared" si="102"/>
        <v>0</v>
      </c>
      <c r="X634" s="5"/>
      <c r="Y634" s="50"/>
    </row>
    <row r="635" spans="1:25" s="1" customFormat="1" ht="19.5" customHeight="1">
      <c r="A635" s="10"/>
      <c r="B635" s="10"/>
      <c r="C635" s="80"/>
      <c r="D635" s="11"/>
      <c r="E635" s="10"/>
      <c r="F635" s="10"/>
      <c r="G635" s="10"/>
      <c r="H635" s="17"/>
      <c r="I635" s="17"/>
      <c r="J635" s="17"/>
      <c r="K635" s="155" t="str">
        <f t="shared" si="103"/>
        <v/>
      </c>
      <c r="L635" s="10"/>
      <c r="M635" s="155" t="str">
        <f t="shared" si="107"/>
        <v/>
      </c>
      <c r="N635" s="10"/>
      <c r="O635" s="242" t="str">
        <f>IF($B635="","",IF(AND($D635&gt;=CAPTIN!$J$4,$D635&lt;=CAPTIN!$J$9,COUNTIF($B$3:$B635,$B635)=1),MAX($O$2:$O634)+1,""))</f>
        <v/>
      </c>
      <c r="P635" s="231"/>
      <c r="Q635" s="5">
        <f t="shared" si="104"/>
        <v>0</v>
      </c>
      <c r="R635" s="5">
        <f t="shared" si="108"/>
        <v>0</v>
      </c>
      <c r="S635" s="5">
        <f t="shared" si="105"/>
        <v>0</v>
      </c>
      <c r="T635" s="5">
        <f t="shared" si="106"/>
        <v>0</v>
      </c>
      <c r="U635" s="8">
        <f t="shared" si="100"/>
        <v>0</v>
      </c>
      <c r="V635" s="8">
        <f t="shared" si="101"/>
        <v>0</v>
      </c>
      <c r="W635" s="8">
        <f t="shared" si="102"/>
        <v>0</v>
      </c>
      <c r="X635" s="5"/>
      <c r="Y635" s="50"/>
    </row>
    <row r="636" spans="1:25" s="1" customFormat="1" ht="19.5" customHeight="1">
      <c r="A636" s="10"/>
      <c r="B636" s="10"/>
      <c r="C636" s="80"/>
      <c r="D636" s="11"/>
      <c r="E636" s="10"/>
      <c r="F636" s="10"/>
      <c r="G636" s="10"/>
      <c r="H636" s="17"/>
      <c r="I636" s="17"/>
      <c r="J636" s="17"/>
      <c r="K636" s="155" t="str">
        <f t="shared" si="103"/>
        <v/>
      </c>
      <c r="L636" s="10"/>
      <c r="M636" s="155" t="str">
        <f t="shared" si="107"/>
        <v/>
      </c>
      <c r="N636" s="10"/>
      <c r="O636" s="242" t="str">
        <f>IF($B636="","",IF(AND($D636&gt;=CAPTIN!$J$4,$D636&lt;=CAPTIN!$J$9,COUNTIF($B$3:$B636,$B636)=1),MAX($O$2:$O635)+1,""))</f>
        <v/>
      </c>
      <c r="P636" s="231"/>
      <c r="Q636" s="5">
        <f t="shared" si="104"/>
        <v>0</v>
      </c>
      <c r="R636" s="5">
        <f t="shared" si="108"/>
        <v>0</v>
      </c>
      <c r="S636" s="5">
        <f t="shared" si="105"/>
        <v>0</v>
      </c>
      <c r="T636" s="5">
        <f t="shared" si="106"/>
        <v>0</v>
      </c>
      <c r="U636" s="8">
        <f t="shared" si="100"/>
        <v>0</v>
      </c>
      <c r="V636" s="8">
        <f t="shared" si="101"/>
        <v>0</v>
      </c>
      <c r="W636" s="8">
        <f t="shared" si="102"/>
        <v>0</v>
      </c>
      <c r="X636" s="5"/>
      <c r="Y636" s="50"/>
    </row>
    <row r="637" spans="1:25" s="1" customFormat="1" ht="19.5" customHeight="1">
      <c r="A637" s="10"/>
      <c r="B637" s="10"/>
      <c r="C637" s="80"/>
      <c r="D637" s="11"/>
      <c r="E637" s="10"/>
      <c r="F637" s="10"/>
      <c r="G637" s="10"/>
      <c r="H637" s="17"/>
      <c r="I637" s="17"/>
      <c r="J637" s="17"/>
      <c r="K637" s="155" t="str">
        <f t="shared" si="103"/>
        <v/>
      </c>
      <c r="L637" s="10"/>
      <c r="M637" s="155" t="str">
        <f t="shared" si="107"/>
        <v/>
      </c>
      <c r="N637" s="10"/>
      <c r="O637" s="242" t="str">
        <f>IF($B637="","",IF(AND($D637&gt;=CAPTIN!$J$4,$D637&lt;=CAPTIN!$J$9,COUNTIF($B$3:$B637,$B637)=1),MAX($O$2:$O636)+1,""))</f>
        <v/>
      </c>
      <c r="P637" s="231"/>
      <c r="Q637" s="5">
        <f t="shared" si="104"/>
        <v>0</v>
      </c>
      <c r="R637" s="5">
        <f t="shared" si="108"/>
        <v>0</v>
      </c>
      <c r="S637" s="5">
        <f t="shared" si="105"/>
        <v>0</v>
      </c>
      <c r="T637" s="5">
        <f t="shared" si="106"/>
        <v>0</v>
      </c>
      <c r="U637" s="8">
        <f t="shared" si="100"/>
        <v>0</v>
      </c>
      <c r="V637" s="8">
        <f t="shared" si="101"/>
        <v>0</v>
      </c>
      <c r="W637" s="8">
        <f t="shared" si="102"/>
        <v>0</v>
      </c>
      <c r="X637" s="5"/>
      <c r="Y637" s="50"/>
    </row>
    <row r="638" spans="1:25" s="1" customFormat="1" ht="19.5" customHeight="1">
      <c r="A638" s="10"/>
      <c r="B638" s="10"/>
      <c r="C638" s="80"/>
      <c r="D638" s="11"/>
      <c r="E638" s="10"/>
      <c r="F638" s="10"/>
      <c r="G638" s="10"/>
      <c r="H638" s="17"/>
      <c r="I638" s="17"/>
      <c r="J638" s="17"/>
      <c r="K638" s="155" t="str">
        <f t="shared" si="103"/>
        <v/>
      </c>
      <c r="L638" s="10"/>
      <c r="M638" s="155" t="str">
        <f t="shared" si="107"/>
        <v/>
      </c>
      <c r="N638" s="10"/>
      <c r="O638" s="242" t="str">
        <f>IF($B638="","",IF(AND($D638&gt;=CAPTIN!$J$4,$D638&lt;=CAPTIN!$J$9,COUNTIF($B$3:$B638,$B638)=1),MAX($O$2:$O637)+1,""))</f>
        <v/>
      </c>
      <c r="P638" s="231"/>
      <c r="Q638" s="5">
        <f t="shared" si="104"/>
        <v>0</v>
      </c>
      <c r="R638" s="5">
        <f t="shared" si="108"/>
        <v>0</v>
      </c>
      <c r="S638" s="5">
        <f t="shared" si="105"/>
        <v>0</v>
      </c>
      <c r="T638" s="5">
        <f t="shared" si="106"/>
        <v>0</v>
      </c>
      <c r="U638" s="8">
        <f t="shared" si="100"/>
        <v>0</v>
      </c>
      <c r="V638" s="8">
        <f t="shared" si="101"/>
        <v>0</v>
      </c>
      <c r="W638" s="8">
        <f t="shared" si="102"/>
        <v>0</v>
      </c>
      <c r="X638" s="5"/>
      <c r="Y638" s="50"/>
    </row>
    <row r="639" spans="1:25" s="1" customFormat="1" ht="19.5" customHeight="1">
      <c r="A639" s="10"/>
      <c r="B639" s="10"/>
      <c r="C639" s="80"/>
      <c r="D639" s="11"/>
      <c r="E639" s="10"/>
      <c r="F639" s="10"/>
      <c r="G639" s="10"/>
      <c r="H639" s="17"/>
      <c r="I639" s="17"/>
      <c r="J639" s="17"/>
      <c r="K639" s="155" t="str">
        <f t="shared" si="103"/>
        <v/>
      </c>
      <c r="L639" s="10"/>
      <c r="M639" s="155" t="str">
        <f t="shared" si="107"/>
        <v/>
      </c>
      <c r="N639" s="10"/>
      <c r="O639" s="242" t="str">
        <f>IF($B639="","",IF(AND($D639&gt;=CAPTIN!$J$4,$D639&lt;=CAPTIN!$J$9,COUNTIF($B$3:$B639,$B639)=1),MAX($O$2:$O638)+1,""))</f>
        <v/>
      </c>
      <c r="P639" s="231"/>
      <c r="Q639" s="5">
        <f t="shared" si="104"/>
        <v>0</v>
      </c>
      <c r="R639" s="5">
        <f t="shared" si="108"/>
        <v>0</v>
      </c>
      <c r="S639" s="5">
        <f t="shared" si="105"/>
        <v>0</v>
      </c>
      <c r="T639" s="5">
        <f t="shared" si="106"/>
        <v>0</v>
      </c>
      <c r="U639" s="8">
        <f t="shared" si="100"/>
        <v>0</v>
      </c>
      <c r="V639" s="8">
        <f t="shared" si="101"/>
        <v>0</v>
      </c>
      <c r="W639" s="8">
        <f t="shared" si="102"/>
        <v>0</v>
      </c>
      <c r="X639" s="5"/>
      <c r="Y639" s="50"/>
    </row>
    <row r="640" spans="1:25" s="1" customFormat="1" ht="19.5" customHeight="1">
      <c r="A640" s="10"/>
      <c r="B640" s="10"/>
      <c r="C640" s="80"/>
      <c r="D640" s="11"/>
      <c r="E640" s="10"/>
      <c r="F640" s="10"/>
      <c r="G640" s="10"/>
      <c r="H640" s="17"/>
      <c r="I640" s="17"/>
      <c r="J640" s="17"/>
      <c r="K640" s="155" t="str">
        <f t="shared" si="103"/>
        <v/>
      </c>
      <c r="L640" s="10"/>
      <c r="M640" s="155" t="str">
        <f t="shared" si="107"/>
        <v/>
      </c>
      <c r="N640" s="10"/>
      <c r="O640" s="242" t="str">
        <f>IF($B640="","",IF(AND($D640&gt;=CAPTIN!$J$4,$D640&lt;=CAPTIN!$J$9,COUNTIF($B$3:$B640,$B640)=1),MAX($O$2:$O639)+1,""))</f>
        <v/>
      </c>
      <c r="P640" s="231"/>
      <c r="Q640" s="5">
        <f t="shared" si="104"/>
        <v>0</v>
      </c>
      <c r="R640" s="5">
        <f t="shared" si="108"/>
        <v>0</v>
      </c>
      <c r="S640" s="5">
        <f t="shared" si="105"/>
        <v>0</v>
      </c>
      <c r="T640" s="5">
        <f t="shared" si="106"/>
        <v>0</v>
      </c>
      <c r="U640" s="8">
        <f t="shared" si="100"/>
        <v>0</v>
      </c>
      <c r="V640" s="8">
        <f t="shared" si="101"/>
        <v>0</v>
      </c>
      <c r="W640" s="8">
        <f t="shared" si="102"/>
        <v>0</v>
      </c>
      <c r="X640" s="5"/>
      <c r="Y640" s="50"/>
    </row>
    <row r="641" spans="1:25" s="1" customFormat="1" ht="19.5" customHeight="1">
      <c r="A641" s="10"/>
      <c r="B641" s="10"/>
      <c r="C641" s="80"/>
      <c r="D641" s="11"/>
      <c r="E641" s="10"/>
      <c r="F641" s="10"/>
      <c r="G641" s="10"/>
      <c r="H641" s="17"/>
      <c r="I641" s="17"/>
      <c r="J641" s="17"/>
      <c r="K641" s="155" t="str">
        <f t="shared" si="103"/>
        <v/>
      </c>
      <c r="L641" s="10"/>
      <c r="M641" s="155" t="str">
        <f t="shared" si="107"/>
        <v/>
      </c>
      <c r="N641" s="10"/>
      <c r="O641" s="242" t="str">
        <f>IF($B641="","",IF(AND($D641&gt;=CAPTIN!$J$4,$D641&lt;=CAPTIN!$J$9,COUNTIF($B$3:$B641,$B641)=1),MAX($O$2:$O640)+1,""))</f>
        <v/>
      </c>
      <c r="P641" s="231"/>
      <c r="Q641" s="5">
        <f t="shared" si="104"/>
        <v>0</v>
      </c>
      <c r="R641" s="5">
        <f t="shared" si="108"/>
        <v>0</v>
      </c>
      <c r="S641" s="5">
        <f t="shared" si="105"/>
        <v>0</v>
      </c>
      <c r="T641" s="5">
        <f t="shared" si="106"/>
        <v>0</v>
      </c>
      <c r="U641" s="8">
        <f t="shared" si="100"/>
        <v>0</v>
      </c>
      <c r="V641" s="8">
        <f t="shared" si="101"/>
        <v>0</v>
      </c>
      <c r="W641" s="8">
        <f t="shared" si="102"/>
        <v>0</v>
      </c>
      <c r="X641" s="5"/>
      <c r="Y641" s="50"/>
    </row>
    <row r="642" spans="1:25" s="1" customFormat="1" ht="19.5" customHeight="1">
      <c r="A642" s="10"/>
      <c r="B642" s="10"/>
      <c r="C642" s="80"/>
      <c r="D642" s="11"/>
      <c r="E642" s="10"/>
      <c r="F642" s="10"/>
      <c r="G642" s="10"/>
      <c r="H642" s="17"/>
      <c r="I642" s="17"/>
      <c r="J642" s="17"/>
      <c r="K642" s="155" t="str">
        <f t="shared" si="103"/>
        <v/>
      </c>
      <c r="L642" s="10"/>
      <c r="M642" s="155" t="str">
        <f t="shared" si="107"/>
        <v/>
      </c>
      <c r="N642" s="10"/>
      <c r="O642" s="242" t="str">
        <f>IF($B642="","",IF(AND($D642&gt;=CAPTIN!$J$4,$D642&lt;=CAPTIN!$J$9,COUNTIF($B$3:$B642,$B642)=1),MAX($O$2:$O641)+1,""))</f>
        <v/>
      </c>
      <c r="P642" s="231"/>
      <c r="Q642" s="5">
        <f t="shared" si="104"/>
        <v>0</v>
      </c>
      <c r="R642" s="5">
        <f t="shared" si="108"/>
        <v>0</v>
      </c>
      <c r="S642" s="5">
        <f t="shared" si="105"/>
        <v>0</v>
      </c>
      <c r="T642" s="5">
        <f t="shared" si="106"/>
        <v>0</v>
      </c>
      <c r="U642" s="8">
        <f t="shared" si="100"/>
        <v>0</v>
      </c>
      <c r="V642" s="8">
        <f t="shared" si="101"/>
        <v>0</v>
      </c>
      <c r="W642" s="8">
        <f t="shared" si="102"/>
        <v>0</v>
      </c>
      <c r="X642" s="5"/>
      <c r="Y642" s="50"/>
    </row>
    <row r="643" spans="1:25" s="1" customFormat="1" ht="19.5" customHeight="1">
      <c r="A643" s="10"/>
      <c r="B643" s="10"/>
      <c r="C643" s="80"/>
      <c r="D643" s="11"/>
      <c r="E643" s="10"/>
      <c r="F643" s="10"/>
      <c r="G643" s="10"/>
      <c r="H643" s="17"/>
      <c r="I643" s="17"/>
      <c r="J643" s="17"/>
      <c r="K643" s="155" t="str">
        <f t="shared" si="103"/>
        <v/>
      </c>
      <c r="L643" s="10"/>
      <c r="M643" s="155" t="str">
        <f t="shared" si="107"/>
        <v/>
      </c>
      <c r="N643" s="10"/>
      <c r="O643" s="242" t="str">
        <f>IF($B643="","",IF(AND($D643&gt;=CAPTIN!$J$4,$D643&lt;=CAPTIN!$J$9,COUNTIF($B$3:$B643,$B643)=1),MAX($O$2:$O642)+1,""))</f>
        <v/>
      </c>
      <c r="P643" s="231"/>
      <c r="Q643" s="5">
        <f t="shared" si="104"/>
        <v>0</v>
      </c>
      <c r="R643" s="5">
        <f t="shared" si="108"/>
        <v>0</v>
      </c>
      <c r="S643" s="5">
        <f t="shared" si="105"/>
        <v>0</v>
      </c>
      <c r="T643" s="5">
        <f t="shared" si="106"/>
        <v>0</v>
      </c>
      <c r="U643" s="8">
        <f t="shared" ref="U643:U706" si="109">H643*14</f>
        <v>0</v>
      </c>
      <c r="V643" s="8">
        <f t="shared" ref="V643:V706" si="110">I643*13</f>
        <v>0</v>
      </c>
      <c r="W643" s="8">
        <f t="shared" ref="W643:W706" si="111">J643*11</f>
        <v>0</v>
      </c>
      <c r="X643" s="5"/>
      <c r="Y643" s="50"/>
    </row>
    <row r="644" spans="1:25" s="1" customFormat="1" ht="19.5" customHeight="1">
      <c r="A644" s="10"/>
      <c r="B644" s="10"/>
      <c r="C644" s="80"/>
      <c r="D644" s="11"/>
      <c r="E644" s="10"/>
      <c r="F644" s="10"/>
      <c r="G644" s="10"/>
      <c r="H644" s="17"/>
      <c r="I644" s="17"/>
      <c r="J644" s="17"/>
      <c r="K644" s="155" t="str">
        <f t="shared" ref="K644:K707" si="112">IF($B644="","",T644)</f>
        <v/>
      </c>
      <c r="L644" s="10"/>
      <c r="M644" s="155" t="str">
        <f t="shared" si="107"/>
        <v/>
      </c>
      <c r="N644" s="10"/>
      <c r="O644" s="242" t="str">
        <f>IF($B644="","",IF(AND($D644&gt;=CAPTIN!$J$4,$D644&lt;=CAPTIN!$J$9,COUNTIF($B$3:$B644,$B644)=1),MAX($O$2:$O643)+1,""))</f>
        <v/>
      </c>
      <c r="P644" s="231"/>
      <c r="Q644" s="5">
        <f t="shared" si="104"/>
        <v>0</v>
      </c>
      <c r="R644" s="5">
        <f t="shared" si="108"/>
        <v>0</v>
      </c>
      <c r="S644" s="5">
        <f t="shared" si="105"/>
        <v>0</v>
      </c>
      <c r="T644" s="5">
        <f t="shared" si="106"/>
        <v>0</v>
      </c>
      <c r="U644" s="8">
        <f t="shared" si="109"/>
        <v>0</v>
      </c>
      <c r="V644" s="8">
        <f t="shared" si="110"/>
        <v>0</v>
      </c>
      <c r="W644" s="8">
        <f t="shared" si="111"/>
        <v>0</v>
      </c>
      <c r="X644" s="5"/>
      <c r="Y644" s="50"/>
    </row>
    <row r="645" spans="1:25" s="1" customFormat="1" ht="19.5" customHeight="1">
      <c r="A645" s="10"/>
      <c r="B645" s="10"/>
      <c r="C645" s="80"/>
      <c r="D645" s="11"/>
      <c r="E645" s="10"/>
      <c r="F645" s="10"/>
      <c r="G645" s="10"/>
      <c r="H645" s="17"/>
      <c r="I645" s="17"/>
      <c r="J645" s="17"/>
      <c r="K645" s="155" t="str">
        <f t="shared" si="112"/>
        <v/>
      </c>
      <c r="L645" s="10"/>
      <c r="M645" s="155" t="str">
        <f t="shared" si="107"/>
        <v/>
      </c>
      <c r="N645" s="10"/>
      <c r="O645" s="242" t="str">
        <f>IF($B645="","",IF(AND($D645&gt;=CAPTIN!$J$4,$D645&lt;=CAPTIN!$J$9,COUNTIF($B$3:$B645,$B645)=1),MAX($O$2:$O644)+1,""))</f>
        <v/>
      </c>
      <c r="P645" s="231"/>
      <c r="Q645" s="5">
        <f t="shared" si="104"/>
        <v>0</v>
      </c>
      <c r="R645" s="5">
        <f t="shared" si="108"/>
        <v>0</v>
      </c>
      <c r="S645" s="5">
        <f t="shared" si="105"/>
        <v>0</v>
      </c>
      <c r="T645" s="5">
        <f t="shared" si="106"/>
        <v>0</v>
      </c>
      <c r="U645" s="8">
        <f t="shared" si="109"/>
        <v>0</v>
      </c>
      <c r="V645" s="8">
        <f t="shared" si="110"/>
        <v>0</v>
      </c>
      <c r="W645" s="8">
        <f t="shared" si="111"/>
        <v>0</v>
      </c>
      <c r="X645" s="5"/>
      <c r="Y645" s="50"/>
    </row>
    <row r="646" spans="1:25" s="1" customFormat="1" ht="19.5" customHeight="1">
      <c r="A646" s="10"/>
      <c r="B646" s="10"/>
      <c r="C646" s="80"/>
      <c r="D646" s="11"/>
      <c r="E646" s="10"/>
      <c r="F646" s="10"/>
      <c r="G646" s="10"/>
      <c r="H646" s="17"/>
      <c r="I646" s="17"/>
      <c r="J646" s="17"/>
      <c r="K646" s="155" t="str">
        <f t="shared" si="112"/>
        <v/>
      </c>
      <c r="L646" s="10"/>
      <c r="M646" s="155" t="str">
        <f t="shared" si="107"/>
        <v/>
      </c>
      <c r="N646" s="10"/>
      <c r="O646" s="242" t="str">
        <f>IF($B646="","",IF(AND($D646&gt;=CAPTIN!$J$4,$D646&lt;=CAPTIN!$J$9,COUNTIF($B$3:$B646,$B646)=1),MAX($O$2:$O645)+1,""))</f>
        <v/>
      </c>
      <c r="P646" s="231"/>
      <c r="Q646" s="5">
        <f t="shared" si="104"/>
        <v>0</v>
      </c>
      <c r="R646" s="5">
        <f t="shared" si="108"/>
        <v>0</v>
      </c>
      <c r="S646" s="5">
        <f t="shared" si="105"/>
        <v>0</v>
      </c>
      <c r="T646" s="5">
        <f t="shared" si="106"/>
        <v>0</v>
      </c>
      <c r="U646" s="8">
        <f t="shared" si="109"/>
        <v>0</v>
      </c>
      <c r="V646" s="8">
        <f t="shared" si="110"/>
        <v>0</v>
      </c>
      <c r="W646" s="8">
        <f t="shared" si="111"/>
        <v>0</v>
      </c>
      <c r="X646" s="5"/>
      <c r="Y646" s="50"/>
    </row>
    <row r="647" spans="1:25" s="1" customFormat="1" ht="19.5" customHeight="1">
      <c r="A647" s="10"/>
      <c r="B647" s="10"/>
      <c r="C647" s="80"/>
      <c r="D647" s="11"/>
      <c r="E647" s="10"/>
      <c r="F647" s="10"/>
      <c r="G647" s="10"/>
      <c r="H647" s="17"/>
      <c r="I647" s="17"/>
      <c r="J647" s="17"/>
      <c r="K647" s="155" t="str">
        <f t="shared" si="112"/>
        <v/>
      </c>
      <c r="L647" s="10"/>
      <c r="M647" s="155" t="str">
        <f t="shared" si="107"/>
        <v/>
      </c>
      <c r="N647" s="10"/>
      <c r="O647" s="242" t="str">
        <f>IF($B647="","",IF(AND($D647&gt;=CAPTIN!$J$4,$D647&lt;=CAPTIN!$J$9,COUNTIF($B$3:$B647,$B647)=1),MAX($O$2:$O646)+1,""))</f>
        <v/>
      </c>
      <c r="P647" s="231"/>
      <c r="Q647" s="5">
        <f t="shared" si="104"/>
        <v>0</v>
      </c>
      <c r="R647" s="5">
        <f t="shared" si="108"/>
        <v>0</v>
      </c>
      <c r="S647" s="5">
        <f t="shared" si="105"/>
        <v>0</v>
      </c>
      <c r="T647" s="5">
        <f t="shared" si="106"/>
        <v>0</v>
      </c>
      <c r="U647" s="8">
        <f t="shared" si="109"/>
        <v>0</v>
      </c>
      <c r="V647" s="8">
        <f t="shared" si="110"/>
        <v>0</v>
      </c>
      <c r="W647" s="8">
        <f t="shared" si="111"/>
        <v>0</v>
      </c>
      <c r="X647" s="5"/>
      <c r="Y647" s="50"/>
    </row>
    <row r="648" spans="1:25" s="1" customFormat="1" ht="19.5" customHeight="1">
      <c r="A648" s="10"/>
      <c r="B648" s="10"/>
      <c r="C648" s="80"/>
      <c r="D648" s="11"/>
      <c r="E648" s="10"/>
      <c r="F648" s="10"/>
      <c r="G648" s="10"/>
      <c r="H648" s="17"/>
      <c r="I648" s="17"/>
      <c r="J648" s="17"/>
      <c r="K648" s="155" t="str">
        <f t="shared" si="112"/>
        <v/>
      </c>
      <c r="L648" s="10"/>
      <c r="M648" s="155" t="str">
        <f t="shared" si="107"/>
        <v/>
      </c>
      <c r="N648" s="10"/>
      <c r="O648" s="242" t="str">
        <f>IF($B648="","",IF(AND($D648&gt;=CAPTIN!$J$4,$D648&lt;=CAPTIN!$J$9,COUNTIF($B$3:$B648,$B648)=1),MAX($O$2:$O647)+1,""))</f>
        <v/>
      </c>
      <c r="P648" s="231"/>
      <c r="Q648" s="5">
        <f t="shared" si="104"/>
        <v>0</v>
      </c>
      <c r="R648" s="5">
        <f t="shared" si="108"/>
        <v>0</v>
      </c>
      <c r="S648" s="5">
        <f t="shared" si="105"/>
        <v>0</v>
      </c>
      <c r="T648" s="5">
        <f t="shared" si="106"/>
        <v>0</v>
      </c>
      <c r="U648" s="8">
        <f t="shared" si="109"/>
        <v>0</v>
      </c>
      <c r="V648" s="8">
        <f t="shared" si="110"/>
        <v>0</v>
      </c>
      <c r="W648" s="8">
        <f t="shared" si="111"/>
        <v>0</v>
      </c>
      <c r="X648" s="5"/>
      <c r="Y648" s="50"/>
    </row>
    <row r="649" spans="1:25" s="1" customFormat="1" ht="19.5" customHeight="1">
      <c r="A649" s="10"/>
      <c r="B649" s="10"/>
      <c r="C649" s="80"/>
      <c r="D649" s="11"/>
      <c r="E649" s="10"/>
      <c r="F649" s="10"/>
      <c r="G649" s="10"/>
      <c r="H649" s="17"/>
      <c r="I649" s="17"/>
      <c r="J649" s="17"/>
      <c r="K649" s="155" t="str">
        <f t="shared" si="112"/>
        <v/>
      </c>
      <c r="L649" s="10"/>
      <c r="M649" s="155" t="str">
        <f t="shared" si="107"/>
        <v/>
      </c>
      <c r="N649" s="10"/>
      <c r="O649" s="242" t="str">
        <f>IF($B649="","",IF(AND($D649&gt;=CAPTIN!$J$4,$D649&lt;=CAPTIN!$J$9,COUNTIF($B$3:$B649,$B649)=1),MAX($O$2:$O648)+1,""))</f>
        <v/>
      </c>
      <c r="P649" s="231"/>
      <c r="Q649" s="5">
        <f t="shared" si="104"/>
        <v>0</v>
      </c>
      <c r="R649" s="5">
        <f t="shared" si="108"/>
        <v>0</v>
      </c>
      <c r="S649" s="5">
        <f t="shared" si="105"/>
        <v>0</v>
      </c>
      <c r="T649" s="5">
        <f t="shared" si="106"/>
        <v>0</v>
      </c>
      <c r="U649" s="8">
        <f t="shared" si="109"/>
        <v>0</v>
      </c>
      <c r="V649" s="8">
        <f t="shared" si="110"/>
        <v>0</v>
      </c>
      <c r="W649" s="8">
        <f t="shared" si="111"/>
        <v>0</v>
      </c>
      <c r="X649" s="5"/>
      <c r="Y649" s="50"/>
    </row>
    <row r="650" spans="1:25" s="1" customFormat="1" ht="19.5" customHeight="1">
      <c r="A650" s="10"/>
      <c r="B650" s="10"/>
      <c r="C650" s="80"/>
      <c r="D650" s="11"/>
      <c r="E650" s="10"/>
      <c r="F650" s="10"/>
      <c r="G650" s="10"/>
      <c r="H650" s="17"/>
      <c r="I650" s="17"/>
      <c r="J650" s="17"/>
      <c r="K650" s="155" t="str">
        <f t="shared" si="112"/>
        <v/>
      </c>
      <c r="L650" s="10"/>
      <c r="M650" s="155" t="str">
        <f t="shared" si="107"/>
        <v/>
      </c>
      <c r="N650" s="10"/>
      <c r="O650" s="242" t="str">
        <f>IF($B650="","",IF(AND($D650&gt;=CAPTIN!$J$4,$D650&lt;=CAPTIN!$J$9,COUNTIF($B$3:$B650,$B650)=1),MAX($O$2:$O649)+1,""))</f>
        <v/>
      </c>
      <c r="P650" s="231"/>
      <c r="Q650" s="5">
        <f t="shared" si="104"/>
        <v>0</v>
      </c>
      <c r="R650" s="5">
        <f t="shared" si="108"/>
        <v>0</v>
      </c>
      <c r="S650" s="5">
        <f t="shared" si="105"/>
        <v>0</v>
      </c>
      <c r="T650" s="5">
        <f t="shared" si="106"/>
        <v>0</v>
      </c>
      <c r="U650" s="8">
        <f t="shared" si="109"/>
        <v>0</v>
      </c>
      <c r="V650" s="8">
        <f t="shared" si="110"/>
        <v>0</v>
      </c>
      <c r="W650" s="8">
        <f t="shared" si="111"/>
        <v>0</v>
      </c>
      <c r="X650" s="5"/>
      <c r="Y650" s="50"/>
    </row>
    <row r="651" spans="1:25" s="1" customFormat="1" ht="19.5" customHeight="1">
      <c r="A651" s="10"/>
      <c r="B651" s="10"/>
      <c r="C651" s="80"/>
      <c r="D651" s="11"/>
      <c r="E651" s="10"/>
      <c r="F651" s="10"/>
      <c r="G651" s="10"/>
      <c r="H651" s="17"/>
      <c r="I651" s="17"/>
      <c r="J651" s="17"/>
      <c r="K651" s="155" t="str">
        <f t="shared" si="112"/>
        <v/>
      </c>
      <c r="L651" s="10"/>
      <c r="M651" s="155" t="str">
        <f t="shared" si="107"/>
        <v/>
      </c>
      <c r="N651" s="10"/>
      <c r="O651" s="242" t="str">
        <f>IF($B651="","",IF(AND($D651&gt;=CAPTIN!$J$4,$D651&lt;=CAPTIN!$J$9,COUNTIF($B$3:$B651,$B651)=1),MAX($O$2:$O650)+1,""))</f>
        <v/>
      </c>
      <c r="P651" s="231"/>
      <c r="Q651" s="5">
        <f t="shared" si="104"/>
        <v>0</v>
      </c>
      <c r="R651" s="5">
        <f t="shared" si="108"/>
        <v>0</v>
      </c>
      <c r="S651" s="5">
        <f t="shared" si="105"/>
        <v>0</v>
      </c>
      <c r="T651" s="5">
        <f t="shared" si="106"/>
        <v>0</v>
      </c>
      <c r="U651" s="8">
        <f t="shared" si="109"/>
        <v>0</v>
      </c>
      <c r="V651" s="8">
        <f t="shared" si="110"/>
        <v>0</v>
      </c>
      <c r="W651" s="8">
        <f t="shared" si="111"/>
        <v>0</v>
      </c>
      <c r="X651" s="5"/>
      <c r="Y651" s="50"/>
    </row>
    <row r="652" spans="1:25" s="1" customFormat="1" ht="19.5" customHeight="1">
      <c r="A652" s="10"/>
      <c r="B652" s="10"/>
      <c r="C652" s="80"/>
      <c r="D652" s="11"/>
      <c r="E652" s="10"/>
      <c r="F652" s="10"/>
      <c r="G652" s="10"/>
      <c r="H652" s="17"/>
      <c r="I652" s="17"/>
      <c r="J652" s="17"/>
      <c r="K652" s="155" t="str">
        <f t="shared" si="112"/>
        <v/>
      </c>
      <c r="L652" s="10"/>
      <c r="M652" s="155" t="str">
        <f t="shared" si="107"/>
        <v/>
      </c>
      <c r="N652" s="10"/>
      <c r="O652" s="242" t="str">
        <f>IF($B652="","",IF(AND($D652&gt;=CAPTIN!$J$4,$D652&lt;=CAPTIN!$J$9,COUNTIF($B$3:$B652,$B652)=1),MAX($O$2:$O651)+1,""))</f>
        <v/>
      </c>
      <c r="P652" s="231"/>
      <c r="Q652" s="5">
        <f t="shared" si="104"/>
        <v>0</v>
      </c>
      <c r="R652" s="5">
        <f t="shared" si="108"/>
        <v>0</v>
      </c>
      <c r="S652" s="5">
        <f t="shared" si="105"/>
        <v>0</v>
      </c>
      <c r="T652" s="5">
        <f t="shared" si="106"/>
        <v>0</v>
      </c>
      <c r="U652" s="8">
        <f t="shared" si="109"/>
        <v>0</v>
      </c>
      <c r="V652" s="8">
        <f t="shared" si="110"/>
        <v>0</v>
      </c>
      <c r="W652" s="8">
        <f t="shared" si="111"/>
        <v>0</v>
      </c>
      <c r="X652" s="5"/>
      <c r="Y652" s="50"/>
    </row>
    <row r="653" spans="1:25" s="1" customFormat="1" ht="19.5" customHeight="1">
      <c r="A653" s="10"/>
      <c r="B653" s="10"/>
      <c r="C653" s="80"/>
      <c r="D653" s="11"/>
      <c r="E653" s="10"/>
      <c r="F653" s="10"/>
      <c r="G653" s="10"/>
      <c r="H653" s="17"/>
      <c r="I653" s="17"/>
      <c r="J653" s="17"/>
      <c r="K653" s="155" t="str">
        <f t="shared" si="112"/>
        <v/>
      </c>
      <c r="L653" s="10"/>
      <c r="M653" s="155" t="str">
        <f t="shared" si="107"/>
        <v/>
      </c>
      <c r="N653" s="10"/>
      <c r="O653" s="242" t="str">
        <f>IF($B653="","",IF(AND($D653&gt;=CAPTIN!$J$4,$D653&lt;=CAPTIN!$J$9,COUNTIF($B$3:$B653,$B653)=1),MAX($O$2:$O652)+1,""))</f>
        <v/>
      </c>
      <c r="P653" s="231"/>
      <c r="Q653" s="5">
        <f t="shared" si="104"/>
        <v>0</v>
      </c>
      <c r="R653" s="5">
        <f t="shared" si="108"/>
        <v>0</v>
      </c>
      <c r="S653" s="5">
        <f t="shared" si="105"/>
        <v>0</v>
      </c>
      <c r="T653" s="5">
        <f t="shared" si="106"/>
        <v>0</v>
      </c>
      <c r="U653" s="8">
        <f t="shared" si="109"/>
        <v>0</v>
      </c>
      <c r="V653" s="8">
        <f t="shared" si="110"/>
        <v>0</v>
      </c>
      <c r="W653" s="8">
        <f t="shared" si="111"/>
        <v>0</v>
      </c>
      <c r="X653" s="5"/>
      <c r="Y653" s="50"/>
    </row>
    <row r="654" spans="1:25" s="1" customFormat="1" ht="19.5" customHeight="1">
      <c r="A654" s="10"/>
      <c r="B654" s="10"/>
      <c r="C654" s="80"/>
      <c r="D654" s="11"/>
      <c r="E654" s="10"/>
      <c r="F654" s="10"/>
      <c r="G654" s="10"/>
      <c r="H654" s="17"/>
      <c r="I654" s="17"/>
      <c r="J654" s="17"/>
      <c r="K654" s="155" t="str">
        <f t="shared" si="112"/>
        <v/>
      </c>
      <c r="L654" s="10"/>
      <c r="M654" s="155" t="str">
        <f t="shared" si="107"/>
        <v/>
      </c>
      <c r="N654" s="10"/>
      <c r="O654" s="242" t="str">
        <f>IF($B654="","",IF(AND($D654&gt;=CAPTIN!$J$4,$D654&lt;=CAPTIN!$J$9,COUNTIF($B$3:$B654,$B654)=1),MAX($O$2:$O653)+1,""))</f>
        <v/>
      </c>
      <c r="P654" s="231"/>
      <c r="Q654" s="5">
        <f t="shared" si="104"/>
        <v>0</v>
      </c>
      <c r="R654" s="5">
        <f t="shared" si="108"/>
        <v>0</v>
      </c>
      <c r="S654" s="5">
        <f t="shared" si="105"/>
        <v>0</v>
      </c>
      <c r="T654" s="5">
        <f t="shared" si="106"/>
        <v>0</v>
      </c>
      <c r="U654" s="8">
        <f t="shared" si="109"/>
        <v>0</v>
      </c>
      <c r="V654" s="8">
        <f t="shared" si="110"/>
        <v>0</v>
      </c>
      <c r="W654" s="8">
        <f t="shared" si="111"/>
        <v>0</v>
      </c>
      <c r="X654" s="5"/>
      <c r="Y654" s="50"/>
    </row>
    <row r="655" spans="1:25" s="1" customFormat="1" ht="19.5" customHeight="1">
      <c r="A655" s="10"/>
      <c r="B655" s="10"/>
      <c r="C655" s="80"/>
      <c r="D655" s="11"/>
      <c r="E655" s="10"/>
      <c r="F655" s="10"/>
      <c r="G655" s="10"/>
      <c r="H655" s="17"/>
      <c r="I655" s="17"/>
      <c r="J655" s="17"/>
      <c r="K655" s="155" t="str">
        <f t="shared" si="112"/>
        <v/>
      </c>
      <c r="L655" s="10"/>
      <c r="M655" s="155" t="str">
        <f t="shared" si="107"/>
        <v/>
      </c>
      <c r="N655" s="10"/>
      <c r="O655" s="242" t="str">
        <f>IF($B655="","",IF(AND($D655&gt;=CAPTIN!$J$4,$D655&lt;=CAPTIN!$J$9,COUNTIF($B$3:$B655,$B655)=1),MAX($O$2:$O654)+1,""))</f>
        <v/>
      </c>
      <c r="P655" s="231"/>
      <c r="Q655" s="5">
        <f t="shared" si="104"/>
        <v>0</v>
      </c>
      <c r="R655" s="5">
        <f t="shared" si="108"/>
        <v>0</v>
      </c>
      <c r="S655" s="5">
        <f t="shared" si="105"/>
        <v>0</v>
      </c>
      <c r="T655" s="5">
        <f t="shared" si="106"/>
        <v>0</v>
      </c>
      <c r="U655" s="8">
        <f t="shared" si="109"/>
        <v>0</v>
      </c>
      <c r="V655" s="8">
        <f t="shared" si="110"/>
        <v>0</v>
      </c>
      <c r="W655" s="8">
        <f t="shared" si="111"/>
        <v>0</v>
      </c>
      <c r="X655" s="5"/>
      <c r="Y655" s="50"/>
    </row>
    <row r="656" spans="1:25" s="1" customFormat="1" ht="19.5" customHeight="1">
      <c r="A656" s="10"/>
      <c r="B656" s="10"/>
      <c r="C656" s="80"/>
      <c r="D656" s="11"/>
      <c r="E656" s="10"/>
      <c r="F656" s="10"/>
      <c r="G656" s="10"/>
      <c r="H656" s="17"/>
      <c r="I656" s="17"/>
      <c r="J656" s="17"/>
      <c r="K656" s="155" t="str">
        <f t="shared" si="112"/>
        <v/>
      </c>
      <c r="L656" s="10"/>
      <c r="M656" s="155" t="str">
        <f t="shared" si="107"/>
        <v/>
      </c>
      <c r="N656" s="10"/>
      <c r="O656" s="242" t="str">
        <f>IF($B656="","",IF(AND($D656&gt;=CAPTIN!$J$4,$D656&lt;=CAPTIN!$J$9,COUNTIF($B$3:$B656,$B656)=1),MAX($O$2:$O655)+1,""))</f>
        <v/>
      </c>
      <c r="P656" s="231"/>
      <c r="Q656" s="5">
        <f t="shared" si="104"/>
        <v>0</v>
      </c>
      <c r="R656" s="5">
        <f t="shared" si="108"/>
        <v>0</v>
      </c>
      <c r="S656" s="5">
        <f t="shared" si="105"/>
        <v>0</v>
      </c>
      <c r="T656" s="5">
        <f t="shared" si="106"/>
        <v>0</v>
      </c>
      <c r="U656" s="8">
        <f t="shared" si="109"/>
        <v>0</v>
      </c>
      <c r="V656" s="8">
        <f t="shared" si="110"/>
        <v>0</v>
      </c>
      <c r="W656" s="8">
        <f t="shared" si="111"/>
        <v>0</v>
      </c>
      <c r="X656" s="5"/>
      <c r="Y656" s="50"/>
    </row>
    <row r="657" spans="1:25" s="1" customFormat="1" ht="19.5" customHeight="1">
      <c r="A657" s="10"/>
      <c r="B657" s="10"/>
      <c r="C657" s="80"/>
      <c r="D657" s="11"/>
      <c r="E657" s="10"/>
      <c r="F657" s="10"/>
      <c r="G657" s="10"/>
      <c r="H657" s="17"/>
      <c r="I657" s="17"/>
      <c r="J657" s="17"/>
      <c r="K657" s="155" t="str">
        <f t="shared" si="112"/>
        <v/>
      </c>
      <c r="L657" s="10"/>
      <c r="M657" s="155" t="str">
        <f t="shared" si="107"/>
        <v/>
      </c>
      <c r="N657" s="10"/>
      <c r="O657" s="242" t="str">
        <f>IF($B657="","",IF(AND($D657&gt;=CAPTIN!$J$4,$D657&lt;=CAPTIN!$J$9,COUNTIF($B$3:$B657,$B657)=1),MAX($O$2:$O656)+1,""))</f>
        <v/>
      </c>
      <c r="P657" s="231"/>
      <c r="Q657" s="5">
        <f t="shared" si="104"/>
        <v>0</v>
      </c>
      <c r="R657" s="5">
        <f t="shared" si="108"/>
        <v>0</v>
      </c>
      <c r="S657" s="5">
        <f t="shared" si="105"/>
        <v>0</v>
      </c>
      <c r="T657" s="5">
        <f t="shared" si="106"/>
        <v>0</v>
      </c>
      <c r="U657" s="8">
        <f t="shared" si="109"/>
        <v>0</v>
      </c>
      <c r="V657" s="8">
        <f t="shared" si="110"/>
        <v>0</v>
      </c>
      <c r="W657" s="8">
        <f t="shared" si="111"/>
        <v>0</v>
      </c>
      <c r="X657" s="5"/>
      <c r="Y657" s="50"/>
    </row>
    <row r="658" spans="1:25" s="1" customFormat="1" ht="19.5" customHeight="1">
      <c r="A658" s="10"/>
      <c r="B658" s="10"/>
      <c r="C658" s="80"/>
      <c r="D658" s="11"/>
      <c r="E658" s="10"/>
      <c r="F658" s="10"/>
      <c r="G658" s="10"/>
      <c r="H658" s="17"/>
      <c r="I658" s="17"/>
      <c r="J658" s="17"/>
      <c r="K658" s="155" t="str">
        <f t="shared" si="112"/>
        <v/>
      </c>
      <c r="L658" s="10"/>
      <c r="M658" s="155" t="str">
        <f t="shared" si="107"/>
        <v/>
      </c>
      <c r="N658" s="10"/>
      <c r="O658" s="242" t="str">
        <f>IF($B658="","",IF(AND($D658&gt;=CAPTIN!$J$4,$D658&lt;=CAPTIN!$J$9,COUNTIF($B$3:$B658,$B658)=1),MAX($O$2:$O657)+1,""))</f>
        <v/>
      </c>
      <c r="P658" s="231"/>
      <c r="Q658" s="5">
        <f t="shared" si="104"/>
        <v>0</v>
      </c>
      <c r="R658" s="5">
        <f t="shared" si="108"/>
        <v>0</v>
      </c>
      <c r="S658" s="5">
        <f t="shared" si="105"/>
        <v>0</v>
      </c>
      <c r="T658" s="5">
        <f t="shared" si="106"/>
        <v>0</v>
      </c>
      <c r="U658" s="8">
        <f t="shared" si="109"/>
        <v>0</v>
      </c>
      <c r="V658" s="8">
        <f t="shared" si="110"/>
        <v>0</v>
      </c>
      <c r="W658" s="8">
        <f t="shared" si="111"/>
        <v>0</v>
      </c>
      <c r="X658" s="5"/>
      <c r="Y658" s="50"/>
    </row>
    <row r="659" spans="1:25" s="1" customFormat="1" ht="19.5" customHeight="1">
      <c r="A659" s="10"/>
      <c r="B659" s="10"/>
      <c r="C659" s="80"/>
      <c r="D659" s="11"/>
      <c r="E659" s="10"/>
      <c r="F659" s="10"/>
      <c r="G659" s="10"/>
      <c r="H659" s="17"/>
      <c r="I659" s="17"/>
      <c r="J659" s="17"/>
      <c r="K659" s="155" t="str">
        <f t="shared" si="112"/>
        <v/>
      </c>
      <c r="L659" s="10"/>
      <c r="M659" s="155" t="str">
        <f t="shared" si="107"/>
        <v/>
      </c>
      <c r="N659" s="10"/>
      <c r="O659" s="242" t="str">
        <f>IF($B659="","",IF(AND($D659&gt;=CAPTIN!$J$4,$D659&lt;=CAPTIN!$J$9,COUNTIF($B$3:$B659,$B659)=1),MAX($O$2:$O658)+1,""))</f>
        <v/>
      </c>
      <c r="P659" s="231"/>
      <c r="Q659" s="5">
        <f t="shared" si="104"/>
        <v>0</v>
      </c>
      <c r="R659" s="5">
        <f t="shared" si="108"/>
        <v>0</v>
      </c>
      <c r="S659" s="5">
        <f t="shared" si="105"/>
        <v>0</v>
      </c>
      <c r="T659" s="5">
        <f t="shared" si="106"/>
        <v>0</v>
      </c>
      <c r="U659" s="8">
        <f t="shared" si="109"/>
        <v>0</v>
      </c>
      <c r="V659" s="8">
        <f t="shared" si="110"/>
        <v>0</v>
      </c>
      <c r="W659" s="8">
        <f t="shared" si="111"/>
        <v>0</v>
      </c>
      <c r="X659" s="5"/>
      <c r="Y659" s="50"/>
    </row>
    <row r="660" spans="1:25" s="1" customFormat="1" ht="19.5" customHeight="1">
      <c r="A660" s="10"/>
      <c r="B660" s="10"/>
      <c r="C660" s="80"/>
      <c r="D660" s="11"/>
      <c r="E660" s="10"/>
      <c r="F660" s="10"/>
      <c r="G660" s="10"/>
      <c r="H660" s="17"/>
      <c r="I660" s="17"/>
      <c r="J660" s="17"/>
      <c r="K660" s="155" t="str">
        <f t="shared" si="112"/>
        <v/>
      </c>
      <c r="L660" s="10"/>
      <c r="M660" s="155" t="str">
        <f t="shared" si="107"/>
        <v/>
      </c>
      <c r="N660" s="10"/>
      <c r="O660" s="242" t="str">
        <f>IF($B660="","",IF(AND($D660&gt;=CAPTIN!$J$4,$D660&lt;=CAPTIN!$J$9,COUNTIF($B$3:$B660,$B660)=1),MAX($O$2:$O659)+1,""))</f>
        <v/>
      </c>
      <c r="P660" s="231"/>
      <c r="Q660" s="5">
        <f t="shared" si="104"/>
        <v>0</v>
      </c>
      <c r="R660" s="5">
        <f t="shared" si="108"/>
        <v>0</v>
      </c>
      <c r="S660" s="5">
        <f t="shared" si="105"/>
        <v>0</v>
      </c>
      <c r="T660" s="5">
        <f t="shared" si="106"/>
        <v>0</v>
      </c>
      <c r="U660" s="8">
        <f t="shared" si="109"/>
        <v>0</v>
      </c>
      <c r="V660" s="8">
        <f t="shared" si="110"/>
        <v>0</v>
      </c>
      <c r="W660" s="8">
        <f t="shared" si="111"/>
        <v>0</v>
      </c>
      <c r="X660" s="5"/>
      <c r="Y660" s="50"/>
    </row>
    <row r="661" spans="1:25" s="1" customFormat="1" ht="19.5" customHeight="1">
      <c r="A661" s="10"/>
      <c r="B661" s="10"/>
      <c r="C661" s="80"/>
      <c r="D661" s="11"/>
      <c r="E661" s="10"/>
      <c r="F661" s="10"/>
      <c r="G661" s="10"/>
      <c r="H661" s="17"/>
      <c r="I661" s="17"/>
      <c r="J661" s="17"/>
      <c r="K661" s="155" t="str">
        <f t="shared" si="112"/>
        <v/>
      </c>
      <c r="L661" s="10"/>
      <c r="M661" s="155" t="str">
        <f t="shared" si="107"/>
        <v/>
      </c>
      <c r="N661" s="10"/>
      <c r="O661" s="242" t="str">
        <f>IF($B661="","",IF(AND($D661&gt;=CAPTIN!$J$4,$D661&lt;=CAPTIN!$J$9,COUNTIF($B$3:$B661,$B661)=1),MAX($O$2:$O660)+1,""))</f>
        <v/>
      </c>
      <c r="P661" s="231"/>
      <c r="Q661" s="5">
        <f t="shared" si="104"/>
        <v>0</v>
      </c>
      <c r="R661" s="5">
        <f t="shared" si="108"/>
        <v>0</v>
      </c>
      <c r="S661" s="5">
        <f t="shared" si="105"/>
        <v>0</v>
      </c>
      <c r="T661" s="5">
        <f t="shared" si="106"/>
        <v>0</v>
      </c>
      <c r="U661" s="8">
        <f t="shared" si="109"/>
        <v>0</v>
      </c>
      <c r="V661" s="8">
        <f t="shared" si="110"/>
        <v>0</v>
      </c>
      <c r="W661" s="8">
        <f t="shared" si="111"/>
        <v>0</v>
      </c>
      <c r="X661" s="5"/>
      <c r="Y661" s="50"/>
    </row>
    <row r="662" spans="1:25" s="1" customFormat="1" ht="19.5" customHeight="1">
      <c r="A662" s="10"/>
      <c r="B662" s="10"/>
      <c r="C662" s="80"/>
      <c r="D662" s="11"/>
      <c r="E662" s="10"/>
      <c r="F662" s="10"/>
      <c r="G662" s="10"/>
      <c r="H662" s="17"/>
      <c r="I662" s="17"/>
      <c r="J662" s="17"/>
      <c r="K662" s="155" t="str">
        <f t="shared" si="112"/>
        <v/>
      </c>
      <c r="L662" s="10"/>
      <c r="M662" s="155" t="str">
        <f t="shared" si="107"/>
        <v/>
      </c>
      <c r="N662" s="10"/>
      <c r="O662" s="242" t="str">
        <f>IF($B662="","",IF(AND($D662&gt;=CAPTIN!$J$4,$D662&lt;=CAPTIN!$J$9,COUNTIF($B$3:$B662,$B662)=1),MAX($O$2:$O661)+1,""))</f>
        <v/>
      </c>
      <c r="P662" s="231"/>
      <c r="Q662" s="5">
        <f t="shared" ref="Q662:Q725" si="113">E662*14</f>
        <v>0</v>
      </c>
      <c r="R662" s="5">
        <f t="shared" si="108"/>
        <v>0</v>
      </c>
      <c r="S662" s="5">
        <f t="shared" si="105"/>
        <v>0</v>
      </c>
      <c r="T662" s="5">
        <f t="shared" si="106"/>
        <v>0</v>
      </c>
      <c r="U662" s="8">
        <f t="shared" si="109"/>
        <v>0</v>
      </c>
      <c r="V662" s="8">
        <f t="shared" si="110"/>
        <v>0</v>
      </c>
      <c r="W662" s="8">
        <f t="shared" si="111"/>
        <v>0</v>
      </c>
      <c r="X662" s="5"/>
      <c r="Y662" s="50"/>
    </row>
    <row r="663" spans="1:25" s="1" customFormat="1" ht="19.5" customHeight="1">
      <c r="A663" s="10"/>
      <c r="B663" s="10"/>
      <c r="C663" s="80"/>
      <c r="D663" s="11"/>
      <c r="E663" s="10"/>
      <c r="F663" s="10"/>
      <c r="G663" s="10"/>
      <c r="H663" s="17"/>
      <c r="I663" s="17"/>
      <c r="J663" s="17"/>
      <c r="K663" s="155" t="str">
        <f t="shared" si="112"/>
        <v/>
      </c>
      <c r="L663" s="10"/>
      <c r="M663" s="155" t="str">
        <f t="shared" si="107"/>
        <v/>
      </c>
      <c r="N663" s="10"/>
      <c r="O663" s="242" t="str">
        <f>IF($B663="","",IF(AND($D663&gt;=CAPTIN!$J$4,$D663&lt;=CAPTIN!$J$9,COUNTIF($B$3:$B663,$B663)=1),MAX($O$2:$O662)+1,""))</f>
        <v/>
      </c>
      <c r="P663" s="231"/>
      <c r="Q663" s="5">
        <f t="shared" si="113"/>
        <v>0</v>
      </c>
      <c r="R663" s="5">
        <f t="shared" si="108"/>
        <v>0</v>
      </c>
      <c r="S663" s="5">
        <f t="shared" si="105"/>
        <v>0</v>
      </c>
      <c r="T663" s="5">
        <f t="shared" si="106"/>
        <v>0</v>
      </c>
      <c r="U663" s="8">
        <f t="shared" si="109"/>
        <v>0</v>
      </c>
      <c r="V663" s="8">
        <f t="shared" si="110"/>
        <v>0</v>
      </c>
      <c r="W663" s="8">
        <f t="shared" si="111"/>
        <v>0</v>
      </c>
      <c r="X663" s="5"/>
      <c r="Y663" s="50"/>
    </row>
    <row r="664" spans="1:25" s="1" customFormat="1" ht="19.5" customHeight="1">
      <c r="A664" s="10"/>
      <c r="B664" s="10"/>
      <c r="C664" s="80"/>
      <c r="D664" s="11"/>
      <c r="E664" s="10"/>
      <c r="F664" s="10"/>
      <c r="G664" s="10"/>
      <c r="H664" s="17"/>
      <c r="I664" s="17"/>
      <c r="J664" s="17"/>
      <c r="K664" s="155" t="str">
        <f t="shared" si="112"/>
        <v/>
      </c>
      <c r="L664" s="10"/>
      <c r="M664" s="155" t="str">
        <f t="shared" si="107"/>
        <v/>
      </c>
      <c r="N664" s="10"/>
      <c r="O664" s="242" t="str">
        <f>IF($B664="","",IF(AND($D664&gt;=CAPTIN!$J$4,$D664&lt;=CAPTIN!$J$9,COUNTIF($B$3:$B664,$B664)=1),MAX($O$2:$O663)+1,""))</f>
        <v/>
      </c>
      <c r="P664" s="231"/>
      <c r="Q664" s="5">
        <f t="shared" si="113"/>
        <v>0</v>
      </c>
      <c r="R664" s="5">
        <f t="shared" si="108"/>
        <v>0</v>
      </c>
      <c r="S664" s="5">
        <f t="shared" ref="S664:S727" si="114">G664*11</f>
        <v>0</v>
      </c>
      <c r="T664" s="5">
        <f t="shared" si="106"/>
        <v>0</v>
      </c>
      <c r="U664" s="8">
        <f t="shared" si="109"/>
        <v>0</v>
      </c>
      <c r="V664" s="8">
        <f t="shared" si="110"/>
        <v>0</v>
      </c>
      <c r="W664" s="8">
        <f t="shared" si="111"/>
        <v>0</v>
      </c>
      <c r="X664" s="5"/>
      <c r="Y664" s="50"/>
    </row>
    <row r="665" spans="1:25" s="1" customFormat="1" ht="19.5" customHeight="1">
      <c r="A665" s="10"/>
      <c r="B665" s="10"/>
      <c r="C665" s="80"/>
      <c r="D665" s="11"/>
      <c r="E665" s="10"/>
      <c r="F665" s="10"/>
      <c r="G665" s="10"/>
      <c r="H665" s="17"/>
      <c r="I665" s="17"/>
      <c r="J665" s="17"/>
      <c r="K665" s="155" t="str">
        <f t="shared" si="112"/>
        <v/>
      </c>
      <c r="L665" s="10"/>
      <c r="M665" s="155" t="str">
        <f t="shared" si="107"/>
        <v/>
      </c>
      <c r="N665" s="10"/>
      <c r="O665" s="242" t="str">
        <f>IF($B665="","",IF(AND($D665&gt;=CAPTIN!$J$4,$D665&lt;=CAPTIN!$J$9,COUNTIF($B$3:$B665,$B665)=1),MAX($O$2:$O664)+1,""))</f>
        <v/>
      </c>
      <c r="P665" s="231"/>
      <c r="Q665" s="5">
        <f t="shared" si="113"/>
        <v>0</v>
      </c>
      <c r="R665" s="5">
        <f t="shared" si="108"/>
        <v>0</v>
      </c>
      <c r="S665" s="5">
        <f t="shared" si="114"/>
        <v>0</v>
      </c>
      <c r="T665" s="5">
        <f t="shared" si="106"/>
        <v>0</v>
      </c>
      <c r="U665" s="8">
        <f t="shared" si="109"/>
        <v>0</v>
      </c>
      <c r="V665" s="8">
        <f t="shared" si="110"/>
        <v>0</v>
      </c>
      <c r="W665" s="8">
        <f t="shared" si="111"/>
        <v>0</v>
      </c>
      <c r="X665" s="5"/>
      <c r="Y665" s="50"/>
    </row>
    <row r="666" spans="1:25" s="1" customFormat="1" ht="19.5" customHeight="1">
      <c r="A666" s="10"/>
      <c r="B666" s="10"/>
      <c r="C666" s="80"/>
      <c r="D666" s="11"/>
      <c r="E666" s="10"/>
      <c r="F666" s="10"/>
      <c r="G666" s="10"/>
      <c r="H666" s="17"/>
      <c r="I666" s="17"/>
      <c r="J666" s="17"/>
      <c r="K666" s="155" t="str">
        <f t="shared" si="112"/>
        <v/>
      </c>
      <c r="L666" s="10"/>
      <c r="M666" s="155" t="str">
        <f t="shared" si="107"/>
        <v/>
      </c>
      <c r="N666" s="10"/>
      <c r="O666" s="242" t="str">
        <f>IF($B666="","",IF(AND($D666&gt;=CAPTIN!$J$4,$D666&lt;=CAPTIN!$J$9,COUNTIF($B$3:$B666,$B666)=1),MAX($O$2:$O665)+1,""))</f>
        <v/>
      </c>
      <c r="P666" s="231"/>
      <c r="Q666" s="5">
        <f t="shared" si="113"/>
        <v>0</v>
      </c>
      <c r="R666" s="5">
        <f t="shared" si="108"/>
        <v>0</v>
      </c>
      <c r="S666" s="5">
        <f t="shared" si="114"/>
        <v>0</v>
      </c>
      <c r="T666" s="5">
        <f t="shared" si="106"/>
        <v>0</v>
      </c>
      <c r="U666" s="8">
        <f t="shared" si="109"/>
        <v>0</v>
      </c>
      <c r="V666" s="8">
        <f t="shared" si="110"/>
        <v>0</v>
      </c>
      <c r="W666" s="8">
        <f t="shared" si="111"/>
        <v>0</v>
      </c>
      <c r="X666" s="5"/>
      <c r="Y666" s="50"/>
    </row>
    <row r="667" spans="1:25" s="1" customFormat="1" ht="19.5" customHeight="1">
      <c r="A667" s="10"/>
      <c r="B667" s="10"/>
      <c r="C667" s="80"/>
      <c r="D667" s="11"/>
      <c r="E667" s="10"/>
      <c r="F667" s="10"/>
      <c r="G667" s="10"/>
      <c r="H667" s="17"/>
      <c r="I667" s="17"/>
      <c r="J667" s="17"/>
      <c r="K667" s="155" t="str">
        <f t="shared" si="112"/>
        <v/>
      </c>
      <c r="L667" s="10"/>
      <c r="M667" s="155" t="str">
        <f t="shared" si="107"/>
        <v/>
      </c>
      <c r="N667" s="10"/>
      <c r="O667" s="242" t="str">
        <f>IF($B667="","",IF(AND($D667&gt;=CAPTIN!$J$4,$D667&lt;=CAPTIN!$J$9,COUNTIF($B$3:$B667,$B667)=1),MAX($O$2:$O666)+1,""))</f>
        <v/>
      </c>
      <c r="P667" s="231"/>
      <c r="Q667" s="5">
        <f t="shared" si="113"/>
        <v>0</v>
      </c>
      <c r="R667" s="5">
        <f t="shared" si="108"/>
        <v>0</v>
      </c>
      <c r="S667" s="5">
        <f t="shared" si="114"/>
        <v>0</v>
      </c>
      <c r="T667" s="5">
        <f t="shared" ref="T667:T730" si="115">SUM(Q667:S667)</f>
        <v>0</v>
      </c>
      <c r="U667" s="8">
        <f t="shared" si="109"/>
        <v>0</v>
      </c>
      <c r="V667" s="8">
        <f t="shared" si="110"/>
        <v>0</v>
      </c>
      <c r="W667" s="8">
        <f t="shared" si="111"/>
        <v>0</v>
      </c>
      <c r="X667" s="5"/>
      <c r="Y667" s="50"/>
    </row>
    <row r="668" spans="1:25" s="1" customFormat="1" ht="19.5" customHeight="1">
      <c r="A668" s="10"/>
      <c r="B668" s="10"/>
      <c r="C668" s="80"/>
      <c r="D668" s="11"/>
      <c r="E668" s="10"/>
      <c r="F668" s="10"/>
      <c r="G668" s="10"/>
      <c r="H668" s="17"/>
      <c r="I668" s="17"/>
      <c r="J668" s="17"/>
      <c r="K668" s="155" t="str">
        <f t="shared" si="112"/>
        <v/>
      </c>
      <c r="L668" s="10"/>
      <c r="M668" s="155" t="str">
        <f t="shared" si="107"/>
        <v/>
      </c>
      <c r="N668" s="10"/>
      <c r="O668" s="242" t="str">
        <f>IF($B668="","",IF(AND($D668&gt;=CAPTIN!$J$4,$D668&lt;=CAPTIN!$J$9,COUNTIF($B$3:$B668,$B668)=1),MAX($O$2:$O667)+1,""))</f>
        <v/>
      </c>
      <c r="P668" s="231"/>
      <c r="Q668" s="5">
        <f t="shared" si="113"/>
        <v>0</v>
      </c>
      <c r="R668" s="5">
        <f t="shared" si="108"/>
        <v>0</v>
      </c>
      <c r="S668" s="5">
        <f t="shared" si="114"/>
        <v>0</v>
      </c>
      <c r="T668" s="5">
        <f t="shared" si="115"/>
        <v>0</v>
      </c>
      <c r="U668" s="8">
        <f t="shared" si="109"/>
        <v>0</v>
      </c>
      <c r="V668" s="8">
        <f t="shared" si="110"/>
        <v>0</v>
      </c>
      <c r="W668" s="8">
        <f t="shared" si="111"/>
        <v>0</v>
      </c>
      <c r="X668" s="5"/>
      <c r="Y668" s="50"/>
    </row>
    <row r="669" spans="1:25" s="1" customFormat="1" ht="19.5" customHeight="1">
      <c r="A669" s="10"/>
      <c r="B669" s="10"/>
      <c r="C669" s="80"/>
      <c r="D669" s="11"/>
      <c r="E669" s="10"/>
      <c r="F669" s="10"/>
      <c r="G669" s="10"/>
      <c r="H669" s="17"/>
      <c r="I669" s="17"/>
      <c r="J669" s="17"/>
      <c r="K669" s="155" t="str">
        <f t="shared" si="112"/>
        <v/>
      </c>
      <c r="L669" s="10"/>
      <c r="M669" s="155" t="str">
        <f t="shared" ref="M669:M732" si="116">IF($B669="","",SUM(K669)-SUM(L669))</f>
        <v/>
      </c>
      <c r="N669" s="10"/>
      <c r="O669" s="242" t="str">
        <f>IF($B669="","",IF(AND($D669&gt;=CAPTIN!$J$4,$D669&lt;=CAPTIN!$J$9,COUNTIF($B$3:$B669,$B669)=1),MAX($O$2:$O668)+1,""))</f>
        <v/>
      </c>
      <c r="P669" s="231"/>
      <c r="Q669" s="5">
        <f t="shared" si="113"/>
        <v>0</v>
      </c>
      <c r="R669" s="5">
        <f t="shared" si="108"/>
        <v>0</v>
      </c>
      <c r="S669" s="5">
        <f t="shared" si="114"/>
        <v>0</v>
      </c>
      <c r="T669" s="5">
        <f t="shared" si="115"/>
        <v>0</v>
      </c>
      <c r="U669" s="8">
        <f t="shared" si="109"/>
        <v>0</v>
      </c>
      <c r="V669" s="8">
        <f t="shared" si="110"/>
        <v>0</v>
      </c>
      <c r="W669" s="8">
        <f t="shared" si="111"/>
        <v>0</v>
      </c>
      <c r="X669" s="5"/>
      <c r="Y669" s="50"/>
    </row>
    <row r="670" spans="1:25" s="1" customFormat="1" ht="19.5" customHeight="1">
      <c r="A670" s="10"/>
      <c r="B670" s="10"/>
      <c r="C670" s="80"/>
      <c r="D670" s="11"/>
      <c r="E670" s="10"/>
      <c r="F670" s="10"/>
      <c r="G670" s="10"/>
      <c r="H670" s="17"/>
      <c r="I670" s="17"/>
      <c r="J670" s="17"/>
      <c r="K670" s="155" t="str">
        <f t="shared" si="112"/>
        <v/>
      </c>
      <c r="L670" s="10"/>
      <c r="M670" s="155" t="str">
        <f t="shared" si="116"/>
        <v/>
      </c>
      <c r="N670" s="10"/>
      <c r="O670" s="242" t="str">
        <f>IF($B670="","",IF(AND($D670&gt;=CAPTIN!$J$4,$D670&lt;=CAPTIN!$J$9,COUNTIF($B$3:$B670,$B670)=1),MAX($O$2:$O669)+1,""))</f>
        <v/>
      </c>
      <c r="P670" s="231"/>
      <c r="Q670" s="5">
        <f t="shared" si="113"/>
        <v>0</v>
      </c>
      <c r="R670" s="5">
        <f t="shared" si="108"/>
        <v>0</v>
      </c>
      <c r="S670" s="5">
        <f t="shared" si="114"/>
        <v>0</v>
      </c>
      <c r="T670" s="5">
        <f t="shared" si="115"/>
        <v>0</v>
      </c>
      <c r="U670" s="8">
        <f t="shared" si="109"/>
        <v>0</v>
      </c>
      <c r="V670" s="8">
        <f t="shared" si="110"/>
        <v>0</v>
      </c>
      <c r="W670" s="8">
        <f t="shared" si="111"/>
        <v>0</v>
      </c>
      <c r="X670" s="5"/>
      <c r="Y670" s="50"/>
    </row>
    <row r="671" spans="1:25" s="1" customFormat="1" ht="19.5" customHeight="1">
      <c r="A671" s="10"/>
      <c r="B671" s="10"/>
      <c r="C671" s="80"/>
      <c r="D671" s="11"/>
      <c r="E671" s="10"/>
      <c r="F671" s="10"/>
      <c r="G671" s="10"/>
      <c r="H671" s="17"/>
      <c r="I671" s="17"/>
      <c r="J671" s="17"/>
      <c r="K671" s="155" t="str">
        <f t="shared" si="112"/>
        <v/>
      </c>
      <c r="L671" s="10"/>
      <c r="M671" s="155" t="str">
        <f t="shared" si="116"/>
        <v/>
      </c>
      <c r="N671" s="10"/>
      <c r="O671" s="242" t="str">
        <f>IF($B671="","",IF(AND($D671&gt;=CAPTIN!$J$4,$D671&lt;=CAPTIN!$J$9,COUNTIF($B$3:$B671,$B671)=1),MAX($O$2:$O670)+1,""))</f>
        <v/>
      </c>
      <c r="P671" s="231"/>
      <c r="Q671" s="5">
        <f t="shared" si="113"/>
        <v>0</v>
      </c>
      <c r="R671" s="5">
        <f t="shared" ref="R671:R734" si="117">F671*13</f>
        <v>0</v>
      </c>
      <c r="S671" s="5">
        <f t="shared" si="114"/>
        <v>0</v>
      </c>
      <c r="T671" s="5">
        <f t="shared" si="115"/>
        <v>0</v>
      </c>
      <c r="U671" s="8">
        <f t="shared" si="109"/>
        <v>0</v>
      </c>
      <c r="V671" s="8">
        <f t="shared" si="110"/>
        <v>0</v>
      </c>
      <c r="W671" s="8">
        <f t="shared" si="111"/>
        <v>0</v>
      </c>
      <c r="X671" s="5"/>
      <c r="Y671" s="50"/>
    </row>
    <row r="672" spans="1:25" s="1" customFormat="1" ht="19.5" customHeight="1">
      <c r="A672" s="10"/>
      <c r="B672" s="10"/>
      <c r="C672" s="80"/>
      <c r="D672" s="11"/>
      <c r="E672" s="10"/>
      <c r="F672" s="10"/>
      <c r="G672" s="10"/>
      <c r="H672" s="17"/>
      <c r="I672" s="17"/>
      <c r="J672" s="17"/>
      <c r="K672" s="155" t="str">
        <f t="shared" si="112"/>
        <v/>
      </c>
      <c r="L672" s="10"/>
      <c r="M672" s="155" t="str">
        <f t="shared" si="116"/>
        <v/>
      </c>
      <c r="N672" s="10"/>
      <c r="O672" s="242" t="str">
        <f>IF($B672="","",IF(AND($D672&gt;=CAPTIN!$J$4,$D672&lt;=CAPTIN!$J$9,COUNTIF($B$3:$B672,$B672)=1),MAX($O$2:$O671)+1,""))</f>
        <v/>
      </c>
      <c r="P672" s="231"/>
      <c r="Q672" s="5">
        <f t="shared" si="113"/>
        <v>0</v>
      </c>
      <c r="R672" s="5">
        <f t="shared" si="117"/>
        <v>0</v>
      </c>
      <c r="S672" s="5">
        <f t="shared" si="114"/>
        <v>0</v>
      </c>
      <c r="T672" s="5">
        <f t="shared" si="115"/>
        <v>0</v>
      </c>
      <c r="U672" s="8">
        <f t="shared" si="109"/>
        <v>0</v>
      </c>
      <c r="V672" s="8">
        <f t="shared" si="110"/>
        <v>0</v>
      </c>
      <c r="W672" s="8">
        <f t="shared" si="111"/>
        <v>0</v>
      </c>
      <c r="X672" s="5"/>
      <c r="Y672" s="50"/>
    </row>
    <row r="673" spans="1:25" s="1" customFormat="1" ht="19.5" customHeight="1">
      <c r="A673" s="10"/>
      <c r="B673" s="10"/>
      <c r="C673" s="80"/>
      <c r="D673" s="11"/>
      <c r="E673" s="10"/>
      <c r="F673" s="10"/>
      <c r="G673" s="10"/>
      <c r="H673" s="17"/>
      <c r="I673" s="17"/>
      <c r="J673" s="17"/>
      <c r="K673" s="155" t="str">
        <f t="shared" si="112"/>
        <v/>
      </c>
      <c r="L673" s="10"/>
      <c r="M673" s="155" t="str">
        <f t="shared" si="116"/>
        <v/>
      </c>
      <c r="N673" s="10"/>
      <c r="O673" s="242" t="str">
        <f>IF($B673="","",IF(AND($D673&gt;=CAPTIN!$J$4,$D673&lt;=CAPTIN!$J$9,COUNTIF($B$3:$B673,$B673)=1),MAX($O$2:$O672)+1,""))</f>
        <v/>
      </c>
      <c r="P673" s="231"/>
      <c r="Q673" s="5">
        <f t="shared" si="113"/>
        <v>0</v>
      </c>
      <c r="R673" s="5">
        <f t="shared" si="117"/>
        <v>0</v>
      </c>
      <c r="S673" s="5">
        <f t="shared" si="114"/>
        <v>0</v>
      </c>
      <c r="T673" s="5">
        <f t="shared" si="115"/>
        <v>0</v>
      </c>
      <c r="U673" s="8">
        <f t="shared" si="109"/>
        <v>0</v>
      </c>
      <c r="V673" s="8">
        <f t="shared" si="110"/>
        <v>0</v>
      </c>
      <c r="W673" s="8">
        <f t="shared" si="111"/>
        <v>0</v>
      </c>
      <c r="X673" s="5"/>
      <c r="Y673" s="50"/>
    </row>
    <row r="674" spans="1:25" s="1" customFormat="1" ht="19.5" customHeight="1">
      <c r="A674" s="10"/>
      <c r="B674" s="10"/>
      <c r="C674" s="80"/>
      <c r="D674" s="11"/>
      <c r="E674" s="10"/>
      <c r="F674" s="10"/>
      <c r="G674" s="10"/>
      <c r="H674" s="17"/>
      <c r="I674" s="17"/>
      <c r="J674" s="17"/>
      <c r="K674" s="155" t="str">
        <f t="shared" si="112"/>
        <v/>
      </c>
      <c r="L674" s="10"/>
      <c r="M674" s="155" t="str">
        <f t="shared" si="116"/>
        <v/>
      </c>
      <c r="N674" s="10"/>
      <c r="O674" s="242" t="str">
        <f>IF($B674="","",IF(AND($D674&gt;=CAPTIN!$J$4,$D674&lt;=CAPTIN!$J$9,COUNTIF($B$3:$B674,$B674)=1),MAX($O$2:$O673)+1,""))</f>
        <v/>
      </c>
      <c r="P674" s="231"/>
      <c r="Q674" s="5">
        <f t="shared" si="113"/>
        <v>0</v>
      </c>
      <c r="R674" s="5">
        <f t="shared" si="117"/>
        <v>0</v>
      </c>
      <c r="S674" s="5">
        <f t="shared" si="114"/>
        <v>0</v>
      </c>
      <c r="T674" s="5">
        <f t="shared" si="115"/>
        <v>0</v>
      </c>
      <c r="U674" s="8">
        <f t="shared" si="109"/>
        <v>0</v>
      </c>
      <c r="V674" s="8">
        <f t="shared" si="110"/>
        <v>0</v>
      </c>
      <c r="W674" s="8">
        <f t="shared" si="111"/>
        <v>0</v>
      </c>
      <c r="X674" s="5"/>
      <c r="Y674" s="50"/>
    </row>
    <row r="675" spans="1:25" s="1" customFormat="1" ht="19.5" customHeight="1">
      <c r="A675" s="10"/>
      <c r="B675" s="10"/>
      <c r="C675" s="80"/>
      <c r="D675" s="11"/>
      <c r="E675" s="10"/>
      <c r="F675" s="10"/>
      <c r="G675" s="10"/>
      <c r="H675" s="17"/>
      <c r="I675" s="17"/>
      <c r="J675" s="17"/>
      <c r="K675" s="155" t="str">
        <f t="shared" si="112"/>
        <v/>
      </c>
      <c r="L675" s="10"/>
      <c r="M675" s="155" t="str">
        <f t="shared" si="116"/>
        <v/>
      </c>
      <c r="N675" s="10"/>
      <c r="O675" s="242" t="str">
        <f>IF($B675="","",IF(AND($D675&gt;=CAPTIN!$J$4,$D675&lt;=CAPTIN!$J$9,COUNTIF($B$3:$B675,$B675)=1),MAX($O$2:$O674)+1,""))</f>
        <v/>
      </c>
      <c r="P675" s="231"/>
      <c r="Q675" s="5">
        <f t="shared" si="113"/>
        <v>0</v>
      </c>
      <c r="R675" s="5">
        <f t="shared" si="117"/>
        <v>0</v>
      </c>
      <c r="S675" s="5">
        <f t="shared" si="114"/>
        <v>0</v>
      </c>
      <c r="T675" s="5">
        <f t="shared" si="115"/>
        <v>0</v>
      </c>
      <c r="U675" s="8">
        <f t="shared" si="109"/>
        <v>0</v>
      </c>
      <c r="V675" s="8">
        <f t="shared" si="110"/>
        <v>0</v>
      </c>
      <c r="W675" s="8">
        <f t="shared" si="111"/>
        <v>0</v>
      </c>
      <c r="X675" s="5"/>
      <c r="Y675" s="50"/>
    </row>
    <row r="676" spans="1:25" s="1" customFormat="1" ht="19.5" customHeight="1">
      <c r="A676" s="10"/>
      <c r="B676" s="10"/>
      <c r="C676" s="80"/>
      <c r="D676" s="11"/>
      <c r="E676" s="10"/>
      <c r="F676" s="10"/>
      <c r="G676" s="10"/>
      <c r="H676" s="17"/>
      <c r="I676" s="17"/>
      <c r="J676" s="17"/>
      <c r="K676" s="155" t="str">
        <f t="shared" si="112"/>
        <v/>
      </c>
      <c r="L676" s="10"/>
      <c r="M676" s="155" t="str">
        <f t="shared" si="116"/>
        <v/>
      </c>
      <c r="N676" s="10"/>
      <c r="O676" s="242" t="str">
        <f>IF($B676="","",IF(AND($D676&gt;=CAPTIN!$J$4,$D676&lt;=CAPTIN!$J$9,COUNTIF($B$3:$B676,$B676)=1),MAX($O$2:$O675)+1,""))</f>
        <v/>
      </c>
      <c r="P676" s="231"/>
      <c r="Q676" s="5">
        <f t="shared" si="113"/>
        <v>0</v>
      </c>
      <c r="R676" s="5">
        <f t="shared" si="117"/>
        <v>0</v>
      </c>
      <c r="S676" s="5">
        <f t="shared" si="114"/>
        <v>0</v>
      </c>
      <c r="T676" s="5">
        <f t="shared" si="115"/>
        <v>0</v>
      </c>
      <c r="U676" s="8">
        <f t="shared" si="109"/>
        <v>0</v>
      </c>
      <c r="V676" s="8">
        <f t="shared" si="110"/>
        <v>0</v>
      </c>
      <c r="W676" s="8">
        <f t="shared" si="111"/>
        <v>0</v>
      </c>
      <c r="X676" s="5"/>
      <c r="Y676" s="50"/>
    </row>
    <row r="677" spans="1:25" s="1" customFormat="1" ht="19.5" customHeight="1">
      <c r="A677" s="10"/>
      <c r="B677" s="10"/>
      <c r="C677" s="80"/>
      <c r="D677" s="11"/>
      <c r="E677" s="10"/>
      <c r="F677" s="10"/>
      <c r="G677" s="10"/>
      <c r="H677" s="17"/>
      <c r="I677" s="17"/>
      <c r="J677" s="17"/>
      <c r="K677" s="155" t="str">
        <f t="shared" si="112"/>
        <v/>
      </c>
      <c r="L677" s="10"/>
      <c r="M677" s="155" t="str">
        <f t="shared" si="116"/>
        <v/>
      </c>
      <c r="N677" s="10"/>
      <c r="O677" s="242" t="str">
        <f>IF($B677="","",IF(AND($D677&gt;=CAPTIN!$J$4,$D677&lt;=CAPTIN!$J$9,COUNTIF($B$3:$B677,$B677)=1),MAX($O$2:$O676)+1,""))</f>
        <v/>
      </c>
      <c r="P677" s="231"/>
      <c r="Q677" s="5">
        <f t="shared" si="113"/>
        <v>0</v>
      </c>
      <c r="R677" s="5">
        <f t="shared" si="117"/>
        <v>0</v>
      </c>
      <c r="S677" s="5">
        <f t="shared" si="114"/>
        <v>0</v>
      </c>
      <c r="T677" s="5">
        <f t="shared" si="115"/>
        <v>0</v>
      </c>
      <c r="U677" s="8">
        <f t="shared" si="109"/>
        <v>0</v>
      </c>
      <c r="V677" s="8">
        <f t="shared" si="110"/>
        <v>0</v>
      </c>
      <c r="W677" s="8">
        <f t="shared" si="111"/>
        <v>0</v>
      </c>
      <c r="X677" s="5"/>
      <c r="Y677" s="50"/>
    </row>
    <row r="678" spans="1:25" s="1" customFormat="1" ht="19.5" customHeight="1">
      <c r="A678" s="10"/>
      <c r="B678" s="10"/>
      <c r="C678" s="80"/>
      <c r="D678" s="11"/>
      <c r="E678" s="10"/>
      <c r="F678" s="10"/>
      <c r="G678" s="10"/>
      <c r="H678" s="17"/>
      <c r="I678" s="17"/>
      <c r="J678" s="17"/>
      <c r="K678" s="155" t="str">
        <f t="shared" si="112"/>
        <v/>
      </c>
      <c r="L678" s="10"/>
      <c r="M678" s="155" t="str">
        <f t="shared" si="116"/>
        <v/>
      </c>
      <c r="N678" s="10"/>
      <c r="O678" s="242" t="str">
        <f>IF($B678="","",IF(AND($D678&gt;=CAPTIN!$J$4,$D678&lt;=CAPTIN!$J$9,COUNTIF($B$3:$B678,$B678)=1),MAX($O$2:$O677)+1,""))</f>
        <v/>
      </c>
      <c r="P678" s="231"/>
      <c r="Q678" s="5">
        <f t="shared" si="113"/>
        <v>0</v>
      </c>
      <c r="R678" s="5">
        <f t="shared" si="117"/>
        <v>0</v>
      </c>
      <c r="S678" s="5">
        <f t="shared" si="114"/>
        <v>0</v>
      </c>
      <c r="T678" s="5">
        <f t="shared" si="115"/>
        <v>0</v>
      </c>
      <c r="U678" s="8">
        <f t="shared" si="109"/>
        <v>0</v>
      </c>
      <c r="V678" s="8">
        <f t="shared" si="110"/>
        <v>0</v>
      </c>
      <c r="W678" s="8">
        <f t="shared" si="111"/>
        <v>0</v>
      </c>
      <c r="X678" s="5"/>
      <c r="Y678" s="50"/>
    </row>
    <row r="679" spans="1:25" s="1" customFormat="1" ht="19.5" customHeight="1">
      <c r="A679" s="10"/>
      <c r="B679" s="10"/>
      <c r="C679" s="80"/>
      <c r="D679" s="11"/>
      <c r="E679" s="10"/>
      <c r="F679" s="10"/>
      <c r="G679" s="10"/>
      <c r="H679" s="17"/>
      <c r="I679" s="17"/>
      <c r="J679" s="17"/>
      <c r="K679" s="155" t="str">
        <f t="shared" si="112"/>
        <v/>
      </c>
      <c r="L679" s="10"/>
      <c r="M679" s="155" t="str">
        <f t="shared" si="116"/>
        <v/>
      </c>
      <c r="N679" s="10"/>
      <c r="O679" s="242" t="str">
        <f>IF($B679="","",IF(AND($D679&gt;=CAPTIN!$J$4,$D679&lt;=CAPTIN!$J$9,COUNTIF($B$3:$B679,$B679)=1),MAX($O$2:$O678)+1,""))</f>
        <v/>
      </c>
      <c r="P679" s="231"/>
      <c r="Q679" s="5">
        <f t="shared" si="113"/>
        <v>0</v>
      </c>
      <c r="R679" s="5">
        <f t="shared" si="117"/>
        <v>0</v>
      </c>
      <c r="S679" s="5">
        <f t="shared" si="114"/>
        <v>0</v>
      </c>
      <c r="T679" s="5">
        <f t="shared" si="115"/>
        <v>0</v>
      </c>
      <c r="U679" s="8">
        <f t="shared" si="109"/>
        <v>0</v>
      </c>
      <c r="V679" s="8">
        <f t="shared" si="110"/>
        <v>0</v>
      </c>
      <c r="W679" s="8">
        <f t="shared" si="111"/>
        <v>0</v>
      </c>
      <c r="X679" s="5"/>
      <c r="Y679" s="50"/>
    </row>
    <row r="680" spans="1:25" s="1" customFormat="1" ht="19.5" customHeight="1">
      <c r="A680" s="10"/>
      <c r="B680" s="10"/>
      <c r="C680" s="80"/>
      <c r="D680" s="11"/>
      <c r="E680" s="10"/>
      <c r="F680" s="10"/>
      <c r="G680" s="10"/>
      <c r="H680" s="17"/>
      <c r="I680" s="17"/>
      <c r="J680" s="17"/>
      <c r="K680" s="155" t="str">
        <f t="shared" si="112"/>
        <v/>
      </c>
      <c r="L680" s="10"/>
      <c r="M680" s="155" t="str">
        <f t="shared" si="116"/>
        <v/>
      </c>
      <c r="N680" s="10"/>
      <c r="O680" s="242" t="str">
        <f>IF($B680="","",IF(AND($D680&gt;=CAPTIN!$J$4,$D680&lt;=CAPTIN!$J$9,COUNTIF($B$3:$B680,$B680)=1),MAX($O$2:$O679)+1,""))</f>
        <v/>
      </c>
      <c r="P680" s="231"/>
      <c r="Q680" s="5">
        <f t="shared" si="113"/>
        <v>0</v>
      </c>
      <c r="R680" s="5">
        <f t="shared" si="117"/>
        <v>0</v>
      </c>
      <c r="S680" s="5">
        <f t="shared" si="114"/>
        <v>0</v>
      </c>
      <c r="T680" s="5">
        <f t="shared" si="115"/>
        <v>0</v>
      </c>
      <c r="U680" s="8">
        <f t="shared" si="109"/>
        <v>0</v>
      </c>
      <c r="V680" s="8">
        <f t="shared" si="110"/>
        <v>0</v>
      </c>
      <c r="W680" s="8">
        <f t="shared" si="111"/>
        <v>0</v>
      </c>
      <c r="X680" s="5"/>
      <c r="Y680" s="50"/>
    </row>
    <row r="681" spans="1:25" s="1" customFormat="1" ht="19.5" customHeight="1">
      <c r="A681" s="10"/>
      <c r="B681" s="10"/>
      <c r="C681" s="80"/>
      <c r="D681" s="11"/>
      <c r="E681" s="10"/>
      <c r="F681" s="10"/>
      <c r="G681" s="10"/>
      <c r="H681" s="17"/>
      <c r="I681" s="17"/>
      <c r="J681" s="17"/>
      <c r="K681" s="155" t="str">
        <f t="shared" si="112"/>
        <v/>
      </c>
      <c r="L681" s="10"/>
      <c r="M681" s="155" t="str">
        <f t="shared" si="116"/>
        <v/>
      </c>
      <c r="N681" s="10"/>
      <c r="O681" s="242" t="str">
        <f>IF($B681="","",IF(AND($D681&gt;=CAPTIN!$J$4,$D681&lt;=CAPTIN!$J$9,COUNTIF($B$3:$B681,$B681)=1),MAX($O$2:$O680)+1,""))</f>
        <v/>
      </c>
      <c r="P681" s="231"/>
      <c r="Q681" s="5">
        <f t="shared" si="113"/>
        <v>0</v>
      </c>
      <c r="R681" s="5">
        <f t="shared" si="117"/>
        <v>0</v>
      </c>
      <c r="S681" s="5">
        <f t="shared" si="114"/>
        <v>0</v>
      </c>
      <c r="T681" s="5">
        <f t="shared" si="115"/>
        <v>0</v>
      </c>
      <c r="U681" s="8">
        <f t="shared" si="109"/>
        <v>0</v>
      </c>
      <c r="V681" s="8">
        <f t="shared" si="110"/>
        <v>0</v>
      </c>
      <c r="W681" s="8">
        <f t="shared" si="111"/>
        <v>0</v>
      </c>
      <c r="X681" s="5"/>
      <c r="Y681" s="50"/>
    </row>
    <row r="682" spans="1:25" s="1" customFormat="1" ht="19.5" customHeight="1">
      <c r="A682" s="10"/>
      <c r="B682" s="10"/>
      <c r="C682" s="80"/>
      <c r="D682" s="11"/>
      <c r="E682" s="10"/>
      <c r="F682" s="10"/>
      <c r="G682" s="10"/>
      <c r="H682" s="17"/>
      <c r="I682" s="17"/>
      <c r="J682" s="17"/>
      <c r="K682" s="155" t="str">
        <f t="shared" si="112"/>
        <v/>
      </c>
      <c r="L682" s="10"/>
      <c r="M682" s="155" t="str">
        <f t="shared" si="116"/>
        <v/>
      </c>
      <c r="N682" s="10"/>
      <c r="O682" s="242" t="str">
        <f>IF($B682="","",IF(AND($D682&gt;=CAPTIN!$J$4,$D682&lt;=CAPTIN!$J$9,COUNTIF($B$3:$B682,$B682)=1),MAX($O$2:$O681)+1,""))</f>
        <v/>
      </c>
      <c r="P682" s="231"/>
      <c r="Q682" s="5">
        <f t="shared" si="113"/>
        <v>0</v>
      </c>
      <c r="R682" s="5">
        <f t="shared" si="117"/>
        <v>0</v>
      </c>
      <c r="S682" s="5">
        <f t="shared" si="114"/>
        <v>0</v>
      </c>
      <c r="T682" s="5">
        <f t="shared" si="115"/>
        <v>0</v>
      </c>
      <c r="U682" s="8">
        <f t="shared" si="109"/>
        <v>0</v>
      </c>
      <c r="V682" s="8">
        <f t="shared" si="110"/>
        <v>0</v>
      </c>
      <c r="W682" s="8">
        <f t="shared" si="111"/>
        <v>0</v>
      </c>
      <c r="X682" s="5"/>
      <c r="Y682" s="50"/>
    </row>
    <row r="683" spans="1:25" s="1" customFormat="1" ht="19.5" customHeight="1">
      <c r="A683" s="10"/>
      <c r="B683" s="10"/>
      <c r="C683" s="80"/>
      <c r="D683" s="11"/>
      <c r="E683" s="10"/>
      <c r="F683" s="10"/>
      <c r="G683" s="10"/>
      <c r="H683" s="17"/>
      <c r="I683" s="17"/>
      <c r="J683" s="17"/>
      <c r="K683" s="155" t="str">
        <f t="shared" si="112"/>
        <v/>
      </c>
      <c r="L683" s="10"/>
      <c r="M683" s="155" t="str">
        <f t="shared" si="116"/>
        <v/>
      </c>
      <c r="N683" s="10"/>
      <c r="O683" s="242" t="str">
        <f>IF($B683="","",IF(AND($D683&gt;=CAPTIN!$J$4,$D683&lt;=CAPTIN!$J$9,COUNTIF($B$3:$B683,$B683)=1),MAX($O$2:$O682)+1,""))</f>
        <v/>
      </c>
      <c r="P683" s="231"/>
      <c r="Q683" s="5">
        <f t="shared" si="113"/>
        <v>0</v>
      </c>
      <c r="R683" s="5">
        <f t="shared" si="117"/>
        <v>0</v>
      </c>
      <c r="S683" s="5">
        <f t="shared" si="114"/>
        <v>0</v>
      </c>
      <c r="T683" s="5">
        <f t="shared" si="115"/>
        <v>0</v>
      </c>
      <c r="U683" s="8">
        <f t="shared" si="109"/>
        <v>0</v>
      </c>
      <c r="V683" s="8">
        <f t="shared" si="110"/>
        <v>0</v>
      </c>
      <c r="W683" s="8">
        <f t="shared" si="111"/>
        <v>0</v>
      </c>
      <c r="X683" s="5"/>
      <c r="Y683" s="50"/>
    </row>
    <row r="684" spans="1:25" s="1" customFormat="1" ht="19.5" customHeight="1">
      <c r="A684" s="10"/>
      <c r="B684" s="10"/>
      <c r="C684" s="80"/>
      <c r="D684" s="11"/>
      <c r="E684" s="10"/>
      <c r="F684" s="10"/>
      <c r="G684" s="10"/>
      <c r="H684" s="17"/>
      <c r="I684" s="17"/>
      <c r="J684" s="17"/>
      <c r="K684" s="155" t="str">
        <f t="shared" si="112"/>
        <v/>
      </c>
      <c r="L684" s="10"/>
      <c r="M684" s="155" t="str">
        <f t="shared" si="116"/>
        <v/>
      </c>
      <c r="N684" s="10"/>
      <c r="O684" s="242" t="str">
        <f>IF($B684="","",IF(AND($D684&gt;=CAPTIN!$J$4,$D684&lt;=CAPTIN!$J$9,COUNTIF($B$3:$B684,$B684)=1),MAX($O$2:$O683)+1,""))</f>
        <v/>
      </c>
      <c r="P684" s="231"/>
      <c r="Q684" s="5">
        <f t="shared" si="113"/>
        <v>0</v>
      </c>
      <c r="R684" s="5">
        <f t="shared" si="117"/>
        <v>0</v>
      </c>
      <c r="S684" s="5">
        <f t="shared" si="114"/>
        <v>0</v>
      </c>
      <c r="T684" s="5">
        <f t="shared" si="115"/>
        <v>0</v>
      </c>
      <c r="U684" s="8">
        <f t="shared" si="109"/>
        <v>0</v>
      </c>
      <c r="V684" s="8">
        <f t="shared" si="110"/>
        <v>0</v>
      </c>
      <c r="W684" s="8">
        <f t="shared" si="111"/>
        <v>0</v>
      </c>
      <c r="X684" s="5"/>
      <c r="Y684" s="50"/>
    </row>
    <row r="685" spans="1:25" s="1" customFormat="1" ht="19.5" customHeight="1">
      <c r="A685" s="10"/>
      <c r="B685" s="10"/>
      <c r="C685" s="80"/>
      <c r="D685" s="11"/>
      <c r="E685" s="10"/>
      <c r="F685" s="10"/>
      <c r="G685" s="10"/>
      <c r="H685" s="17"/>
      <c r="I685" s="17"/>
      <c r="J685" s="17"/>
      <c r="K685" s="155" t="str">
        <f t="shared" si="112"/>
        <v/>
      </c>
      <c r="L685" s="10"/>
      <c r="M685" s="155" t="str">
        <f t="shared" si="116"/>
        <v/>
      </c>
      <c r="N685" s="10"/>
      <c r="O685" s="242" t="str">
        <f>IF($B685="","",IF(AND($D685&gt;=CAPTIN!$J$4,$D685&lt;=CAPTIN!$J$9,COUNTIF($B$3:$B685,$B685)=1),MAX($O$2:$O684)+1,""))</f>
        <v/>
      </c>
      <c r="P685" s="231"/>
      <c r="Q685" s="5">
        <f t="shared" si="113"/>
        <v>0</v>
      </c>
      <c r="R685" s="5">
        <f t="shared" si="117"/>
        <v>0</v>
      </c>
      <c r="S685" s="5">
        <f t="shared" si="114"/>
        <v>0</v>
      </c>
      <c r="T685" s="5">
        <f t="shared" si="115"/>
        <v>0</v>
      </c>
      <c r="U685" s="8">
        <f t="shared" si="109"/>
        <v>0</v>
      </c>
      <c r="V685" s="8">
        <f t="shared" si="110"/>
        <v>0</v>
      </c>
      <c r="W685" s="8">
        <f t="shared" si="111"/>
        <v>0</v>
      </c>
      <c r="X685" s="5"/>
      <c r="Y685" s="50"/>
    </row>
    <row r="686" spans="1:25" s="1" customFormat="1" ht="19.5" customHeight="1">
      <c r="A686" s="10"/>
      <c r="B686" s="10"/>
      <c r="C686" s="80"/>
      <c r="D686" s="11"/>
      <c r="E686" s="10"/>
      <c r="F686" s="10"/>
      <c r="G686" s="10"/>
      <c r="H686" s="17"/>
      <c r="I686" s="17"/>
      <c r="J686" s="17"/>
      <c r="K686" s="155" t="str">
        <f t="shared" si="112"/>
        <v/>
      </c>
      <c r="L686" s="10"/>
      <c r="M686" s="155" t="str">
        <f t="shared" si="116"/>
        <v/>
      </c>
      <c r="N686" s="10"/>
      <c r="O686" s="242" t="str">
        <f>IF($B686="","",IF(AND($D686&gt;=CAPTIN!$J$4,$D686&lt;=CAPTIN!$J$9,COUNTIF($B$3:$B686,$B686)=1),MAX($O$2:$O685)+1,""))</f>
        <v/>
      </c>
      <c r="P686" s="231"/>
      <c r="Q686" s="5">
        <f t="shared" si="113"/>
        <v>0</v>
      </c>
      <c r="R686" s="5">
        <f t="shared" si="117"/>
        <v>0</v>
      </c>
      <c r="S686" s="5">
        <f t="shared" si="114"/>
        <v>0</v>
      </c>
      <c r="T686" s="5">
        <f t="shared" si="115"/>
        <v>0</v>
      </c>
      <c r="U686" s="8">
        <f t="shared" si="109"/>
        <v>0</v>
      </c>
      <c r="V686" s="8">
        <f t="shared" si="110"/>
        <v>0</v>
      </c>
      <c r="W686" s="8">
        <f t="shared" si="111"/>
        <v>0</v>
      </c>
      <c r="X686" s="5"/>
      <c r="Y686" s="50"/>
    </row>
    <row r="687" spans="1:25" s="1" customFormat="1" ht="19.5" customHeight="1">
      <c r="A687" s="10"/>
      <c r="B687" s="10"/>
      <c r="C687" s="80"/>
      <c r="D687" s="11"/>
      <c r="E687" s="10"/>
      <c r="F687" s="10"/>
      <c r="G687" s="10"/>
      <c r="H687" s="17"/>
      <c r="I687" s="17"/>
      <c r="J687" s="17"/>
      <c r="K687" s="155" t="str">
        <f t="shared" si="112"/>
        <v/>
      </c>
      <c r="L687" s="10"/>
      <c r="M687" s="155" t="str">
        <f t="shared" si="116"/>
        <v/>
      </c>
      <c r="N687" s="10"/>
      <c r="O687" s="242" t="str">
        <f>IF($B687="","",IF(AND($D687&gt;=CAPTIN!$J$4,$D687&lt;=CAPTIN!$J$9,COUNTIF($B$3:$B687,$B687)=1),MAX($O$2:$O686)+1,""))</f>
        <v/>
      </c>
      <c r="P687" s="231"/>
      <c r="Q687" s="5">
        <f t="shared" si="113"/>
        <v>0</v>
      </c>
      <c r="R687" s="5">
        <f t="shared" si="117"/>
        <v>0</v>
      </c>
      <c r="S687" s="5">
        <f t="shared" si="114"/>
        <v>0</v>
      </c>
      <c r="T687" s="5">
        <f t="shared" si="115"/>
        <v>0</v>
      </c>
      <c r="U687" s="8">
        <f t="shared" si="109"/>
        <v>0</v>
      </c>
      <c r="V687" s="8">
        <f t="shared" si="110"/>
        <v>0</v>
      </c>
      <c r="W687" s="8">
        <f t="shared" si="111"/>
        <v>0</v>
      </c>
      <c r="X687" s="5"/>
      <c r="Y687" s="50"/>
    </row>
    <row r="688" spans="1:25" s="1" customFormat="1" ht="19.5" customHeight="1">
      <c r="A688" s="10"/>
      <c r="B688" s="10"/>
      <c r="C688" s="80"/>
      <c r="D688" s="11"/>
      <c r="E688" s="10"/>
      <c r="F688" s="10"/>
      <c r="G688" s="10"/>
      <c r="H688" s="17"/>
      <c r="I688" s="17"/>
      <c r="J688" s="17"/>
      <c r="K688" s="155" t="str">
        <f t="shared" si="112"/>
        <v/>
      </c>
      <c r="L688" s="10"/>
      <c r="M688" s="155" t="str">
        <f t="shared" si="116"/>
        <v/>
      </c>
      <c r="N688" s="10"/>
      <c r="O688" s="242" t="str">
        <f>IF($B688="","",IF(AND($D688&gt;=CAPTIN!$J$4,$D688&lt;=CAPTIN!$J$9,COUNTIF($B$3:$B688,$B688)=1),MAX($O$2:$O687)+1,""))</f>
        <v/>
      </c>
      <c r="P688" s="231"/>
      <c r="Q688" s="5">
        <f t="shared" si="113"/>
        <v>0</v>
      </c>
      <c r="R688" s="5">
        <f t="shared" si="117"/>
        <v>0</v>
      </c>
      <c r="S688" s="5">
        <f t="shared" si="114"/>
        <v>0</v>
      </c>
      <c r="T688" s="5">
        <f t="shared" si="115"/>
        <v>0</v>
      </c>
      <c r="U688" s="8">
        <f t="shared" si="109"/>
        <v>0</v>
      </c>
      <c r="V688" s="8">
        <f t="shared" si="110"/>
        <v>0</v>
      </c>
      <c r="W688" s="8">
        <f t="shared" si="111"/>
        <v>0</v>
      </c>
      <c r="X688" s="5"/>
      <c r="Y688" s="50"/>
    </row>
    <row r="689" spans="1:25" s="1" customFormat="1" ht="19.5" customHeight="1">
      <c r="A689" s="10"/>
      <c r="B689" s="10"/>
      <c r="C689" s="80"/>
      <c r="D689" s="11"/>
      <c r="E689" s="10"/>
      <c r="F689" s="10"/>
      <c r="G689" s="10"/>
      <c r="H689" s="17"/>
      <c r="I689" s="17"/>
      <c r="J689" s="17"/>
      <c r="K689" s="155" t="str">
        <f t="shared" si="112"/>
        <v/>
      </c>
      <c r="L689" s="10"/>
      <c r="M689" s="155" t="str">
        <f t="shared" si="116"/>
        <v/>
      </c>
      <c r="N689" s="10"/>
      <c r="O689" s="242" t="str">
        <f>IF($B689="","",IF(AND($D689&gt;=CAPTIN!$J$4,$D689&lt;=CAPTIN!$J$9,COUNTIF($B$3:$B689,$B689)=1),MAX($O$2:$O688)+1,""))</f>
        <v/>
      </c>
      <c r="P689" s="231"/>
      <c r="Q689" s="5">
        <f t="shared" si="113"/>
        <v>0</v>
      </c>
      <c r="R689" s="5">
        <f t="shared" si="117"/>
        <v>0</v>
      </c>
      <c r="S689" s="5">
        <f t="shared" si="114"/>
        <v>0</v>
      </c>
      <c r="T689" s="5">
        <f t="shared" si="115"/>
        <v>0</v>
      </c>
      <c r="U689" s="8">
        <f t="shared" si="109"/>
        <v>0</v>
      </c>
      <c r="V689" s="8">
        <f t="shared" si="110"/>
        <v>0</v>
      </c>
      <c r="W689" s="8">
        <f t="shared" si="111"/>
        <v>0</v>
      </c>
      <c r="X689" s="5"/>
      <c r="Y689" s="50"/>
    </row>
    <row r="690" spans="1:25" s="1" customFormat="1" ht="19.5" customHeight="1">
      <c r="A690" s="10"/>
      <c r="B690" s="10"/>
      <c r="C690" s="80"/>
      <c r="D690" s="11"/>
      <c r="E690" s="10"/>
      <c r="F690" s="10"/>
      <c r="G690" s="10"/>
      <c r="H690" s="17"/>
      <c r="I690" s="17"/>
      <c r="J690" s="17"/>
      <c r="K690" s="155" t="str">
        <f t="shared" si="112"/>
        <v/>
      </c>
      <c r="L690" s="10"/>
      <c r="M690" s="155" t="str">
        <f t="shared" si="116"/>
        <v/>
      </c>
      <c r="N690" s="10"/>
      <c r="O690" s="242" t="str">
        <f>IF($B690="","",IF(AND($D690&gt;=CAPTIN!$J$4,$D690&lt;=CAPTIN!$J$9,COUNTIF($B$3:$B690,$B690)=1),MAX($O$2:$O689)+1,""))</f>
        <v/>
      </c>
      <c r="P690" s="231"/>
      <c r="Q690" s="5">
        <f t="shared" si="113"/>
        <v>0</v>
      </c>
      <c r="R690" s="5">
        <f t="shared" si="117"/>
        <v>0</v>
      </c>
      <c r="S690" s="5">
        <f t="shared" si="114"/>
        <v>0</v>
      </c>
      <c r="T690" s="5">
        <f t="shared" si="115"/>
        <v>0</v>
      </c>
      <c r="U690" s="8">
        <f t="shared" si="109"/>
        <v>0</v>
      </c>
      <c r="V690" s="8">
        <f t="shared" si="110"/>
        <v>0</v>
      </c>
      <c r="W690" s="8">
        <f t="shared" si="111"/>
        <v>0</v>
      </c>
      <c r="X690" s="5"/>
      <c r="Y690" s="50"/>
    </row>
    <row r="691" spans="1:25" s="1" customFormat="1" ht="19.5" customHeight="1">
      <c r="A691" s="10"/>
      <c r="B691" s="10"/>
      <c r="C691" s="80"/>
      <c r="D691" s="11"/>
      <c r="E691" s="10"/>
      <c r="F691" s="10"/>
      <c r="G691" s="10"/>
      <c r="H691" s="17"/>
      <c r="I691" s="17"/>
      <c r="J691" s="17"/>
      <c r="K691" s="155" t="str">
        <f t="shared" si="112"/>
        <v/>
      </c>
      <c r="L691" s="10"/>
      <c r="M691" s="155" t="str">
        <f t="shared" si="116"/>
        <v/>
      </c>
      <c r="N691" s="10"/>
      <c r="O691" s="242" t="str">
        <f>IF($B691="","",IF(AND($D691&gt;=CAPTIN!$J$4,$D691&lt;=CAPTIN!$J$9,COUNTIF($B$3:$B691,$B691)=1),MAX($O$2:$O690)+1,""))</f>
        <v/>
      </c>
      <c r="P691" s="231"/>
      <c r="Q691" s="5">
        <f t="shared" si="113"/>
        <v>0</v>
      </c>
      <c r="R691" s="5">
        <f t="shared" si="117"/>
        <v>0</v>
      </c>
      <c r="S691" s="5">
        <f t="shared" si="114"/>
        <v>0</v>
      </c>
      <c r="T691" s="5">
        <f t="shared" si="115"/>
        <v>0</v>
      </c>
      <c r="U691" s="8">
        <f t="shared" si="109"/>
        <v>0</v>
      </c>
      <c r="V691" s="8">
        <f t="shared" si="110"/>
        <v>0</v>
      </c>
      <c r="W691" s="8">
        <f t="shared" si="111"/>
        <v>0</v>
      </c>
      <c r="X691" s="5"/>
      <c r="Y691" s="50"/>
    </row>
    <row r="692" spans="1:25" s="1" customFormat="1" ht="19.5" customHeight="1">
      <c r="A692" s="10"/>
      <c r="B692" s="10"/>
      <c r="C692" s="80"/>
      <c r="D692" s="11"/>
      <c r="E692" s="10"/>
      <c r="F692" s="10"/>
      <c r="G692" s="10"/>
      <c r="H692" s="17"/>
      <c r="I692" s="17"/>
      <c r="J692" s="17"/>
      <c r="K692" s="155" t="str">
        <f t="shared" si="112"/>
        <v/>
      </c>
      <c r="L692" s="10"/>
      <c r="M692" s="155" t="str">
        <f t="shared" si="116"/>
        <v/>
      </c>
      <c r="N692" s="10"/>
      <c r="O692" s="242" t="str">
        <f>IF($B692="","",IF(AND($D692&gt;=CAPTIN!$J$4,$D692&lt;=CAPTIN!$J$9,COUNTIF($B$3:$B692,$B692)=1),MAX($O$2:$O691)+1,""))</f>
        <v/>
      </c>
      <c r="P692" s="231"/>
      <c r="Q692" s="5">
        <f t="shared" si="113"/>
        <v>0</v>
      </c>
      <c r="R692" s="5">
        <f t="shared" si="117"/>
        <v>0</v>
      </c>
      <c r="S692" s="5">
        <f t="shared" si="114"/>
        <v>0</v>
      </c>
      <c r="T692" s="5">
        <f t="shared" si="115"/>
        <v>0</v>
      </c>
      <c r="U692" s="8">
        <f t="shared" si="109"/>
        <v>0</v>
      </c>
      <c r="V692" s="8">
        <f t="shared" si="110"/>
        <v>0</v>
      </c>
      <c r="W692" s="8">
        <f t="shared" si="111"/>
        <v>0</v>
      </c>
      <c r="X692" s="5"/>
      <c r="Y692" s="50"/>
    </row>
    <row r="693" spans="1:25" s="1" customFormat="1" ht="19.5" customHeight="1">
      <c r="A693" s="10"/>
      <c r="B693" s="10"/>
      <c r="C693" s="80"/>
      <c r="D693" s="11"/>
      <c r="E693" s="10"/>
      <c r="F693" s="10"/>
      <c r="G693" s="10"/>
      <c r="H693" s="17"/>
      <c r="I693" s="17"/>
      <c r="J693" s="17"/>
      <c r="K693" s="155" t="str">
        <f t="shared" si="112"/>
        <v/>
      </c>
      <c r="L693" s="10"/>
      <c r="M693" s="155" t="str">
        <f t="shared" si="116"/>
        <v/>
      </c>
      <c r="N693" s="10"/>
      <c r="O693" s="242" t="str">
        <f>IF($B693="","",IF(AND($D693&gt;=CAPTIN!$J$4,$D693&lt;=CAPTIN!$J$9,COUNTIF($B$3:$B693,$B693)=1),MAX($O$2:$O692)+1,""))</f>
        <v/>
      </c>
      <c r="P693" s="231"/>
      <c r="Q693" s="5">
        <f t="shared" si="113"/>
        <v>0</v>
      </c>
      <c r="R693" s="5">
        <f t="shared" si="117"/>
        <v>0</v>
      </c>
      <c r="S693" s="5">
        <f t="shared" si="114"/>
        <v>0</v>
      </c>
      <c r="T693" s="5">
        <f t="shared" si="115"/>
        <v>0</v>
      </c>
      <c r="U693" s="8">
        <f t="shared" si="109"/>
        <v>0</v>
      </c>
      <c r="V693" s="8">
        <f t="shared" si="110"/>
        <v>0</v>
      </c>
      <c r="W693" s="8">
        <f t="shared" si="111"/>
        <v>0</v>
      </c>
      <c r="X693" s="5"/>
      <c r="Y693" s="50"/>
    </row>
    <row r="694" spans="1:25" s="1" customFormat="1" ht="19.5" customHeight="1">
      <c r="A694" s="10"/>
      <c r="B694" s="10"/>
      <c r="C694" s="80"/>
      <c r="D694" s="11"/>
      <c r="E694" s="10"/>
      <c r="F694" s="10"/>
      <c r="G694" s="10"/>
      <c r="H694" s="17"/>
      <c r="I694" s="17"/>
      <c r="J694" s="17"/>
      <c r="K694" s="155" t="str">
        <f t="shared" si="112"/>
        <v/>
      </c>
      <c r="L694" s="10"/>
      <c r="M694" s="155" t="str">
        <f t="shared" si="116"/>
        <v/>
      </c>
      <c r="N694" s="10"/>
      <c r="O694" s="242" t="str">
        <f>IF($B694="","",IF(AND($D694&gt;=CAPTIN!$J$4,$D694&lt;=CAPTIN!$J$9,COUNTIF($B$3:$B694,$B694)=1),MAX($O$2:$O693)+1,""))</f>
        <v/>
      </c>
      <c r="P694" s="231"/>
      <c r="Q694" s="5">
        <f t="shared" si="113"/>
        <v>0</v>
      </c>
      <c r="R694" s="5">
        <f t="shared" si="117"/>
        <v>0</v>
      </c>
      <c r="S694" s="5">
        <f t="shared" si="114"/>
        <v>0</v>
      </c>
      <c r="T694" s="5">
        <f t="shared" si="115"/>
        <v>0</v>
      </c>
      <c r="U694" s="8">
        <f t="shared" si="109"/>
        <v>0</v>
      </c>
      <c r="V694" s="8">
        <f t="shared" si="110"/>
        <v>0</v>
      </c>
      <c r="W694" s="8">
        <f t="shared" si="111"/>
        <v>0</v>
      </c>
      <c r="X694" s="5"/>
      <c r="Y694" s="50"/>
    </row>
    <row r="695" spans="1:25" s="1" customFormat="1" ht="19.5" customHeight="1">
      <c r="A695" s="10"/>
      <c r="B695" s="10"/>
      <c r="C695" s="80"/>
      <c r="D695" s="11"/>
      <c r="E695" s="10"/>
      <c r="F695" s="10"/>
      <c r="G695" s="10"/>
      <c r="H695" s="17"/>
      <c r="I695" s="17"/>
      <c r="J695" s="17"/>
      <c r="K695" s="155" t="str">
        <f t="shared" si="112"/>
        <v/>
      </c>
      <c r="L695" s="10"/>
      <c r="M695" s="155" t="str">
        <f t="shared" si="116"/>
        <v/>
      </c>
      <c r="N695" s="10"/>
      <c r="O695" s="242" t="str">
        <f>IF($B695="","",IF(AND($D695&gt;=CAPTIN!$J$4,$D695&lt;=CAPTIN!$J$9,COUNTIF($B$3:$B695,$B695)=1),MAX($O$2:$O694)+1,""))</f>
        <v/>
      </c>
      <c r="P695" s="231"/>
      <c r="Q695" s="5">
        <f t="shared" si="113"/>
        <v>0</v>
      </c>
      <c r="R695" s="5">
        <f t="shared" si="117"/>
        <v>0</v>
      </c>
      <c r="S695" s="5">
        <f t="shared" si="114"/>
        <v>0</v>
      </c>
      <c r="T695" s="5">
        <f t="shared" si="115"/>
        <v>0</v>
      </c>
      <c r="U695" s="8">
        <f t="shared" si="109"/>
        <v>0</v>
      </c>
      <c r="V695" s="8">
        <f t="shared" si="110"/>
        <v>0</v>
      </c>
      <c r="W695" s="8">
        <f t="shared" si="111"/>
        <v>0</v>
      </c>
      <c r="X695" s="5"/>
      <c r="Y695" s="50"/>
    </row>
    <row r="696" spans="1:25" s="1" customFormat="1" ht="19.5" customHeight="1">
      <c r="A696" s="10"/>
      <c r="B696" s="10"/>
      <c r="C696" s="80"/>
      <c r="D696" s="11"/>
      <c r="E696" s="10"/>
      <c r="F696" s="10"/>
      <c r="G696" s="10"/>
      <c r="H696" s="17"/>
      <c r="I696" s="17"/>
      <c r="J696" s="17"/>
      <c r="K696" s="155" t="str">
        <f t="shared" si="112"/>
        <v/>
      </c>
      <c r="L696" s="10"/>
      <c r="M696" s="155" t="str">
        <f t="shared" si="116"/>
        <v/>
      </c>
      <c r="N696" s="10"/>
      <c r="O696" s="242" t="str">
        <f>IF($B696="","",IF(AND($D696&gt;=CAPTIN!$J$4,$D696&lt;=CAPTIN!$J$9,COUNTIF($B$3:$B696,$B696)=1),MAX($O$2:$O695)+1,""))</f>
        <v/>
      </c>
      <c r="P696" s="231"/>
      <c r="Q696" s="5">
        <f t="shared" si="113"/>
        <v>0</v>
      </c>
      <c r="R696" s="5">
        <f t="shared" si="117"/>
        <v>0</v>
      </c>
      <c r="S696" s="5">
        <f t="shared" si="114"/>
        <v>0</v>
      </c>
      <c r="T696" s="5">
        <f t="shared" si="115"/>
        <v>0</v>
      </c>
      <c r="U696" s="8">
        <f t="shared" si="109"/>
        <v>0</v>
      </c>
      <c r="V696" s="8">
        <f t="shared" si="110"/>
        <v>0</v>
      </c>
      <c r="W696" s="8">
        <f t="shared" si="111"/>
        <v>0</v>
      </c>
      <c r="X696" s="5"/>
      <c r="Y696" s="50"/>
    </row>
    <row r="697" spans="1:25" s="1" customFormat="1" ht="19.5" customHeight="1">
      <c r="A697" s="10"/>
      <c r="B697" s="10"/>
      <c r="C697" s="80"/>
      <c r="D697" s="11"/>
      <c r="E697" s="10"/>
      <c r="F697" s="10"/>
      <c r="G697" s="10"/>
      <c r="H697" s="17"/>
      <c r="I697" s="17"/>
      <c r="J697" s="17"/>
      <c r="K697" s="155" t="str">
        <f t="shared" si="112"/>
        <v/>
      </c>
      <c r="L697" s="10"/>
      <c r="M697" s="155" t="str">
        <f t="shared" si="116"/>
        <v/>
      </c>
      <c r="N697" s="10"/>
      <c r="O697" s="242" t="str">
        <f>IF($B697="","",IF(AND($D697&gt;=CAPTIN!$J$4,$D697&lt;=CAPTIN!$J$9,COUNTIF($B$3:$B697,$B697)=1),MAX($O$2:$O696)+1,""))</f>
        <v/>
      </c>
      <c r="P697" s="231"/>
      <c r="Q697" s="5">
        <f t="shared" si="113"/>
        <v>0</v>
      </c>
      <c r="R697" s="5">
        <f t="shared" si="117"/>
        <v>0</v>
      </c>
      <c r="S697" s="5">
        <f t="shared" si="114"/>
        <v>0</v>
      </c>
      <c r="T697" s="5">
        <f t="shared" si="115"/>
        <v>0</v>
      </c>
      <c r="U697" s="8">
        <f t="shared" si="109"/>
        <v>0</v>
      </c>
      <c r="V697" s="8">
        <f t="shared" si="110"/>
        <v>0</v>
      </c>
      <c r="W697" s="8">
        <f t="shared" si="111"/>
        <v>0</v>
      </c>
      <c r="X697" s="5"/>
      <c r="Y697" s="50"/>
    </row>
    <row r="698" spans="1:25" s="1" customFormat="1" ht="19.5" customHeight="1">
      <c r="A698" s="10"/>
      <c r="B698" s="10"/>
      <c r="C698" s="80"/>
      <c r="D698" s="11"/>
      <c r="E698" s="10"/>
      <c r="F698" s="10"/>
      <c r="G698" s="10"/>
      <c r="H698" s="17"/>
      <c r="I698" s="17"/>
      <c r="J698" s="17"/>
      <c r="K698" s="155" t="str">
        <f t="shared" si="112"/>
        <v/>
      </c>
      <c r="L698" s="10"/>
      <c r="M698" s="155" t="str">
        <f t="shared" si="116"/>
        <v/>
      </c>
      <c r="N698" s="10"/>
      <c r="O698" s="242" t="str">
        <f>IF($B698="","",IF(AND($D698&gt;=CAPTIN!$J$4,$D698&lt;=CAPTIN!$J$9,COUNTIF($B$3:$B698,$B698)=1),MAX($O$2:$O697)+1,""))</f>
        <v/>
      </c>
      <c r="P698" s="231"/>
      <c r="Q698" s="5">
        <f t="shared" si="113"/>
        <v>0</v>
      </c>
      <c r="R698" s="5">
        <f t="shared" si="117"/>
        <v>0</v>
      </c>
      <c r="S698" s="5">
        <f t="shared" si="114"/>
        <v>0</v>
      </c>
      <c r="T698" s="5">
        <f t="shared" si="115"/>
        <v>0</v>
      </c>
      <c r="U698" s="8">
        <f t="shared" si="109"/>
        <v>0</v>
      </c>
      <c r="V698" s="8">
        <f t="shared" si="110"/>
        <v>0</v>
      </c>
      <c r="W698" s="8">
        <f t="shared" si="111"/>
        <v>0</v>
      </c>
      <c r="X698" s="5"/>
      <c r="Y698" s="50"/>
    </row>
    <row r="699" spans="1:25" s="1" customFormat="1" ht="19.5" customHeight="1">
      <c r="A699" s="10"/>
      <c r="B699" s="10"/>
      <c r="C699" s="80"/>
      <c r="D699" s="11"/>
      <c r="E699" s="10"/>
      <c r="F699" s="10"/>
      <c r="G699" s="10"/>
      <c r="H699" s="17"/>
      <c r="I699" s="17"/>
      <c r="J699" s="17"/>
      <c r="K699" s="155" t="str">
        <f t="shared" si="112"/>
        <v/>
      </c>
      <c r="L699" s="10"/>
      <c r="M699" s="155" t="str">
        <f t="shared" si="116"/>
        <v/>
      </c>
      <c r="N699" s="10"/>
      <c r="O699" s="242" t="str">
        <f>IF($B699="","",IF(AND($D699&gt;=CAPTIN!$J$4,$D699&lt;=CAPTIN!$J$9,COUNTIF($B$3:$B699,$B699)=1),MAX($O$2:$O698)+1,""))</f>
        <v/>
      </c>
      <c r="P699" s="231"/>
      <c r="Q699" s="5">
        <f t="shared" si="113"/>
        <v>0</v>
      </c>
      <c r="R699" s="5">
        <f t="shared" si="117"/>
        <v>0</v>
      </c>
      <c r="S699" s="5">
        <f t="shared" si="114"/>
        <v>0</v>
      </c>
      <c r="T699" s="5">
        <f t="shared" si="115"/>
        <v>0</v>
      </c>
      <c r="U699" s="8">
        <f t="shared" si="109"/>
        <v>0</v>
      </c>
      <c r="V699" s="8">
        <f t="shared" si="110"/>
        <v>0</v>
      </c>
      <c r="W699" s="8">
        <f t="shared" si="111"/>
        <v>0</v>
      </c>
      <c r="X699" s="5"/>
      <c r="Y699" s="50"/>
    </row>
    <row r="700" spans="1:25" s="1" customFormat="1" ht="19.5" customHeight="1">
      <c r="A700" s="10"/>
      <c r="B700" s="10"/>
      <c r="C700" s="80"/>
      <c r="D700" s="11"/>
      <c r="E700" s="10"/>
      <c r="F700" s="10"/>
      <c r="G700" s="10"/>
      <c r="H700" s="17"/>
      <c r="I700" s="17"/>
      <c r="J700" s="17"/>
      <c r="K700" s="155" t="str">
        <f t="shared" si="112"/>
        <v/>
      </c>
      <c r="L700" s="10"/>
      <c r="M700" s="155" t="str">
        <f t="shared" si="116"/>
        <v/>
      </c>
      <c r="N700" s="10"/>
      <c r="O700" s="242" t="str">
        <f>IF($B700="","",IF(AND($D700&gt;=CAPTIN!$J$4,$D700&lt;=CAPTIN!$J$9,COUNTIF($B$3:$B700,$B700)=1),MAX($O$2:$O699)+1,""))</f>
        <v/>
      </c>
      <c r="P700" s="231"/>
      <c r="Q700" s="5">
        <f t="shared" si="113"/>
        <v>0</v>
      </c>
      <c r="R700" s="5">
        <f t="shared" si="117"/>
        <v>0</v>
      </c>
      <c r="S700" s="5">
        <f t="shared" si="114"/>
        <v>0</v>
      </c>
      <c r="T700" s="5">
        <f t="shared" si="115"/>
        <v>0</v>
      </c>
      <c r="U700" s="8">
        <f t="shared" si="109"/>
        <v>0</v>
      </c>
      <c r="V700" s="8">
        <f t="shared" si="110"/>
        <v>0</v>
      </c>
      <c r="W700" s="8">
        <f t="shared" si="111"/>
        <v>0</v>
      </c>
      <c r="X700" s="5"/>
      <c r="Y700" s="50"/>
    </row>
    <row r="701" spans="1:25" s="1" customFormat="1" ht="19.5" customHeight="1">
      <c r="A701" s="10"/>
      <c r="B701" s="10"/>
      <c r="C701" s="80"/>
      <c r="D701" s="11"/>
      <c r="E701" s="10"/>
      <c r="F701" s="10"/>
      <c r="G701" s="10"/>
      <c r="H701" s="17"/>
      <c r="I701" s="17"/>
      <c r="J701" s="17"/>
      <c r="K701" s="155" t="str">
        <f t="shared" si="112"/>
        <v/>
      </c>
      <c r="L701" s="10"/>
      <c r="M701" s="155" t="str">
        <f t="shared" si="116"/>
        <v/>
      </c>
      <c r="N701" s="10"/>
      <c r="O701" s="242" t="str">
        <f>IF($B701="","",IF(AND($D701&gt;=CAPTIN!$J$4,$D701&lt;=CAPTIN!$J$9,COUNTIF($B$3:$B701,$B701)=1),MAX($O$2:$O700)+1,""))</f>
        <v/>
      </c>
      <c r="P701" s="231"/>
      <c r="Q701" s="5">
        <f t="shared" si="113"/>
        <v>0</v>
      </c>
      <c r="R701" s="5">
        <f t="shared" si="117"/>
        <v>0</v>
      </c>
      <c r="S701" s="5">
        <f t="shared" si="114"/>
        <v>0</v>
      </c>
      <c r="T701" s="5">
        <f t="shared" si="115"/>
        <v>0</v>
      </c>
      <c r="U701" s="8">
        <f t="shared" si="109"/>
        <v>0</v>
      </c>
      <c r="V701" s="8">
        <f t="shared" si="110"/>
        <v>0</v>
      </c>
      <c r="W701" s="8">
        <f t="shared" si="111"/>
        <v>0</v>
      </c>
      <c r="X701" s="5"/>
      <c r="Y701" s="50"/>
    </row>
    <row r="702" spans="1:25" s="1" customFormat="1" ht="19.5" customHeight="1">
      <c r="A702" s="10"/>
      <c r="B702" s="10"/>
      <c r="C702" s="80"/>
      <c r="D702" s="11"/>
      <c r="E702" s="10"/>
      <c r="F702" s="10"/>
      <c r="G702" s="10"/>
      <c r="H702" s="17"/>
      <c r="I702" s="17"/>
      <c r="J702" s="17"/>
      <c r="K702" s="155" t="str">
        <f t="shared" si="112"/>
        <v/>
      </c>
      <c r="L702" s="10"/>
      <c r="M702" s="155" t="str">
        <f t="shared" si="116"/>
        <v/>
      </c>
      <c r="N702" s="10"/>
      <c r="O702" s="242" t="str">
        <f>IF($B702="","",IF(AND($D702&gt;=CAPTIN!$J$4,$D702&lt;=CAPTIN!$J$9,COUNTIF($B$3:$B702,$B702)=1),MAX($O$2:$O701)+1,""))</f>
        <v/>
      </c>
      <c r="P702" s="231"/>
      <c r="Q702" s="5">
        <f t="shared" si="113"/>
        <v>0</v>
      </c>
      <c r="R702" s="5">
        <f t="shared" si="117"/>
        <v>0</v>
      </c>
      <c r="S702" s="5">
        <f t="shared" si="114"/>
        <v>0</v>
      </c>
      <c r="T702" s="5">
        <f t="shared" si="115"/>
        <v>0</v>
      </c>
      <c r="U702" s="8">
        <f t="shared" si="109"/>
        <v>0</v>
      </c>
      <c r="V702" s="8">
        <f t="shared" si="110"/>
        <v>0</v>
      </c>
      <c r="W702" s="8">
        <f t="shared" si="111"/>
        <v>0</v>
      </c>
      <c r="X702" s="5"/>
      <c r="Y702" s="50"/>
    </row>
    <row r="703" spans="1:25" s="1" customFormat="1" ht="19.5" customHeight="1">
      <c r="A703" s="10"/>
      <c r="B703" s="10"/>
      <c r="C703" s="80"/>
      <c r="D703" s="11"/>
      <c r="E703" s="10"/>
      <c r="F703" s="10"/>
      <c r="G703" s="10"/>
      <c r="H703" s="17"/>
      <c r="I703" s="17"/>
      <c r="J703" s="17"/>
      <c r="K703" s="155" t="str">
        <f t="shared" si="112"/>
        <v/>
      </c>
      <c r="L703" s="10"/>
      <c r="M703" s="155" t="str">
        <f t="shared" si="116"/>
        <v/>
      </c>
      <c r="N703" s="10"/>
      <c r="O703" s="242" t="str">
        <f>IF($B703="","",IF(AND($D703&gt;=CAPTIN!$J$4,$D703&lt;=CAPTIN!$J$9,COUNTIF($B$3:$B703,$B703)=1),MAX($O$2:$O702)+1,""))</f>
        <v/>
      </c>
      <c r="P703" s="231"/>
      <c r="Q703" s="5">
        <f t="shared" si="113"/>
        <v>0</v>
      </c>
      <c r="R703" s="5">
        <f t="shared" si="117"/>
        <v>0</v>
      </c>
      <c r="S703" s="5">
        <f t="shared" si="114"/>
        <v>0</v>
      </c>
      <c r="T703" s="5">
        <f t="shared" si="115"/>
        <v>0</v>
      </c>
      <c r="U703" s="8">
        <f t="shared" si="109"/>
        <v>0</v>
      </c>
      <c r="V703" s="8">
        <f t="shared" si="110"/>
        <v>0</v>
      </c>
      <c r="W703" s="8">
        <f t="shared" si="111"/>
        <v>0</v>
      </c>
      <c r="X703" s="5"/>
      <c r="Y703" s="50"/>
    </row>
    <row r="704" spans="1:25" s="1" customFormat="1" ht="19.5" customHeight="1">
      <c r="A704" s="10"/>
      <c r="B704" s="10"/>
      <c r="C704" s="80"/>
      <c r="D704" s="11"/>
      <c r="E704" s="10"/>
      <c r="F704" s="10"/>
      <c r="G704" s="10"/>
      <c r="H704" s="17"/>
      <c r="I704" s="17"/>
      <c r="J704" s="17"/>
      <c r="K704" s="155" t="str">
        <f t="shared" si="112"/>
        <v/>
      </c>
      <c r="L704" s="10"/>
      <c r="M704" s="155" t="str">
        <f t="shared" si="116"/>
        <v/>
      </c>
      <c r="N704" s="10"/>
      <c r="O704" s="242" t="str">
        <f>IF($B704="","",IF(AND($D704&gt;=CAPTIN!$J$4,$D704&lt;=CAPTIN!$J$9,COUNTIF($B$3:$B704,$B704)=1),MAX($O$2:$O703)+1,""))</f>
        <v/>
      </c>
      <c r="P704" s="231"/>
      <c r="Q704" s="5">
        <f t="shared" si="113"/>
        <v>0</v>
      </c>
      <c r="R704" s="5">
        <f t="shared" si="117"/>
        <v>0</v>
      </c>
      <c r="S704" s="5">
        <f t="shared" si="114"/>
        <v>0</v>
      </c>
      <c r="T704" s="5">
        <f t="shared" si="115"/>
        <v>0</v>
      </c>
      <c r="U704" s="8">
        <f t="shared" si="109"/>
        <v>0</v>
      </c>
      <c r="V704" s="8">
        <f t="shared" si="110"/>
        <v>0</v>
      </c>
      <c r="W704" s="8">
        <f t="shared" si="111"/>
        <v>0</v>
      </c>
      <c r="X704" s="5"/>
      <c r="Y704" s="50"/>
    </row>
    <row r="705" spans="1:25" s="1" customFormat="1" ht="19.5" customHeight="1">
      <c r="A705" s="10"/>
      <c r="B705" s="10"/>
      <c r="C705" s="80"/>
      <c r="D705" s="11"/>
      <c r="E705" s="10"/>
      <c r="F705" s="10"/>
      <c r="G705" s="10"/>
      <c r="H705" s="17"/>
      <c r="I705" s="17"/>
      <c r="J705" s="17"/>
      <c r="K705" s="155" t="str">
        <f t="shared" si="112"/>
        <v/>
      </c>
      <c r="L705" s="10"/>
      <c r="M705" s="155" t="str">
        <f t="shared" si="116"/>
        <v/>
      </c>
      <c r="N705" s="10"/>
      <c r="O705" s="242" t="str">
        <f>IF($B705="","",IF(AND($D705&gt;=CAPTIN!$J$4,$D705&lt;=CAPTIN!$J$9,COUNTIF($B$3:$B705,$B705)=1),MAX($O$2:$O704)+1,""))</f>
        <v/>
      </c>
      <c r="P705" s="231"/>
      <c r="Q705" s="5">
        <f t="shared" si="113"/>
        <v>0</v>
      </c>
      <c r="R705" s="5">
        <f t="shared" si="117"/>
        <v>0</v>
      </c>
      <c r="S705" s="5">
        <f t="shared" si="114"/>
        <v>0</v>
      </c>
      <c r="T705" s="5">
        <f t="shared" si="115"/>
        <v>0</v>
      </c>
      <c r="U705" s="8">
        <f t="shared" si="109"/>
        <v>0</v>
      </c>
      <c r="V705" s="8">
        <f t="shared" si="110"/>
        <v>0</v>
      </c>
      <c r="W705" s="8">
        <f t="shared" si="111"/>
        <v>0</v>
      </c>
      <c r="X705" s="5"/>
      <c r="Y705" s="50"/>
    </row>
    <row r="706" spans="1:25" s="1" customFormat="1" ht="19.5" customHeight="1">
      <c r="A706" s="10"/>
      <c r="B706" s="10"/>
      <c r="C706" s="80"/>
      <c r="D706" s="11"/>
      <c r="E706" s="10"/>
      <c r="F706" s="10"/>
      <c r="G706" s="10"/>
      <c r="H706" s="17"/>
      <c r="I706" s="17"/>
      <c r="J706" s="17"/>
      <c r="K706" s="155" t="str">
        <f t="shared" si="112"/>
        <v/>
      </c>
      <c r="L706" s="10"/>
      <c r="M706" s="155" t="str">
        <f t="shared" si="116"/>
        <v/>
      </c>
      <c r="N706" s="10"/>
      <c r="O706" s="242" t="str">
        <f>IF($B706="","",IF(AND($D706&gt;=CAPTIN!$J$4,$D706&lt;=CAPTIN!$J$9,COUNTIF($B$3:$B706,$B706)=1),MAX($O$2:$O705)+1,""))</f>
        <v/>
      </c>
      <c r="P706" s="231"/>
      <c r="Q706" s="5">
        <f t="shared" si="113"/>
        <v>0</v>
      </c>
      <c r="R706" s="5">
        <f t="shared" si="117"/>
        <v>0</v>
      </c>
      <c r="S706" s="5">
        <f t="shared" si="114"/>
        <v>0</v>
      </c>
      <c r="T706" s="5">
        <f t="shared" si="115"/>
        <v>0</v>
      </c>
      <c r="U706" s="8">
        <f t="shared" si="109"/>
        <v>0</v>
      </c>
      <c r="V706" s="8">
        <f t="shared" si="110"/>
        <v>0</v>
      </c>
      <c r="W706" s="8">
        <f t="shared" si="111"/>
        <v>0</v>
      </c>
      <c r="X706" s="5"/>
      <c r="Y706" s="50"/>
    </row>
    <row r="707" spans="1:25" s="1" customFormat="1" ht="19.5" customHeight="1">
      <c r="A707" s="10"/>
      <c r="B707" s="10"/>
      <c r="C707" s="80"/>
      <c r="D707" s="11"/>
      <c r="E707" s="10"/>
      <c r="F707" s="10"/>
      <c r="G707" s="10"/>
      <c r="H707" s="17"/>
      <c r="I707" s="17"/>
      <c r="J707" s="17"/>
      <c r="K707" s="155" t="str">
        <f t="shared" si="112"/>
        <v/>
      </c>
      <c r="L707" s="10"/>
      <c r="M707" s="155" t="str">
        <f t="shared" si="116"/>
        <v/>
      </c>
      <c r="N707" s="10"/>
      <c r="O707" s="242" t="str">
        <f>IF($B707="","",IF(AND($D707&gt;=CAPTIN!$J$4,$D707&lt;=CAPTIN!$J$9,COUNTIF($B$3:$B707,$B707)=1),MAX($O$2:$O706)+1,""))</f>
        <v/>
      </c>
      <c r="P707" s="231"/>
      <c r="Q707" s="5">
        <f t="shared" si="113"/>
        <v>0</v>
      </c>
      <c r="R707" s="5">
        <f t="shared" si="117"/>
        <v>0</v>
      </c>
      <c r="S707" s="5">
        <f t="shared" si="114"/>
        <v>0</v>
      </c>
      <c r="T707" s="5">
        <f t="shared" si="115"/>
        <v>0</v>
      </c>
      <c r="U707" s="8">
        <f t="shared" ref="U707:U770" si="118">H707*14</f>
        <v>0</v>
      </c>
      <c r="V707" s="8">
        <f t="shared" ref="V707:V770" si="119">I707*13</f>
        <v>0</v>
      </c>
      <c r="W707" s="8">
        <f t="shared" ref="W707:W770" si="120">J707*11</f>
        <v>0</v>
      </c>
      <c r="X707" s="5"/>
      <c r="Y707" s="50"/>
    </row>
    <row r="708" spans="1:25" s="1" customFormat="1" ht="19.5" customHeight="1">
      <c r="A708" s="10"/>
      <c r="B708" s="10"/>
      <c r="C708" s="80"/>
      <c r="D708" s="11"/>
      <c r="E708" s="10"/>
      <c r="F708" s="10"/>
      <c r="G708" s="10"/>
      <c r="H708" s="17"/>
      <c r="I708" s="17"/>
      <c r="J708" s="17"/>
      <c r="K708" s="155" t="str">
        <f t="shared" ref="K708:K771" si="121">IF($B708="","",T708)</f>
        <v/>
      </c>
      <c r="L708" s="10"/>
      <c r="M708" s="155" t="str">
        <f t="shared" si="116"/>
        <v/>
      </c>
      <c r="N708" s="10"/>
      <c r="O708" s="242" t="str">
        <f>IF($B708="","",IF(AND($D708&gt;=CAPTIN!$J$4,$D708&lt;=CAPTIN!$J$9,COUNTIF($B$3:$B708,$B708)=1),MAX($O$2:$O707)+1,""))</f>
        <v/>
      </c>
      <c r="P708" s="231"/>
      <c r="Q708" s="5">
        <f t="shared" si="113"/>
        <v>0</v>
      </c>
      <c r="R708" s="5">
        <f t="shared" si="117"/>
        <v>0</v>
      </c>
      <c r="S708" s="5">
        <f t="shared" si="114"/>
        <v>0</v>
      </c>
      <c r="T708" s="5">
        <f t="shared" si="115"/>
        <v>0</v>
      </c>
      <c r="U708" s="8">
        <f t="shared" si="118"/>
        <v>0</v>
      </c>
      <c r="V708" s="8">
        <f t="shared" si="119"/>
        <v>0</v>
      </c>
      <c r="W708" s="8">
        <f t="shared" si="120"/>
        <v>0</v>
      </c>
      <c r="X708" s="5"/>
      <c r="Y708" s="50"/>
    </row>
    <row r="709" spans="1:25" s="1" customFormat="1" ht="19.5" customHeight="1">
      <c r="A709" s="10"/>
      <c r="B709" s="10"/>
      <c r="C709" s="80"/>
      <c r="D709" s="11"/>
      <c r="E709" s="10"/>
      <c r="F709" s="10"/>
      <c r="G709" s="10"/>
      <c r="H709" s="17"/>
      <c r="I709" s="17"/>
      <c r="J709" s="17"/>
      <c r="K709" s="155" t="str">
        <f t="shared" si="121"/>
        <v/>
      </c>
      <c r="L709" s="10"/>
      <c r="M709" s="155" t="str">
        <f t="shared" si="116"/>
        <v/>
      </c>
      <c r="N709" s="10"/>
      <c r="O709" s="242" t="str">
        <f>IF($B709="","",IF(AND($D709&gt;=CAPTIN!$J$4,$D709&lt;=CAPTIN!$J$9,COUNTIF($B$3:$B709,$B709)=1),MAX($O$2:$O708)+1,""))</f>
        <v/>
      </c>
      <c r="P709" s="231"/>
      <c r="Q709" s="5">
        <f t="shared" si="113"/>
        <v>0</v>
      </c>
      <c r="R709" s="5">
        <f t="shared" si="117"/>
        <v>0</v>
      </c>
      <c r="S709" s="5">
        <f t="shared" si="114"/>
        <v>0</v>
      </c>
      <c r="T709" s="5">
        <f t="shared" si="115"/>
        <v>0</v>
      </c>
      <c r="U709" s="8">
        <f t="shared" si="118"/>
        <v>0</v>
      </c>
      <c r="V709" s="8">
        <f t="shared" si="119"/>
        <v>0</v>
      </c>
      <c r="W709" s="8">
        <f t="shared" si="120"/>
        <v>0</v>
      </c>
      <c r="X709" s="5"/>
      <c r="Y709" s="50"/>
    </row>
    <row r="710" spans="1:25" s="1" customFormat="1" ht="19.5" customHeight="1">
      <c r="A710" s="10"/>
      <c r="B710" s="10"/>
      <c r="C710" s="80"/>
      <c r="D710" s="11"/>
      <c r="E710" s="10"/>
      <c r="F710" s="10"/>
      <c r="G710" s="10"/>
      <c r="H710" s="17"/>
      <c r="I710" s="17"/>
      <c r="J710" s="17"/>
      <c r="K710" s="155" t="str">
        <f t="shared" si="121"/>
        <v/>
      </c>
      <c r="L710" s="10"/>
      <c r="M710" s="155" t="str">
        <f t="shared" si="116"/>
        <v/>
      </c>
      <c r="N710" s="10"/>
      <c r="O710" s="242" t="str">
        <f>IF($B710="","",IF(AND($D710&gt;=CAPTIN!$J$4,$D710&lt;=CAPTIN!$J$9,COUNTIF($B$3:$B710,$B710)=1),MAX($O$2:$O709)+1,""))</f>
        <v/>
      </c>
      <c r="P710" s="231"/>
      <c r="Q710" s="5">
        <f t="shared" si="113"/>
        <v>0</v>
      </c>
      <c r="R710" s="5">
        <f t="shared" si="117"/>
        <v>0</v>
      </c>
      <c r="S710" s="5">
        <f t="shared" si="114"/>
        <v>0</v>
      </c>
      <c r="T710" s="5">
        <f t="shared" si="115"/>
        <v>0</v>
      </c>
      <c r="U710" s="8">
        <f t="shared" si="118"/>
        <v>0</v>
      </c>
      <c r="V710" s="8">
        <f t="shared" si="119"/>
        <v>0</v>
      </c>
      <c r="W710" s="8">
        <f t="shared" si="120"/>
        <v>0</v>
      </c>
      <c r="X710" s="5"/>
      <c r="Y710" s="50"/>
    </row>
    <row r="711" spans="1:25" s="1" customFormat="1" ht="19.5" customHeight="1">
      <c r="A711" s="10"/>
      <c r="B711" s="10"/>
      <c r="C711" s="80"/>
      <c r="D711" s="11"/>
      <c r="E711" s="10"/>
      <c r="F711" s="10"/>
      <c r="G711" s="10"/>
      <c r="H711" s="17"/>
      <c r="I711" s="17"/>
      <c r="J711" s="17"/>
      <c r="K711" s="155" t="str">
        <f t="shared" si="121"/>
        <v/>
      </c>
      <c r="L711" s="10"/>
      <c r="M711" s="155" t="str">
        <f t="shared" si="116"/>
        <v/>
      </c>
      <c r="N711" s="10"/>
      <c r="O711" s="242" t="str">
        <f>IF($B711="","",IF(AND($D711&gt;=CAPTIN!$J$4,$D711&lt;=CAPTIN!$J$9,COUNTIF($B$3:$B711,$B711)=1),MAX($O$2:$O710)+1,""))</f>
        <v/>
      </c>
      <c r="P711" s="231"/>
      <c r="Q711" s="5">
        <f t="shared" si="113"/>
        <v>0</v>
      </c>
      <c r="R711" s="5">
        <f t="shared" si="117"/>
        <v>0</v>
      </c>
      <c r="S711" s="5">
        <f t="shared" si="114"/>
        <v>0</v>
      </c>
      <c r="T711" s="5">
        <f t="shared" si="115"/>
        <v>0</v>
      </c>
      <c r="U711" s="8">
        <f t="shared" si="118"/>
        <v>0</v>
      </c>
      <c r="V711" s="8">
        <f t="shared" si="119"/>
        <v>0</v>
      </c>
      <c r="W711" s="8">
        <f t="shared" si="120"/>
        <v>0</v>
      </c>
      <c r="X711" s="5"/>
      <c r="Y711" s="50"/>
    </row>
    <row r="712" spans="1:25" s="1" customFormat="1" ht="19.5" customHeight="1">
      <c r="A712" s="10"/>
      <c r="B712" s="10"/>
      <c r="C712" s="80"/>
      <c r="D712" s="11"/>
      <c r="E712" s="10"/>
      <c r="F712" s="10"/>
      <c r="G712" s="10"/>
      <c r="H712" s="17"/>
      <c r="I712" s="17"/>
      <c r="J712" s="17"/>
      <c r="K712" s="155" t="str">
        <f t="shared" si="121"/>
        <v/>
      </c>
      <c r="L712" s="10"/>
      <c r="M712" s="155" t="str">
        <f t="shared" si="116"/>
        <v/>
      </c>
      <c r="N712" s="10"/>
      <c r="O712" s="242" t="str">
        <f>IF($B712="","",IF(AND($D712&gt;=CAPTIN!$J$4,$D712&lt;=CAPTIN!$J$9,COUNTIF($B$3:$B712,$B712)=1),MAX($O$2:$O711)+1,""))</f>
        <v/>
      </c>
      <c r="P712" s="231"/>
      <c r="Q712" s="5">
        <f t="shared" si="113"/>
        <v>0</v>
      </c>
      <c r="R712" s="5">
        <f t="shared" si="117"/>
        <v>0</v>
      </c>
      <c r="S712" s="5">
        <f t="shared" si="114"/>
        <v>0</v>
      </c>
      <c r="T712" s="5">
        <f t="shared" si="115"/>
        <v>0</v>
      </c>
      <c r="U712" s="8">
        <f t="shared" si="118"/>
        <v>0</v>
      </c>
      <c r="V712" s="8">
        <f t="shared" si="119"/>
        <v>0</v>
      </c>
      <c r="W712" s="8">
        <f t="shared" si="120"/>
        <v>0</v>
      </c>
      <c r="X712" s="5"/>
      <c r="Y712" s="50"/>
    </row>
    <row r="713" spans="1:25" s="1" customFormat="1" ht="19.5" customHeight="1">
      <c r="A713" s="10"/>
      <c r="B713" s="10"/>
      <c r="C713" s="80"/>
      <c r="D713" s="11"/>
      <c r="E713" s="10"/>
      <c r="F713" s="10"/>
      <c r="G713" s="10"/>
      <c r="H713" s="17"/>
      <c r="I713" s="17"/>
      <c r="J713" s="17"/>
      <c r="K713" s="155" t="str">
        <f t="shared" si="121"/>
        <v/>
      </c>
      <c r="L713" s="10"/>
      <c r="M713" s="155" t="str">
        <f t="shared" si="116"/>
        <v/>
      </c>
      <c r="N713" s="10"/>
      <c r="O713" s="242" t="str">
        <f>IF($B713="","",IF(AND($D713&gt;=CAPTIN!$J$4,$D713&lt;=CAPTIN!$J$9,COUNTIF($B$3:$B713,$B713)=1),MAX($O$2:$O712)+1,""))</f>
        <v/>
      </c>
      <c r="P713" s="231"/>
      <c r="Q713" s="5">
        <f t="shared" si="113"/>
        <v>0</v>
      </c>
      <c r="R713" s="5">
        <f t="shared" si="117"/>
        <v>0</v>
      </c>
      <c r="S713" s="5">
        <f t="shared" si="114"/>
        <v>0</v>
      </c>
      <c r="T713" s="5">
        <f t="shared" si="115"/>
        <v>0</v>
      </c>
      <c r="U713" s="8">
        <f t="shared" si="118"/>
        <v>0</v>
      </c>
      <c r="V713" s="8">
        <f t="shared" si="119"/>
        <v>0</v>
      </c>
      <c r="W713" s="8">
        <f t="shared" si="120"/>
        <v>0</v>
      </c>
      <c r="X713" s="5"/>
      <c r="Y713" s="50"/>
    </row>
    <row r="714" spans="1:25" s="1" customFormat="1" ht="19.5" customHeight="1">
      <c r="A714" s="10"/>
      <c r="B714" s="10"/>
      <c r="C714" s="80"/>
      <c r="D714" s="11"/>
      <c r="E714" s="10"/>
      <c r="F714" s="10"/>
      <c r="G714" s="10"/>
      <c r="H714" s="17"/>
      <c r="I714" s="17"/>
      <c r="J714" s="17"/>
      <c r="K714" s="155" t="str">
        <f t="shared" si="121"/>
        <v/>
      </c>
      <c r="L714" s="10"/>
      <c r="M714" s="155" t="str">
        <f t="shared" si="116"/>
        <v/>
      </c>
      <c r="N714" s="10"/>
      <c r="O714" s="242" t="str">
        <f>IF($B714="","",IF(AND($D714&gt;=CAPTIN!$J$4,$D714&lt;=CAPTIN!$J$9,COUNTIF($B$3:$B714,$B714)=1),MAX($O$2:$O713)+1,""))</f>
        <v/>
      </c>
      <c r="P714" s="231"/>
      <c r="Q714" s="5">
        <f t="shared" si="113"/>
        <v>0</v>
      </c>
      <c r="R714" s="5">
        <f t="shared" si="117"/>
        <v>0</v>
      </c>
      <c r="S714" s="5">
        <f t="shared" si="114"/>
        <v>0</v>
      </c>
      <c r="T714" s="5">
        <f t="shared" si="115"/>
        <v>0</v>
      </c>
      <c r="U714" s="8">
        <f t="shared" si="118"/>
        <v>0</v>
      </c>
      <c r="V714" s="8">
        <f t="shared" si="119"/>
        <v>0</v>
      </c>
      <c r="W714" s="8">
        <f t="shared" si="120"/>
        <v>0</v>
      </c>
      <c r="X714" s="5"/>
      <c r="Y714" s="50"/>
    </row>
    <row r="715" spans="1:25" s="1" customFormat="1" ht="19.5" customHeight="1">
      <c r="A715" s="10"/>
      <c r="B715" s="10"/>
      <c r="C715" s="80"/>
      <c r="D715" s="11"/>
      <c r="E715" s="10"/>
      <c r="F715" s="10"/>
      <c r="G715" s="10"/>
      <c r="H715" s="17"/>
      <c r="I715" s="17"/>
      <c r="J715" s="17"/>
      <c r="K715" s="155" t="str">
        <f t="shared" si="121"/>
        <v/>
      </c>
      <c r="L715" s="10"/>
      <c r="M715" s="155" t="str">
        <f t="shared" si="116"/>
        <v/>
      </c>
      <c r="N715" s="10"/>
      <c r="O715" s="242" t="str">
        <f>IF($B715="","",IF(AND($D715&gt;=CAPTIN!$J$4,$D715&lt;=CAPTIN!$J$9,COUNTIF($B$3:$B715,$B715)=1),MAX($O$2:$O714)+1,""))</f>
        <v/>
      </c>
      <c r="P715" s="231"/>
      <c r="Q715" s="5">
        <f t="shared" si="113"/>
        <v>0</v>
      </c>
      <c r="R715" s="5">
        <f t="shared" si="117"/>
        <v>0</v>
      </c>
      <c r="S715" s="5">
        <f t="shared" si="114"/>
        <v>0</v>
      </c>
      <c r="T715" s="5">
        <f t="shared" si="115"/>
        <v>0</v>
      </c>
      <c r="U715" s="8">
        <f t="shared" si="118"/>
        <v>0</v>
      </c>
      <c r="V715" s="8">
        <f t="shared" si="119"/>
        <v>0</v>
      </c>
      <c r="W715" s="8">
        <f t="shared" si="120"/>
        <v>0</v>
      </c>
      <c r="X715" s="5"/>
      <c r="Y715" s="50"/>
    </row>
    <row r="716" spans="1:25" s="1" customFormat="1" ht="19.5" customHeight="1">
      <c r="A716" s="10"/>
      <c r="B716" s="10"/>
      <c r="C716" s="80"/>
      <c r="D716" s="11"/>
      <c r="E716" s="10"/>
      <c r="F716" s="10"/>
      <c r="G716" s="10"/>
      <c r="H716" s="17"/>
      <c r="I716" s="17"/>
      <c r="J716" s="17"/>
      <c r="K716" s="155" t="str">
        <f t="shared" si="121"/>
        <v/>
      </c>
      <c r="L716" s="10"/>
      <c r="M716" s="155" t="str">
        <f t="shared" si="116"/>
        <v/>
      </c>
      <c r="N716" s="10"/>
      <c r="O716" s="242" t="str">
        <f>IF($B716="","",IF(AND($D716&gt;=CAPTIN!$J$4,$D716&lt;=CAPTIN!$J$9,COUNTIF($B$3:$B716,$B716)=1),MAX($O$2:$O715)+1,""))</f>
        <v/>
      </c>
      <c r="P716" s="231"/>
      <c r="Q716" s="5">
        <f t="shared" si="113"/>
        <v>0</v>
      </c>
      <c r="R716" s="5">
        <f t="shared" si="117"/>
        <v>0</v>
      </c>
      <c r="S716" s="5">
        <f t="shared" si="114"/>
        <v>0</v>
      </c>
      <c r="T716" s="5">
        <f t="shared" si="115"/>
        <v>0</v>
      </c>
      <c r="U716" s="8">
        <f t="shared" si="118"/>
        <v>0</v>
      </c>
      <c r="V716" s="8">
        <f t="shared" si="119"/>
        <v>0</v>
      </c>
      <c r="W716" s="8">
        <f t="shared" si="120"/>
        <v>0</v>
      </c>
      <c r="X716" s="5"/>
      <c r="Y716" s="50"/>
    </row>
    <row r="717" spans="1:25" s="1" customFormat="1" ht="19.5" customHeight="1">
      <c r="A717" s="10"/>
      <c r="B717" s="10"/>
      <c r="C717" s="80"/>
      <c r="D717" s="11"/>
      <c r="E717" s="10"/>
      <c r="F717" s="10"/>
      <c r="G717" s="10"/>
      <c r="H717" s="17"/>
      <c r="I717" s="17"/>
      <c r="J717" s="17"/>
      <c r="K717" s="155" t="str">
        <f t="shared" si="121"/>
        <v/>
      </c>
      <c r="L717" s="10"/>
      <c r="M717" s="155" t="str">
        <f t="shared" si="116"/>
        <v/>
      </c>
      <c r="N717" s="10"/>
      <c r="O717" s="242" t="str">
        <f>IF($B717="","",IF(AND($D717&gt;=CAPTIN!$J$4,$D717&lt;=CAPTIN!$J$9,COUNTIF($B$3:$B717,$B717)=1),MAX($O$2:$O716)+1,""))</f>
        <v/>
      </c>
      <c r="P717" s="231"/>
      <c r="Q717" s="5">
        <f t="shared" si="113"/>
        <v>0</v>
      </c>
      <c r="R717" s="5">
        <f t="shared" si="117"/>
        <v>0</v>
      </c>
      <c r="S717" s="5">
        <f t="shared" si="114"/>
        <v>0</v>
      </c>
      <c r="T717" s="5">
        <f t="shared" si="115"/>
        <v>0</v>
      </c>
      <c r="U717" s="8">
        <f t="shared" si="118"/>
        <v>0</v>
      </c>
      <c r="V717" s="8">
        <f t="shared" si="119"/>
        <v>0</v>
      </c>
      <c r="W717" s="8">
        <f t="shared" si="120"/>
        <v>0</v>
      </c>
      <c r="X717" s="5"/>
      <c r="Y717" s="50"/>
    </row>
    <row r="718" spans="1:25" s="1" customFormat="1" ht="19.5" customHeight="1">
      <c r="A718" s="10"/>
      <c r="B718" s="10"/>
      <c r="C718" s="80"/>
      <c r="D718" s="11"/>
      <c r="E718" s="10"/>
      <c r="F718" s="10"/>
      <c r="G718" s="10"/>
      <c r="H718" s="17"/>
      <c r="I718" s="17"/>
      <c r="J718" s="17"/>
      <c r="K718" s="155" t="str">
        <f t="shared" si="121"/>
        <v/>
      </c>
      <c r="L718" s="10"/>
      <c r="M718" s="155" t="str">
        <f t="shared" si="116"/>
        <v/>
      </c>
      <c r="N718" s="10"/>
      <c r="O718" s="242" t="str">
        <f>IF($B718="","",IF(AND($D718&gt;=CAPTIN!$J$4,$D718&lt;=CAPTIN!$J$9,COUNTIF($B$3:$B718,$B718)=1),MAX($O$2:$O717)+1,""))</f>
        <v/>
      </c>
      <c r="P718" s="231"/>
      <c r="Q718" s="5">
        <f t="shared" si="113"/>
        <v>0</v>
      </c>
      <c r="R718" s="5">
        <f t="shared" si="117"/>
        <v>0</v>
      </c>
      <c r="S718" s="5">
        <f t="shared" si="114"/>
        <v>0</v>
      </c>
      <c r="T718" s="5">
        <f t="shared" si="115"/>
        <v>0</v>
      </c>
      <c r="U718" s="8">
        <f t="shared" si="118"/>
        <v>0</v>
      </c>
      <c r="V718" s="8">
        <f t="shared" si="119"/>
        <v>0</v>
      </c>
      <c r="W718" s="8">
        <f t="shared" si="120"/>
        <v>0</v>
      </c>
      <c r="X718" s="5"/>
      <c r="Y718" s="50"/>
    </row>
    <row r="719" spans="1:25" s="1" customFormat="1" ht="19.5" customHeight="1">
      <c r="A719" s="10"/>
      <c r="B719" s="10"/>
      <c r="C719" s="80"/>
      <c r="D719" s="11"/>
      <c r="E719" s="10"/>
      <c r="F719" s="10"/>
      <c r="G719" s="10"/>
      <c r="H719" s="17"/>
      <c r="I719" s="17"/>
      <c r="J719" s="17"/>
      <c r="K719" s="155" t="str">
        <f t="shared" si="121"/>
        <v/>
      </c>
      <c r="L719" s="10"/>
      <c r="M719" s="155" t="str">
        <f t="shared" si="116"/>
        <v/>
      </c>
      <c r="N719" s="10"/>
      <c r="O719" s="242" t="str">
        <f>IF($B719="","",IF(AND($D719&gt;=CAPTIN!$J$4,$D719&lt;=CAPTIN!$J$9,COUNTIF($B$3:$B719,$B719)=1),MAX($O$2:$O718)+1,""))</f>
        <v/>
      </c>
      <c r="P719" s="231"/>
      <c r="Q719" s="5">
        <f t="shared" si="113"/>
        <v>0</v>
      </c>
      <c r="R719" s="5">
        <f t="shared" si="117"/>
        <v>0</v>
      </c>
      <c r="S719" s="5">
        <f t="shared" si="114"/>
        <v>0</v>
      </c>
      <c r="T719" s="5">
        <f t="shared" si="115"/>
        <v>0</v>
      </c>
      <c r="U719" s="8">
        <f t="shared" si="118"/>
        <v>0</v>
      </c>
      <c r="V719" s="8">
        <f t="shared" si="119"/>
        <v>0</v>
      </c>
      <c r="W719" s="8">
        <f t="shared" si="120"/>
        <v>0</v>
      </c>
      <c r="X719" s="5"/>
      <c r="Y719" s="50"/>
    </row>
    <row r="720" spans="1:25" s="1" customFormat="1" ht="19.5" customHeight="1">
      <c r="A720" s="10"/>
      <c r="B720" s="10"/>
      <c r="C720" s="80"/>
      <c r="D720" s="11"/>
      <c r="E720" s="10"/>
      <c r="F720" s="10"/>
      <c r="G720" s="10"/>
      <c r="H720" s="17"/>
      <c r="I720" s="17"/>
      <c r="J720" s="17"/>
      <c r="K720" s="155" t="str">
        <f t="shared" si="121"/>
        <v/>
      </c>
      <c r="L720" s="10"/>
      <c r="M720" s="155" t="str">
        <f t="shared" si="116"/>
        <v/>
      </c>
      <c r="N720" s="10"/>
      <c r="O720" s="242" t="str">
        <f>IF($B720="","",IF(AND($D720&gt;=CAPTIN!$J$4,$D720&lt;=CAPTIN!$J$9,COUNTIF($B$3:$B720,$B720)=1),MAX($O$2:$O719)+1,""))</f>
        <v/>
      </c>
      <c r="P720" s="231"/>
      <c r="Q720" s="5">
        <f t="shared" si="113"/>
        <v>0</v>
      </c>
      <c r="R720" s="5">
        <f t="shared" si="117"/>
        <v>0</v>
      </c>
      <c r="S720" s="5">
        <f t="shared" si="114"/>
        <v>0</v>
      </c>
      <c r="T720" s="5">
        <f t="shared" si="115"/>
        <v>0</v>
      </c>
      <c r="U720" s="8">
        <f t="shared" si="118"/>
        <v>0</v>
      </c>
      <c r="V720" s="8">
        <f t="shared" si="119"/>
        <v>0</v>
      </c>
      <c r="W720" s="8">
        <f t="shared" si="120"/>
        <v>0</v>
      </c>
      <c r="X720" s="5"/>
      <c r="Y720" s="50"/>
    </row>
    <row r="721" spans="1:25" s="1" customFormat="1" ht="19.5" customHeight="1">
      <c r="A721" s="10"/>
      <c r="B721" s="10"/>
      <c r="C721" s="80"/>
      <c r="D721" s="11"/>
      <c r="E721" s="10"/>
      <c r="F721" s="10"/>
      <c r="G721" s="10"/>
      <c r="H721" s="17"/>
      <c r="I721" s="17"/>
      <c r="J721" s="17"/>
      <c r="K721" s="155" t="str">
        <f t="shared" si="121"/>
        <v/>
      </c>
      <c r="L721" s="10"/>
      <c r="M721" s="155" t="str">
        <f t="shared" si="116"/>
        <v/>
      </c>
      <c r="N721" s="10"/>
      <c r="O721" s="242" t="str">
        <f>IF($B721="","",IF(AND($D721&gt;=CAPTIN!$J$4,$D721&lt;=CAPTIN!$J$9,COUNTIF($B$3:$B721,$B721)=1),MAX($O$2:$O720)+1,""))</f>
        <v/>
      </c>
      <c r="P721" s="231"/>
      <c r="Q721" s="5">
        <f t="shared" si="113"/>
        <v>0</v>
      </c>
      <c r="R721" s="5">
        <f t="shared" si="117"/>
        <v>0</v>
      </c>
      <c r="S721" s="5">
        <f t="shared" si="114"/>
        <v>0</v>
      </c>
      <c r="T721" s="5">
        <f t="shared" si="115"/>
        <v>0</v>
      </c>
      <c r="U721" s="8">
        <f t="shared" si="118"/>
        <v>0</v>
      </c>
      <c r="V721" s="8">
        <f t="shared" si="119"/>
        <v>0</v>
      </c>
      <c r="W721" s="8">
        <f t="shared" si="120"/>
        <v>0</v>
      </c>
      <c r="X721" s="5"/>
      <c r="Y721" s="50"/>
    </row>
    <row r="722" spans="1:25" s="1" customFormat="1" ht="19.5" customHeight="1">
      <c r="A722" s="10"/>
      <c r="B722" s="10"/>
      <c r="C722" s="80"/>
      <c r="D722" s="11"/>
      <c r="E722" s="10"/>
      <c r="F722" s="10"/>
      <c r="G722" s="10"/>
      <c r="H722" s="17"/>
      <c r="I722" s="17"/>
      <c r="J722" s="17"/>
      <c r="K722" s="155" t="str">
        <f t="shared" si="121"/>
        <v/>
      </c>
      <c r="L722" s="10"/>
      <c r="M722" s="155" t="str">
        <f t="shared" si="116"/>
        <v/>
      </c>
      <c r="N722" s="10"/>
      <c r="O722" s="242" t="str">
        <f>IF($B722="","",IF(AND($D722&gt;=CAPTIN!$J$4,$D722&lt;=CAPTIN!$J$9,COUNTIF($B$3:$B722,$B722)=1),MAX($O$2:$O721)+1,""))</f>
        <v/>
      </c>
      <c r="P722" s="231"/>
      <c r="Q722" s="5">
        <f t="shared" si="113"/>
        <v>0</v>
      </c>
      <c r="R722" s="5">
        <f t="shared" si="117"/>
        <v>0</v>
      </c>
      <c r="S722" s="5">
        <f t="shared" si="114"/>
        <v>0</v>
      </c>
      <c r="T722" s="5">
        <f t="shared" si="115"/>
        <v>0</v>
      </c>
      <c r="U722" s="8">
        <f t="shared" si="118"/>
        <v>0</v>
      </c>
      <c r="V722" s="8">
        <f t="shared" si="119"/>
        <v>0</v>
      </c>
      <c r="W722" s="8">
        <f t="shared" si="120"/>
        <v>0</v>
      </c>
      <c r="X722" s="5"/>
      <c r="Y722" s="50"/>
    </row>
    <row r="723" spans="1:25" s="1" customFormat="1" ht="19.5" customHeight="1">
      <c r="A723" s="10"/>
      <c r="B723" s="10"/>
      <c r="C723" s="80"/>
      <c r="D723" s="11"/>
      <c r="E723" s="10"/>
      <c r="F723" s="10"/>
      <c r="G723" s="10"/>
      <c r="H723" s="17"/>
      <c r="I723" s="17"/>
      <c r="J723" s="17"/>
      <c r="K723" s="155" t="str">
        <f t="shared" si="121"/>
        <v/>
      </c>
      <c r="L723" s="10"/>
      <c r="M723" s="155" t="str">
        <f t="shared" si="116"/>
        <v/>
      </c>
      <c r="N723" s="10"/>
      <c r="O723" s="242" t="str">
        <f>IF($B723="","",IF(AND($D723&gt;=CAPTIN!$J$4,$D723&lt;=CAPTIN!$J$9,COUNTIF($B$3:$B723,$B723)=1),MAX($O$2:$O722)+1,""))</f>
        <v/>
      </c>
      <c r="P723" s="231"/>
      <c r="Q723" s="5">
        <f t="shared" si="113"/>
        <v>0</v>
      </c>
      <c r="R723" s="5">
        <f t="shared" si="117"/>
        <v>0</v>
      </c>
      <c r="S723" s="5">
        <f t="shared" si="114"/>
        <v>0</v>
      </c>
      <c r="T723" s="5">
        <f t="shared" si="115"/>
        <v>0</v>
      </c>
      <c r="U723" s="8">
        <f t="shared" si="118"/>
        <v>0</v>
      </c>
      <c r="V723" s="8">
        <f t="shared" si="119"/>
        <v>0</v>
      </c>
      <c r="W723" s="8">
        <f t="shared" si="120"/>
        <v>0</v>
      </c>
      <c r="X723" s="5"/>
      <c r="Y723" s="50"/>
    </row>
    <row r="724" spans="1:25" s="1" customFormat="1" ht="19.5" customHeight="1">
      <c r="A724" s="10"/>
      <c r="B724" s="10"/>
      <c r="C724" s="80"/>
      <c r="D724" s="11"/>
      <c r="E724" s="10"/>
      <c r="F724" s="10"/>
      <c r="G724" s="10"/>
      <c r="H724" s="17"/>
      <c r="I724" s="17"/>
      <c r="J724" s="17"/>
      <c r="K724" s="155" t="str">
        <f t="shared" si="121"/>
        <v/>
      </c>
      <c r="L724" s="10"/>
      <c r="M724" s="155" t="str">
        <f t="shared" si="116"/>
        <v/>
      </c>
      <c r="N724" s="10"/>
      <c r="O724" s="242" t="str">
        <f>IF($B724="","",IF(AND($D724&gt;=CAPTIN!$J$4,$D724&lt;=CAPTIN!$J$9,COUNTIF($B$3:$B724,$B724)=1),MAX($O$2:$O723)+1,""))</f>
        <v/>
      </c>
      <c r="P724" s="231"/>
      <c r="Q724" s="5">
        <f t="shared" si="113"/>
        <v>0</v>
      </c>
      <c r="R724" s="5">
        <f t="shared" si="117"/>
        <v>0</v>
      </c>
      <c r="S724" s="5">
        <f t="shared" si="114"/>
        <v>0</v>
      </c>
      <c r="T724" s="5">
        <f t="shared" si="115"/>
        <v>0</v>
      </c>
      <c r="U724" s="8">
        <f t="shared" si="118"/>
        <v>0</v>
      </c>
      <c r="V724" s="8">
        <f t="shared" si="119"/>
        <v>0</v>
      </c>
      <c r="W724" s="8">
        <f t="shared" si="120"/>
        <v>0</v>
      </c>
      <c r="X724" s="5"/>
      <c r="Y724" s="50"/>
    </row>
    <row r="725" spans="1:25" s="1" customFormat="1" ht="19.5" customHeight="1">
      <c r="A725" s="10"/>
      <c r="B725" s="10"/>
      <c r="C725" s="80"/>
      <c r="D725" s="11"/>
      <c r="E725" s="10"/>
      <c r="F725" s="10"/>
      <c r="G725" s="10"/>
      <c r="H725" s="17"/>
      <c r="I725" s="17"/>
      <c r="J725" s="17"/>
      <c r="K725" s="155" t="str">
        <f t="shared" si="121"/>
        <v/>
      </c>
      <c r="L725" s="10"/>
      <c r="M725" s="155" t="str">
        <f t="shared" si="116"/>
        <v/>
      </c>
      <c r="N725" s="10"/>
      <c r="O725" s="242" t="str">
        <f>IF($B725="","",IF(AND($D725&gt;=CAPTIN!$J$4,$D725&lt;=CAPTIN!$J$9,COUNTIF($B$3:$B725,$B725)=1),MAX($O$2:$O724)+1,""))</f>
        <v/>
      </c>
      <c r="P725" s="231"/>
      <c r="Q725" s="5">
        <f t="shared" si="113"/>
        <v>0</v>
      </c>
      <c r="R725" s="5">
        <f t="shared" si="117"/>
        <v>0</v>
      </c>
      <c r="S725" s="5">
        <f t="shared" si="114"/>
        <v>0</v>
      </c>
      <c r="T725" s="5">
        <f t="shared" si="115"/>
        <v>0</v>
      </c>
      <c r="U725" s="8">
        <f t="shared" si="118"/>
        <v>0</v>
      </c>
      <c r="V725" s="8">
        <f t="shared" si="119"/>
        <v>0</v>
      </c>
      <c r="W725" s="8">
        <f t="shared" si="120"/>
        <v>0</v>
      </c>
      <c r="X725" s="5"/>
      <c r="Y725" s="50"/>
    </row>
    <row r="726" spans="1:25" s="1" customFormat="1" ht="19.5" customHeight="1">
      <c r="A726" s="10"/>
      <c r="B726" s="10"/>
      <c r="C726" s="80"/>
      <c r="D726" s="11"/>
      <c r="E726" s="10"/>
      <c r="F726" s="10"/>
      <c r="G726" s="10"/>
      <c r="H726" s="17"/>
      <c r="I726" s="17"/>
      <c r="J726" s="17"/>
      <c r="K726" s="155" t="str">
        <f t="shared" si="121"/>
        <v/>
      </c>
      <c r="L726" s="10"/>
      <c r="M726" s="155" t="str">
        <f t="shared" si="116"/>
        <v/>
      </c>
      <c r="N726" s="10"/>
      <c r="O726" s="242" t="str">
        <f>IF($B726="","",IF(AND($D726&gt;=CAPTIN!$J$4,$D726&lt;=CAPTIN!$J$9,COUNTIF($B$3:$B726,$B726)=1),MAX($O$2:$O725)+1,""))</f>
        <v/>
      </c>
      <c r="P726" s="231"/>
      <c r="Q726" s="5">
        <f t="shared" ref="Q726:Q789" si="122">E726*14</f>
        <v>0</v>
      </c>
      <c r="R726" s="5">
        <f t="shared" si="117"/>
        <v>0</v>
      </c>
      <c r="S726" s="5">
        <f t="shared" si="114"/>
        <v>0</v>
      </c>
      <c r="T726" s="5">
        <f t="shared" si="115"/>
        <v>0</v>
      </c>
      <c r="U726" s="8">
        <f t="shared" si="118"/>
        <v>0</v>
      </c>
      <c r="V726" s="8">
        <f t="shared" si="119"/>
        <v>0</v>
      </c>
      <c r="W726" s="8">
        <f t="shared" si="120"/>
        <v>0</v>
      </c>
      <c r="X726" s="5"/>
      <c r="Y726" s="50"/>
    </row>
    <row r="727" spans="1:25" s="1" customFormat="1" ht="19.5" customHeight="1">
      <c r="A727" s="10"/>
      <c r="B727" s="10"/>
      <c r="C727" s="80"/>
      <c r="D727" s="11"/>
      <c r="E727" s="10"/>
      <c r="F727" s="10"/>
      <c r="G727" s="10"/>
      <c r="H727" s="17"/>
      <c r="I727" s="17"/>
      <c r="J727" s="17"/>
      <c r="K727" s="155" t="str">
        <f t="shared" si="121"/>
        <v/>
      </c>
      <c r="L727" s="10"/>
      <c r="M727" s="155" t="str">
        <f t="shared" si="116"/>
        <v/>
      </c>
      <c r="N727" s="10"/>
      <c r="O727" s="242" t="str">
        <f>IF($B727="","",IF(AND($D727&gt;=CAPTIN!$J$4,$D727&lt;=CAPTIN!$J$9,COUNTIF($B$3:$B727,$B727)=1),MAX($O$2:$O726)+1,""))</f>
        <v/>
      </c>
      <c r="P727" s="231"/>
      <c r="Q727" s="5">
        <f t="shared" si="122"/>
        <v>0</v>
      </c>
      <c r="R727" s="5">
        <f t="shared" si="117"/>
        <v>0</v>
      </c>
      <c r="S727" s="5">
        <f t="shared" si="114"/>
        <v>0</v>
      </c>
      <c r="T727" s="5">
        <f t="shared" si="115"/>
        <v>0</v>
      </c>
      <c r="U727" s="8">
        <f t="shared" si="118"/>
        <v>0</v>
      </c>
      <c r="V727" s="8">
        <f t="shared" si="119"/>
        <v>0</v>
      </c>
      <c r="W727" s="8">
        <f t="shared" si="120"/>
        <v>0</v>
      </c>
      <c r="X727" s="5"/>
      <c r="Y727" s="50"/>
    </row>
    <row r="728" spans="1:25" s="1" customFormat="1" ht="19.5" customHeight="1">
      <c r="A728" s="10"/>
      <c r="B728" s="10"/>
      <c r="C728" s="80"/>
      <c r="D728" s="11"/>
      <c r="E728" s="10"/>
      <c r="F728" s="10"/>
      <c r="G728" s="10"/>
      <c r="H728" s="17"/>
      <c r="I728" s="17"/>
      <c r="J728" s="17"/>
      <c r="K728" s="155" t="str">
        <f t="shared" si="121"/>
        <v/>
      </c>
      <c r="L728" s="10"/>
      <c r="M728" s="155" t="str">
        <f t="shared" si="116"/>
        <v/>
      </c>
      <c r="N728" s="10"/>
      <c r="O728" s="242" t="str">
        <f>IF($B728="","",IF(AND($D728&gt;=CAPTIN!$J$4,$D728&lt;=CAPTIN!$J$9,COUNTIF($B$3:$B728,$B728)=1),MAX($O$2:$O727)+1,""))</f>
        <v/>
      </c>
      <c r="P728" s="231"/>
      <c r="Q728" s="5">
        <f t="shared" si="122"/>
        <v>0</v>
      </c>
      <c r="R728" s="5">
        <f t="shared" si="117"/>
        <v>0</v>
      </c>
      <c r="S728" s="5">
        <f t="shared" ref="S728:S791" si="123">G728*11</f>
        <v>0</v>
      </c>
      <c r="T728" s="5">
        <f t="shared" si="115"/>
        <v>0</v>
      </c>
      <c r="U728" s="8">
        <f t="shared" si="118"/>
        <v>0</v>
      </c>
      <c r="V728" s="8">
        <f t="shared" si="119"/>
        <v>0</v>
      </c>
      <c r="W728" s="8">
        <f t="shared" si="120"/>
        <v>0</v>
      </c>
      <c r="X728" s="5"/>
      <c r="Y728" s="50"/>
    </row>
    <row r="729" spans="1:25" s="1" customFormat="1" ht="19.5" customHeight="1">
      <c r="A729" s="10"/>
      <c r="B729" s="10"/>
      <c r="C729" s="80"/>
      <c r="D729" s="11"/>
      <c r="E729" s="10"/>
      <c r="F729" s="10"/>
      <c r="G729" s="10"/>
      <c r="H729" s="17"/>
      <c r="I729" s="17"/>
      <c r="J729" s="17"/>
      <c r="K729" s="155" t="str">
        <f t="shared" si="121"/>
        <v/>
      </c>
      <c r="L729" s="10"/>
      <c r="M729" s="155" t="str">
        <f t="shared" si="116"/>
        <v/>
      </c>
      <c r="N729" s="10"/>
      <c r="O729" s="242" t="str">
        <f>IF($B729="","",IF(AND($D729&gt;=CAPTIN!$J$4,$D729&lt;=CAPTIN!$J$9,COUNTIF($B$3:$B729,$B729)=1),MAX($O$2:$O728)+1,""))</f>
        <v/>
      </c>
      <c r="P729" s="231"/>
      <c r="Q729" s="5">
        <f t="shared" si="122"/>
        <v>0</v>
      </c>
      <c r="R729" s="5">
        <f t="shared" si="117"/>
        <v>0</v>
      </c>
      <c r="S729" s="5">
        <f t="shared" si="123"/>
        <v>0</v>
      </c>
      <c r="T729" s="5">
        <f t="shared" si="115"/>
        <v>0</v>
      </c>
      <c r="U729" s="8">
        <f t="shared" si="118"/>
        <v>0</v>
      </c>
      <c r="V729" s="8">
        <f t="shared" si="119"/>
        <v>0</v>
      </c>
      <c r="W729" s="8">
        <f t="shared" si="120"/>
        <v>0</v>
      </c>
      <c r="X729" s="5"/>
      <c r="Y729" s="50"/>
    </row>
    <row r="730" spans="1:25" s="1" customFormat="1" ht="19.5" customHeight="1">
      <c r="A730" s="10"/>
      <c r="B730" s="10"/>
      <c r="C730" s="80"/>
      <c r="D730" s="11"/>
      <c r="E730" s="10"/>
      <c r="F730" s="10"/>
      <c r="G730" s="10"/>
      <c r="H730" s="17"/>
      <c r="I730" s="17"/>
      <c r="J730" s="17"/>
      <c r="K730" s="155" t="str">
        <f t="shared" si="121"/>
        <v/>
      </c>
      <c r="L730" s="10"/>
      <c r="M730" s="155" t="str">
        <f t="shared" si="116"/>
        <v/>
      </c>
      <c r="N730" s="10"/>
      <c r="O730" s="242" t="str">
        <f>IF($B730="","",IF(AND($D730&gt;=CAPTIN!$J$4,$D730&lt;=CAPTIN!$J$9,COUNTIF($B$3:$B730,$B730)=1),MAX($O$2:$O729)+1,""))</f>
        <v/>
      </c>
      <c r="P730" s="231"/>
      <c r="Q730" s="5">
        <f t="shared" si="122"/>
        <v>0</v>
      </c>
      <c r="R730" s="5">
        <f t="shared" si="117"/>
        <v>0</v>
      </c>
      <c r="S730" s="5">
        <f t="shared" si="123"/>
        <v>0</v>
      </c>
      <c r="T730" s="5">
        <f t="shared" si="115"/>
        <v>0</v>
      </c>
      <c r="U730" s="8">
        <f t="shared" si="118"/>
        <v>0</v>
      </c>
      <c r="V730" s="8">
        <f t="shared" si="119"/>
        <v>0</v>
      </c>
      <c r="W730" s="8">
        <f t="shared" si="120"/>
        <v>0</v>
      </c>
      <c r="X730" s="5"/>
      <c r="Y730" s="50"/>
    </row>
    <row r="731" spans="1:25" s="1" customFormat="1" ht="19.5" customHeight="1">
      <c r="A731" s="10"/>
      <c r="B731" s="10"/>
      <c r="C731" s="80"/>
      <c r="D731" s="11"/>
      <c r="E731" s="10"/>
      <c r="F731" s="10"/>
      <c r="G731" s="10"/>
      <c r="H731" s="17"/>
      <c r="I731" s="17"/>
      <c r="J731" s="17"/>
      <c r="K731" s="155" t="str">
        <f t="shared" si="121"/>
        <v/>
      </c>
      <c r="L731" s="10"/>
      <c r="M731" s="155" t="str">
        <f t="shared" si="116"/>
        <v/>
      </c>
      <c r="N731" s="10"/>
      <c r="O731" s="242" t="str">
        <f>IF($B731="","",IF(AND($D731&gt;=CAPTIN!$J$4,$D731&lt;=CAPTIN!$J$9,COUNTIF($B$3:$B731,$B731)=1),MAX($O$2:$O730)+1,""))</f>
        <v/>
      </c>
      <c r="P731" s="231"/>
      <c r="Q731" s="5">
        <f t="shared" si="122"/>
        <v>0</v>
      </c>
      <c r="R731" s="5">
        <f t="shared" si="117"/>
        <v>0</v>
      </c>
      <c r="S731" s="5">
        <f t="shared" si="123"/>
        <v>0</v>
      </c>
      <c r="T731" s="5">
        <f t="shared" ref="T731:T794" si="124">SUM(Q731:S731)</f>
        <v>0</v>
      </c>
      <c r="U731" s="8">
        <f t="shared" si="118"/>
        <v>0</v>
      </c>
      <c r="V731" s="8">
        <f t="shared" si="119"/>
        <v>0</v>
      </c>
      <c r="W731" s="8">
        <f t="shared" si="120"/>
        <v>0</v>
      </c>
      <c r="X731" s="5"/>
      <c r="Y731" s="50"/>
    </row>
    <row r="732" spans="1:25" s="1" customFormat="1" ht="19.5" customHeight="1">
      <c r="A732" s="10"/>
      <c r="B732" s="10"/>
      <c r="C732" s="80"/>
      <c r="D732" s="11"/>
      <c r="E732" s="10"/>
      <c r="F732" s="10"/>
      <c r="G732" s="10"/>
      <c r="H732" s="17"/>
      <c r="I732" s="17"/>
      <c r="J732" s="17"/>
      <c r="K732" s="155" t="str">
        <f t="shared" si="121"/>
        <v/>
      </c>
      <c r="L732" s="10"/>
      <c r="M732" s="155" t="str">
        <f t="shared" si="116"/>
        <v/>
      </c>
      <c r="N732" s="10"/>
      <c r="O732" s="242" t="str">
        <f>IF($B732="","",IF(AND($D732&gt;=CAPTIN!$J$4,$D732&lt;=CAPTIN!$J$9,COUNTIF($B$3:$B732,$B732)=1),MAX($O$2:$O731)+1,""))</f>
        <v/>
      </c>
      <c r="P732" s="231"/>
      <c r="Q732" s="5">
        <f t="shared" si="122"/>
        <v>0</v>
      </c>
      <c r="R732" s="5">
        <f t="shared" si="117"/>
        <v>0</v>
      </c>
      <c r="S732" s="5">
        <f t="shared" si="123"/>
        <v>0</v>
      </c>
      <c r="T732" s="5">
        <f t="shared" si="124"/>
        <v>0</v>
      </c>
      <c r="U732" s="8">
        <f t="shared" si="118"/>
        <v>0</v>
      </c>
      <c r="V732" s="8">
        <f t="shared" si="119"/>
        <v>0</v>
      </c>
      <c r="W732" s="8">
        <f t="shared" si="120"/>
        <v>0</v>
      </c>
      <c r="X732" s="5"/>
      <c r="Y732" s="50"/>
    </row>
    <row r="733" spans="1:25" s="1" customFormat="1" ht="19.5" customHeight="1">
      <c r="A733" s="10"/>
      <c r="B733" s="10"/>
      <c r="C733" s="80"/>
      <c r="D733" s="11"/>
      <c r="E733" s="10"/>
      <c r="F733" s="10"/>
      <c r="G733" s="10"/>
      <c r="H733" s="17"/>
      <c r="I733" s="17"/>
      <c r="J733" s="17"/>
      <c r="K733" s="155" t="str">
        <f t="shared" si="121"/>
        <v/>
      </c>
      <c r="L733" s="10"/>
      <c r="M733" s="155" t="str">
        <f t="shared" ref="M733:M796" si="125">IF($B733="","",SUM(K733)-SUM(L733))</f>
        <v/>
      </c>
      <c r="N733" s="10"/>
      <c r="O733" s="242" t="str">
        <f>IF($B733="","",IF(AND($D733&gt;=CAPTIN!$J$4,$D733&lt;=CAPTIN!$J$9,COUNTIF($B$3:$B733,$B733)=1),MAX($O$2:$O732)+1,""))</f>
        <v/>
      </c>
      <c r="P733" s="231"/>
      <c r="Q733" s="5">
        <f t="shared" si="122"/>
        <v>0</v>
      </c>
      <c r="R733" s="5">
        <f t="shared" si="117"/>
        <v>0</v>
      </c>
      <c r="S733" s="5">
        <f t="shared" si="123"/>
        <v>0</v>
      </c>
      <c r="T733" s="5">
        <f t="shared" si="124"/>
        <v>0</v>
      </c>
      <c r="U733" s="8">
        <f t="shared" si="118"/>
        <v>0</v>
      </c>
      <c r="V733" s="8">
        <f t="shared" si="119"/>
        <v>0</v>
      </c>
      <c r="W733" s="8">
        <f t="shared" si="120"/>
        <v>0</v>
      </c>
      <c r="X733" s="5"/>
      <c r="Y733" s="50"/>
    </row>
    <row r="734" spans="1:25" s="1" customFormat="1" ht="19.5" customHeight="1">
      <c r="A734" s="10"/>
      <c r="B734" s="10"/>
      <c r="C734" s="80"/>
      <c r="D734" s="11"/>
      <c r="E734" s="10"/>
      <c r="F734" s="10"/>
      <c r="G734" s="10"/>
      <c r="H734" s="17"/>
      <c r="I734" s="17"/>
      <c r="J734" s="17"/>
      <c r="K734" s="155" t="str">
        <f t="shared" si="121"/>
        <v/>
      </c>
      <c r="L734" s="10"/>
      <c r="M734" s="155" t="str">
        <f t="shared" si="125"/>
        <v/>
      </c>
      <c r="N734" s="10"/>
      <c r="O734" s="242" t="str">
        <f>IF($B734="","",IF(AND($D734&gt;=CAPTIN!$J$4,$D734&lt;=CAPTIN!$J$9,COUNTIF($B$3:$B734,$B734)=1),MAX($O$2:$O733)+1,""))</f>
        <v/>
      </c>
      <c r="P734" s="231"/>
      <c r="Q734" s="5">
        <f t="shared" si="122"/>
        <v>0</v>
      </c>
      <c r="R734" s="5">
        <f t="shared" si="117"/>
        <v>0</v>
      </c>
      <c r="S734" s="5">
        <f t="shared" si="123"/>
        <v>0</v>
      </c>
      <c r="T734" s="5">
        <f t="shared" si="124"/>
        <v>0</v>
      </c>
      <c r="U734" s="8">
        <f t="shared" si="118"/>
        <v>0</v>
      </c>
      <c r="V734" s="8">
        <f t="shared" si="119"/>
        <v>0</v>
      </c>
      <c r="W734" s="8">
        <f t="shared" si="120"/>
        <v>0</v>
      </c>
      <c r="X734" s="5"/>
      <c r="Y734" s="50"/>
    </row>
    <row r="735" spans="1:25" s="1" customFormat="1" ht="19.5" customHeight="1">
      <c r="A735" s="10"/>
      <c r="B735" s="10"/>
      <c r="C735" s="80"/>
      <c r="D735" s="11"/>
      <c r="E735" s="10"/>
      <c r="F735" s="10"/>
      <c r="G735" s="10"/>
      <c r="H735" s="17"/>
      <c r="I735" s="17"/>
      <c r="J735" s="17"/>
      <c r="K735" s="155" t="str">
        <f t="shared" si="121"/>
        <v/>
      </c>
      <c r="L735" s="10"/>
      <c r="M735" s="155" t="str">
        <f t="shared" si="125"/>
        <v/>
      </c>
      <c r="N735" s="10"/>
      <c r="O735" s="242" t="str">
        <f>IF($B735="","",IF(AND($D735&gt;=CAPTIN!$J$4,$D735&lt;=CAPTIN!$J$9,COUNTIF($B$3:$B735,$B735)=1),MAX($O$2:$O734)+1,""))</f>
        <v/>
      </c>
      <c r="P735" s="231"/>
      <c r="Q735" s="5">
        <f t="shared" si="122"/>
        <v>0</v>
      </c>
      <c r="R735" s="5">
        <f t="shared" ref="R735:R798" si="126">F735*13</f>
        <v>0</v>
      </c>
      <c r="S735" s="5">
        <f t="shared" si="123"/>
        <v>0</v>
      </c>
      <c r="T735" s="5">
        <f t="shared" si="124"/>
        <v>0</v>
      </c>
      <c r="U735" s="8">
        <f t="shared" si="118"/>
        <v>0</v>
      </c>
      <c r="V735" s="8">
        <f t="shared" si="119"/>
        <v>0</v>
      </c>
      <c r="W735" s="8">
        <f t="shared" si="120"/>
        <v>0</v>
      </c>
      <c r="X735" s="5"/>
      <c r="Y735" s="50"/>
    </row>
    <row r="736" spans="1:25" s="1" customFormat="1" ht="19.5" customHeight="1">
      <c r="A736" s="10"/>
      <c r="B736" s="10"/>
      <c r="C736" s="80"/>
      <c r="D736" s="11"/>
      <c r="E736" s="10"/>
      <c r="F736" s="10"/>
      <c r="G736" s="10"/>
      <c r="H736" s="17"/>
      <c r="I736" s="17"/>
      <c r="J736" s="17"/>
      <c r="K736" s="155" t="str">
        <f t="shared" si="121"/>
        <v/>
      </c>
      <c r="L736" s="10"/>
      <c r="M736" s="155" t="str">
        <f t="shared" si="125"/>
        <v/>
      </c>
      <c r="N736" s="10"/>
      <c r="O736" s="242" t="str">
        <f>IF($B736="","",IF(AND($D736&gt;=CAPTIN!$J$4,$D736&lt;=CAPTIN!$J$9,COUNTIF($B$3:$B736,$B736)=1),MAX($O$2:$O735)+1,""))</f>
        <v/>
      </c>
      <c r="P736" s="231"/>
      <c r="Q736" s="5">
        <f t="shared" si="122"/>
        <v>0</v>
      </c>
      <c r="R736" s="5">
        <f t="shared" si="126"/>
        <v>0</v>
      </c>
      <c r="S736" s="5">
        <f t="shared" si="123"/>
        <v>0</v>
      </c>
      <c r="T736" s="5">
        <f t="shared" si="124"/>
        <v>0</v>
      </c>
      <c r="U736" s="8">
        <f t="shared" si="118"/>
        <v>0</v>
      </c>
      <c r="V736" s="8">
        <f t="shared" si="119"/>
        <v>0</v>
      </c>
      <c r="W736" s="8">
        <f t="shared" si="120"/>
        <v>0</v>
      </c>
      <c r="X736" s="5"/>
      <c r="Y736" s="50"/>
    </row>
    <row r="737" spans="1:25" s="1" customFormat="1" ht="19.5" customHeight="1">
      <c r="A737" s="10"/>
      <c r="B737" s="10"/>
      <c r="C737" s="80"/>
      <c r="D737" s="11"/>
      <c r="E737" s="10"/>
      <c r="F737" s="10"/>
      <c r="G737" s="10"/>
      <c r="H737" s="17"/>
      <c r="I737" s="17"/>
      <c r="J737" s="17"/>
      <c r="K737" s="155" t="str">
        <f t="shared" si="121"/>
        <v/>
      </c>
      <c r="L737" s="10"/>
      <c r="M737" s="155" t="str">
        <f t="shared" si="125"/>
        <v/>
      </c>
      <c r="N737" s="10"/>
      <c r="O737" s="242" t="str">
        <f>IF($B737="","",IF(AND($D737&gt;=CAPTIN!$J$4,$D737&lt;=CAPTIN!$J$9,COUNTIF($B$3:$B737,$B737)=1),MAX($O$2:$O736)+1,""))</f>
        <v/>
      </c>
      <c r="P737" s="231"/>
      <c r="Q737" s="5">
        <f t="shared" si="122"/>
        <v>0</v>
      </c>
      <c r="R737" s="5">
        <f t="shared" si="126"/>
        <v>0</v>
      </c>
      <c r="S737" s="5">
        <f t="shared" si="123"/>
        <v>0</v>
      </c>
      <c r="T737" s="5">
        <f t="shared" si="124"/>
        <v>0</v>
      </c>
      <c r="U737" s="8">
        <f t="shared" si="118"/>
        <v>0</v>
      </c>
      <c r="V737" s="8">
        <f t="shared" si="119"/>
        <v>0</v>
      </c>
      <c r="W737" s="8">
        <f t="shared" si="120"/>
        <v>0</v>
      </c>
      <c r="X737" s="5"/>
      <c r="Y737" s="50"/>
    </row>
    <row r="738" spans="1:25" s="1" customFormat="1" ht="19.5" customHeight="1">
      <c r="A738" s="10"/>
      <c r="B738" s="10"/>
      <c r="C738" s="80"/>
      <c r="D738" s="11"/>
      <c r="E738" s="10"/>
      <c r="F738" s="10"/>
      <c r="G738" s="10"/>
      <c r="H738" s="17"/>
      <c r="I738" s="17"/>
      <c r="J738" s="17"/>
      <c r="K738" s="155" t="str">
        <f t="shared" si="121"/>
        <v/>
      </c>
      <c r="L738" s="10"/>
      <c r="M738" s="155" t="str">
        <f t="shared" si="125"/>
        <v/>
      </c>
      <c r="N738" s="10"/>
      <c r="O738" s="242" t="str">
        <f>IF($B738="","",IF(AND($D738&gt;=CAPTIN!$J$4,$D738&lt;=CAPTIN!$J$9,COUNTIF($B$3:$B738,$B738)=1),MAX($O$2:$O737)+1,""))</f>
        <v/>
      </c>
      <c r="P738" s="231"/>
      <c r="Q738" s="5">
        <f t="shared" si="122"/>
        <v>0</v>
      </c>
      <c r="R738" s="5">
        <f t="shared" si="126"/>
        <v>0</v>
      </c>
      <c r="S738" s="5">
        <f t="shared" si="123"/>
        <v>0</v>
      </c>
      <c r="T738" s="5">
        <f t="shared" si="124"/>
        <v>0</v>
      </c>
      <c r="U738" s="8">
        <f t="shared" si="118"/>
        <v>0</v>
      </c>
      <c r="V738" s="8">
        <f t="shared" si="119"/>
        <v>0</v>
      </c>
      <c r="W738" s="8">
        <f t="shared" si="120"/>
        <v>0</v>
      </c>
      <c r="X738" s="5"/>
      <c r="Y738" s="50"/>
    </row>
    <row r="739" spans="1:25" s="1" customFormat="1" ht="19.5" customHeight="1">
      <c r="A739" s="10"/>
      <c r="B739" s="10"/>
      <c r="C739" s="80"/>
      <c r="D739" s="11"/>
      <c r="E739" s="10"/>
      <c r="F739" s="10"/>
      <c r="G739" s="10"/>
      <c r="H739" s="17"/>
      <c r="I739" s="17"/>
      <c r="J739" s="17"/>
      <c r="K739" s="155" t="str">
        <f t="shared" si="121"/>
        <v/>
      </c>
      <c r="L739" s="10"/>
      <c r="M739" s="155" t="str">
        <f t="shared" si="125"/>
        <v/>
      </c>
      <c r="N739" s="10"/>
      <c r="O739" s="242" t="str">
        <f>IF($B739="","",IF(AND($D739&gt;=CAPTIN!$J$4,$D739&lt;=CAPTIN!$J$9,COUNTIF($B$3:$B739,$B739)=1),MAX($O$2:$O738)+1,""))</f>
        <v/>
      </c>
      <c r="P739" s="231"/>
      <c r="Q739" s="5">
        <f t="shared" si="122"/>
        <v>0</v>
      </c>
      <c r="R739" s="5">
        <f t="shared" si="126"/>
        <v>0</v>
      </c>
      <c r="S739" s="5">
        <f t="shared" si="123"/>
        <v>0</v>
      </c>
      <c r="T739" s="5">
        <f t="shared" si="124"/>
        <v>0</v>
      </c>
      <c r="U739" s="8">
        <f t="shared" si="118"/>
        <v>0</v>
      </c>
      <c r="V739" s="8">
        <f t="shared" si="119"/>
        <v>0</v>
      </c>
      <c r="W739" s="8">
        <f t="shared" si="120"/>
        <v>0</v>
      </c>
      <c r="X739" s="5"/>
      <c r="Y739" s="50"/>
    </row>
    <row r="740" spans="1:25" s="1" customFormat="1" ht="19.5" customHeight="1">
      <c r="A740" s="10"/>
      <c r="B740" s="10"/>
      <c r="C740" s="80"/>
      <c r="D740" s="11"/>
      <c r="E740" s="10"/>
      <c r="F740" s="10"/>
      <c r="G740" s="10"/>
      <c r="H740" s="17"/>
      <c r="I740" s="17"/>
      <c r="J740" s="17"/>
      <c r="K740" s="155" t="str">
        <f t="shared" si="121"/>
        <v/>
      </c>
      <c r="L740" s="10"/>
      <c r="M740" s="155" t="str">
        <f t="shared" si="125"/>
        <v/>
      </c>
      <c r="N740" s="10"/>
      <c r="O740" s="242" t="str">
        <f>IF($B740="","",IF(AND($D740&gt;=CAPTIN!$J$4,$D740&lt;=CAPTIN!$J$9,COUNTIF($B$3:$B740,$B740)=1),MAX($O$2:$O739)+1,""))</f>
        <v/>
      </c>
      <c r="P740" s="231"/>
      <c r="Q740" s="5">
        <f t="shared" si="122"/>
        <v>0</v>
      </c>
      <c r="R740" s="5">
        <f t="shared" si="126"/>
        <v>0</v>
      </c>
      <c r="S740" s="5">
        <f t="shared" si="123"/>
        <v>0</v>
      </c>
      <c r="T740" s="5">
        <f t="shared" si="124"/>
        <v>0</v>
      </c>
      <c r="U740" s="8">
        <f t="shared" si="118"/>
        <v>0</v>
      </c>
      <c r="V740" s="8">
        <f t="shared" si="119"/>
        <v>0</v>
      </c>
      <c r="W740" s="8">
        <f t="shared" si="120"/>
        <v>0</v>
      </c>
      <c r="X740" s="5"/>
      <c r="Y740" s="50"/>
    </row>
    <row r="741" spans="1:25" s="1" customFormat="1" ht="19.5" customHeight="1">
      <c r="A741" s="10"/>
      <c r="B741" s="10"/>
      <c r="C741" s="80"/>
      <c r="D741" s="11"/>
      <c r="E741" s="10"/>
      <c r="F741" s="10"/>
      <c r="G741" s="10"/>
      <c r="H741" s="17"/>
      <c r="I741" s="17"/>
      <c r="J741" s="17"/>
      <c r="K741" s="155" t="str">
        <f t="shared" si="121"/>
        <v/>
      </c>
      <c r="L741" s="10"/>
      <c r="M741" s="155" t="str">
        <f t="shared" si="125"/>
        <v/>
      </c>
      <c r="N741" s="10"/>
      <c r="O741" s="242" t="str">
        <f>IF($B741="","",IF(AND($D741&gt;=CAPTIN!$J$4,$D741&lt;=CAPTIN!$J$9,COUNTIF($B$3:$B741,$B741)=1),MAX($O$2:$O740)+1,""))</f>
        <v/>
      </c>
      <c r="P741" s="231"/>
      <c r="Q741" s="5">
        <f t="shared" si="122"/>
        <v>0</v>
      </c>
      <c r="R741" s="5">
        <f t="shared" si="126"/>
        <v>0</v>
      </c>
      <c r="S741" s="5">
        <f t="shared" si="123"/>
        <v>0</v>
      </c>
      <c r="T741" s="5">
        <f t="shared" si="124"/>
        <v>0</v>
      </c>
      <c r="U741" s="8">
        <f t="shared" si="118"/>
        <v>0</v>
      </c>
      <c r="V741" s="8">
        <f t="shared" si="119"/>
        <v>0</v>
      </c>
      <c r="W741" s="8">
        <f t="shared" si="120"/>
        <v>0</v>
      </c>
      <c r="X741" s="5"/>
      <c r="Y741" s="50"/>
    </row>
    <row r="742" spans="1:25" s="1" customFormat="1" ht="19.5" customHeight="1">
      <c r="A742" s="10"/>
      <c r="B742" s="10"/>
      <c r="C742" s="80"/>
      <c r="D742" s="11"/>
      <c r="E742" s="10"/>
      <c r="F742" s="10"/>
      <c r="G742" s="10"/>
      <c r="H742" s="17"/>
      <c r="I742" s="17"/>
      <c r="J742" s="17"/>
      <c r="K742" s="155" t="str">
        <f t="shared" si="121"/>
        <v/>
      </c>
      <c r="L742" s="10"/>
      <c r="M742" s="155" t="str">
        <f t="shared" si="125"/>
        <v/>
      </c>
      <c r="N742" s="10"/>
      <c r="O742" s="242" t="str">
        <f>IF($B742="","",IF(AND($D742&gt;=CAPTIN!$J$4,$D742&lt;=CAPTIN!$J$9,COUNTIF($B$3:$B742,$B742)=1),MAX($O$2:$O741)+1,""))</f>
        <v/>
      </c>
      <c r="P742" s="231"/>
      <c r="Q742" s="5">
        <f t="shared" si="122"/>
        <v>0</v>
      </c>
      <c r="R742" s="5">
        <f t="shared" si="126"/>
        <v>0</v>
      </c>
      <c r="S742" s="5">
        <f t="shared" si="123"/>
        <v>0</v>
      </c>
      <c r="T742" s="5">
        <f t="shared" si="124"/>
        <v>0</v>
      </c>
      <c r="U742" s="8">
        <f t="shared" si="118"/>
        <v>0</v>
      </c>
      <c r="V742" s="8">
        <f t="shared" si="119"/>
        <v>0</v>
      </c>
      <c r="W742" s="8">
        <f t="shared" si="120"/>
        <v>0</v>
      </c>
      <c r="X742" s="5"/>
      <c r="Y742" s="50"/>
    </row>
    <row r="743" spans="1:25" s="1" customFormat="1" ht="19.5" customHeight="1">
      <c r="A743" s="10"/>
      <c r="B743" s="10"/>
      <c r="C743" s="80"/>
      <c r="D743" s="11"/>
      <c r="E743" s="10"/>
      <c r="F743" s="10"/>
      <c r="G743" s="10"/>
      <c r="H743" s="17"/>
      <c r="I743" s="17"/>
      <c r="J743" s="17"/>
      <c r="K743" s="155" t="str">
        <f t="shared" si="121"/>
        <v/>
      </c>
      <c r="L743" s="10"/>
      <c r="M743" s="155" t="str">
        <f t="shared" si="125"/>
        <v/>
      </c>
      <c r="N743" s="10"/>
      <c r="O743" s="242" t="str">
        <f>IF($B743="","",IF(AND($D743&gt;=CAPTIN!$J$4,$D743&lt;=CAPTIN!$J$9,COUNTIF($B$3:$B743,$B743)=1),MAX($O$2:$O742)+1,""))</f>
        <v/>
      </c>
      <c r="P743" s="231"/>
      <c r="Q743" s="5">
        <f t="shared" si="122"/>
        <v>0</v>
      </c>
      <c r="R743" s="5">
        <f t="shared" si="126"/>
        <v>0</v>
      </c>
      <c r="S743" s="5">
        <f t="shared" si="123"/>
        <v>0</v>
      </c>
      <c r="T743" s="5">
        <f t="shared" si="124"/>
        <v>0</v>
      </c>
      <c r="U743" s="8">
        <f t="shared" si="118"/>
        <v>0</v>
      </c>
      <c r="V743" s="8">
        <f t="shared" si="119"/>
        <v>0</v>
      </c>
      <c r="W743" s="8">
        <f t="shared" si="120"/>
        <v>0</v>
      </c>
      <c r="X743" s="5"/>
      <c r="Y743" s="50"/>
    </row>
    <row r="744" spans="1:25" s="1" customFormat="1" ht="19.5" customHeight="1">
      <c r="A744" s="10"/>
      <c r="B744" s="10"/>
      <c r="C744" s="80"/>
      <c r="D744" s="11"/>
      <c r="E744" s="10"/>
      <c r="F744" s="10"/>
      <c r="G744" s="10"/>
      <c r="H744" s="17"/>
      <c r="I744" s="17"/>
      <c r="J744" s="17"/>
      <c r="K744" s="155" t="str">
        <f t="shared" si="121"/>
        <v/>
      </c>
      <c r="L744" s="10"/>
      <c r="M744" s="155" t="str">
        <f t="shared" si="125"/>
        <v/>
      </c>
      <c r="N744" s="10"/>
      <c r="O744" s="242" t="str">
        <f>IF($B744="","",IF(AND($D744&gt;=CAPTIN!$J$4,$D744&lt;=CAPTIN!$J$9,COUNTIF($B$3:$B744,$B744)=1),MAX($O$2:$O743)+1,""))</f>
        <v/>
      </c>
      <c r="P744" s="231"/>
      <c r="Q744" s="5">
        <f t="shared" si="122"/>
        <v>0</v>
      </c>
      <c r="R744" s="5">
        <f t="shared" si="126"/>
        <v>0</v>
      </c>
      <c r="S744" s="5">
        <f t="shared" si="123"/>
        <v>0</v>
      </c>
      <c r="T744" s="5">
        <f t="shared" si="124"/>
        <v>0</v>
      </c>
      <c r="U744" s="8">
        <f t="shared" si="118"/>
        <v>0</v>
      </c>
      <c r="V744" s="8">
        <f t="shared" si="119"/>
        <v>0</v>
      </c>
      <c r="W744" s="8">
        <f t="shared" si="120"/>
        <v>0</v>
      </c>
      <c r="X744" s="5"/>
      <c r="Y744" s="50"/>
    </row>
    <row r="745" spans="1:25" s="1" customFormat="1" ht="19.5" customHeight="1">
      <c r="A745" s="10"/>
      <c r="B745" s="10"/>
      <c r="C745" s="80"/>
      <c r="D745" s="11"/>
      <c r="E745" s="10"/>
      <c r="F745" s="10"/>
      <c r="G745" s="10"/>
      <c r="H745" s="17"/>
      <c r="I745" s="17"/>
      <c r="J745" s="17"/>
      <c r="K745" s="155" t="str">
        <f t="shared" si="121"/>
        <v/>
      </c>
      <c r="L745" s="10"/>
      <c r="M745" s="155" t="str">
        <f t="shared" si="125"/>
        <v/>
      </c>
      <c r="N745" s="10"/>
      <c r="O745" s="242" t="str">
        <f>IF($B745="","",IF(AND($D745&gt;=CAPTIN!$J$4,$D745&lt;=CAPTIN!$J$9,COUNTIF($B$3:$B745,$B745)=1),MAX($O$2:$O744)+1,""))</f>
        <v/>
      </c>
      <c r="P745" s="231"/>
      <c r="Q745" s="5">
        <f t="shared" si="122"/>
        <v>0</v>
      </c>
      <c r="R745" s="5">
        <f t="shared" si="126"/>
        <v>0</v>
      </c>
      <c r="S745" s="5">
        <f t="shared" si="123"/>
        <v>0</v>
      </c>
      <c r="T745" s="5">
        <f t="shared" si="124"/>
        <v>0</v>
      </c>
      <c r="U745" s="8">
        <f t="shared" si="118"/>
        <v>0</v>
      </c>
      <c r="V745" s="8">
        <f t="shared" si="119"/>
        <v>0</v>
      </c>
      <c r="W745" s="8">
        <f t="shared" si="120"/>
        <v>0</v>
      </c>
      <c r="X745" s="5"/>
      <c r="Y745" s="50"/>
    </row>
    <row r="746" spans="1:25" s="1" customFormat="1" ht="19.5" customHeight="1">
      <c r="A746" s="10"/>
      <c r="B746" s="10"/>
      <c r="C746" s="80"/>
      <c r="D746" s="11"/>
      <c r="E746" s="10"/>
      <c r="F746" s="10"/>
      <c r="G746" s="10"/>
      <c r="H746" s="17"/>
      <c r="I746" s="17"/>
      <c r="J746" s="17"/>
      <c r="K746" s="155" t="str">
        <f t="shared" si="121"/>
        <v/>
      </c>
      <c r="L746" s="10"/>
      <c r="M746" s="155" t="str">
        <f t="shared" si="125"/>
        <v/>
      </c>
      <c r="N746" s="10"/>
      <c r="O746" s="242" t="str">
        <f>IF($B746="","",IF(AND($D746&gt;=CAPTIN!$J$4,$D746&lt;=CAPTIN!$J$9,COUNTIF($B$3:$B746,$B746)=1),MAX($O$2:$O745)+1,""))</f>
        <v/>
      </c>
      <c r="P746" s="231"/>
      <c r="Q746" s="5">
        <f t="shared" si="122"/>
        <v>0</v>
      </c>
      <c r="R746" s="5">
        <f t="shared" si="126"/>
        <v>0</v>
      </c>
      <c r="S746" s="5">
        <f t="shared" si="123"/>
        <v>0</v>
      </c>
      <c r="T746" s="5">
        <f t="shared" si="124"/>
        <v>0</v>
      </c>
      <c r="U746" s="8">
        <f t="shared" si="118"/>
        <v>0</v>
      </c>
      <c r="V746" s="8">
        <f t="shared" si="119"/>
        <v>0</v>
      </c>
      <c r="W746" s="8">
        <f t="shared" si="120"/>
        <v>0</v>
      </c>
      <c r="X746" s="5"/>
      <c r="Y746" s="50"/>
    </row>
    <row r="747" spans="1:25" s="1" customFormat="1" ht="19.5" customHeight="1">
      <c r="A747" s="10"/>
      <c r="B747" s="10"/>
      <c r="C747" s="80"/>
      <c r="D747" s="11"/>
      <c r="E747" s="10"/>
      <c r="F747" s="10"/>
      <c r="G747" s="10"/>
      <c r="H747" s="17"/>
      <c r="I747" s="17"/>
      <c r="J747" s="17"/>
      <c r="K747" s="155" t="str">
        <f t="shared" si="121"/>
        <v/>
      </c>
      <c r="L747" s="10"/>
      <c r="M747" s="155" t="str">
        <f t="shared" si="125"/>
        <v/>
      </c>
      <c r="N747" s="10"/>
      <c r="O747" s="242" t="str">
        <f>IF($B747="","",IF(AND($D747&gt;=CAPTIN!$J$4,$D747&lt;=CAPTIN!$J$9,COUNTIF($B$3:$B747,$B747)=1),MAX($O$2:$O746)+1,""))</f>
        <v/>
      </c>
      <c r="P747" s="231"/>
      <c r="Q747" s="5">
        <f t="shared" si="122"/>
        <v>0</v>
      </c>
      <c r="R747" s="5">
        <f t="shared" si="126"/>
        <v>0</v>
      </c>
      <c r="S747" s="5">
        <f t="shared" si="123"/>
        <v>0</v>
      </c>
      <c r="T747" s="5">
        <f t="shared" si="124"/>
        <v>0</v>
      </c>
      <c r="U747" s="8">
        <f t="shared" si="118"/>
        <v>0</v>
      </c>
      <c r="V747" s="8">
        <f t="shared" si="119"/>
        <v>0</v>
      </c>
      <c r="W747" s="8">
        <f t="shared" si="120"/>
        <v>0</v>
      </c>
      <c r="X747" s="5"/>
      <c r="Y747" s="50"/>
    </row>
    <row r="748" spans="1:25" s="1" customFormat="1" ht="19.5" customHeight="1">
      <c r="A748" s="10"/>
      <c r="B748" s="10"/>
      <c r="C748" s="80"/>
      <c r="D748" s="11"/>
      <c r="E748" s="10"/>
      <c r="F748" s="10"/>
      <c r="G748" s="10"/>
      <c r="H748" s="17"/>
      <c r="I748" s="17"/>
      <c r="J748" s="17"/>
      <c r="K748" s="155" t="str">
        <f t="shared" si="121"/>
        <v/>
      </c>
      <c r="L748" s="10"/>
      <c r="M748" s="155" t="str">
        <f t="shared" si="125"/>
        <v/>
      </c>
      <c r="N748" s="10"/>
      <c r="O748" s="242" t="str">
        <f>IF($B748="","",IF(AND($D748&gt;=CAPTIN!$J$4,$D748&lt;=CAPTIN!$J$9,COUNTIF($B$3:$B748,$B748)=1),MAX($O$2:$O747)+1,""))</f>
        <v/>
      </c>
      <c r="P748" s="231"/>
      <c r="Q748" s="5">
        <f t="shared" si="122"/>
        <v>0</v>
      </c>
      <c r="R748" s="5">
        <f t="shared" si="126"/>
        <v>0</v>
      </c>
      <c r="S748" s="5">
        <f t="shared" si="123"/>
        <v>0</v>
      </c>
      <c r="T748" s="5">
        <f t="shared" si="124"/>
        <v>0</v>
      </c>
      <c r="U748" s="8">
        <f t="shared" si="118"/>
        <v>0</v>
      </c>
      <c r="V748" s="8">
        <f t="shared" si="119"/>
        <v>0</v>
      </c>
      <c r="W748" s="8">
        <f t="shared" si="120"/>
        <v>0</v>
      </c>
      <c r="X748" s="5"/>
      <c r="Y748" s="50"/>
    </row>
    <row r="749" spans="1:25" s="1" customFormat="1" ht="19.5" customHeight="1">
      <c r="A749" s="10"/>
      <c r="B749" s="10"/>
      <c r="C749" s="80"/>
      <c r="D749" s="11"/>
      <c r="E749" s="10"/>
      <c r="F749" s="10"/>
      <c r="G749" s="10"/>
      <c r="H749" s="17"/>
      <c r="I749" s="17"/>
      <c r="J749" s="17"/>
      <c r="K749" s="155" t="str">
        <f t="shared" si="121"/>
        <v/>
      </c>
      <c r="L749" s="10"/>
      <c r="M749" s="155" t="str">
        <f t="shared" si="125"/>
        <v/>
      </c>
      <c r="N749" s="10"/>
      <c r="O749" s="242" t="str">
        <f>IF($B749="","",IF(AND($D749&gt;=CAPTIN!$J$4,$D749&lt;=CAPTIN!$J$9,COUNTIF($B$3:$B749,$B749)=1),MAX($O$2:$O748)+1,""))</f>
        <v/>
      </c>
      <c r="P749" s="231"/>
      <c r="Q749" s="5">
        <f t="shared" si="122"/>
        <v>0</v>
      </c>
      <c r="R749" s="5">
        <f t="shared" si="126"/>
        <v>0</v>
      </c>
      <c r="S749" s="5">
        <f t="shared" si="123"/>
        <v>0</v>
      </c>
      <c r="T749" s="5">
        <f t="shared" si="124"/>
        <v>0</v>
      </c>
      <c r="U749" s="8">
        <f t="shared" si="118"/>
        <v>0</v>
      </c>
      <c r="V749" s="8">
        <f t="shared" si="119"/>
        <v>0</v>
      </c>
      <c r="W749" s="8">
        <f t="shared" si="120"/>
        <v>0</v>
      </c>
      <c r="X749" s="5"/>
      <c r="Y749" s="50"/>
    </row>
    <row r="750" spans="1:25" s="1" customFormat="1" ht="19.5" customHeight="1">
      <c r="A750" s="10"/>
      <c r="B750" s="10"/>
      <c r="C750" s="80"/>
      <c r="D750" s="11"/>
      <c r="E750" s="10"/>
      <c r="F750" s="10"/>
      <c r="G750" s="10"/>
      <c r="H750" s="17"/>
      <c r="I750" s="17"/>
      <c r="J750" s="17"/>
      <c r="K750" s="155" t="str">
        <f t="shared" si="121"/>
        <v/>
      </c>
      <c r="L750" s="10"/>
      <c r="M750" s="155" t="str">
        <f t="shared" si="125"/>
        <v/>
      </c>
      <c r="N750" s="10"/>
      <c r="O750" s="242" t="str">
        <f>IF($B750="","",IF(AND($D750&gt;=CAPTIN!$J$4,$D750&lt;=CAPTIN!$J$9,COUNTIF($B$3:$B750,$B750)=1),MAX($O$2:$O749)+1,""))</f>
        <v/>
      </c>
      <c r="P750" s="231"/>
      <c r="Q750" s="5">
        <f t="shared" si="122"/>
        <v>0</v>
      </c>
      <c r="R750" s="5">
        <f t="shared" si="126"/>
        <v>0</v>
      </c>
      <c r="S750" s="5">
        <f t="shared" si="123"/>
        <v>0</v>
      </c>
      <c r="T750" s="5">
        <f t="shared" si="124"/>
        <v>0</v>
      </c>
      <c r="U750" s="8">
        <f t="shared" si="118"/>
        <v>0</v>
      </c>
      <c r="V750" s="8">
        <f t="shared" si="119"/>
        <v>0</v>
      </c>
      <c r="W750" s="8">
        <f t="shared" si="120"/>
        <v>0</v>
      </c>
      <c r="X750" s="5"/>
      <c r="Y750" s="50"/>
    </row>
    <row r="751" spans="1:25" s="1" customFormat="1" ht="19.5" customHeight="1">
      <c r="A751" s="10"/>
      <c r="B751" s="10"/>
      <c r="C751" s="80"/>
      <c r="D751" s="11"/>
      <c r="E751" s="10"/>
      <c r="F751" s="10"/>
      <c r="G751" s="10"/>
      <c r="H751" s="17"/>
      <c r="I751" s="17"/>
      <c r="J751" s="17"/>
      <c r="K751" s="155" t="str">
        <f t="shared" si="121"/>
        <v/>
      </c>
      <c r="L751" s="10"/>
      <c r="M751" s="155" t="str">
        <f t="shared" si="125"/>
        <v/>
      </c>
      <c r="N751" s="10"/>
      <c r="O751" s="242" t="str">
        <f>IF($B751="","",IF(AND($D751&gt;=CAPTIN!$J$4,$D751&lt;=CAPTIN!$J$9,COUNTIF($B$3:$B751,$B751)=1),MAX($O$2:$O750)+1,""))</f>
        <v/>
      </c>
      <c r="P751" s="231"/>
      <c r="Q751" s="5">
        <f t="shared" si="122"/>
        <v>0</v>
      </c>
      <c r="R751" s="5">
        <f t="shared" si="126"/>
        <v>0</v>
      </c>
      <c r="S751" s="5">
        <f t="shared" si="123"/>
        <v>0</v>
      </c>
      <c r="T751" s="5">
        <f t="shared" si="124"/>
        <v>0</v>
      </c>
      <c r="U751" s="8">
        <f t="shared" si="118"/>
        <v>0</v>
      </c>
      <c r="V751" s="8">
        <f t="shared" si="119"/>
        <v>0</v>
      </c>
      <c r="W751" s="8">
        <f t="shared" si="120"/>
        <v>0</v>
      </c>
      <c r="X751" s="5"/>
      <c r="Y751" s="50"/>
    </row>
    <row r="752" spans="1:25" s="1" customFormat="1" ht="19.5" customHeight="1">
      <c r="A752" s="10"/>
      <c r="B752" s="10"/>
      <c r="C752" s="80"/>
      <c r="D752" s="11"/>
      <c r="E752" s="10"/>
      <c r="F752" s="10"/>
      <c r="G752" s="10"/>
      <c r="H752" s="17"/>
      <c r="I752" s="17"/>
      <c r="J752" s="17"/>
      <c r="K752" s="155" t="str">
        <f t="shared" si="121"/>
        <v/>
      </c>
      <c r="L752" s="10"/>
      <c r="M752" s="155" t="str">
        <f t="shared" si="125"/>
        <v/>
      </c>
      <c r="N752" s="10"/>
      <c r="O752" s="242" t="str">
        <f>IF($B752="","",IF(AND($D752&gt;=CAPTIN!$J$4,$D752&lt;=CAPTIN!$J$9,COUNTIF($B$3:$B752,$B752)=1),MAX($O$2:$O751)+1,""))</f>
        <v/>
      </c>
      <c r="P752" s="231"/>
      <c r="Q752" s="5">
        <f t="shared" si="122"/>
        <v>0</v>
      </c>
      <c r="R752" s="5">
        <f t="shared" si="126"/>
        <v>0</v>
      </c>
      <c r="S752" s="5">
        <f t="shared" si="123"/>
        <v>0</v>
      </c>
      <c r="T752" s="5">
        <f t="shared" si="124"/>
        <v>0</v>
      </c>
      <c r="U752" s="8">
        <f t="shared" si="118"/>
        <v>0</v>
      </c>
      <c r="V752" s="8">
        <f t="shared" si="119"/>
        <v>0</v>
      </c>
      <c r="W752" s="8">
        <f t="shared" si="120"/>
        <v>0</v>
      </c>
      <c r="X752" s="5"/>
      <c r="Y752" s="50"/>
    </row>
    <row r="753" spans="1:25" s="1" customFormat="1" ht="19.5" customHeight="1">
      <c r="A753" s="10"/>
      <c r="B753" s="10"/>
      <c r="C753" s="80"/>
      <c r="D753" s="11"/>
      <c r="E753" s="10"/>
      <c r="F753" s="10"/>
      <c r="G753" s="10"/>
      <c r="H753" s="17"/>
      <c r="I753" s="17"/>
      <c r="J753" s="17"/>
      <c r="K753" s="155" t="str">
        <f t="shared" si="121"/>
        <v/>
      </c>
      <c r="L753" s="10"/>
      <c r="M753" s="155" t="str">
        <f t="shared" si="125"/>
        <v/>
      </c>
      <c r="N753" s="10"/>
      <c r="O753" s="242" t="str">
        <f>IF($B753="","",IF(AND($D753&gt;=CAPTIN!$J$4,$D753&lt;=CAPTIN!$J$9,COUNTIF($B$3:$B753,$B753)=1),MAX($O$2:$O752)+1,""))</f>
        <v/>
      </c>
      <c r="P753" s="231"/>
      <c r="Q753" s="5">
        <f t="shared" si="122"/>
        <v>0</v>
      </c>
      <c r="R753" s="5">
        <f t="shared" si="126"/>
        <v>0</v>
      </c>
      <c r="S753" s="5">
        <f t="shared" si="123"/>
        <v>0</v>
      </c>
      <c r="T753" s="5">
        <f t="shared" si="124"/>
        <v>0</v>
      </c>
      <c r="U753" s="8">
        <f t="shared" si="118"/>
        <v>0</v>
      </c>
      <c r="V753" s="8">
        <f t="shared" si="119"/>
        <v>0</v>
      </c>
      <c r="W753" s="8">
        <f t="shared" si="120"/>
        <v>0</v>
      </c>
      <c r="X753" s="5"/>
      <c r="Y753" s="50"/>
    </row>
    <row r="754" spans="1:25" s="1" customFormat="1" ht="19.5" customHeight="1">
      <c r="A754" s="10"/>
      <c r="B754" s="10"/>
      <c r="C754" s="80"/>
      <c r="D754" s="11"/>
      <c r="E754" s="10"/>
      <c r="F754" s="10"/>
      <c r="G754" s="10"/>
      <c r="H754" s="17"/>
      <c r="I754" s="17"/>
      <c r="J754" s="17"/>
      <c r="K754" s="155" t="str">
        <f t="shared" si="121"/>
        <v/>
      </c>
      <c r="L754" s="10"/>
      <c r="M754" s="155" t="str">
        <f t="shared" si="125"/>
        <v/>
      </c>
      <c r="N754" s="10"/>
      <c r="O754" s="242" t="str">
        <f>IF($B754="","",IF(AND($D754&gt;=CAPTIN!$J$4,$D754&lt;=CAPTIN!$J$9,COUNTIF($B$3:$B754,$B754)=1),MAX($O$2:$O753)+1,""))</f>
        <v/>
      </c>
      <c r="P754" s="231"/>
      <c r="Q754" s="5">
        <f t="shared" si="122"/>
        <v>0</v>
      </c>
      <c r="R754" s="5">
        <f t="shared" si="126"/>
        <v>0</v>
      </c>
      <c r="S754" s="5">
        <f t="shared" si="123"/>
        <v>0</v>
      </c>
      <c r="T754" s="5">
        <f t="shared" si="124"/>
        <v>0</v>
      </c>
      <c r="U754" s="8">
        <f t="shared" si="118"/>
        <v>0</v>
      </c>
      <c r="V754" s="8">
        <f t="shared" si="119"/>
        <v>0</v>
      </c>
      <c r="W754" s="8">
        <f t="shared" si="120"/>
        <v>0</v>
      </c>
      <c r="X754" s="5"/>
      <c r="Y754" s="50"/>
    </row>
    <row r="755" spans="1:25" s="1" customFormat="1" ht="19.5" customHeight="1">
      <c r="A755" s="10"/>
      <c r="B755" s="10"/>
      <c r="C755" s="80"/>
      <c r="D755" s="11"/>
      <c r="E755" s="10"/>
      <c r="F755" s="10"/>
      <c r="G755" s="10"/>
      <c r="H755" s="17"/>
      <c r="I755" s="17"/>
      <c r="J755" s="17"/>
      <c r="K755" s="155" t="str">
        <f t="shared" si="121"/>
        <v/>
      </c>
      <c r="L755" s="10"/>
      <c r="M755" s="155" t="str">
        <f t="shared" si="125"/>
        <v/>
      </c>
      <c r="N755" s="10"/>
      <c r="O755" s="242" t="str">
        <f>IF($B755="","",IF(AND($D755&gt;=CAPTIN!$J$4,$D755&lt;=CAPTIN!$J$9,COUNTIF($B$3:$B755,$B755)=1),MAX($O$2:$O754)+1,""))</f>
        <v/>
      </c>
      <c r="P755" s="231"/>
      <c r="Q755" s="5">
        <f t="shared" si="122"/>
        <v>0</v>
      </c>
      <c r="R755" s="5">
        <f t="shared" si="126"/>
        <v>0</v>
      </c>
      <c r="S755" s="5">
        <f t="shared" si="123"/>
        <v>0</v>
      </c>
      <c r="T755" s="5">
        <f t="shared" si="124"/>
        <v>0</v>
      </c>
      <c r="U755" s="8">
        <f t="shared" si="118"/>
        <v>0</v>
      </c>
      <c r="V755" s="8">
        <f t="shared" si="119"/>
        <v>0</v>
      </c>
      <c r="W755" s="8">
        <f t="shared" si="120"/>
        <v>0</v>
      </c>
      <c r="X755" s="5"/>
      <c r="Y755" s="50"/>
    </row>
    <row r="756" spans="1:25" s="1" customFormat="1" ht="19.5" customHeight="1">
      <c r="A756" s="10"/>
      <c r="B756" s="10"/>
      <c r="C756" s="80"/>
      <c r="D756" s="11"/>
      <c r="E756" s="10"/>
      <c r="F756" s="10"/>
      <c r="G756" s="10"/>
      <c r="H756" s="17"/>
      <c r="I756" s="17"/>
      <c r="J756" s="17"/>
      <c r="K756" s="155" t="str">
        <f t="shared" si="121"/>
        <v/>
      </c>
      <c r="L756" s="10"/>
      <c r="M756" s="155" t="str">
        <f t="shared" si="125"/>
        <v/>
      </c>
      <c r="N756" s="10"/>
      <c r="O756" s="242" t="str">
        <f>IF($B756="","",IF(AND($D756&gt;=CAPTIN!$J$4,$D756&lt;=CAPTIN!$J$9,COUNTIF($B$3:$B756,$B756)=1),MAX($O$2:$O755)+1,""))</f>
        <v/>
      </c>
      <c r="P756" s="231"/>
      <c r="Q756" s="5">
        <f t="shared" si="122"/>
        <v>0</v>
      </c>
      <c r="R756" s="5">
        <f t="shared" si="126"/>
        <v>0</v>
      </c>
      <c r="S756" s="5">
        <f t="shared" si="123"/>
        <v>0</v>
      </c>
      <c r="T756" s="5">
        <f t="shared" si="124"/>
        <v>0</v>
      </c>
      <c r="U756" s="8">
        <f t="shared" si="118"/>
        <v>0</v>
      </c>
      <c r="V756" s="8">
        <f t="shared" si="119"/>
        <v>0</v>
      </c>
      <c r="W756" s="8">
        <f t="shared" si="120"/>
        <v>0</v>
      </c>
      <c r="X756" s="5"/>
      <c r="Y756" s="50"/>
    </row>
    <row r="757" spans="1:25" s="1" customFormat="1" ht="19.5" customHeight="1">
      <c r="A757" s="10"/>
      <c r="B757" s="10"/>
      <c r="C757" s="80"/>
      <c r="D757" s="11"/>
      <c r="E757" s="10"/>
      <c r="F757" s="10"/>
      <c r="G757" s="10"/>
      <c r="H757" s="17"/>
      <c r="I757" s="17"/>
      <c r="J757" s="17"/>
      <c r="K757" s="155" t="str">
        <f t="shared" si="121"/>
        <v/>
      </c>
      <c r="L757" s="10"/>
      <c r="M757" s="155" t="str">
        <f t="shared" si="125"/>
        <v/>
      </c>
      <c r="N757" s="10"/>
      <c r="O757" s="242" t="str">
        <f>IF($B757="","",IF(AND($D757&gt;=CAPTIN!$J$4,$D757&lt;=CAPTIN!$J$9,COUNTIF($B$3:$B757,$B757)=1),MAX($O$2:$O756)+1,""))</f>
        <v/>
      </c>
      <c r="P757" s="231"/>
      <c r="Q757" s="5">
        <f t="shared" si="122"/>
        <v>0</v>
      </c>
      <c r="R757" s="5">
        <f t="shared" si="126"/>
        <v>0</v>
      </c>
      <c r="S757" s="5">
        <f t="shared" si="123"/>
        <v>0</v>
      </c>
      <c r="T757" s="5">
        <f t="shared" si="124"/>
        <v>0</v>
      </c>
      <c r="U757" s="8">
        <f t="shared" si="118"/>
        <v>0</v>
      </c>
      <c r="V757" s="8">
        <f t="shared" si="119"/>
        <v>0</v>
      </c>
      <c r="W757" s="8">
        <f t="shared" si="120"/>
        <v>0</v>
      </c>
      <c r="X757" s="5"/>
      <c r="Y757" s="50"/>
    </row>
    <row r="758" spans="1:25" s="1" customFormat="1" ht="19.5" customHeight="1">
      <c r="A758" s="10"/>
      <c r="B758" s="10"/>
      <c r="C758" s="80"/>
      <c r="D758" s="11"/>
      <c r="E758" s="10"/>
      <c r="F758" s="10"/>
      <c r="G758" s="10"/>
      <c r="H758" s="17"/>
      <c r="I758" s="17"/>
      <c r="J758" s="17"/>
      <c r="K758" s="155" t="str">
        <f t="shared" si="121"/>
        <v/>
      </c>
      <c r="L758" s="10"/>
      <c r="M758" s="155" t="str">
        <f t="shared" si="125"/>
        <v/>
      </c>
      <c r="N758" s="10"/>
      <c r="O758" s="242" t="str">
        <f>IF($B758="","",IF(AND($D758&gt;=CAPTIN!$J$4,$D758&lt;=CAPTIN!$J$9,COUNTIF($B$3:$B758,$B758)=1),MAX($O$2:$O757)+1,""))</f>
        <v/>
      </c>
      <c r="P758" s="231"/>
      <c r="Q758" s="5">
        <f t="shared" si="122"/>
        <v>0</v>
      </c>
      <c r="R758" s="5">
        <f t="shared" si="126"/>
        <v>0</v>
      </c>
      <c r="S758" s="5">
        <f t="shared" si="123"/>
        <v>0</v>
      </c>
      <c r="T758" s="5">
        <f t="shared" si="124"/>
        <v>0</v>
      </c>
      <c r="U758" s="8">
        <f t="shared" si="118"/>
        <v>0</v>
      </c>
      <c r="V758" s="8">
        <f t="shared" si="119"/>
        <v>0</v>
      </c>
      <c r="W758" s="8">
        <f t="shared" si="120"/>
        <v>0</v>
      </c>
      <c r="X758" s="5"/>
      <c r="Y758" s="50"/>
    </row>
    <row r="759" spans="1:25" s="1" customFormat="1" ht="19.5" customHeight="1">
      <c r="A759" s="10"/>
      <c r="B759" s="10"/>
      <c r="C759" s="80"/>
      <c r="D759" s="11"/>
      <c r="E759" s="10"/>
      <c r="F759" s="10"/>
      <c r="G759" s="10"/>
      <c r="H759" s="17"/>
      <c r="I759" s="17"/>
      <c r="J759" s="17"/>
      <c r="K759" s="155" t="str">
        <f t="shared" si="121"/>
        <v/>
      </c>
      <c r="L759" s="10"/>
      <c r="M759" s="155" t="str">
        <f t="shared" si="125"/>
        <v/>
      </c>
      <c r="N759" s="10"/>
      <c r="O759" s="242" t="str">
        <f>IF($B759="","",IF(AND($D759&gt;=CAPTIN!$J$4,$D759&lt;=CAPTIN!$J$9,COUNTIF($B$3:$B759,$B759)=1),MAX($O$2:$O758)+1,""))</f>
        <v/>
      </c>
      <c r="P759" s="231"/>
      <c r="Q759" s="5">
        <f t="shared" si="122"/>
        <v>0</v>
      </c>
      <c r="R759" s="5">
        <f t="shared" si="126"/>
        <v>0</v>
      </c>
      <c r="S759" s="5">
        <f t="shared" si="123"/>
        <v>0</v>
      </c>
      <c r="T759" s="5">
        <f t="shared" si="124"/>
        <v>0</v>
      </c>
      <c r="U759" s="8">
        <f t="shared" si="118"/>
        <v>0</v>
      </c>
      <c r="V759" s="8">
        <f t="shared" si="119"/>
        <v>0</v>
      </c>
      <c r="W759" s="8">
        <f t="shared" si="120"/>
        <v>0</v>
      </c>
      <c r="X759" s="5"/>
      <c r="Y759" s="50"/>
    </row>
    <row r="760" spans="1:25" s="1" customFormat="1" ht="19.5" customHeight="1">
      <c r="A760" s="10"/>
      <c r="B760" s="10"/>
      <c r="C760" s="80"/>
      <c r="D760" s="11"/>
      <c r="E760" s="10"/>
      <c r="F760" s="10"/>
      <c r="G760" s="10"/>
      <c r="H760" s="17"/>
      <c r="I760" s="17"/>
      <c r="J760" s="17"/>
      <c r="K760" s="155" t="str">
        <f t="shared" si="121"/>
        <v/>
      </c>
      <c r="L760" s="10"/>
      <c r="M760" s="155" t="str">
        <f t="shared" si="125"/>
        <v/>
      </c>
      <c r="N760" s="10"/>
      <c r="O760" s="242" t="str">
        <f>IF($B760="","",IF(AND($D760&gt;=CAPTIN!$J$4,$D760&lt;=CAPTIN!$J$9,COUNTIF($B$3:$B760,$B760)=1),MAX($O$2:$O759)+1,""))</f>
        <v/>
      </c>
      <c r="P760" s="231"/>
      <c r="Q760" s="5">
        <f t="shared" si="122"/>
        <v>0</v>
      </c>
      <c r="R760" s="5">
        <f t="shared" si="126"/>
        <v>0</v>
      </c>
      <c r="S760" s="5">
        <f t="shared" si="123"/>
        <v>0</v>
      </c>
      <c r="T760" s="5">
        <f t="shared" si="124"/>
        <v>0</v>
      </c>
      <c r="U760" s="8">
        <f t="shared" si="118"/>
        <v>0</v>
      </c>
      <c r="V760" s="8">
        <f t="shared" si="119"/>
        <v>0</v>
      </c>
      <c r="W760" s="8">
        <f t="shared" si="120"/>
        <v>0</v>
      </c>
      <c r="X760" s="5"/>
      <c r="Y760" s="50"/>
    </row>
    <row r="761" spans="1:25" s="1" customFormat="1" ht="19.5" customHeight="1">
      <c r="A761" s="10"/>
      <c r="B761" s="10"/>
      <c r="C761" s="80"/>
      <c r="D761" s="11"/>
      <c r="E761" s="10"/>
      <c r="F761" s="10"/>
      <c r="G761" s="10"/>
      <c r="H761" s="17"/>
      <c r="I761" s="17"/>
      <c r="J761" s="17"/>
      <c r="K761" s="155" t="str">
        <f t="shared" si="121"/>
        <v/>
      </c>
      <c r="L761" s="10"/>
      <c r="M761" s="155" t="str">
        <f t="shared" si="125"/>
        <v/>
      </c>
      <c r="N761" s="10"/>
      <c r="O761" s="242" t="str">
        <f>IF($B761="","",IF(AND($D761&gt;=CAPTIN!$J$4,$D761&lt;=CAPTIN!$J$9,COUNTIF($B$3:$B761,$B761)=1),MAX($O$2:$O760)+1,""))</f>
        <v/>
      </c>
      <c r="P761" s="231"/>
      <c r="Q761" s="5">
        <f t="shared" si="122"/>
        <v>0</v>
      </c>
      <c r="R761" s="5">
        <f t="shared" si="126"/>
        <v>0</v>
      </c>
      <c r="S761" s="5">
        <f t="shared" si="123"/>
        <v>0</v>
      </c>
      <c r="T761" s="5">
        <f t="shared" si="124"/>
        <v>0</v>
      </c>
      <c r="U761" s="8">
        <f t="shared" si="118"/>
        <v>0</v>
      </c>
      <c r="V761" s="8">
        <f t="shared" si="119"/>
        <v>0</v>
      </c>
      <c r="W761" s="8">
        <f t="shared" si="120"/>
        <v>0</v>
      </c>
      <c r="X761" s="5"/>
      <c r="Y761" s="50"/>
    </row>
    <row r="762" spans="1:25" s="1" customFormat="1" ht="19.5" customHeight="1">
      <c r="A762" s="10"/>
      <c r="B762" s="10"/>
      <c r="C762" s="80"/>
      <c r="D762" s="11"/>
      <c r="E762" s="10"/>
      <c r="F762" s="10"/>
      <c r="G762" s="10"/>
      <c r="H762" s="17"/>
      <c r="I762" s="17"/>
      <c r="J762" s="17"/>
      <c r="K762" s="155" t="str">
        <f t="shared" si="121"/>
        <v/>
      </c>
      <c r="L762" s="10"/>
      <c r="M762" s="155" t="str">
        <f t="shared" si="125"/>
        <v/>
      </c>
      <c r="N762" s="10"/>
      <c r="O762" s="242" t="str">
        <f>IF($B762="","",IF(AND($D762&gt;=CAPTIN!$J$4,$D762&lt;=CAPTIN!$J$9,COUNTIF($B$3:$B762,$B762)=1),MAX($O$2:$O761)+1,""))</f>
        <v/>
      </c>
      <c r="P762" s="231"/>
      <c r="Q762" s="5">
        <f t="shared" si="122"/>
        <v>0</v>
      </c>
      <c r="R762" s="5">
        <f t="shared" si="126"/>
        <v>0</v>
      </c>
      <c r="S762" s="5">
        <f t="shared" si="123"/>
        <v>0</v>
      </c>
      <c r="T762" s="5">
        <f t="shared" si="124"/>
        <v>0</v>
      </c>
      <c r="U762" s="8">
        <f t="shared" si="118"/>
        <v>0</v>
      </c>
      <c r="V762" s="8">
        <f t="shared" si="119"/>
        <v>0</v>
      </c>
      <c r="W762" s="8">
        <f t="shared" si="120"/>
        <v>0</v>
      </c>
      <c r="X762" s="5"/>
      <c r="Y762" s="50"/>
    </row>
    <row r="763" spans="1:25" s="1" customFormat="1" ht="19.5" customHeight="1">
      <c r="A763" s="10"/>
      <c r="B763" s="10"/>
      <c r="C763" s="80"/>
      <c r="D763" s="11"/>
      <c r="E763" s="10"/>
      <c r="F763" s="10"/>
      <c r="G763" s="10"/>
      <c r="H763" s="17"/>
      <c r="I763" s="17"/>
      <c r="J763" s="17"/>
      <c r="K763" s="155" t="str">
        <f t="shared" si="121"/>
        <v/>
      </c>
      <c r="L763" s="10"/>
      <c r="M763" s="155" t="str">
        <f t="shared" si="125"/>
        <v/>
      </c>
      <c r="N763" s="10"/>
      <c r="O763" s="242" t="str">
        <f>IF($B763="","",IF(AND($D763&gt;=CAPTIN!$J$4,$D763&lt;=CAPTIN!$J$9,COUNTIF($B$3:$B763,$B763)=1),MAX($O$2:$O762)+1,""))</f>
        <v/>
      </c>
      <c r="P763" s="231"/>
      <c r="Q763" s="5">
        <f t="shared" si="122"/>
        <v>0</v>
      </c>
      <c r="R763" s="5">
        <f t="shared" si="126"/>
        <v>0</v>
      </c>
      <c r="S763" s="5">
        <f t="shared" si="123"/>
        <v>0</v>
      </c>
      <c r="T763" s="5">
        <f t="shared" si="124"/>
        <v>0</v>
      </c>
      <c r="U763" s="8">
        <f t="shared" si="118"/>
        <v>0</v>
      </c>
      <c r="V763" s="8">
        <f t="shared" si="119"/>
        <v>0</v>
      </c>
      <c r="W763" s="8">
        <f t="shared" si="120"/>
        <v>0</v>
      </c>
      <c r="X763" s="5"/>
      <c r="Y763" s="50"/>
    </row>
    <row r="764" spans="1:25" s="1" customFormat="1" ht="19.5" customHeight="1">
      <c r="A764" s="10"/>
      <c r="B764" s="10"/>
      <c r="C764" s="80"/>
      <c r="D764" s="11"/>
      <c r="E764" s="10"/>
      <c r="F764" s="10"/>
      <c r="G764" s="10"/>
      <c r="H764" s="17"/>
      <c r="I764" s="17"/>
      <c r="J764" s="17"/>
      <c r="K764" s="155" t="str">
        <f t="shared" si="121"/>
        <v/>
      </c>
      <c r="L764" s="10"/>
      <c r="M764" s="155" t="str">
        <f t="shared" si="125"/>
        <v/>
      </c>
      <c r="N764" s="10"/>
      <c r="O764" s="242" t="str">
        <f>IF($B764="","",IF(AND($D764&gt;=CAPTIN!$J$4,$D764&lt;=CAPTIN!$J$9,COUNTIF($B$3:$B764,$B764)=1),MAX($O$2:$O763)+1,""))</f>
        <v/>
      </c>
      <c r="P764" s="231"/>
      <c r="Q764" s="5">
        <f t="shared" si="122"/>
        <v>0</v>
      </c>
      <c r="R764" s="5">
        <f t="shared" si="126"/>
        <v>0</v>
      </c>
      <c r="S764" s="5">
        <f t="shared" si="123"/>
        <v>0</v>
      </c>
      <c r="T764" s="5">
        <f t="shared" si="124"/>
        <v>0</v>
      </c>
      <c r="U764" s="8">
        <f t="shared" si="118"/>
        <v>0</v>
      </c>
      <c r="V764" s="8">
        <f t="shared" si="119"/>
        <v>0</v>
      </c>
      <c r="W764" s="8">
        <f t="shared" si="120"/>
        <v>0</v>
      </c>
      <c r="X764" s="5"/>
      <c r="Y764" s="50"/>
    </row>
    <row r="765" spans="1:25" s="1" customFormat="1" ht="19.5" customHeight="1">
      <c r="A765" s="10"/>
      <c r="B765" s="10"/>
      <c r="C765" s="80"/>
      <c r="D765" s="11"/>
      <c r="E765" s="10"/>
      <c r="F765" s="10"/>
      <c r="G765" s="10"/>
      <c r="H765" s="17"/>
      <c r="I765" s="17"/>
      <c r="J765" s="17"/>
      <c r="K765" s="155" t="str">
        <f t="shared" si="121"/>
        <v/>
      </c>
      <c r="L765" s="10"/>
      <c r="M765" s="155" t="str">
        <f t="shared" si="125"/>
        <v/>
      </c>
      <c r="N765" s="10"/>
      <c r="O765" s="242" t="str">
        <f>IF($B765="","",IF(AND($D765&gt;=CAPTIN!$J$4,$D765&lt;=CAPTIN!$J$9,COUNTIF($B$3:$B765,$B765)=1),MAX($O$2:$O764)+1,""))</f>
        <v/>
      </c>
      <c r="P765" s="231"/>
      <c r="Q765" s="5">
        <f t="shared" si="122"/>
        <v>0</v>
      </c>
      <c r="R765" s="5">
        <f t="shared" si="126"/>
        <v>0</v>
      </c>
      <c r="S765" s="5">
        <f t="shared" si="123"/>
        <v>0</v>
      </c>
      <c r="T765" s="5">
        <f t="shared" si="124"/>
        <v>0</v>
      </c>
      <c r="U765" s="8">
        <f t="shared" si="118"/>
        <v>0</v>
      </c>
      <c r="V765" s="8">
        <f t="shared" si="119"/>
        <v>0</v>
      </c>
      <c r="W765" s="8">
        <f t="shared" si="120"/>
        <v>0</v>
      </c>
      <c r="X765" s="5"/>
      <c r="Y765" s="50"/>
    </row>
    <row r="766" spans="1:25" s="1" customFormat="1" ht="19.5" customHeight="1">
      <c r="A766" s="10"/>
      <c r="B766" s="10"/>
      <c r="C766" s="80"/>
      <c r="D766" s="11"/>
      <c r="E766" s="10"/>
      <c r="F766" s="10"/>
      <c r="G766" s="10"/>
      <c r="H766" s="17"/>
      <c r="I766" s="17"/>
      <c r="J766" s="17"/>
      <c r="K766" s="155" t="str">
        <f t="shared" si="121"/>
        <v/>
      </c>
      <c r="L766" s="10"/>
      <c r="M766" s="155" t="str">
        <f t="shared" si="125"/>
        <v/>
      </c>
      <c r="N766" s="10"/>
      <c r="O766" s="242" t="str">
        <f>IF($B766="","",IF(AND($D766&gt;=CAPTIN!$J$4,$D766&lt;=CAPTIN!$J$9,COUNTIF($B$3:$B766,$B766)=1),MAX($O$2:$O765)+1,""))</f>
        <v/>
      </c>
      <c r="P766" s="231"/>
      <c r="Q766" s="5">
        <f t="shared" si="122"/>
        <v>0</v>
      </c>
      <c r="R766" s="5">
        <f t="shared" si="126"/>
        <v>0</v>
      </c>
      <c r="S766" s="5">
        <f t="shared" si="123"/>
        <v>0</v>
      </c>
      <c r="T766" s="5">
        <f t="shared" si="124"/>
        <v>0</v>
      </c>
      <c r="U766" s="8">
        <f t="shared" si="118"/>
        <v>0</v>
      </c>
      <c r="V766" s="8">
        <f t="shared" si="119"/>
        <v>0</v>
      </c>
      <c r="W766" s="8">
        <f t="shared" si="120"/>
        <v>0</v>
      </c>
      <c r="X766" s="5"/>
      <c r="Y766" s="50"/>
    </row>
    <row r="767" spans="1:25" s="1" customFormat="1" ht="19.5" customHeight="1">
      <c r="A767" s="10"/>
      <c r="B767" s="10"/>
      <c r="C767" s="80"/>
      <c r="D767" s="11"/>
      <c r="E767" s="10"/>
      <c r="F767" s="10"/>
      <c r="G767" s="10"/>
      <c r="H767" s="17"/>
      <c r="I767" s="17"/>
      <c r="J767" s="17"/>
      <c r="K767" s="155" t="str">
        <f t="shared" si="121"/>
        <v/>
      </c>
      <c r="L767" s="10"/>
      <c r="M767" s="155" t="str">
        <f t="shared" si="125"/>
        <v/>
      </c>
      <c r="N767" s="10"/>
      <c r="O767" s="242" t="str">
        <f>IF($B767="","",IF(AND($D767&gt;=CAPTIN!$J$4,$D767&lt;=CAPTIN!$J$9,COUNTIF($B$3:$B767,$B767)=1),MAX($O$2:$O766)+1,""))</f>
        <v/>
      </c>
      <c r="P767" s="231"/>
      <c r="Q767" s="5">
        <f t="shared" si="122"/>
        <v>0</v>
      </c>
      <c r="R767" s="5">
        <f t="shared" si="126"/>
        <v>0</v>
      </c>
      <c r="S767" s="5">
        <f t="shared" si="123"/>
        <v>0</v>
      </c>
      <c r="T767" s="5">
        <f t="shared" si="124"/>
        <v>0</v>
      </c>
      <c r="U767" s="8">
        <f t="shared" si="118"/>
        <v>0</v>
      </c>
      <c r="V767" s="8">
        <f t="shared" si="119"/>
        <v>0</v>
      </c>
      <c r="W767" s="8">
        <f t="shared" si="120"/>
        <v>0</v>
      </c>
      <c r="X767" s="5"/>
      <c r="Y767" s="50"/>
    </row>
    <row r="768" spans="1:25" s="1" customFormat="1" ht="19.5" customHeight="1">
      <c r="A768" s="10"/>
      <c r="B768" s="10"/>
      <c r="C768" s="80"/>
      <c r="D768" s="11"/>
      <c r="E768" s="10"/>
      <c r="F768" s="10"/>
      <c r="G768" s="10"/>
      <c r="H768" s="17"/>
      <c r="I768" s="17"/>
      <c r="J768" s="17"/>
      <c r="K768" s="155" t="str">
        <f t="shared" si="121"/>
        <v/>
      </c>
      <c r="L768" s="10"/>
      <c r="M768" s="155" t="str">
        <f t="shared" si="125"/>
        <v/>
      </c>
      <c r="N768" s="10"/>
      <c r="O768" s="242" t="str">
        <f>IF($B768="","",IF(AND($D768&gt;=CAPTIN!$J$4,$D768&lt;=CAPTIN!$J$9,COUNTIF($B$3:$B768,$B768)=1),MAX($O$2:$O767)+1,""))</f>
        <v/>
      </c>
      <c r="P768" s="231"/>
      <c r="Q768" s="5">
        <f t="shared" si="122"/>
        <v>0</v>
      </c>
      <c r="R768" s="5">
        <f t="shared" si="126"/>
        <v>0</v>
      </c>
      <c r="S768" s="5">
        <f t="shared" si="123"/>
        <v>0</v>
      </c>
      <c r="T768" s="5">
        <f t="shared" si="124"/>
        <v>0</v>
      </c>
      <c r="U768" s="8">
        <f t="shared" si="118"/>
        <v>0</v>
      </c>
      <c r="V768" s="8">
        <f t="shared" si="119"/>
        <v>0</v>
      </c>
      <c r="W768" s="8">
        <f t="shared" si="120"/>
        <v>0</v>
      </c>
      <c r="X768" s="5"/>
      <c r="Y768" s="50"/>
    </row>
    <row r="769" spans="1:25" s="1" customFormat="1" ht="19.5" customHeight="1">
      <c r="A769" s="10"/>
      <c r="B769" s="10"/>
      <c r="C769" s="80"/>
      <c r="D769" s="11"/>
      <c r="E769" s="10"/>
      <c r="F769" s="10"/>
      <c r="G769" s="10"/>
      <c r="H769" s="17"/>
      <c r="I769" s="17"/>
      <c r="J769" s="17"/>
      <c r="K769" s="155" t="str">
        <f t="shared" si="121"/>
        <v/>
      </c>
      <c r="L769" s="10"/>
      <c r="M769" s="155" t="str">
        <f t="shared" si="125"/>
        <v/>
      </c>
      <c r="N769" s="10"/>
      <c r="O769" s="242" t="str">
        <f>IF($B769="","",IF(AND($D769&gt;=CAPTIN!$J$4,$D769&lt;=CAPTIN!$J$9,COUNTIF($B$3:$B769,$B769)=1),MAX($O$2:$O768)+1,""))</f>
        <v/>
      </c>
      <c r="P769" s="231"/>
      <c r="Q769" s="5">
        <f t="shared" si="122"/>
        <v>0</v>
      </c>
      <c r="R769" s="5">
        <f t="shared" si="126"/>
        <v>0</v>
      </c>
      <c r="S769" s="5">
        <f t="shared" si="123"/>
        <v>0</v>
      </c>
      <c r="T769" s="5">
        <f t="shared" si="124"/>
        <v>0</v>
      </c>
      <c r="U769" s="8">
        <f t="shared" si="118"/>
        <v>0</v>
      </c>
      <c r="V769" s="8">
        <f t="shared" si="119"/>
        <v>0</v>
      </c>
      <c r="W769" s="8">
        <f t="shared" si="120"/>
        <v>0</v>
      </c>
      <c r="X769" s="5"/>
      <c r="Y769" s="50"/>
    </row>
    <row r="770" spans="1:25" s="1" customFormat="1" ht="19.5" customHeight="1">
      <c r="A770" s="10"/>
      <c r="B770" s="10"/>
      <c r="C770" s="80"/>
      <c r="D770" s="11"/>
      <c r="E770" s="10"/>
      <c r="F770" s="10"/>
      <c r="G770" s="10"/>
      <c r="H770" s="17"/>
      <c r="I770" s="17"/>
      <c r="J770" s="17"/>
      <c r="K770" s="155" t="str">
        <f t="shared" si="121"/>
        <v/>
      </c>
      <c r="L770" s="10"/>
      <c r="M770" s="155" t="str">
        <f t="shared" si="125"/>
        <v/>
      </c>
      <c r="N770" s="10"/>
      <c r="O770" s="242" t="str">
        <f>IF($B770="","",IF(AND($D770&gt;=CAPTIN!$J$4,$D770&lt;=CAPTIN!$J$9,COUNTIF($B$3:$B770,$B770)=1),MAX($O$2:$O769)+1,""))</f>
        <v/>
      </c>
      <c r="P770" s="231"/>
      <c r="Q770" s="5">
        <f t="shared" si="122"/>
        <v>0</v>
      </c>
      <c r="R770" s="5">
        <f t="shared" si="126"/>
        <v>0</v>
      </c>
      <c r="S770" s="5">
        <f t="shared" si="123"/>
        <v>0</v>
      </c>
      <c r="T770" s="5">
        <f t="shared" si="124"/>
        <v>0</v>
      </c>
      <c r="U770" s="8">
        <f t="shared" si="118"/>
        <v>0</v>
      </c>
      <c r="V770" s="8">
        <f t="shared" si="119"/>
        <v>0</v>
      </c>
      <c r="W770" s="8">
        <f t="shared" si="120"/>
        <v>0</v>
      </c>
      <c r="X770" s="5"/>
      <c r="Y770" s="50"/>
    </row>
    <row r="771" spans="1:25" s="1" customFormat="1" ht="19.5" customHeight="1">
      <c r="A771" s="10"/>
      <c r="B771" s="10"/>
      <c r="C771" s="80"/>
      <c r="D771" s="11"/>
      <c r="E771" s="10"/>
      <c r="F771" s="10"/>
      <c r="G771" s="10"/>
      <c r="H771" s="17"/>
      <c r="I771" s="17"/>
      <c r="J771" s="17"/>
      <c r="K771" s="155" t="str">
        <f t="shared" si="121"/>
        <v/>
      </c>
      <c r="L771" s="10"/>
      <c r="M771" s="155" t="str">
        <f t="shared" si="125"/>
        <v/>
      </c>
      <c r="N771" s="10"/>
      <c r="O771" s="242" t="str">
        <f>IF($B771="","",IF(AND($D771&gt;=CAPTIN!$J$4,$D771&lt;=CAPTIN!$J$9,COUNTIF($B$3:$B771,$B771)=1),MAX($O$2:$O770)+1,""))</f>
        <v/>
      </c>
      <c r="P771" s="231"/>
      <c r="Q771" s="5">
        <f t="shared" si="122"/>
        <v>0</v>
      </c>
      <c r="R771" s="5">
        <f t="shared" si="126"/>
        <v>0</v>
      </c>
      <c r="S771" s="5">
        <f t="shared" si="123"/>
        <v>0</v>
      </c>
      <c r="T771" s="5">
        <f t="shared" si="124"/>
        <v>0</v>
      </c>
      <c r="U771" s="8">
        <f t="shared" ref="U771:U834" si="127">H771*14</f>
        <v>0</v>
      </c>
      <c r="V771" s="8">
        <f t="shared" ref="V771:V834" si="128">I771*13</f>
        <v>0</v>
      </c>
      <c r="W771" s="8">
        <f t="shared" ref="W771:W834" si="129">J771*11</f>
        <v>0</v>
      </c>
      <c r="X771" s="5"/>
      <c r="Y771" s="50"/>
    </row>
    <row r="772" spans="1:25" s="1" customFormat="1" ht="19.5" customHeight="1">
      <c r="A772" s="10"/>
      <c r="B772" s="10"/>
      <c r="C772" s="80"/>
      <c r="D772" s="11"/>
      <c r="E772" s="10"/>
      <c r="F772" s="10"/>
      <c r="G772" s="10"/>
      <c r="H772" s="17"/>
      <c r="I772" s="17"/>
      <c r="J772" s="17"/>
      <c r="K772" s="155" t="str">
        <f t="shared" ref="K772:K835" si="130">IF($B772="","",T772)</f>
        <v/>
      </c>
      <c r="L772" s="10"/>
      <c r="M772" s="155" t="str">
        <f t="shared" si="125"/>
        <v/>
      </c>
      <c r="N772" s="10"/>
      <c r="O772" s="242" t="str">
        <f>IF($B772="","",IF(AND($D772&gt;=CAPTIN!$J$4,$D772&lt;=CAPTIN!$J$9,COUNTIF($B$3:$B772,$B772)=1),MAX($O$2:$O771)+1,""))</f>
        <v/>
      </c>
      <c r="P772" s="231"/>
      <c r="Q772" s="5">
        <f t="shared" si="122"/>
        <v>0</v>
      </c>
      <c r="R772" s="5">
        <f t="shared" si="126"/>
        <v>0</v>
      </c>
      <c r="S772" s="5">
        <f t="shared" si="123"/>
        <v>0</v>
      </c>
      <c r="T772" s="5">
        <f t="shared" si="124"/>
        <v>0</v>
      </c>
      <c r="U772" s="8">
        <f t="shared" si="127"/>
        <v>0</v>
      </c>
      <c r="V772" s="8">
        <f t="shared" si="128"/>
        <v>0</v>
      </c>
      <c r="W772" s="8">
        <f t="shared" si="129"/>
        <v>0</v>
      </c>
      <c r="X772" s="5"/>
      <c r="Y772" s="50"/>
    </row>
    <row r="773" spans="1:25" s="1" customFormat="1" ht="19.5" customHeight="1">
      <c r="A773" s="10"/>
      <c r="B773" s="10"/>
      <c r="C773" s="80"/>
      <c r="D773" s="11"/>
      <c r="E773" s="10"/>
      <c r="F773" s="10"/>
      <c r="G773" s="10"/>
      <c r="H773" s="17"/>
      <c r="I773" s="17"/>
      <c r="J773" s="17"/>
      <c r="K773" s="155" t="str">
        <f t="shared" si="130"/>
        <v/>
      </c>
      <c r="L773" s="10"/>
      <c r="M773" s="155" t="str">
        <f t="shared" si="125"/>
        <v/>
      </c>
      <c r="N773" s="10"/>
      <c r="O773" s="242" t="str">
        <f>IF($B773="","",IF(AND($D773&gt;=CAPTIN!$J$4,$D773&lt;=CAPTIN!$J$9,COUNTIF($B$3:$B773,$B773)=1),MAX($O$2:$O772)+1,""))</f>
        <v/>
      </c>
      <c r="P773" s="231"/>
      <c r="Q773" s="5">
        <f t="shared" si="122"/>
        <v>0</v>
      </c>
      <c r="R773" s="5">
        <f t="shared" si="126"/>
        <v>0</v>
      </c>
      <c r="S773" s="5">
        <f t="shared" si="123"/>
        <v>0</v>
      </c>
      <c r="T773" s="5">
        <f t="shared" si="124"/>
        <v>0</v>
      </c>
      <c r="U773" s="8">
        <f t="shared" si="127"/>
        <v>0</v>
      </c>
      <c r="V773" s="8">
        <f t="shared" si="128"/>
        <v>0</v>
      </c>
      <c r="W773" s="8">
        <f t="shared" si="129"/>
        <v>0</v>
      </c>
      <c r="X773" s="5"/>
      <c r="Y773" s="50"/>
    </row>
    <row r="774" spans="1:25" s="1" customFormat="1" ht="19.5" customHeight="1">
      <c r="A774" s="10"/>
      <c r="B774" s="10"/>
      <c r="C774" s="80"/>
      <c r="D774" s="11"/>
      <c r="E774" s="10"/>
      <c r="F774" s="10"/>
      <c r="G774" s="10"/>
      <c r="H774" s="17"/>
      <c r="I774" s="17"/>
      <c r="J774" s="17"/>
      <c r="K774" s="155" t="str">
        <f t="shared" si="130"/>
        <v/>
      </c>
      <c r="L774" s="10"/>
      <c r="M774" s="155" t="str">
        <f t="shared" si="125"/>
        <v/>
      </c>
      <c r="N774" s="10"/>
      <c r="O774" s="242" t="str">
        <f>IF($B774="","",IF(AND($D774&gt;=CAPTIN!$J$4,$D774&lt;=CAPTIN!$J$9,COUNTIF($B$3:$B774,$B774)=1),MAX($O$2:$O773)+1,""))</f>
        <v/>
      </c>
      <c r="P774" s="231"/>
      <c r="Q774" s="5">
        <f t="shared" si="122"/>
        <v>0</v>
      </c>
      <c r="R774" s="5">
        <f t="shared" si="126"/>
        <v>0</v>
      </c>
      <c r="S774" s="5">
        <f t="shared" si="123"/>
        <v>0</v>
      </c>
      <c r="T774" s="5">
        <f t="shared" si="124"/>
        <v>0</v>
      </c>
      <c r="U774" s="8">
        <f t="shared" si="127"/>
        <v>0</v>
      </c>
      <c r="V774" s="8">
        <f t="shared" si="128"/>
        <v>0</v>
      </c>
      <c r="W774" s="8">
        <f t="shared" si="129"/>
        <v>0</v>
      </c>
      <c r="X774" s="5"/>
      <c r="Y774" s="50"/>
    </row>
    <row r="775" spans="1:25" s="1" customFormat="1" ht="19.5" customHeight="1">
      <c r="A775" s="10"/>
      <c r="B775" s="10"/>
      <c r="C775" s="80"/>
      <c r="D775" s="11"/>
      <c r="E775" s="10"/>
      <c r="F775" s="10"/>
      <c r="G775" s="10"/>
      <c r="H775" s="17"/>
      <c r="I775" s="17"/>
      <c r="J775" s="17"/>
      <c r="K775" s="155" t="str">
        <f t="shared" si="130"/>
        <v/>
      </c>
      <c r="L775" s="10"/>
      <c r="M775" s="155" t="str">
        <f t="shared" si="125"/>
        <v/>
      </c>
      <c r="N775" s="10"/>
      <c r="O775" s="242" t="str">
        <f>IF($B775="","",IF(AND($D775&gt;=CAPTIN!$J$4,$D775&lt;=CAPTIN!$J$9,COUNTIF($B$3:$B775,$B775)=1),MAX($O$2:$O774)+1,""))</f>
        <v/>
      </c>
      <c r="P775" s="231"/>
      <c r="Q775" s="5">
        <f t="shared" si="122"/>
        <v>0</v>
      </c>
      <c r="R775" s="5">
        <f t="shared" si="126"/>
        <v>0</v>
      </c>
      <c r="S775" s="5">
        <f t="shared" si="123"/>
        <v>0</v>
      </c>
      <c r="T775" s="5">
        <f t="shared" si="124"/>
        <v>0</v>
      </c>
      <c r="U775" s="8">
        <f t="shared" si="127"/>
        <v>0</v>
      </c>
      <c r="V775" s="8">
        <f t="shared" si="128"/>
        <v>0</v>
      </c>
      <c r="W775" s="8">
        <f t="shared" si="129"/>
        <v>0</v>
      </c>
      <c r="X775" s="5"/>
      <c r="Y775" s="50"/>
    </row>
    <row r="776" spans="1:25" s="1" customFormat="1" ht="19.5" customHeight="1">
      <c r="A776" s="10"/>
      <c r="B776" s="10"/>
      <c r="C776" s="80"/>
      <c r="D776" s="11"/>
      <c r="E776" s="10"/>
      <c r="F776" s="10"/>
      <c r="G776" s="10"/>
      <c r="H776" s="17"/>
      <c r="I776" s="17"/>
      <c r="J776" s="17"/>
      <c r="K776" s="155" t="str">
        <f t="shared" si="130"/>
        <v/>
      </c>
      <c r="L776" s="10"/>
      <c r="M776" s="155" t="str">
        <f t="shared" si="125"/>
        <v/>
      </c>
      <c r="N776" s="10"/>
      <c r="O776" s="242" t="str">
        <f>IF($B776="","",IF(AND($D776&gt;=CAPTIN!$J$4,$D776&lt;=CAPTIN!$J$9,COUNTIF($B$3:$B776,$B776)=1),MAX($O$2:$O775)+1,""))</f>
        <v/>
      </c>
      <c r="P776" s="231"/>
      <c r="Q776" s="5">
        <f t="shared" si="122"/>
        <v>0</v>
      </c>
      <c r="R776" s="5">
        <f t="shared" si="126"/>
        <v>0</v>
      </c>
      <c r="S776" s="5">
        <f t="shared" si="123"/>
        <v>0</v>
      </c>
      <c r="T776" s="5">
        <f t="shared" si="124"/>
        <v>0</v>
      </c>
      <c r="U776" s="8">
        <f t="shared" si="127"/>
        <v>0</v>
      </c>
      <c r="V776" s="8">
        <f t="shared" si="128"/>
        <v>0</v>
      </c>
      <c r="W776" s="8">
        <f t="shared" si="129"/>
        <v>0</v>
      </c>
      <c r="X776" s="5"/>
      <c r="Y776" s="50"/>
    </row>
    <row r="777" spans="1:25" s="1" customFormat="1" ht="19.5" customHeight="1">
      <c r="A777" s="10"/>
      <c r="B777" s="10"/>
      <c r="C777" s="80"/>
      <c r="D777" s="11"/>
      <c r="E777" s="10"/>
      <c r="F777" s="10"/>
      <c r="G777" s="10"/>
      <c r="H777" s="17"/>
      <c r="I777" s="17"/>
      <c r="J777" s="17"/>
      <c r="K777" s="155" t="str">
        <f t="shared" si="130"/>
        <v/>
      </c>
      <c r="L777" s="10"/>
      <c r="M777" s="155" t="str">
        <f t="shared" si="125"/>
        <v/>
      </c>
      <c r="N777" s="10"/>
      <c r="O777" s="242" t="str">
        <f>IF($B777="","",IF(AND($D777&gt;=CAPTIN!$J$4,$D777&lt;=CAPTIN!$J$9,COUNTIF($B$3:$B777,$B777)=1),MAX($O$2:$O776)+1,""))</f>
        <v/>
      </c>
      <c r="P777" s="231"/>
      <c r="Q777" s="5">
        <f t="shared" si="122"/>
        <v>0</v>
      </c>
      <c r="R777" s="5">
        <f t="shared" si="126"/>
        <v>0</v>
      </c>
      <c r="S777" s="5">
        <f t="shared" si="123"/>
        <v>0</v>
      </c>
      <c r="T777" s="5">
        <f t="shared" si="124"/>
        <v>0</v>
      </c>
      <c r="U777" s="8">
        <f t="shared" si="127"/>
        <v>0</v>
      </c>
      <c r="V777" s="8">
        <f t="shared" si="128"/>
        <v>0</v>
      </c>
      <c r="W777" s="8">
        <f t="shared" si="129"/>
        <v>0</v>
      </c>
      <c r="X777" s="5"/>
      <c r="Y777" s="50"/>
    </row>
    <row r="778" spans="1:25" s="1" customFormat="1" ht="19.5" customHeight="1">
      <c r="A778" s="10"/>
      <c r="B778" s="10"/>
      <c r="C778" s="80"/>
      <c r="D778" s="11"/>
      <c r="E778" s="10"/>
      <c r="F778" s="10"/>
      <c r="G778" s="10"/>
      <c r="H778" s="17"/>
      <c r="I778" s="17"/>
      <c r="J778" s="17"/>
      <c r="K778" s="155" t="str">
        <f t="shared" si="130"/>
        <v/>
      </c>
      <c r="L778" s="10"/>
      <c r="M778" s="155" t="str">
        <f t="shared" si="125"/>
        <v/>
      </c>
      <c r="N778" s="10"/>
      <c r="O778" s="242" t="str">
        <f>IF($B778="","",IF(AND($D778&gt;=CAPTIN!$J$4,$D778&lt;=CAPTIN!$J$9,COUNTIF($B$3:$B778,$B778)=1),MAX($O$2:$O777)+1,""))</f>
        <v/>
      </c>
      <c r="P778" s="231"/>
      <c r="Q778" s="5">
        <f t="shared" si="122"/>
        <v>0</v>
      </c>
      <c r="R778" s="5">
        <f t="shared" si="126"/>
        <v>0</v>
      </c>
      <c r="S778" s="5">
        <f t="shared" si="123"/>
        <v>0</v>
      </c>
      <c r="T778" s="5">
        <f t="shared" si="124"/>
        <v>0</v>
      </c>
      <c r="U778" s="8">
        <f t="shared" si="127"/>
        <v>0</v>
      </c>
      <c r="V778" s="8">
        <f t="shared" si="128"/>
        <v>0</v>
      </c>
      <c r="W778" s="8">
        <f t="shared" si="129"/>
        <v>0</v>
      </c>
      <c r="X778" s="5"/>
      <c r="Y778" s="50"/>
    </row>
    <row r="779" spans="1:25" s="1" customFormat="1" ht="19.5" customHeight="1">
      <c r="A779" s="10"/>
      <c r="B779" s="10"/>
      <c r="C779" s="80"/>
      <c r="D779" s="11"/>
      <c r="E779" s="10"/>
      <c r="F779" s="10"/>
      <c r="G779" s="10"/>
      <c r="H779" s="17"/>
      <c r="I779" s="17"/>
      <c r="J779" s="17"/>
      <c r="K779" s="155" t="str">
        <f t="shared" si="130"/>
        <v/>
      </c>
      <c r="L779" s="10"/>
      <c r="M779" s="155" t="str">
        <f t="shared" si="125"/>
        <v/>
      </c>
      <c r="N779" s="10"/>
      <c r="O779" s="242" t="str">
        <f>IF($B779="","",IF(AND($D779&gt;=CAPTIN!$J$4,$D779&lt;=CAPTIN!$J$9,COUNTIF($B$3:$B779,$B779)=1),MAX($O$2:$O778)+1,""))</f>
        <v/>
      </c>
      <c r="P779" s="231"/>
      <c r="Q779" s="5">
        <f t="shared" si="122"/>
        <v>0</v>
      </c>
      <c r="R779" s="5">
        <f t="shared" si="126"/>
        <v>0</v>
      </c>
      <c r="S779" s="5">
        <f t="shared" si="123"/>
        <v>0</v>
      </c>
      <c r="T779" s="5">
        <f t="shared" si="124"/>
        <v>0</v>
      </c>
      <c r="U779" s="8">
        <f t="shared" si="127"/>
        <v>0</v>
      </c>
      <c r="V779" s="8">
        <f t="shared" si="128"/>
        <v>0</v>
      </c>
      <c r="W779" s="8">
        <f t="shared" si="129"/>
        <v>0</v>
      </c>
      <c r="X779" s="5"/>
      <c r="Y779" s="50"/>
    </row>
    <row r="780" spans="1:25" s="1" customFormat="1" ht="19.5" customHeight="1">
      <c r="A780" s="10"/>
      <c r="B780" s="10"/>
      <c r="C780" s="80"/>
      <c r="D780" s="11"/>
      <c r="E780" s="10"/>
      <c r="F780" s="10"/>
      <c r="G780" s="10"/>
      <c r="H780" s="17"/>
      <c r="I780" s="17"/>
      <c r="J780" s="17"/>
      <c r="K780" s="155" t="str">
        <f t="shared" si="130"/>
        <v/>
      </c>
      <c r="L780" s="10"/>
      <c r="M780" s="155" t="str">
        <f t="shared" si="125"/>
        <v/>
      </c>
      <c r="N780" s="10"/>
      <c r="O780" s="242" t="str">
        <f>IF($B780="","",IF(AND($D780&gt;=CAPTIN!$J$4,$D780&lt;=CAPTIN!$J$9,COUNTIF($B$3:$B780,$B780)=1),MAX($O$2:$O779)+1,""))</f>
        <v/>
      </c>
      <c r="P780" s="231"/>
      <c r="Q780" s="5">
        <f t="shared" si="122"/>
        <v>0</v>
      </c>
      <c r="R780" s="5">
        <f t="shared" si="126"/>
        <v>0</v>
      </c>
      <c r="S780" s="5">
        <f t="shared" si="123"/>
        <v>0</v>
      </c>
      <c r="T780" s="5">
        <f t="shared" si="124"/>
        <v>0</v>
      </c>
      <c r="U780" s="8">
        <f t="shared" si="127"/>
        <v>0</v>
      </c>
      <c r="V780" s="8">
        <f t="shared" si="128"/>
        <v>0</v>
      </c>
      <c r="W780" s="8">
        <f t="shared" si="129"/>
        <v>0</v>
      </c>
      <c r="X780" s="5"/>
      <c r="Y780" s="50"/>
    </row>
    <row r="781" spans="1:25" s="1" customFormat="1" ht="19.5" customHeight="1">
      <c r="A781" s="10"/>
      <c r="B781" s="10"/>
      <c r="C781" s="80"/>
      <c r="D781" s="11"/>
      <c r="E781" s="10"/>
      <c r="F781" s="10"/>
      <c r="G781" s="10"/>
      <c r="H781" s="17"/>
      <c r="I781" s="17"/>
      <c r="J781" s="17"/>
      <c r="K781" s="155" t="str">
        <f t="shared" si="130"/>
        <v/>
      </c>
      <c r="L781" s="10"/>
      <c r="M781" s="155" t="str">
        <f t="shared" si="125"/>
        <v/>
      </c>
      <c r="N781" s="10"/>
      <c r="O781" s="242" t="str">
        <f>IF($B781="","",IF(AND($D781&gt;=CAPTIN!$J$4,$D781&lt;=CAPTIN!$J$9,COUNTIF($B$3:$B781,$B781)=1),MAX($O$2:$O780)+1,""))</f>
        <v/>
      </c>
      <c r="P781" s="231"/>
      <c r="Q781" s="5">
        <f t="shared" si="122"/>
        <v>0</v>
      </c>
      <c r="R781" s="5">
        <f t="shared" si="126"/>
        <v>0</v>
      </c>
      <c r="S781" s="5">
        <f t="shared" si="123"/>
        <v>0</v>
      </c>
      <c r="T781" s="5">
        <f t="shared" si="124"/>
        <v>0</v>
      </c>
      <c r="U781" s="8">
        <f t="shared" si="127"/>
        <v>0</v>
      </c>
      <c r="V781" s="8">
        <f t="shared" si="128"/>
        <v>0</v>
      </c>
      <c r="W781" s="8">
        <f t="shared" si="129"/>
        <v>0</v>
      </c>
      <c r="X781" s="5"/>
      <c r="Y781" s="50"/>
    </row>
    <row r="782" spans="1:25" s="1" customFormat="1" ht="19.5" customHeight="1">
      <c r="A782" s="10"/>
      <c r="B782" s="10"/>
      <c r="C782" s="80"/>
      <c r="D782" s="11"/>
      <c r="E782" s="10"/>
      <c r="F782" s="10"/>
      <c r="G782" s="10"/>
      <c r="H782" s="17"/>
      <c r="I782" s="17"/>
      <c r="J782" s="17"/>
      <c r="K782" s="155" t="str">
        <f t="shared" si="130"/>
        <v/>
      </c>
      <c r="L782" s="10"/>
      <c r="M782" s="155" t="str">
        <f t="shared" si="125"/>
        <v/>
      </c>
      <c r="N782" s="10"/>
      <c r="O782" s="242" t="str">
        <f>IF($B782="","",IF(AND($D782&gt;=CAPTIN!$J$4,$D782&lt;=CAPTIN!$J$9,COUNTIF($B$3:$B782,$B782)=1),MAX($O$2:$O781)+1,""))</f>
        <v/>
      </c>
      <c r="P782" s="231"/>
      <c r="Q782" s="5">
        <f t="shared" si="122"/>
        <v>0</v>
      </c>
      <c r="R782" s="5">
        <f t="shared" si="126"/>
        <v>0</v>
      </c>
      <c r="S782" s="5">
        <f t="shared" si="123"/>
        <v>0</v>
      </c>
      <c r="T782" s="5">
        <f t="shared" si="124"/>
        <v>0</v>
      </c>
      <c r="U782" s="8">
        <f t="shared" si="127"/>
        <v>0</v>
      </c>
      <c r="V782" s="8">
        <f t="shared" si="128"/>
        <v>0</v>
      </c>
      <c r="W782" s="8">
        <f t="shared" si="129"/>
        <v>0</v>
      </c>
      <c r="X782" s="5"/>
      <c r="Y782" s="50"/>
    </row>
    <row r="783" spans="1:25" s="1" customFormat="1" ht="19.5" customHeight="1">
      <c r="A783" s="10"/>
      <c r="B783" s="10"/>
      <c r="C783" s="80"/>
      <c r="D783" s="11"/>
      <c r="E783" s="10"/>
      <c r="F783" s="10"/>
      <c r="G783" s="10"/>
      <c r="H783" s="17"/>
      <c r="I783" s="17"/>
      <c r="J783" s="17"/>
      <c r="K783" s="155" t="str">
        <f t="shared" si="130"/>
        <v/>
      </c>
      <c r="L783" s="10"/>
      <c r="M783" s="155" t="str">
        <f t="shared" si="125"/>
        <v/>
      </c>
      <c r="N783" s="10"/>
      <c r="O783" s="242" t="str">
        <f>IF($B783="","",IF(AND($D783&gt;=CAPTIN!$J$4,$D783&lt;=CAPTIN!$J$9,COUNTIF($B$3:$B783,$B783)=1),MAX($O$2:$O782)+1,""))</f>
        <v/>
      </c>
      <c r="P783" s="231"/>
      <c r="Q783" s="5">
        <f t="shared" si="122"/>
        <v>0</v>
      </c>
      <c r="R783" s="5">
        <f t="shared" si="126"/>
        <v>0</v>
      </c>
      <c r="S783" s="5">
        <f t="shared" si="123"/>
        <v>0</v>
      </c>
      <c r="T783" s="5">
        <f t="shared" si="124"/>
        <v>0</v>
      </c>
      <c r="U783" s="8">
        <f t="shared" si="127"/>
        <v>0</v>
      </c>
      <c r="V783" s="8">
        <f t="shared" si="128"/>
        <v>0</v>
      </c>
      <c r="W783" s="8">
        <f t="shared" si="129"/>
        <v>0</v>
      </c>
      <c r="X783" s="5"/>
      <c r="Y783" s="50"/>
    </row>
    <row r="784" spans="1:25" s="1" customFormat="1" ht="19.5" customHeight="1">
      <c r="A784" s="10"/>
      <c r="B784" s="10"/>
      <c r="C784" s="80"/>
      <c r="D784" s="11"/>
      <c r="E784" s="10"/>
      <c r="F784" s="10"/>
      <c r="G784" s="10"/>
      <c r="H784" s="17"/>
      <c r="I784" s="17"/>
      <c r="J784" s="17"/>
      <c r="K784" s="155" t="str">
        <f t="shared" si="130"/>
        <v/>
      </c>
      <c r="L784" s="10"/>
      <c r="M784" s="155" t="str">
        <f t="shared" si="125"/>
        <v/>
      </c>
      <c r="N784" s="10"/>
      <c r="O784" s="242" t="str">
        <f>IF($B784="","",IF(AND($D784&gt;=CAPTIN!$J$4,$D784&lt;=CAPTIN!$J$9,COUNTIF($B$3:$B784,$B784)=1),MAX($O$2:$O783)+1,""))</f>
        <v/>
      </c>
      <c r="P784" s="231"/>
      <c r="Q784" s="5">
        <f t="shared" si="122"/>
        <v>0</v>
      </c>
      <c r="R784" s="5">
        <f t="shared" si="126"/>
        <v>0</v>
      </c>
      <c r="S784" s="5">
        <f t="shared" si="123"/>
        <v>0</v>
      </c>
      <c r="T784" s="5">
        <f t="shared" si="124"/>
        <v>0</v>
      </c>
      <c r="U784" s="8">
        <f t="shared" si="127"/>
        <v>0</v>
      </c>
      <c r="V784" s="8">
        <f t="shared" si="128"/>
        <v>0</v>
      </c>
      <c r="W784" s="8">
        <f t="shared" si="129"/>
        <v>0</v>
      </c>
      <c r="X784" s="5"/>
      <c r="Y784" s="50"/>
    </row>
    <row r="785" spans="1:25" s="1" customFormat="1" ht="19.5" customHeight="1">
      <c r="A785" s="10"/>
      <c r="B785" s="10"/>
      <c r="C785" s="80"/>
      <c r="D785" s="11"/>
      <c r="E785" s="10"/>
      <c r="F785" s="10"/>
      <c r="G785" s="10"/>
      <c r="H785" s="17"/>
      <c r="I785" s="17"/>
      <c r="J785" s="17"/>
      <c r="K785" s="155" t="str">
        <f t="shared" si="130"/>
        <v/>
      </c>
      <c r="L785" s="10"/>
      <c r="M785" s="155" t="str">
        <f t="shared" si="125"/>
        <v/>
      </c>
      <c r="N785" s="10"/>
      <c r="O785" s="242" t="str">
        <f>IF($B785="","",IF(AND($D785&gt;=CAPTIN!$J$4,$D785&lt;=CAPTIN!$J$9,COUNTIF($B$3:$B785,$B785)=1),MAX($O$2:$O784)+1,""))</f>
        <v/>
      </c>
      <c r="P785" s="231"/>
      <c r="Q785" s="5">
        <f t="shared" si="122"/>
        <v>0</v>
      </c>
      <c r="R785" s="5">
        <f t="shared" si="126"/>
        <v>0</v>
      </c>
      <c r="S785" s="5">
        <f t="shared" si="123"/>
        <v>0</v>
      </c>
      <c r="T785" s="5">
        <f t="shared" si="124"/>
        <v>0</v>
      </c>
      <c r="U785" s="8">
        <f t="shared" si="127"/>
        <v>0</v>
      </c>
      <c r="V785" s="8">
        <f t="shared" si="128"/>
        <v>0</v>
      </c>
      <c r="W785" s="8">
        <f t="shared" si="129"/>
        <v>0</v>
      </c>
      <c r="X785" s="5"/>
      <c r="Y785" s="50"/>
    </row>
    <row r="786" spans="1:25" s="1" customFormat="1" ht="19.5" customHeight="1">
      <c r="A786" s="10"/>
      <c r="B786" s="10"/>
      <c r="C786" s="80"/>
      <c r="D786" s="11"/>
      <c r="E786" s="10"/>
      <c r="F786" s="10"/>
      <c r="G786" s="10"/>
      <c r="H786" s="17"/>
      <c r="I786" s="17"/>
      <c r="J786" s="17"/>
      <c r="K786" s="155" t="str">
        <f t="shared" si="130"/>
        <v/>
      </c>
      <c r="L786" s="10"/>
      <c r="M786" s="155" t="str">
        <f t="shared" si="125"/>
        <v/>
      </c>
      <c r="N786" s="10"/>
      <c r="O786" s="242" t="str">
        <f>IF($B786="","",IF(AND($D786&gt;=CAPTIN!$J$4,$D786&lt;=CAPTIN!$J$9,COUNTIF($B$3:$B786,$B786)=1),MAX($O$2:$O785)+1,""))</f>
        <v/>
      </c>
      <c r="P786" s="231"/>
      <c r="Q786" s="5">
        <f t="shared" si="122"/>
        <v>0</v>
      </c>
      <c r="R786" s="5">
        <f t="shared" si="126"/>
        <v>0</v>
      </c>
      <c r="S786" s="5">
        <f t="shared" si="123"/>
        <v>0</v>
      </c>
      <c r="T786" s="5">
        <f t="shared" si="124"/>
        <v>0</v>
      </c>
      <c r="U786" s="8">
        <f t="shared" si="127"/>
        <v>0</v>
      </c>
      <c r="V786" s="8">
        <f t="shared" si="128"/>
        <v>0</v>
      </c>
      <c r="W786" s="8">
        <f t="shared" si="129"/>
        <v>0</v>
      </c>
      <c r="X786" s="5"/>
      <c r="Y786" s="50"/>
    </row>
    <row r="787" spans="1:25" s="1" customFormat="1" ht="19.5" customHeight="1">
      <c r="A787" s="10"/>
      <c r="B787" s="10"/>
      <c r="C787" s="80"/>
      <c r="D787" s="11"/>
      <c r="E787" s="10"/>
      <c r="F787" s="10"/>
      <c r="G787" s="10"/>
      <c r="H787" s="17"/>
      <c r="I787" s="17"/>
      <c r="J787" s="17"/>
      <c r="K787" s="155" t="str">
        <f t="shared" si="130"/>
        <v/>
      </c>
      <c r="L787" s="10"/>
      <c r="M787" s="155" t="str">
        <f t="shared" si="125"/>
        <v/>
      </c>
      <c r="N787" s="10"/>
      <c r="O787" s="242" t="str">
        <f>IF($B787="","",IF(AND($D787&gt;=CAPTIN!$J$4,$D787&lt;=CAPTIN!$J$9,COUNTIF($B$3:$B787,$B787)=1),MAX($O$2:$O786)+1,""))</f>
        <v/>
      </c>
      <c r="P787" s="231"/>
      <c r="Q787" s="5">
        <f t="shared" si="122"/>
        <v>0</v>
      </c>
      <c r="R787" s="5">
        <f t="shared" si="126"/>
        <v>0</v>
      </c>
      <c r="S787" s="5">
        <f t="shared" si="123"/>
        <v>0</v>
      </c>
      <c r="T787" s="5">
        <f t="shared" si="124"/>
        <v>0</v>
      </c>
      <c r="U787" s="8">
        <f t="shared" si="127"/>
        <v>0</v>
      </c>
      <c r="V787" s="8">
        <f t="shared" si="128"/>
        <v>0</v>
      </c>
      <c r="W787" s="8">
        <f t="shared" si="129"/>
        <v>0</v>
      </c>
      <c r="X787" s="5"/>
      <c r="Y787" s="50"/>
    </row>
    <row r="788" spans="1:25" s="1" customFormat="1" ht="19.5" customHeight="1">
      <c r="A788" s="10"/>
      <c r="B788" s="10"/>
      <c r="C788" s="80"/>
      <c r="D788" s="11"/>
      <c r="E788" s="10"/>
      <c r="F788" s="10"/>
      <c r="G788" s="10"/>
      <c r="H788" s="17"/>
      <c r="I788" s="17"/>
      <c r="J788" s="17"/>
      <c r="K788" s="155" t="str">
        <f t="shared" si="130"/>
        <v/>
      </c>
      <c r="L788" s="10"/>
      <c r="M788" s="155" t="str">
        <f t="shared" si="125"/>
        <v/>
      </c>
      <c r="N788" s="10"/>
      <c r="O788" s="242" t="str">
        <f>IF($B788="","",IF(AND($D788&gt;=CAPTIN!$J$4,$D788&lt;=CAPTIN!$J$9,COUNTIF($B$3:$B788,$B788)=1),MAX($O$2:$O787)+1,""))</f>
        <v/>
      </c>
      <c r="P788" s="231"/>
      <c r="Q788" s="5">
        <f t="shared" si="122"/>
        <v>0</v>
      </c>
      <c r="R788" s="5">
        <f t="shared" si="126"/>
        <v>0</v>
      </c>
      <c r="S788" s="5">
        <f t="shared" si="123"/>
        <v>0</v>
      </c>
      <c r="T788" s="5">
        <f t="shared" si="124"/>
        <v>0</v>
      </c>
      <c r="U788" s="8">
        <f t="shared" si="127"/>
        <v>0</v>
      </c>
      <c r="V788" s="8">
        <f t="shared" si="128"/>
        <v>0</v>
      </c>
      <c r="W788" s="8">
        <f t="shared" si="129"/>
        <v>0</v>
      </c>
      <c r="X788" s="5"/>
      <c r="Y788" s="50"/>
    </row>
    <row r="789" spans="1:25" s="1" customFormat="1" ht="19.5" customHeight="1">
      <c r="A789" s="10"/>
      <c r="B789" s="10"/>
      <c r="C789" s="80"/>
      <c r="D789" s="11"/>
      <c r="E789" s="10"/>
      <c r="F789" s="10"/>
      <c r="G789" s="10"/>
      <c r="H789" s="17"/>
      <c r="I789" s="17"/>
      <c r="J789" s="17"/>
      <c r="K789" s="155" t="str">
        <f t="shared" si="130"/>
        <v/>
      </c>
      <c r="L789" s="10"/>
      <c r="M789" s="155" t="str">
        <f t="shared" si="125"/>
        <v/>
      </c>
      <c r="N789" s="10"/>
      <c r="O789" s="242" t="str">
        <f>IF($B789="","",IF(AND($D789&gt;=CAPTIN!$J$4,$D789&lt;=CAPTIN!$J$9,COUNTIF($B$3:$B789,$B789)=1),MAX($O$2:$O788)+1,""))</f>
        <v/>
      </c>
      <c r="P789" s="231"/>
      <c r="Q789" s="5">
        <f t="shared" si="122"/>
        <v>0</v>
      </c>
      <c r="R789" s="5">
        <f t="shared" si="126"/>
        <v>0</v>
      </c>
      <c r="S789" s="5">
        <f t="shared" si="123"/>
        <v>0</v>
      </c>
      <c r="T789" s="5">
        <f t="shared" si="124"/>
        <v>0</v>
      </c>
      <c r="U789" s="8">
        <f t="shared" si="127"/>
        <v>0</v>
      </c>
      <c r="V789" s="8">
        <f t="shared" si="128"/>
        <v>0</v>
      </c>
      <c r="W789" s="8">
        <f t="shared" si="129"/>
        <v>0</v>
      </c>
      <c r="X789" s="5"/>
      <c r="Y789" s="50"/>
    </row>
    <row r="790" spans="1:25" s="1" customFormat="1" ht="19.5" customHeight="1">
      <c r="A790" s="10"/>
      <c r="B790" s="10"/>
      <c r="C790" s="80"/>
      <c r="D790" s="11"/>
      <c r="E790" s="10"/>
      <c r="F790" s="10"/>
      <c r="G790" s="10"/>
      <c r="H790" s="17"/>
      <c r="I790" s="17"/>
      <c r="J790" s="17"/>
      <c r="K790" s="155" t="str">
        <f t="shared" si="130"/>
        <v/>
      </c>
      <c r="L790" s="10"/>
      <c r="M790" s="155" t="str">
        <f t="shared" si="125"/>
        <v/>
      </c>
      <c r="N790" s="10"/>
      <c r="O790" s="242" t="str">
        <f>IF($B790="","",IF(AND($D790&gt;=CAPTIN!$J$4,$D790&lt;=CAPTIN!$J$9,COUNTIF($B$3:$B790,$B790)=1),MAX($O$2:$O789)+1,""))</f>
        <v/>
      </c>
      <c r="P790" s="231"/>
      <c r="Q790" s="5">
        <f t="shared" ref="Q790:Q853" si="131">E790*14</f>
        <v>0</v>
      </c>
      <c r="R790" s="5">
        <f t="shared" si="126"/>
        <v>0</v>
      </c>
      <c r="S790" s="5">
        <f t="shared" si="123"/>
        <v>0</v>
      </c>
      <c r="T790" s="5">
        <f t="shared" si="124"/>
        <v>0</v>
      </c>
      <c r="U790" s="8">
        <f t="shared" si="127"/>
        <v>0</v>
      </c>
      <c r="V790" s="8">
        <f t="shared" si="128"/>
        <v>0</v>
      </c>
      <c r="W790" s="8">
        <f t="shared" si="129"/>
        <v>0</v>
      </c>
      <c r="X790" s="5"/>
      <c r="Y790" s="50"/>
    </row>
    <row r="791" spans="1:25" s="1" customFormat="1" ht="19.5" customHeight="1">
      <c r="A791" s="10"/>
      <c r="B791" s="10"/>
      <c r="C791" s="80"/>
      <c r="D791" s="11"/>
      <c r="E791" s="10"/>
      <c r="F791" s="10"/>
      <c r="G791" s="10"/>
      <c r="H791" s="17"/>
      <c r="I791" s="17"/>
      <c r="J791" s="17"/>
      <c r="K791" s="155" t="str">
        <f t="shared" si="130"/>
        <v/>
      </c>
      <c r="L791" s="10"/>
      <c r="M791" s="155" t="str">
        <f t="shared" si="125"/>
        <v/>
      </c>
      <c r="N791" s="10"/>
      <c r="O791" s="242" t="str">
        <f>IF($B791="","",IF(AND($D791&gt;=CAPTIN!$J$4,$D791&lt;=CAPTIN!$J$9,COUNTIF($B$3:$B791,$B791)=1),MAX($O$2:$O790)+1,""))</f>
        <v/>
      </c>
      <c r="P791" s="231"/>
      <c r="Q791" s="5">
        <f t="shared" si="131"/>
        <v>0</v>
      </c>
      <c r="R791" s="5">
        <f t="shared" si="126"/>
        <v>0</v>
      </c>
      <c r="S791" s="5">
        <f t="shared" si="123"/>
        <v>0</v>
      </c>
      <c r="T791" s="5">
        <f t="shared" si="124"/>
        <v>0</v>
      </c>
      <c r="U791" s="8">
        <f t="shared" si="127"/>
        <v>0</v>
      </c>
      <c r="V791" s="8">
        <f t="shared" si="128"/>
        <v>0</v>
      </c>
      <c r="W791" s="8">
        <f t="shared" si="129"/>
        <v>0</v>
      </c>
      <c r="X791" s="5"/>
      <c r="Y791" s="50"/>
    </row>
    <row r="792" spans="1:25" s="1" customFormat="1" ht="19.5" customHeight="1">
      <c r="A792" s="10"/>
      <c r="B792" s="10"/>
      <c r="C792" s="80"/>
      <c r="D792" s="11"/>
      <c r="E792" s="10"/>
      <c r="F792" s="10"/>
      <c r="G792" s="10"/>
      <c r="H792" s="17"/>
      <c r="I792" s="17"/>
      <c r="J792" s="17"/>
      <c r="K792" s="155" t="str">
        <f t="shared" si="130"/>
        <v/>
      </c>
      <c r="L792" s="10"/>
      <c r="M792" s="155" t="str">
        <f t="shared" si="125"/>
        <v/>
      </c>
      <c r="N792" s="10"/>
      <c r="O792" s="242" t="str">
        <f>IF($B792="","",IF(AND($D792&gt;=CAPTIN!$J$4,$D792&lt;=CAPTIN!$J$9,COUNTIF($B$3:$B792,$B792)=1),MAX($O$2:$O791)+1,""))</f>
        <v/>
      </c>
      <c r="P792" s="231"/>
      <c r="Q792" s="5">
        <f t="shared" si="131"/>
        <v>0</v>
      </c>
      <c r="R792" s="5">
        <f t="shared" si="126"/>
        <v>0</v>
      </c>
      <c r="S792" s="5">
        <f t="shared" ref="S792:S855" si="132">G792*11</f>
        <v>0</v>
      </c>
      <c r="T792" s="5">
        <f t="shared" si="124"/>
        <v>0</v>
      </c>
      <c r="U792" s="8">
        <f t="shared" si="127"/>
        <v>0</v>
      </c>
      <c r="V792" s="8">
        <f t="shared" si="128"/>
        <v>0</v>
      </c>
      <c r="W792" s="8">
        <f t="shared" si="129"/>
        <v>0</v>
      </c>
      <c r="X792" s="5"/>
      <c r="Y792" s="50"/>
    </row>
    <row r="793" spans="1:25" s="1" customFormat="1" ht="19.5" customHeight="1">
      <c r="A793" s="10"/>
      <c r="B793" s="10"/>
      <c r="C793" s="80"/>
      <c r="D793" s="11"/>
      <c r="E793" s="10"/>
      <c r="F793" s="10"/>
      <c r="G793" s="10"/>
      <c r="H793" s="17"/>
      <c r="I793" s="17"/>
      <c r="J793" s="17"/>
      <c r="K793" s="155" t="str">
        <f t="shared" si="130"/>
        <v/>
      </c>
      <c r="L793" s="10"/>
      <c r="M793" s="155" t="str">
        <f t="shared" si="125"/>
        <v/>
      </c>
      <c r="N793" s="10"/>
      <c r="O793" s="242" t="str">
        <f>IF($B793="","",IF(AND($D793&gt;=CAPTIN!$J$4,$D793&lt;=CAPTIN!$J$9,COUNTIF($B$3:$B793,$B793)=1),MAX($O$2:$O792)+1,""))</f>
        <v/>
      </c>
      <c r="P793" s="231"/>
      <c r="Q793" s="5">
        <f t="shared" si="131"/>
        <v>0</v>
      </c>
      <c r="R793" s="5">
        <f t="shared" si="126"/>
        <v>0</v>
      </c>
      <c r="S793" s="5">
        <f t="shared" si="132"/>
        <v>0</v>
      </c>
      <c r="T793" s="5">
        <f t="shared" si="124"/>
        <v>0</v>
      </c>
      <c r="U793" s="8">
        <f t="shared" si="127"/>
        <v>0</v>
      </c>
      <c r="V793" s="8">
        <f t="shared" si="128"/>
        <v>0</v>
      </c>
      <c r="W793" s="8">
        <f t="shared" si="129"/>
        <v>0</v>
      </c>
      <c r="X793" s="5"/>
      <c r="Y793" s="50"/>
    </row>
    <row r="794" spans="1:25" s="1" customFormat="1" ht="19.5" customHeight="1">
      <c r="A794" s="10"/>
      <c r="B794" s="10"/>
      <c r="C794" s="80"/>
      <c r="D794" s="11"/>
      <c r="E794" s="10"/>
      <c r="F794" s="10"/>
      <c r="G794" s="10"/>
      <c r="H794" s="17"/>
      <c r="I794" s="17"/>
      <c r="J794" s="17"/>
      <c r="K794" s="155" t="str">
        <f t="shared" si="130"/>
        <v/>
      </c>
      <c r="L794" s="10"/>
      <c r="M794" s="155" t="str">
        <f t="shared" si="125"/>
        <v/>
      </c>
      <c r="N794" s="10"/>
      <c r="O794" s="242" t="str">
        <f>IF($B794="","",IF(AND($D794&gt;=CAPTIN!$J$4,$D794&lt;=CAPTIN!$J$9,COUNTIF($B$3:$B794,$B794)=1),MAX($O$2:$O793)+1,""))</f>
        <v/>
      </c>
      <c r="P794" s="231"/>
      <c r="Q794" s="5">
        <f t="shared" si="131"/>
        <v>0</v>
      </c>
      <c r="R794" s="5">
        <f t="shared" si="126"/>
        <v>0</v>
      </c>
      <c r="S794" s="5">
        <f t="shared" si="132"/>
        <v>0</v>
      </c>
      <c r="T794" s="5">
        <f t="shared" si="124"/>
        <v>0</v>
      </c>
      <c r="U794" s="8">
        <f t="shared" si="127"/>
        <v>0</v>
      </c>
      <c r="V794" s="8">
        <f t="shared" si="128"/>
        <v>0</v>
      </c>
      <c r="W794" s="8">
        <f t="shared" si="129"/>
        <v>0</v>
      </c>
      <c r="X794" s="5"/>
      <c r="Y794" s="50"/>
    </row>
    <row r="795" spans="1:25" s="1" customFormat="1" ht="19.5" customHeight="1">
      <c r="A795" s="10"/>
      <c r="B795" s="10"/>
      <c r="C795" s="80"/>
      <c r="D795" s="11"/>
      <c r="E795" s="10"/>
      <c r="F795" s="10"/>
      <c r="G795" s="10"/>
      <c r="H795" s="17"/>
      <c r="I795" s="17"/>
      <c r="J795" s="17"/>
      <c r="K795" s="155" t="str">
        <f t="shared" si="130"/>
        <v/>
      </c>
      <c r="L795" s="10"/>
      <c r="M795" s="155" t="str">
        <f t="shared" si="125"/>
        <v/>
      </c>
      <c r="N795" s="10"/>
      <c r="O795" s="242" t="str">
        <f>IF($B795="","",IF(AND($D795&gt;=CAPTIN!$J$4,$D795&lt;=CAPTIN!$J$9,COUNTIF($B$3:$B795,$B795)=1),MAX($O$2:$O794)+1,""))</f>
        <v/>
      </c>
      <c r="P795" s="231"/>
      <c r="Q795" s="5">
        <f t="shared" si="131"/>
        <v>0</v>
      </c>
      <c r="R795" s="5">
        <f t="shared" si="126"/>
        <v>0</v>
      </c>
      <c r="S795" s="5">
        <f t="shared" si="132"/>
        <v>0</v>
      </c>
      <c r="T795" s="5">
        <f t="shared" ref="T795:T858" si="133">SUM(Q795:S795)</f>
        <v>0</v>
      </c>
      <c r="U795" s="8">
        <f t="shared" si="127"/>
        <v>0</v>
      </c>
      <c r="V795" s="8">
        <f t="shared" si="128"/>
        <v>0</v>
      </c>
      <c r="W795" s="8">
        <f t="shared" si="129"/>
        <v>0</v>
      </c>
      <c r="X795" s="5"/>
      <c r="Y795" s="50"/>
    </row>
    <row r="796" spans="1:25" s="1" customFormat="1" ht="19.5" customHeight="1">
      <c r="A796" s="10"/>
      <c r="B796" s="10"/>
      <c r="C796" s="80"/>
      <c r="D796" s="11"/>
      <c r="E796" s="10"/>
      <c r="F796" s="10"/>
      <c r="G796" s="10"/>
      <c r="H796" s="17"/>
      <c r="I796" s="17"/>
      <c r="J796" s="17"/>
      <c r="K796" s="155" t="str">
        <f t="shared" si="130"/>
        <v/>
      </c>
      <c r="L796" s="10"/>
      <c r="M796" s="155" t="str">
        <f t="shared" si="125"/>
        <v/>
      </c>
      <c r="N796" s="10"/>
      <c r="O796" s="242" t="str">
        <f>IF($B796="","",IF(AND($D796&gt;=CAPTIN!$J$4,$D796&lt;=CAPTIN!$J$9,COUNTIF($B$3:$B796,$B796)=1),MAX($O$2:$O795)+1,""))</f>
        <v/>
      </c>
      <c r="P796" s="231"/>
      <c r="Q796" s="5">
        <f t="shared" si="131"/>
        <v>0</v>
      </c>
      <c r="R796" s="5">
        <f t="shared" si="126"/>
        <v>0</v>
      </c>
      <c r="S796" s="5">
        <f t="shared" si="132"/>
        <v>0</v>
      </c>
      <c r="T796" s="5">
        <f t="shared" si="133"/>
        <v>0</v>
      </c>
      <c r="U796" s="8">
        <f t="shared" si="127"/>
        <v>0</v>
      </c>
      <c r="V796" s="8">
        <f t="shared" si="128"/>
        <v>0</v>
      </c>
      <c r="W796" s="8">
        <f t="shared" si="129"/>
        <v>0</v>
      </c>
      <c r="X796" s="5"/>
      <c r="Y796" s="50"/>
    </row>
    <row r="797" spans="1:25" s="1" customFormat="1" ht="19.5" customHeight="1">
      <c r="A797" s="10"/>
      <c r="B797" s="10"/>
      <c r="C797" s="80"/>
      <c r="D797" s="11"/>
      <c r="E797" s="10"/>
      <c r="F797" s="10"/>
      <c r="G797" s="10"/>
      <c r="H797" s="17"/>
      <c r="I797" s="17"/>
      <c r="J797" s="17"/>
      <c r="K797" s="155" t="str">
        <f t="shared" si="130"/>
        <v/>
      </c>
      <c r="L797" s="10"/>
      <c r="M797" s="155" t="str">
        <f t="shared" ref="M797:M860" si="134">IF($B797="","",SUM(K797)-SUM(L797))</f>
        <v/>
      </c>
      <c r="N797" s="10"/>
      <c r="O797" s="242" t="str">
        <f>IF($B797="","",IF(AND($D797&gt;=CAPTIN!$J$4,$D797&lt;=CAPTIN!$J$9,COUNTIF($B$3:$B797,$B797)=1),MAX($O$2:$O796)+1,""))</f>
        <v/>
      </c>
      <c r="P797" s="231"/>
      <c r="Q797" s="5">
        <f t="shared" si="131"/>
        <v>0</v>
      </c>
      <c r="R797" s="5">
        <f t="shared" si="126"/>
        <v>0</v>
      </c>
      <c r="S797" s="5">
        <f t="shared" si="132"/>
        <v>0</v>
      </c>
      <c r="T797" s="5">
        <f t="shared" si="133"/>
        <v>0</v>
      </c>
      <c r="U797" s="8">
        <f t="shared" si="127"/>
        <v>0</v>
      </c>
      <c r="V797" s="8">
        <f t="shared" si="128"/>
        <v>0</v>
      </c>
      <c r="W797" s="8">
        <f t="shared" si="129"/>
        <v>0</v>
      </c>
      <c r="X797" s="5"/>
      <c r="Y797" s="50"/>
    </row>
    <row r="798" spans="1:25" s="1" customFormat="1" ht="19.5" customHeight="1">
      <c r="A798" s="10"/>
      <c r="B798" s="10"/>
      <c r="C798" s="80"/>
      <c r="D798" s="11"/>
      <c r="E798" s="10"/>
      <c r="F798" s="10"/>
      <c r="G798" s="10"/>
      <c r="H798" s="17"/>
      <c r="I798" s="17"/>
      <c r="J798" s="17"/>
      <c r="K798" s="155" t="str">
        <f t="shared" si="130"/>
        <v/>
      </c>
      <c r="L798" s="10"/>
      <c r="M798" s="155" t="str">
        <f t="shared" si="134"/>
        <v/>
      </c>
      <c r="N798" s="10"/>
      <c r="O798" s="242" t="str">
        <f>IF($B798="","",IF(AND($D798&gt;=CAPTIN!$J$4,$D798&lt;=CAPTIN!$J$9,COUNTIF($B$3:$B798,$B798)=1),MAX($O$2:$O797)+1,""))</f>
        <v/>
      </c>
      <c r="P798" s="231"/>
      <c r="Q798" s="5">
        <f t="shared" si="131"/>
        <v>0</v>
      </c>
      <c r="R798" s="5">
        <f t="shared" si="126"/>
        <v>0</v>
      </c>
      <c r="S798" s="5">
        <f t="shared" si="132"/>
        <v>0</v>
      </c>
      <c r="T798" s="5">
        <f t="shared" si="133"/>
        <v>0</v>
      </c>
      <c r="U798" s="8">
        <f t="shared" si="127"/>
        <v>0</v>
      </c>
      <c r="V798" s="8">
        <f t="shared" si="128"/>
        <v>0</v>
      </c>
      <c r="W798" s="8">
        <f t="shared" si="129"/>
        <v>0</v>
      </c>
      <c r="X798" s="5"/>
      <c r="Y798" s="50"/>
    </row>
    <row r="799" spans="1:25" s="1" customFormat="1" ht="19.5" customHeight="1">
      <c r="A799" s="10"/>
      <c r="B799" s="10"/>
      <c r="C799" s="80"/>
      <c r="D799" s="11"/>
      <c r="E799" s="10"/>
      <c r="F799" s="10"/>
      <c r="G799" s="10"/>
      <c r="H799" s="17"/>
      <c r="I799" s="17"/>
      <c r="J799" s="17"/>
      <c r="K799" s="155" t="str">
        <f t="shared" si="130"/>
        <v/>
      </c>
      <c r="L799" s="10"/>
      <c r="M799" s="155" t="str">
        <f t="shared" si="134"/>
        <v/>
      </c>
      <c r="N799" s="10"/>
      <c r="O799" s="242" t="str">
        <f>IF($B799="","",IF(AND($D799&gt;=CAPTIN!$J$4,$D799&lt;=CAPTIN!$J$9,COUNTIF($B$3:$B799,$B799)=1),MAX($O$2:$O798)+1,""))</f>
        <v/>
      </c>
      <c r="P799" s="231"/>
      <c r="Q799" s="5">
        <f t="shared" si="131"/>
        <v>0</v>
      </c>
      <c r="R799" s="5">
        <f t="shared" ref="R799:R862" si="135">F799*13</f>
        <v>0</v>
      </c>
      <c r="S799" s="5">
        <f t="shared" si="132"/>
        <v>0</v>
      </c>
      <c r="T799" s="5">
        <f t="shared" si="133"/>
        <v>0</v>
      </c>
      <c r="U799" s="8">
        <f t="shared" si="127"/>
        <v>0</v>
      </c>
      <c r="V799" s="8">
        <f t="shared" si="128"/>
        <v>0</v>
      </c>
      <c r="W799" s="8">
        <f t="shared" si="129"/>
        <v>0</v>
      </c>
      <c r="X799" s="5"/>
      <c r="Y799" s="50"/>
    </row>
    <row r="800" spans="1:25" s="1" customFormat="1" ht="19.5" customHeight="1">
      <c r="A800" s="10"/>
      <c r="B800" s="10"/>
      <c r="C800" s="80"/>
      <c r="D800" s="11"/>
      <c r="E800" s="10"/>
      <c r="F800" s="10"/>
      <c r="G800" s="10"/>
      <c r="H800" s="17"/>
      <c r="I800" s="17"/>
      <c r="J800" s="17"/>
      <c r="K800" s="155" t="str">
        <f t="shared" si="130"/>
        <v/>
      </c>
      <c r="L800" s="10"/>
      <c r="M800" s="155" t="str">
        <f t="shared" si="134"/>
        <v/>
      </c>
      <c r="N800" s="10"/>
      <c r="O800" s="242" t="str">
        <f>IF($B800="","",IF(AND($D800&gt;=CAPTIN!$J$4,$D800&lt;=CAPTIN!$J$9,COUNTIF($B$3:$B800,$B800)=1),MAX($O$2:$O799)+1,""))</f>
        <v/>
      </c>
      <c r="P800" s="231"/>
      <c r="Q800" s="5">
        <f t="shared" si="131"/>
        <v>0</v>
      </c>
      <c r="R800" s="5">
        <f t="shared" si="135"/>
        <v>0</v>
      </c>
      <c r="S800" s="5">
        <f t="shared" si="132"/>
        <v>0</v>
      </c>
      <c r="T800" s="5">
        <f t="shared" si="133"/>
        <v>0</v>
      </c>
      <c r="U800" s="8">
        <f t="shared" si="127"/>
        <v>0</v>
      </c>
      <c r="V800" s="8">
        <f t="shared" si="128"/>
        <v>0</v>
      </c>
      <c r="W800" s="8">
        <f t="shared" si="129"/>
        <v>0</v>
      </c>
      <c r="X800" s="5"/>
      <c r="Y800" s="50"/>
    </row>
    <row r="801" spans="1:25" s="1" customFormat="1" ht="19.5" customHeight="1">
      <c r="A801" s="10"/>
      <c r="B801" s="10"/>
      <c r="C801" s="80"/>
      <c r="D801" s="11"/>
      <c r="E801" s="10"/>
      <c r="F801" s="10"/>
      <c r="G801" s="10"/>
      <c r="H801" s="17"/>
      <c r="I801" s="17"/>
      <c r="J801" s="17"/>
      <c r="K801" s="155" t="str">
        <f t="shared" si="130"/>
        <v/>
      </c>
      <c r="L801" s="10"/>
      <c r="M801" s="155" t="str">
        <f t="shared" si="134"/>
        <v/>
      </c>
      <c r="N801" s="10"/>
      <c r="O801" s="242" t="str">
        <f>IF($B801="","",IF(AND($D801&gt;=CAPTIN!$J$4,$D801&lt;=CAPTIN!$J$9,COUNTIF($B$3:$B801,$B801)=1),MAX($O$2:$O800)+1,""))</f>
        <v/>
      </c>
      <c r="P801" s="231"/>
      <c r="Q801" s="5">
        <f t="shared" si="131"/>
        <v>0</v>
      </c>
      <c r="R801" s="5">
        <f t="shared" si="135"/>
        <v>0</v>
      </c>
      <c r="S801" s="5">
        <f t="shared" si="132"/>
        <v>0</v>
      </c>
      <c r="T801" s="5">
        <f t="shared" si="133"/>
        <v>0</v>
      </c>
      <c r="U801" s="8">
        <f t="shared" si="127"/>
        <v>0</v>
      </c>
      <c r="V801" s="8">
        <f t="shared" si="128"/>
        <v>0</v>
      </c>
      <c r="W801" s="8">
        <f t="shared" si="129"/>
        <v>0</v>
      </c>
      <c r="X801" s="5"/>
      <c r="Y801" s="50"/>
    </row>
    <row r="802" spans="1:25" s="1" customFormat="1" ht="19.5" customHeight="1">
      <c r="A802" s="10"/>
      <c r="B802" s="10"/>
      <c r="C802" s="80"/>
      <c r="D802" s="11"/>
      <c r="E802" s="10"/>
      <c r="F802" s="10"/>
      <c r="G802" s="10"/>
      <c r="H802" s="17"/>
      <c r="I802" s="17"/>
      <c r="J802" s="17"/>
      <c r="K802" s="155" t="str">
        <f t="shared" si="130"/>
        <v/>
      </c>
      <c r="L802" s="10"/>
      <c r="M802" s="155" t="str">
        <f t="shared" si="134"/>
        <v/>
      </c>
      <c r="N802" s="10"/>
      <c r="O802" s="242" t="str">
        <f>IF($B802="","",IF(AND($D802&gt;=CAPTIN!$J$4,$D802&lt;=CAPTIN!$J$9,COUNTIF($B$3:$B802,$B802)=1),MAX($O$2:$O801)+1,""))</f>
        <v/>
      </c>
      <c r="P802" s="231"/>
      <c r="Q802" s="5">
        <f t="shared" si="131"/>
        <v>0</v>
      </c>
      <c r="R802" s="5">
        <f t="shared" si="135"/>
        <v>0</v>
      </c>
      <c r="S802" s="5">
        <f t="shared" si="132"/>
        <v>0</v>
      </c>
      <c r="T802" s="5">
        <f t="shared" si="133"/>
        <v>0</v>
      </c>
      <c r="U802" s="8">
        <f t="shared" si="127"/>
        <v>0</v>
      </c>
      <c r="V802" s="8">
        <f t="shared" si="128"/>
        <v>0</v>
      </c>
      <c r="W802" s="8">
        <f t="shared" si="129"/>
        <v>0</v>
      </c>
      <c r="X802" s="5"/>
      <c r="Y802" s="50"/>
    </row>
    <row r="803" spans="1:25" s="1" customFormat="1" ht="19.5" customHeight="1">
      <c r="A803" s="10"/>
      <c r="B803" s="10"/>
      <c r="C803" s="80"/>
      <c r="D803" s="11"/>
      <c r="E803" s="10"/>
      <c r="F803" s="10"/>
      <c r="G803" s="10"/>
      <c r="H803" s="17"/>
      <c r="I803" s="17"/>
      <c r="J803" s="17"/>
      <c r="K803" s="155" t="str">
        <f t="shared" si="130"/>
        <v/>
      </c>
      <c r="L803" s="10"/>
      <c r="M803" s="155" t="str">
        <f t="shared" si="134"/>
        <v/>
      </c>
      <c r="N803" s="10"/>
      <c r="O803" s="242" t="str">
        <f>IF($B803="","",IF(AND($D803&gt;=CAPTIN!$J$4,$D803&lt;=CAPTIN!$J$9,COUNTIF($B$3:$B803,$B803)=1),MAX($O$2:$O802)+1,""))</f>
        <v/>
      </c>
      <c r="P803" s="231"/>
      <c r="Q803" s="5">
        <f t="shared" si="131"/>
        <v>0</v>
      </c>
      <c r="R803" s="5">
        <f t="shared" si="135"/>
        <v>0</v>
      </c>
      <c r="S803" s="5">
        <f t="shared" si="132"/>
        <v>0</v>
      </c>
      <c r="T803" s="5">
        <f t="shared" si="133"/>
        <v>0</v>
      </c>
      <c r="U803" s="8">
        <f t="shared" si="127"/>
        <v>0</v>
      </c>
      <c r="V803" s="8">
        <f t="shared" si="128"/>
        <v>0</v>
      </c>
      <c r="W803" s="8">
        <f t="shared" si="129"/>
        <v>0</v>
      </c>
      <c r="X803" s="5"/>
      <c r="Y803" s="50"/>
    </row>
    <row r="804" spans="1:25" s="1" customFormat="1" ht="19.5" customHeight="1">
      <c r="A804" s="10"/>
      <c r="B804" s="10"/>
      <c r="C804" s="80"/>
      <c r="D804" s="11"/>
      <c r="E804" s="10"/>
      <c r="F804" s="10"/>
      <c r="G804" s="10"/>
      <c r="H804" s="17"/>
      <c r="I804" s="17"/>
      <c r="J804" s="17"/>
      <c r="K804" s="155" t="str">
        <f t="shared" si="130"/>
        <v/>
      </c>
      <c r="L804" s="10"/>
      <c r="M804" s="155" t="str">
        <f t="shared" si="134"/>
        <v/>
      </c>
      <c r="N804" s="10"/>
      <c r="O804" s="242" t="str">
        <f>IF($B804="","",IF(AND($D804&gt;=CAPTIN!$J$4,$D804&lt;=CAPTIN!$J$9,COUNTIF($B$3:$B804,$B804)=1),MAX($O$2:$O803)+1,""))</f>
        <v/>
      </c>
      <c r="P804" s="231"/>
      <c r="Q804" s="5">
        <f t="shared" si="131"/>
        <v>0</v>
      </c>
      <c r="R804" s="5">
        <f t="shared" si="135"/>
        <v>0</v>
      </c>
      <c r="S804" s="5">
        <f t="shared" si="132"/>
        <v>0</v>
      </c>
      <c r="T804" s="5">
        <f t="shared" si="133"/>
        <v>0</v>
      </c>
      <c r="U804" s="8">
        <f t="shared" si="127"/>
        <v>0</v>
      </c>
      <c r="V804" s="8">
        <f t="shared" si="128"/>
        <v>0</v>
      </c>
      <c r="W804" s="8">
        <f t="shared" si="129"/>
        <v>0</v>
      </c>
      <c r="X804" s="5"/>
      <c r="Y804" s="50"/>
    </row>
    <row r="805" spans="1:25" s="1" customFormat="1" ht="19.5" customHeight="1">
      <c r="A805" s="10"/>
      <c r="B805" s="10"/>
      <c r="C805" s="80"/>
      <c r="D805" s="11"/>
      <c r="E805" s="10"/>
      <c r="F805" s="10"/>
      <c r="G805" s="10"/>
      <c r="H805" s="17"/>
      <c r="I805" s="17"/>
      <c r="J805" s="17"/>
      <c r="K805" s="155" t="str">
        <f t="shared" si="130"/>
        <v/>
      </c>
      <c r="L805" s="10"/>
      <c r="M805" s="155" t="str">
        <f t="shared" si="134"/>
        <v/>
      </c>
      <c r="N805" s="10"/>
      <c r="O805" s="242" t="str">
        <f>IF($B805="","",IF(AND($D805&gt;=CAPTIN!$J$4,$D805&lt;=CAPTIN!$J$9,COUNTIF($B$3:$B805,$B805)=1),MAX($O$2:$O804)+1,""))</f>
        <v/>
      </c>
      <c r="P805" s="231"/>
      <c r="Q805" s="5">
        <f t="shared" si="131"/>
        <v>0</v>
      </c>
      <c r="R805" s="5">
        <f t="shared" si="135"/>
        <v>0</v>
      </c>
      <c r="S805" s="5">
        <f t="shared" si="132"/>
        <v>0</v>
      </c>
      <c r="T805" s="5">
        <f t="shared" si="133"/>
        <v>0</v>
      </c>
      <c r="U805" s="8">
        <f t="shared" si="127"/>
        <v>0</v>
      </c>
      <c r="V805" s="8">
        <f t="shared" si="128"/>
        <v>0</v>
      </c>
      <c r="W805" s="8">
        <f t="shared" si="129"/>
        <v>0</v>
      </c>
      <c r="X805" s="5"/>
      <c r="Y805" s="50"/>
    </row>
    <row r="806" spans="1:25" s="1" customFormat="1" ht="19.5" customHeight="1">
      <c r="A806" s="10"/>
      <c r="B806" s="10"/>
      <c r="C806" s="80"/>
      <c r="D806" s="11"/>
      <c r="E806" s="10"/>
      <c r="F806" s="10"/>
      <c r="G806" s="10"/>
      <c r="H806" s="17"/>
      <c r="I806" s="17"/>
      <c r="J806" s="17"/>
      <c r="K806" s="155" t="str">
        <f t="shared" si="130"/>
        <v/>
      </c>
      <c r="L806" s="10"/>
      <c r="M806" s="155" t="str">
        <f t="shared" si="134"/>
        <v/>
      </c>
      <c r="N806" s="10"/>
      <c r="O806" s="242" t="str">
        <f>IF($B806="","",IF(AND($D806&gt;=CAPTIN!$J$4,$D806&lt;=CAPTIN!$J$9,COUNTIF($B$3:$B806,$B806)=1),MAX($O$2:$O805)+1,""))</f>
        <v/>
      </c>
      <c r="P806" s="231"/>
      <c r="Q806" s="5">
        <f t="shared" si="131"/>
        <v>0</v>
      </c>
      <c r="R806" s="5">
        <f t="shared" si="135"/>
        <v>0</v>
      </c>
      <c r="S806" s="5">
        <f t="shared" si="132"/>
        <v>0</v>
      </c>
      <c r="T806" s="5">
        <f t="shared" si="133"/>
        <v>0</v>
      </c>
      <c r="U806" s="8">
        <f t="shared" si="127"/>
        <v>0</v>
      </c>
      <c r="V806" s="8">
        <f t="shared" si="128"/>
        <v>0</v>
      </c>
      <c r="W806" s="8">
        <f t="shared" si="129"/>
        <v>0</v>
      </c>
      <c r="X806" s="5"/>
      <c r="Y806" s="50"/>
    </row>
    <row r="807" spans="1:25" s="1" customFormat="1" ht="19.5" customHeight="1">
      <c r="A807" s="10"/>
      <c r="B807" s="10"/>
      <c r="C807" s="80"/>
      <c r="D807" s="11"/>
      <c r="E807" s="10"/>
      <c r="F807" s="10"/>
      <c r="G807" s="10"/>
      <c r="H807" s="17"/>
      <c r="I807" s="17"/>
      <c r="J807" s="17"/>
      <c r="K807" s="155" t="str">
        <f t="shared" si="130"/>
        <v/>
      </c>
      <c r="L807" s="10"/>
      <c r="M807" s="155" t="str">
        <f t="shared" si="134"/>
        <v/>
      </c>
      <c r="N807" s="10"/>
      <c r="O807" s="242" t="str">
        <f>IF($B807="","",IF(AND($D807&gt;=CAPTIN!$J$4,$D807&lt;=CAPTIN!$J$9,COUNTIF($B$3:$B807,$B807)=1),MAX($O$2:$O806)+1,""))</f>
        <v/>
      </c>
      <c r="P807" s="231"/>
      <c r="Q807" s="5">
        <f t="shared" si="131"/>
        <v>0</v>
      </c>
      <c r="R807" s="5">
        <f t="shared" si="135"/>
        <v>0</v>
      </c>
      <c r="S807" s="5">
        <f t="shared" si="132"/>
        <v>0</v>
      </c>
      <c r="T807" s="5">
        <f t="shared" si="133"/>
        <v>0</v>
      </c>
      <c r="U807" s="8">
        <f t="shared" si="127"/>
        <v>0</v>
      </c>
      <c r="V807" s="8">
        <f t="shared" si="128"/>
        <v>0</v>
      </c>
      <c r="W807" s="8">
        <f t="shared" si="129"/>
        <v>0</v>
      </c>
      <c r="X807" s="5"/>
      <c r="Y807" s="50"/>
    </row>
    <row r="808" spans="1:25" s="1" customFormat="1" ht="19.5" customHeight="1">
      <c r="A808" s="10"/>
      <c r="B808" s="10"/>
      <c r="C808" s="80"/>
      <c r="D808" s="11"/>
      <c r="E808" s="10"/>
      <c r="F808" s="10"/>
      <c r="G808" s="10"/>
      <c r="H808" s="17"/>
      <c r="I808" s="17"/>
      <c r="J808" s="17"/>
      <c r="K808" s="155" t="str">
        <f t="shared" si="130"/>
        <v/>
      </c>
      <c r="L808" s="10"/>
      <c r="M808" s="155" t="str">
        <f t="shared" si="134"/>
        <v/>
      </c>
      <c r="N808" s="10"/>
      <c r="O808" s="242" t="str">
        <f>IF($B808="","",IF(AND($D808&gt;=CAPTIN!$J$4,$D808&lt;=CAPTIN!$J$9,COUNTIF($B$3:$B808,$B808)=1),MAX($O$2:$O807)+1,""))</f>
        <v/>
      </c>
      <c r="P808" s="231"/>
      <c r="Q808" s="5">
        <f t="shared" si="131"/>
        <v>0</v>
      </c>
      <c r="R808" s="5">
        <f t="shared" si="135"/>
        <v>0</v>
      </c>
      <c r="S808" s="5">
        <f t="shared" si="132"/>
        <v>0</v>
      </c>
      <c r="T808" s="5">
        <f t="shared" si="133"/>
        <v>0</v>
      </c>
      <c r="U808" s="8">
        <f t="shared" si="127"/>
        <v>0</v>
      </c>
      <c r="V808" s="8">
        <f t="shared" si="128"/>
        <v>0</v>
      </c>
      <c r="W808" s="8">
        <f t="shared" si="129"/>
        <v>0</v>
      </c>
      <c r="X808" s="5"/>
      <c r="Y808" s="50"/>
    </row>
    <row r="809" spans="1:25" s="1" customFormat="1" ht="19.5" customHeight="1">
      <c r="A809" s="10"/>
      <c r="B809" s="10"/>
      <c r="C809" s="80"/>
      <c r="D809" s="11"/>
      <c r="E809" s="10"/>
      <c r="F809" s="10"/>
      <c r="G809" s="10"/>
      <c r="H809" s="17"/>
      <c r="I809" s="17"/>
      <c r="J809" s="17"/>
      <c r="K809" s="155" t="str">
        <f t="shared" si="130"/>
        <v/>
      </c>
      <c r="L809" s="10"/>
      <c r="M809" s="155" t="str">
        <f t="shared" si="134"/>
        <v/>
      </c>
      <c r="N809" s="10"/>
      <c r="O809" s="242" t="str">
        <f>IF($B809="","",IF(AND($D809&gt;=CAPTIN!$J$4,$D809&lt;=CAPTIN!$J$9,COUNTIF($B$3:$B809,$B809)=1),MAX($O$2:$O808)+1,""))</f>
        <v/>
      </c>
      <c r="P809" s="231"/>
      <c r="Q809" s="5">
        <f t="shared" si="131"/>
        <v>0</v>
      </c>
      <c r="R809" s="5">
        <f t="shared" si="135"/>
        <v>0</v>
      </c>
      <c r="S809" s="5">
        <f t="shared" si="132"/>
        <v>0</v>
      </c>
      <c r="T809" s="5">
        <f t="shared" si="133"/>
        <v>0</v>
      </c>
      <c r="U809" s="8">
        <f t="shared" si="127"/>
        <v>0</v>
      </c>
      <c r="V809" s="8">
        <f t="shared" si="128"/>
        <v>0</v>
      </c>
      <c r="W809" s="8">
        <f t="shared" si="129"/>
        <v>0</v>
      </c>
      <c r="X809" s="5"/>
      <c r="Y809" s="50"/>
    </row>
    <row r="810" spans="1:25" s="1" customFormat="1" ht="19.5" customHeight="1">
      <c r="A810" s="10"/>
      <c r="B810" s="10"/>
      <c r="C810" s="80"/>
      <c r="D810" s="11"/>
      <c r="E810" s="10"/>
      <c r="F810" s="10"/>
      <c r="G810" s="10"/>
      <c r="H810" s="17"/>
      <c r="I810" s="17"/>
      <c r="J810" s="17"/>
      <c r="K810" s="155" t="str">
        <f t="shared" si="130"/>
        <v/>
      </c>
      <c r="L810" s="10"/>
      <c r="M810" s="155" t="str">
        <f t="shared" si="134"/>
        <v/>
      </c>
      <c r="N810" s="10"/>
      <c r="O810" s="242" t="str">
        <f>IF($B810="","",IF(AND($D810&gt;=CAPTIN!$J$4,$D810&lt;=CAPTIN!$J$9,COUNTIF($B$3:$B810,$B810)=1),MAX($O$2:$O809)+1,""))</f>
        <v/>
      </c>
      <c r="P810" s="231"/>
      <c r="Q810" s="5">
        <f t="shared" si="131"/>
        <v>0</v>
      </c>
      <c r="R810" s="5">
        <f t="shared" si="135"/>
        <v>0</v>
      </c>
      <c r="S810" s="5">
        <f t="shared" si="132"/>
        <v>0</v>
      </c>
      <c r="T810" s="5">
        <f t="shared" si="133"/>
        <v>0</v>
      </c>
      <c r="U810" s="8">
        <f t="shared" si="127"/>
        <v>0</v>
      </c>
      <c r="V810" s="8">
        <f t="shared" si="128"/>
        <v>0</v>
      </c>
      <c r="W810" s="8">
        <f t="shared" si="129"/>
        <v>0</v>
      </c>
      <c r="X810" s="5"/>
      <c r="Y810" s="50"/>
    </row>
    <row r="811" spans="1:25" s="1" customFormat="1" ht="19.5" customHeight="1">
      <c r="A811" s="10"/>
      <c r="B811" s="10"/>
      <c r="C811" s="80"/>
      <c r="D811" s="11"/>
      <c r="E811" s="10"/>
      <c r="F811" s="10"/>
      <c r="G811" s="10"/>
      <c r="H811" s="17"/>
      <c r="I811" s="17"/>
      <c r="J811" s="17"/>
      <c r="K811" s="155" t="str">
        <f t="shared" si="130"/>
        <v/>
      </c>
      <c r="L811" s="10"/>
      <c r="M811" s="155" t="str">
        <f t="shared" si="134"/>
        <v/>
      </c>
      <c r="N811" s="10"/>
      <c r="O811" s="242" t="str">
        <f>IF($B811="","",IF(AND($D811&gt;=CAPTIN!$J$4,$D811&lt;=CAPTIN!$J$9,COUNTIF($B$3:$B811,$B811)=1),MAX($O$2:$O810)+1,""))</f>
        <v/>
      </c>
      <c r="P811" s="231"/>
      <c r="Q811" s="5">
        <f t="shared" si="131"/>
        <v>0</v>
      </c>
      <c r="R811" s="5">
        <f t="shared" si="135"/>
        <v>0</v>
      </c>
      <c r="S811" s="5">
        <f t="shared" si="132"/>
        <v>0</v>
      </c>
      <c r="T811" s="5">
        <f t="shared" si="133"/>
        <v>0</v>
      </c>
      <c r="U811" s="8">
        <f t="shared" si="127"/>
        <v>0</v>
      </c>
      <c r="V811" s="8">
        <f t="shared" si="128"/>
        <v>0</v>
      </c>
      <c r="W811" s="8">
        <f t="shared" si="129"/>
        <v>0</v>
      </c>
      <c r="X811" s="5"/>
      <c r="Y811" s="50"/>
    </row>
    <row r="812" spans="1:25" s="1" customFormat="1" ht="19.5" customHeight="1">
      <c r="A812" s="10"/>
      <c r="B812" s="10"/>
      <c r="C812" s="80"/>
      <c r="D812" s="11"/>
      <c r="E812" s="10"/>
      <c r="F812" s="10"/>
      <c r="G812" s="10"/>
      <c r="H812" s="17"/>
      <c r="I812" s="17"/>
      <c r="J812" s="17"/>
      <c r="K812" s="155" t="str">
        <f t="shared" si="130"/>
        <v/>
      </c>
      <c r="L812" s="10"/>
      <c r="M812" s="155" t="str">
        <f t="shared" si="134"/>
        <v/>
      </c>
      <c r="N812" s="10"/>
      <c r="O812" s="242" t="str">
        <f>IF($B812="","",IF(AND($D812&gt;=CAPTIN!$J$4,$D812&lt;=CAPTIN!$J$9,COUNTIF($B$3:$B812,$B812)=1),MAX($O$2:$O811)+1,""))</f>
        <v/>
      </c>
      <c r="P812" s="231"/>
      <c r="Q812" s="5">
        <f t="shared" si="131"/>
        <v>0</v>
      </c>
      <c r="R812" s="5">
        <f t="shared" si="135"/>
        <v>0</v>
      </c>
      <c r="S812" s="5">
        <f t="shared" si="132"/>
        <v>0</v>
      </c>
      <c r="T812" s="5">
        <f t="shared" si="133"/>
        <v>0</v>
      </c>
      <c r="U812" s="8">
        <f t="shared" si="127"/>
        <v>0</v>
      </c>
      <c r="V812" s="8">
        <f t="shared" si="128"/>
        <v>0</v>
      </c>
      <c r="W812" s="8">
        <f t="shared" si="129"/>
        <v>0</v>
      </c>
      <c r="X812" s="5"/>
      <c r="Y812" s="50"/>
    </row>
    <row r="813" spans="1:25" s="1" customFormat="1" ht="19.5" customHeight="1">
      <c r="A813" s="10"/>
      <c r="B813" s="10"/>
      <c r="C813" s="80"/>
      <c r="D813" s="11"/>
      <c r="E813" s="10"/>
      <c r="F813" s="10"/>
      <c r="G813" s="10"/>
      <c r="H813" s="17"/>
      <c r="I813" s="17"/>
      <c r="J813" s="17"/>
      <c r="K813" s="155" t="str">
        <f t="shared" si="130"/>
        <v/>
      </c>
      <c r="L813" s="10"/>
      <c r="M813" s="155" t="str">
        <f t="shared" si="134"/>
        <v/>
      </c>
      <c r="N813" s="10"/>
      <c r="O813" s="242" t="str">
        <f>IF($B813="","",IF(AND($D813&gt;=CAPTIN!$J$4,$D813&lt;=CAPTIN!$J$9,COUNTIF($B$3:$B813,$B813)=1),MAX($O$2:$O812)+1,""))</f>
        <v/>
      </c>
      <c r="P813" s="231"/>
      <c r="Q813" s="5">
        <f t="shared" si="131"/>
        <v>0</v>
      </c>
      <c r="R813" s="5">
        <f t="shared" si="135"/>
        <v>0</v>
      </c>
      <c r="S813" s="5">
        <f t="shared" si="132"/>
        <v>0</v>
      </c>
      <c r="T813" s="5">
        <f t="shared" si="133"/>
        <v>0</v>
      </c>
      <c r="U813" s="8">
        <f t="shared" si="127"/>
        <v>0</v>
      </c>
      <c r="V813" s="8">
        <f t="shared" si="128"/>
        <v>0</v>
      </c>
      <c r="W813" s="8">
        <f t="shared" si="129"/>
        <v>0</v>
      </c>
      <c r="X813" s="5"/>
      <c r="Y813" s="50"/>
    </row>
    <row r="814" spans="1:25" s="1" customFormat="1" ht="19.5" customHeight="1">
      <c r="A814" s="10"/>
      <c r="B814" s="10"/>
      <c r="C814" s="80"/>
      <c r="D814" s="11"/>
      <c r="E814" s="10"/>
      <c r="F814" s="10"/>
      <c r="G814" s="10"/>
      <c r="H814" s="17"/>
      <c r="I814" s="17"/>
      <c r="J814" s="17"/>
      <c r="K814" s="155" t="str">
        <f t="shared" si="130"/>
        <v/>
      </c>
      <c r="L814" s="10"/>
      <c r="M814" s="155" t="str">
        <f t="shared" si="134"/>
        <v/>
      </c>
      <c r="N814" s="10"/>
      <c r="O814" s="242" t="str">
        <f>IF($B814="","",IF(AND($D814&gt;=CAPTIN!$J$4,$D814&lt;=CAPTIN!$J$9,COUNTIF($B$3:$B814,$B814)=1),MAX($O$2:$O813)+1,""))</f>
        <v/>
      </c>
      <c r="P814" s="231"/>
      <c r="Q814" s="5">
        <f t="shared" si="131"/>
        <v>0</v>
      </c>
      <c r="R814" s="5">
        <f t="shared" si="135"/>
        <v>0</v>
      </c>
      <c r="S814" s="5">
        <f t="shared" si="132"/>
        <v>0</v>
      </c>
      <c r="T814" s="5">
        <f t="shared" si="133"/>
        <v>0</v>
      </c>
      <c r="U814" s="8">
        <f t="shared" si="127"/>
        <v>0</v>
      </c>
      <c r="V814" s="8">
        <f t="shared" si="128"/>
        <v>0</v>
      </c>
      <c r="W814" s="8">
        <f t="shared" si="129"/>
        <v>0</v>
      </c>
      <c r="X814" s="5"/>
      <c r="Y814" s="50"/>
    </row>
    <row r="815" spans="1:25" s="1" customFormat="1" ht="19.5" customHeight="1">
      <c r="A815" s="10"/>
      <c r="B815" s="10"/>
      <c r="C815" s="80"/>
      <c r="D815" s="11"/>
      <c r="E815" s="10"/>
      <c r="F815" s="10"/>
      <c r="G815" s="10"/>
      <c r="H815" s="17"/>
      <c r="I815" s="17"/>
      <c r="J815" s="17"/>
      <c r="K815" s="155" t="str">
        <f t="shared" si="130"/>
        <v/>
      </c>
      <c r="L815" s="10"/>
      <c r="M815" s="155" t="str">
        <f t="shared" si="134"/>
        <v/>
      </c>
      <c r="N815" s="10"/>
      <c r="O815" s="242" t="str">
        <f>IF($B815="","",IF(AND($D815&gt;=CAPTIN!$J$4,$D815&lt;=CAPTIN!$J$9,COUNTIF($B$3:$B815,$B815)=1),MAX($O$2:$O814)+1,""))</f>
        <v/>
      </c>
      <c r="P815" s="231"/>
      <c r="Q815" s="5">
        <f t="shared" si="131"/>
        <v>0</v>
      </c>
      <c r="R815" s="5">
        <f t="shared" si="135"/>
        <v>0</v>
      </c>
      <c r="S815" s="5">
        <f t="shared" si="132"/>
        <v>0</v>
      </c>
      <c r="T815" s="5">
        <f t="shared" si="133"/>
        <v>0</v>
      </c>
      <c r="U815" s="8">
        <f t="shared" si="127"/>
        <v>0</v>
      </c>
      <c r="V815" s="8">
        <f t="shared" si="128"/>
        <v>0</v>
      </c>
      <c r="W815" s="8">
        <f t="shared" si="129"/>
        <v>0</v>
      </c>
      <c r="X815" s="5"/>
      <c r="Y815" s="50"/>
    </row>
    <row r="816" spans="1:25" s="1" customFormat="1" ht="19.5" customHeight="1">
      <c r="A816" s="10"/>
      <c r="B816" s="10"/>
      <c r="C816" s="80"/>
      <c r="D816" s="11"/>
      <c r="E816" s="10"/>
      <c r="F816" s="10"/>
      <c r="G816" s="10"/>
      <c r="H816" s="17"/>
      <c r="I816" s="17"/>
      <c r="J816" s="17"/>
      <c r="K816" s="155" t="str">
        <f t="shared" si="130"/>
        <v/>
      </c>
      <c r="L816" s="10"/>
      <c r="M816" s="155" t="str">
        <f t="shared" si="134"/>
        <v/>
      </c>
      <c r="N816" s="10"/>
      <c r="O816" s="242" t="str">
        <f>IF($B816="","",IF(AND($D816&gt;=CAPTIN!$J$4,$D816&lt;=CAPTIN!$J$9,COUNTIF($B$3:$B816,$B816)=1),MAX($O$2:$O815)+1,""))</f>
        <v/>
      </c>
      <c r="P816" s="231"/>
      <c r="Q816" s="5">
        <f t="shared" si="131"/>
        <v>0</v>
      </c>
      <c r="R816" s="5">
        <f t="shared" si="135"/>
        <v>0</v>
      </c>
      <c r="S816" s="5">
        <f t="shared" si="132"/>
        <v>0</v>
      </c>
      <c r="T816" s="5">
        <f t="shared" si="133"/>
        <v>0</v>
      </c>
      <c r="U816" s="8">
        <f t="shared" si="127"/>
        <v>0</v>
      </c>
      <c r="V816" s="8">
        <f t="shared" si="128"/>
        <v>0</v>
      </c>
      <c r="W816" s="8">
        <f t="shared" si="129"/>
        <v>0</v>
      </c>
      <c r="X816" s="5"/>
      <c r="Y816" s="50"/>
    </row>
    <row r="817" spans="1:25" s="1" customFormat="1" ht="19.5" customHeight="1">
      <c r="A817" s="10"/>
      <c r="B817" s="10"/>
      <c r="C817" s="80"/>
      <c r="D817" s="11"/>
      <c r="E817" s="10"/>
      <c r="F817" s="10"/>
      <c r="G817" s="10"/>
      <c r="H817" s="17"/>
      <c r="I817" s="17"/>
      <c r="J817" s="17"/>
      <c r="K817" s="155" t="str">
        <f t="shared" si="130"/>
        <v/>
      </c>
      <c r="L817" s="10"/>
      <c r="M817" s="155" t="str">
        <f t="shared" si="134"/>
        <v/>
      </c>
      <c r="N817" s="10"/>
      <c r="O817" s="242" t="str">
        <f>IF($B817="","",IF(AND($D817&gt;=CAPTIN!$J$4,$D817&lt;=CAPTIN!$J$9,COUNTIF($B$3:$B817,$B817)=1),MAX($O$2:$O816)+1,""))</f>
        <v/>
      </c>
      <c r="P817" s="231"/>
      <c r="Q817" s="5">
        <f t="shared" si="131"/>
        <v>0</v>
      </c>
      <c r="R817" s="5">
        <f t="shared" si="135"/>
        <v>0</v>
      </c>
      <c r="S817" s="5">
        <f t="shared" si="132"/>
        <v>0</v>
      </c>
      <c r="T817" s="5">
        <f t="shared" si="133"/>
        <v>0</v>
      </c>
      <c r="U817" s="8">
        <f t="shared" si="127"/>
        <v>0</v>
      </c>
      <c r="V817" s="8">
        <f t="shared" si="128"/>
        <v>0</v>
      </c>
      <c r="W817" s="8">
        <f t="shared" si="129"/>
        <v>0</v>
      </c>
      <c r="X817" s="5"/>
      <c r="Y817" s="50"/>
    </row>
    <row r="818" spans="1:25" s="1" customFormat="1" ht="19.5" customHeight="1">
      <c r="A818" s="10"/>
      <c r="B818" s="10"/>
      <c r="C818" s="80"/>
      <c r="D818" s="11"/>
      <c r="E818" s="10"/>
      <c r="F818" s="10"/>
      <c r="G818" s="10"/>
      <c r="H818" s="17"/>
      <c r="I818" s="17"/>
      <c r="J818" s="17"/>
      <c r="K818" s="155" t="str">
        <f t="shared" si="130"/>
        <v/>
      </c>
      <c r="L818" s="10"/>
      <c r="M818" s="155" t="str">
        <f t="shared" si="134"/>
        <v/>
      </c>
      <c r="N818" s="10"/>
      <c r="O818" s="242" t="str">
        <f>IF($B818="","",IF(AND($D818&gt;=CAPTIN!$J$4,$D818&lt;=CAPTIN!$J$9,COUNTIF($B$3:$B818,$B818)=1),MAX($O$2:$O817)+1,""))</f>
        <v/>
      </c>
      <c r="P818" s="231"/>
      <c r="Q818" s="5">
        <f t="shared" si="131"/>
        <v>0</v>
      </c>
      <c r="R818" s="5">
        <f t="shared" si="135"/>
        <v>0</v>
      </c>
      <c r="S818" s="5">
        <f t="shared" si="132"/>
        <v>0</v>
      </c>
      <c r="T818" s="5">
        <f t="shared" si="133"/>
        <v>0</v>
      </c>
      <c r="U818" s="8">
        <f t="shared" si="127"/>
        <v>0</v>
      </c>
      <c r="V818" s="8">
        <f t="shared" si="128"/>
        <v>0</v>
      </c>
      <c r="W818" s="8">
        <f t="shared" si="129"/>
        <v>0</v>
      </c>
      <c r="X818" s="5"/>
      <c r="Y818" s="50"/>
    </row>
    <row r="819" spans="1:25" s="1" customFormat="1" ht="19.5" customHeight="1">
      <c r="A819" s="10"/>
      <c r="B819" s="10"/>
      <c r="C819" s="80"/>
      <c r="D819" s="11"/>
      <c r="E819" s="10"/>
      <c r="F819" s="10"/>
      <c r="G819" s="10"/>
      <c r="H819" s="17"/>
      <c r="I819" s="17"/>
      <c r="J819" s="17"/>
      <c r="K819" s="155" t="str">
        <f t="shared" si="130"/>
        <v/>
      </c>
      <c r="L819" s="10"/>
      <c r="M819" s="155" t="str">
        <f t="shared" si="134"/>
        <v/>
      </c>
      <c r="N819" s="10"/>
      <c r="O819" s="242" t="str">
        <f>IF($B819="","",IF(AND($D819&gt;=CAPTIN!$J$4,$D819&lt;=CAPTIN!$J$9,COUNTIF($B$3:$B819,$B819)=1),MAX($O$2:$O818)+1,""))</f>
        <v/>
      </c>
      <c r="P819" s="231"/>
      <c r="Q819" s="5">
        <f t="shared" si="131"/>
        <v>0</v>
      </c>
      <c r="R819" s="5">
        <f t="shared" si="135"/>
        <v>0</v>
      </c>
      <c r="S819" s="5">
        <f t="shared" si="132"/>
        <v>0</v>
      </c>
      <c r="T819" s="5">
        <f t="shared" si="133"/>
        <v>0</v>
      </c>
      <c r="U819" s="8">
        <f t="shared" si="127"/>
        <v>0</v>
      </c>
      <c r="V819" s="8">
        <f t="shared" si="128"/>
        <v>0</v>
      </c>
      <c r="W819" s="8">
        <f t="shared" si="129"/>
        <v>0</v>
      </c>
      <c r="X819" s="5"/>
      <c r="Y819" s="50"/>
    </row>
    <row r="820" spans="1:25" s="1" customFormat="1" ht="19.5" customHeight="1">
      <c r="A820" s="10"/>
      <c r="B820" s="10"/>
      <c r="C820" s="80"/>
      <c r="D820" s="11"/>
      <c r="E820" s="10"/>
      <c r="F820" s="10"/>
      <c r="G820" s="10"/>
      <c r="H820" s="17"/>
      <c r="I820" s="17"/>
      <c r="J820" s="17"/>
      <c r="K820" s="155" t="str">
        <f t="shared" si="130"/>
        <v/>
      </c>
      <c r="L820" s="10"/>
      <c r="M820" s="155" t="str">
        <f t="shared" si="134"/>
        <v/>
      </c>
      <c r="N820" s="10"/>
      <c r="O820" s="242" t="str">
        <f>IF($B820="","",IF(AND($D820&gt;=CAPTIN!$J$4,$D820&lt;=CAPTIN!$J$9,COUNTIF($B$3:$B820,$B820)=1),MAX($O$2:$O819)+1,""))</f>
        <v/>
      </c>
      <c r="P820" s="231"/>
      <c r="Q820" s="5">
        <f t="shared" si="131"/>
        <v>0</v>
      </c>
      <c r="R820" s="5">
        <f t="shared" si="135"/>
        <v>0</v>
      </c>
      <c r="S820" s="5">
        <f t="shared" si="132"/>
        <v>0</v>
      </c>
      <c r="T820" s="5">
        <f t="shared" si="133"/>
        <v>0</v>
      </c>
      <c r="U820" s="8">
        <f t="shared" si="127"/>
        <v>0</v>
      </c>
      <c r="V820" s="8">
        <f t="shared" si="128"/>
        <v>0</v>
      </c>
      <c r="W820" s="8">
        <f t="shared" si="129"/>
        <v>0</v>
      </c>
      <c r="X820" s="5"/>
      <c r="Y820" s="50"/>
    </row>
    <row r="821" spans="1:25" s="1" customFormat="1" ht="19.5" customHeight="1">
      <c r="A821" s="10"/>
      <c r="B821" s="10"/>
      <c r="C821" s="80"/>
      <c r="D821" s="11"/>
      <c r="E821" s="10"/>
      <c r="F821" s="10"/>
      <c r="G821" s="10"/>
      <c r="H821" s="17"/>
      <c r="I821" s="17"/>
      <c r="J821" s="17"/>
      <c r="K821" s="155" t="str">
        <f t="shared" si="130"/>
        <v/>
      </c>
      <c r="L821" s="10"/>
      <c r="M821" s="155" t="str">
        <f t="shared" si="134"/>
        <v/>
      </c>
      <c r="N821" s="10"/>
      <c r="O821" s="242" t="str">
        <f>IF($B821="","",IF(AND($D821&gt;=CAPTIN!$J$4,$D821&lt;=CAPTIN!$J$9,COUNTIF($B$3:$B821,$B821)=1),MAX($O$2:$O820)+1,""))</f>
        <v/>
      </c>
      <c r="P821" s="231"/>
      <c r="Q821" s="5">
        <f t="shared" si="131"/>
        <v>0</v>
      </c>
      <c r="R821" s="5">
        <f t="shared" si="135"/>
        <v>0</v>
      </c>
      <c r="S821" s="5">
        <f t="shared" si="132"/>
        <v>0</v>
      </c>
      <c r="T821" s="5">
        <f t="shared" si="133"/>
        <v>0</v>
      </c>
      <c r="U821" s="8">
        <f t="shared" si="127"/>
        <v>0</v>
      </c>
      <c r="V821" s="8">
        <f t="shared" si="128"/>
        <v>0</v>
      </c>
      <c r="W821" s="8">
        <f t="shared" si="129"/>
        <v>0</v>
      </c>
      <c r="X821" s="5"/>
      <c r="Y821" s="50"/>
    </row>
    <row r="822" spans="1:25" s="1" customFormat="1" ht="19.5" customHeight="1">
      <c r="A822" s="10"/>
      <c r="B822" s="10"/>
      <c r="C822" s="80"/>
      <c r="D822" s="11"/>
      <c r="E822" s="10"/>
      <c r="F822" s="10"/>
      <c r="G822" s="10"/>
      <c r="H822" s="17"/>
      <c r="I822" s="17"/>
      <c r="J822" s="17"/>
      <c r="K822" s="155" t="str">
        <f t="shared" si="130"/>
        <v/>
      </c>
      <c r="L822" s="10"/>
      <c r="M822" s="155" t="str">
        <f t="shared" si="134"/>
        <v/>
      </c>
      <c r="N822" s="10"/>
      <c r="O822" s="242" t="str">
        <f>IF($B822="","",IF(AND($D822&gt;=CAPTIN!$J$4,$D822&lt;=CAPTIN!$J$9,COUNTIF($B$3:$B822,$B822)=1),MAX($O$2:$O821)+1,""))</f>
        <v/>
      </c>
      <c r="P822" s="231"/>
      <c r="Q822" s="5">
        <f t="shared" si="131"/>
        <v>0</v>
      </c>
      <c r="R822" s="5">
        <f t="shared" si="135"/>
        <v>0</v>
      </c>
      <c r="S822" s="5">
        <f t="shared" si="132"/>
        <v>0</v>
      </c>
      <c r="T822" s="5">
        <f t="shared" si="133"/>
        <v>0</v>
      </c>
      <c r="U822" s="8">
        <f t="shared" si="127"/>
        <v>0</v>
      </c>
      <c r="V822" s="8">
        <f t="shared" si="128"/>
        <v>0</v>
      </c>
      <c r="W822" s="8">
        <f t="shared" si="129"/>
        <v>0</v>
      </c>
      <c r="X822" s="5"/>
      <c r="Y822" s="50"/>
    </row>
    <row r="823" spans="1:25" s="1" customFormat="1" ht="19.5" customHeight="1">
      <c r="A823" s="10"/>
      <c r="B823" s="10"/>
      <c r="C823" s="80"/>
      <c r="D823" s="11"/>
      <c r="E823" s="10"/>
      <c r="F823" s="10"/>
      <c r="G823" s="10"/>
      <c r="H823" s="17"/>
      <c r="I823" s="17"/>
      <c r="J823" s="17"/>
      <c r="K823" s="155" t="str">
        <f t="shared" si="130"/>
        <v/>
      </c>
      <c r="L823" s="10"/>
      <c r="M823" s="155" t="str">
        <f t="shared" si="134"/>
        <v/>
      </c>
      <c r="N823" s="10"/>
      <c r="O823" s="242" t="str">
        <f>IF($B823="","",IF(AND($D823&gt;=CAPTIN!$J$4,$D823&lt;=CAPTIN!$J$9,COUNTIF($B$3:$B823,$B823)=1),MAX($O$2:$O822)+1,""))</f>
        <v/>
      </c>
      <c r="P823" s="231"/>
      <c r="Q823" s="5">
        <f t="shared" si="131"/>
        <v>0</v>
      </c>
      <c r="R823" s="5">
        <f t="shared" si="135"/>
        <v>0</v>
      </c>
      <c r="S823" s="5">
        <f t="shared" si="132"/>
        <v>0</v>
      </c>
      <c r="T823" s="5">
        <f t="shared" si="133"/>
        <v>0</v>
      </c>
      <c r="U823" s="8">
        <f t="shared" si="127"/>
        <v>0</v>
      </c>
      <c r="V823" s="8">
        <f t="shared" si="128"/>
        <v>0</v>
      </c>
      <c r="W823" s="8">
        <f t="shared" si="129"/>
        <v>0</v>
      </c>
      <c r="X823" s="5"/>
      <c r="Y823" s="50"/>
    </row>
    <row r="824" spans="1:25" s="1" customFormat="1" ht="19.5" customHeight="1">
      <c r="A824" s="10"/>
      <c r="B824" s="10"/>
      <c r="C824" s="80"/>
      <c r="D824" s="11"/>
      <c r="E824" s="10"/>
      <c r="F824" s="10"/>
      <c r="G824" s="10"/>
      <c r="H824" s="17"/>
      <c r="I824" s="17"/>
      <c r="J824" s="17"/>
      <c r="K824" s="155" t="str">
        <f t="shared" si="130"/>
        <v/>
      </c>
      <c r="L824" s="10"/>
      <c r="M824" s="155" t="str">
        <f t="shared" si="134"/>
        <v/>
      </c>
      <c r="N824" s="10"/>
      <c r="O824" s="242" t="str">
        <f>IF($B824="","",IF(AND($D824&gt;=CAPTIN!$J$4,$D824&lt;=CAPTIN!$J$9,COUNTIF($B$3:$B824,$B824)=1),MAX($O$2:$O823)+1,""))</f>
        <v/>
      </c>
      <c r="P824" s="231"/>
      <c r="Q824" s="5">
        <f t="shared" si="131"/>
        <v>0</v>
      </c>
      <c r="R824" s="5">
        <f t="shared" si="135"/>
        <v>0</v>
      </c>
      <c r="S824" s="5">
        <f t="shared" si="132"/>
        <v>0</v>
      </c>
      <c r="T824" s="5">
        <f t="shared" si="133"/>
        <v>0</v>
      </c>
      <c r="U824" s="8">
        <f t="shared" si="127"/>
        <v>0</v>
      </c>
      <c r="V824" s="8">
        <f t="shared" si="128"/>
        <v>0</v>
      </c>
      <c r="W824" s="8">
        <f t="shared" si="129"/>
        <v>0</v>
      </c>
      <c r="X824" s="5"/>
      <c r="Y824" s="50"/>
    </row>
    <row r="825" spans="1:25" s="1" customFormat="1" ht="19.5" customHeight="1">
      <c r="A825" s="10"/>
      <c r="B825" s="10"/>
      <c r="C825" s="80"/>
      <c r="D825" s="11"/>
      <c r="E825" s="10"/>
      <c r="F825" s="10"/>
      <c r="G825" s="10"/>
      <c r="H825" s="17"/>
      <c r="I825" s="17"/>
      <c r="J825" s="17"/>
      <c r="K825" s="155" t="str">
        <f t="shared" si="130"/>
        <v/>
      </c>
      <c r="L825" s="10"/>
      <c r="M825" s="155" t="str">
        <f t="shared" si="134"/>
        <v/>
      </c>
      <c r="N825" s="10"/>
      <c r="O825" s="242" t="str">
        <f>IF($B825="","",IF(AND($D825&gt;=CAPTIN!$J$4,$D825&lt;=CAPTIN!$J$9,COUNTIF($B$3:$B825,$B825)=1),MAX($O$2:$O824)+1,""))</f>
        <v/>
      </c>
      <c r="P825" s="231"/>
      <c r="Q825" s="5">
        <f t="shared" si="131"/>
        <v>0</v>
      </c>
      <c r="R825" s="5">
        <f t="shared" si="135"/>
        <v>0</v>
      </c>
      <c r="S825" s="5">
        <f t="shared" si="132"/>
        <v>0</v>
      </c>
      <c r="T825" s="5">
        <f t="shared" si="133"/>
        <v>0</v>
      </c>
      <c r="U825" s="8">
        <f t="shared" si="127"/>
        <v>0</v>
      </c>
      <c r="V825" s="8">
        <f t="shared" si="128"/>
        <v>0</v>
      </c>
      <c r="W825" s="8">
        <f t="shared" si="129"/>
        <v>0</v>
      </c>
      <c r="X825" s="5"/>
      <c r="Y825" s="50"/>
    </row>
    <row r="826" spans="1:25" s="1" customFormat="1" ht="19.5" customHeight="1">
      <c r="A826" s="10"/>
      <c r="B826" s="10"/>
      <c r="C826" s="80"/>
      <c r="D826" s="11"/>
      <c r="E826" s="10"/>
      <c r="F826" s="10"/>
      <c r="G826" s="10"/>
      <c r="H826" s="17"/>
      <c r="I826" s="17"/>
      <c r="J826" s="17"/>
      <c r="K826" s="155" t="str">
        <f t="shared" si="130"/>
        <v/>
      </c>
      <c r="L826" s="10"/>
      <c r="M826" s="155" t="str">
        <f t="shared" si="134"/>
        <v/>
      </c>
      <c r="N826" s="10"/>
      <c r="O826" s="242" t="str">
        <f>IF($B826="","",IF(AND($D826&gt;=CAPTIN!$J$4,$D826&lt;=CAPTIN!$J$9,COUNTIF($B$3:$B826,$B826)=1),MAX($O$2:$O825)+1,""))</f>
        <v/>
      </c>
      <c r="P826" s="231"/>
      <c r="Q826" s="5">
        <f t="shared" si="131"/>
        <v>0</v>
      </c>
      <c r="R826" s="5">
        <f t="shared" si="135"/>
        <v>0</v>
      </c>
      <c r="S826" s="5">
        <f t="shared" si="132"/>
        <v>0</v>
      </c>
      <c r="T826" s="5">
        <f t="shared" si="133"/>
        <v>0</v>
      </c>
      <c r="U826" s="8">
        <f t="shared" si="127"/>
        <v>0</v>
      </c>
      <c r="V826" s="8">
        <f t="shared" si="128"/>
        <v>0</v>
      </c>
      <c r="W826" s="8">
        <f t="shared" si="129"/>
        <v>0</v>
      </c>
      <c r="X826" s="5"/>
      <c r="Y826" s="50"/>
    </row>
    <row r="827" spans="1:25" s="1" customFormat="1" ht="19.5" customHeight="1">
      <c r="A827" s="10"/>
      <c r="B827" s="10"/>
      <c r="C827" s="80"/>
      <c r="D827" s="11"/>
      <c r="E827" s="10"/>
      <c r="F827" s="10"/>
      <c r="G827" s="10"/>
      <c r="H827" s="17"/>
      <c r="I827" s="17"/>
      <c r="J827" s="17"/>
      <c r="K827" s="155" t="str">
        <f t="shared" si="130"/>
        <v/>
      </c>
      <c r="L827" s="10"/>
      <c r="M827" s="155" t="str">
        <f t="shared" si="134"/>
        <v/>
      </c>
      <c r="N827" s="10"/>
      <c r="O827" s="242" t="str">
        <f>IF($B827="","",IF(AND($D827&gt;=CAPTIN!$J$4,$D827&lt;=CAPTIN!$J$9,COUNTIF($B$3:$B827,$B827)=1),MAX($O$2:$O826)+1,""))</f>
        <v/>
      </c>
      <c r="P827" s="231"/>
      <c r="Q827" s="5">
        <f t="shared" si="131"/>
        <v>0</v>
      </c>
      <c r="R827" s="5">
        <f t="shared" si="135"/>
        <v>0</v>
      </c>
      <c r="S827" s="5">
        <f t="shared" si="132"/>
        <v>0</v>
      </c>
      <c r="T827" s="5">
        <f t="shared" si="133"/>
        <v>0</v>
      </c>
      <c r="U827" s="8">
        <f t="shared" si="127"/>
        <v>0</v>
      </c>
      <c r="V827" s="8">
        <f t="shared" si="128"/>
        <v>0</v>
      </c>
      <c r="W827" s="8">
        <f t="shared" si="129"/>
        <v>0</v>
      </c>
      <c r="X827" s="5"/>
      <c r="Y827" s="50"/>
    </row>
    <row r="828" spans="1:25" s="1" customFormat="1" ht="19.5" customHeight="1">
      <c r="A828" s="10"/>
      <c r="B828" s="10"/>
      <c r="C828" s="80"/>
      <c r="D828" s="11"/>
      <c r="E828" s="10"/>
      <c r="F828" s="10"/>
      <c r="G828" s="10"/>
      <c r="H828" s="17"/>
      <c r="I828" s="17"/>
      <c r="J828" s="17"/>
      <c r="K828" s="155" t="str">
        <f t="shared" si="130"/>
        <v/>
      </c>
      <c r="L828" s="10"/>
      <c r="M828" s="155" t="str">
        <f t="shared" si="134"/>
        <v/>
      </c>
      <c r="N828" s="10"/>
      <c r="O828" s="242" t="str">
        <f>IF($B828="","",IF(AND($D828&gt;=CAPTIN!$J$4,$D828&lt;=CAPTIN!$J$9,COUNTIF($B$3:$B828,$B828)=1),MAX($O$2:$O827)+1,""))</f>
        <v/>
      </c>
      <c r="P828" s="231"/>
      <c r="Q828" s="5">
        <f t="shared" si="131"/>
        <v>0</v>
      </c>
      <c r="R828" s="5">
        <f t="shared" si="135"/>
        <v>0</v>
      </c>
      <c r="S828" s="5">
        <f t="shared" si="132"/>
        <v>0</v>
      </c>
      <c r="T828" s="5">
        <f t="shared" si="133"/>
        <v>0</v>
      </c>
      <c r="U828" s="8">
        <f t="shared" si="127"/>
        <v>0</v>
      </c>
      <c r="V828" s="8">
        <f t="shared" si="128"/>
        <v>0</v>
      </c>
      <c r="W828" s="8">
        <f t="shared" si="129"/>
        <v>0</v>
      </c>
      <c r="X828" s="5"/>
      <c r="Y828" s="50"/>
    </row>
    <row r="829" spans="1:25" s="1" customFormat="1" ht="19.5" customHeight="1">
      <c r="A829" s="10"/>
      <c r="B829" s="10"/>
      <c r="C829" s="80"/>
      <c r="D829" s="11"/>
      <c r="E829" s="10"/>
      <c r="F829" s="10"/>
      <c r="G829" s="10"/>
      <c r="H829" s="17"/>
      <c r="I829" s="17"/>
      <c r="J829" s="17"/>
      <c r="K829" s="155" t="str">
        <f t="shared" si="130"/>
        <v/>
      </c>
      <c r="L829" s="10"/>
      <c r="M829" s="155" t="str">
        <f t="shared" si="134"/>
        <v/>
      </c>
      <c r="N829" s="10"/>
      <c r="O829" s="242" t="str">
        <f>IF($B829="","",IF(AND($D829&gt;=CAPTIN!$J$4,$D829&lt;=CAPTIN!$J$9,COUNTIF($B$3:$B829,$B829)=1),MAX($O$2:$O828)+1,""))</f>
        <v/>
      </c>
      <c r="P829" s="231"/>
      <c r="Q829" s="5">
        <f t="shared" si="131"/>
        <v>0</v>
      </c>
      <c r="R829" s="5">
        <f t="shared" si="135"/>
        <v>0</v>
      </c>
      <c r="S829" s="5">
        <f t="shared" si="132"/>
        <v>0</v>
      </c>
      <c r="T829" s="5">
        <f t="shared" si="133"/>
        <v>0</v>
      </c>
      <c r="U829" s="8">
        <f t="shared" si="127"/>
        <v>0</v>
      </c>
      <c r="V829" s="8">
        <f t="shared" si="128"/>
        <v>0</v>
      </c>
      <c r="W829" s="8">
        <f t="shared" si="129"/>
        <v>0</v>
      </c>
      <c r="X829" s="5"/>
      <c r="Y829" s="50"/>
    </row>
    <row r="830" spans="1:25" s="1" customFormat="1" ht="19.5" customHeight="1">
      <c r="A830" s="10"/>
      <c r="B830" s="10"/>
      <c r="C830" s="80"/>
      <c r="D830" s="11"/>
      <c r="E830" s="10"/>
      <c r="F830" s="10"/>
      <c r="G830" s="10"/>
      <c r="H830" s="17"/>
      <c r="I830" s="17"/>
      <c r="J830" s="17"/>
      <c r="K830" s="155" t="str">
        <f t="shared" si="130"/>
        <v/>
      </c>
      <c r="L830" s="10"/>
      <c r="M830" s="155" t="str">
        <f t="shared" si="134"/>
        <v/>
      </c>
      <c r="N830" s="10"/>
      <c r="O830" s="242" t="str">
        <f>IF($B830="","",IF(AND($D830&gt;=CAPTIN!$J$4,$D830&lt;=CAPTIN!$J$9,COUNTIF($B$3:$B830,$B830)=1),MAX($O$2:$O829)+1,""))</f>
        <v/>
      </c>
      <c r="P830" s="231"/>
      <c r="Q830" s="5">
        <f t="shared" si="131"/>
        <v>0</v>
      </c>
      <c r="R830" s="5">
        <f t="shared" si="135"/>
        <v>0</v>
      </c>
      <c r="S830" s="5">
        <f t="shared" si="132"/>
        <v>0</v>
      </c>
      <c r="T830" s="5">
        <f t="shared" si="133"/>
        <v>0</v>
      </c>
      <c r="U830" s="8">
        <f t="shared" si="127"/>
        <v>0</v>
      </c>
      <c r="V830" s="8">
        <f t="shared" si="128"/>
        <v>0</v>
      </c>
      <c r="W830" s="8">
        <f t="shared" si="129"/>
        <v>0</v>
      </c>
      <c r="X830" s="5"/>
      <c r="Y830" s="50"/>
    </row>
    <row r="831" spans="1:25" s="1" customFormat="1" ht="19.5" customHeight="1">
      <c r="A831" s="10"/>
      <c r="B831" s="10"/>
      <c r="C831" s="80"/>
      <c r="D831" s="11"/>
      <c r="E831" s="10"/>
      <c r="F831" s="10"/>
      <c r="G831" s="10"/>
      <c r="H831" s="17"/>
      <c r="I831" s="17"/>
      <c r="J831" s="17"/>
      <c r="K831" s="155" t="str">
        <f t="shared" si="130"/>
        <v/>
      </c>
      <c r="L831" s="10"/>
      <c r="M831" s="155" t="str">
        <f t="shared" si="134"/>
        <v/>
      </c>
      <c r="N831" s="10"/>
      <c r="O831" s="242" t="str">
        <f>IF($B831="","",IF(AND($D831&gt;=CAPTIN!$J$4,$D831&lt;=CAPTIN!$J$9,COUNTIF($B$3:$B831,$B831)=1),MAX($O$2:$O830)+1,""))</f>
        <v/>
      </c>
      <c r="P831" s="231"/>
      <c r="Q831" s="5">
        <f t="shared" si="131"/>
        <v>0</v>
      </c>
      <c r="R831" s="5">
        <f t="shared" si="135"/>
        <v>0</v>
      </c>
      <c r="S831" s="5">
        <f t="shared" si="132"/>
        <v>0</v>
      </c>
      <c r="T831" s="5">
        <f t="shared" si="133"/>
        <v>0</v>
      </c>
      <c r="U831" s="8">
        <f t="shared" si="127"/>
        <v>0</v>
      </c>
      <c r="V831" s="8">
        <f t="shared" si="128"/>
        <v>0</v>
      </c>
      <c r="W831" s="8">
        <f t="shared" si="129"/>
        <v>0</v>
      </c>
      <c r="X831" s="5"/>
      <c r="Y831" s="50"/>
    </row>
    <row r="832" spans="1:25" s="1" customFormat="1" ht="19.5" customHeight="1">
      <c r="A832" s="10"/>
      <c r="B832" s="10"/>
      <c r="C832" s="80"/>
      <c r="D832" s="11"/>
      <c r="E832" s="10"/>
      <c r="F832" s="10"/>
      <c r="G832" s="10"/>
      <c r="H832" s="17"/>
      <c r="I832" s="17"/>
      <c r="J832" s="17"/>
      <c r="K832" s="155" t="str">
        <f t="shared" si="130"/>
        <v/>
      </c>
      <c r="L832" s="10"/>
      <c r="M832" s="155" t="str">
        <f t="shared" si="134"/>
        <v/>
      </c>
      <c r="N832" s="10"/>
      <c r="O832" s="242" t="str">
        <f>IF($B832="","",IF(AND($D832&gt;=CAPTIN!$J$4,$D832&lt;=CAPTIN!$J$9,COUNTIF($B$3:$B832,$B832)=1),MAX($O$2:$O831)+1,""))</f>
        <v/>
      </c>
      <c r="P832" s="231"/>
      <c r="Q832" s="5">
        <f t="shared" si="131"/>
        <v>0</v>
      </c>
      <c r="R832" s="5">
        <f t="shared" si="135"/>
        <v>0</v>
      </c>
      <c r="S832" s="5">
        <f t="shared" si="132"/>
        <v>0</v>
      </c>
      <c r="T832" s="5">
        <f t="shared" si="133"/>
        <v>0</v>
      </c>
      <c r="U832" s="8">
        <f t="shared" si="127"/>
        <v>0</v>
      </c>
      <c r="V832" s="8">
        <f t="shared" si="128"/>
        <v>0</v>
      </c>
      <c r="W832" s="8">
        <f t="shared" si="129"/>
        <v>0</v>
      </c>
      <c r="X832" s="5"/>
      <c r="Y832" s="50"/>
    </row>
    <row r="833" spans="1:25" s="1" customFormat="1" ht="19.5" customHeight="1">
      <c r="A833" s="10"/>
      <c r="B833" s="10"/>
      <c r="C833" s="80"/>
      <c r="D833" s="11"/>
      <c r="E833" s="10"/>
      <c r="F833" s="10"/>
      <c r="G833" s="10"/>
      <c r="H833" s="17"/>
      <c r="I833" s="17"/>
      <c r="J833" s="17"/>
      <c r="K833" s="155" t="str">
        <f t="shared" si="130"/>
        <v/>
      </c>
      <c r="L833" s="10"/>
      <c r="M833" s="155" t="str">
        <f t="shared" si="134"/>
        <v/>
      </c>
      <c r="N833" s="10"/>
      <c r="O833" s="242" t="str">
        <f>IF($B833="","",IF(AND($D833&gt;=CAPTIN!$J$4,$D833&lt;=CAPTIN!$J$9,COUNTIF($B$3:$B833,$B833)=1),MAX($O$2:$O832)+1,""))</f>
        <v/>
      </c>
      <c r="P833" s="231"/>
      <c r="Q833" s="5">
        <f t="shared" si="131"/>
        <v>0</v>
      </c>
      <c r="R833" s="5">
        <f t="shared" si="135"/>
        <v>0</v>
      </c>
      <c r="S833" s="5">
        <f t="shared" si="132"/>
        <v>0</v>
      </c>
      <c r="T833" s="5">
        <f t="shared" si="133"/>
        <v>0</v>
      </c>
      <c r="U833" s="8">
        <f t="shared" si="127"/>
        <v>0</v>
      </c>
      <c r="V833" s="8">
        <f t="shared" si="128"/>
        <v>0</v>
      </c>
      <c r="W833" s="8">
        <f t="shared" si="129"/>
        <v>0</v>
      </c>
      <c r="X833" s="5"/>
      <c r="Y833" s="50"/>
    </row>
    <row r="834" spans="1:25" s="1" customFormat="1" ht="19.5" customHeight="1">
      <c r="A834" s="10"/>
      <c r="B834" s="10"/>
      <c r="C834" s="80"/>
      <c r="D834" s="11"/>
      <c r="E834" s="10"/>
      <c r="F834" s="10"/>
      <c r="G834" s="10"/>
      <c r="H834" s="17"/>
      <c r="I834" s="17"/>
      <c r="J834" s="17"/>
      <c r="K834" s="155" t="str">
        <f t="shared" si="130"/>
        <v/>
      </c>
      <c r="L834" s="10"/>
      <c r="M834" s="155" t="str">
        <f t="shared" si="134"/>
        <v/>
      </c>
      <c r="N834" s="10"/>
      <c r="O834" s="242" t="str">
        <f>IF($B834="","",IF(AND($D834&gt;=CAPTIN!$J$4,$D834&lt;=CAPTIN!$J$9,COUNTIF($B$3:$B834,$B834)=1),MAX($O$2:$O833)+1,""))</f>
        <v/>
      </c>
      <c r="P834" s="231"/>
      <c r="Q834" s="5">
        <f t="shared" si="131"/>
        <v>0</v>
      </c>
      <c r="R834" s="5">
        <f t="shared" si="135"/>
        <v>0</v>
      </c>
      <c r="S834" s="5">
        <f t="shared" si="132"/>
        <v>0</v>
      </c>
      <c r="T834" s="5">
        <f t="shared" si="133"/>
        <v>0</v>
      </c>
      <c r="U834" s="8">
        <f t="shared" si="127"/>
        <v>0</v>
      </c>
      <c r="V834" s="8">
        <f t="shared" si="128"/>
        <v>0</v>
      </c>
      <c r="W834" s="8">
        <f t="shared" si="129"/>
        <v>0</v>
      </c>
      <c r="X834" s="5"/>
      <c r="Y834" s="50"/>
    </row>
    <row r="835" spans="1:25" s="1" customFormat="1" ht="19.5" customHeight="1">
      <c r="A835" s="10"/>
      <c r="B835" s="10"/>
      <c r="C835" s="80"/>
      <c r="D835" s="11"/>
      <c r="E835" s="10"/>
      <c r="F835" s="10"/>
      <c r="G835" s="10"/>
      <c r="H835" s="17"/>
      <c r="I835" s="17"/>
      <c r="J835" s="17"/>
      <c r="K835" s="155" t="str">
        <f t="shared" si="130"/>
        <v/>
      </c>
      <c r="L835" s="10"/>
      <c r="M835" s="155" t="str">
        <f t="shared" si="134"/>
        <v/>
      </c>
      <c r="N835" s="10"/>
      <c r="O835" s="242" t="str">
        <f>IF($B835="","",IF(AND($D835&gt;=CAPTIN!$J$4,$D835&lt;=CAPTIN!$J$9,COUNTIF($B$3:$B835,$B835)=1),MAX($O$2:$O834)+1,""))</f>
        <v/>
      </c>
      <c r="P835" s="231"/>
      <c r="Q835" s="5">
        <f t="shared" si="131"/>
        <v>0</v>
      </c>
      <c r="R835" s="5">
        <f t="shared" si="135"/>
        <v>0</v>
      </c>
      <c r="S835" s="5">
        <f t="shared" si="132"/>
        <v>0</v>
      </c>
      <c r="T835" s="5">
        <f t="shared" si="133"/>
        <v>0</v>
      </c>
      <c r="U835" s="8">
        <f t="shared" ref="U835:U898" si="136">H835*14</f>
        <v>0</v>
      </c>
      <c r="V835" s="8">
        <f t="shared" ref="V835:V898" si="137">I835*13</f>
        <v>0</v>
      </c>
      <c r="W835" s="8">
        <f t="shared" ref="W835:W898" si="138">J835*11</f>
        <v>0</v>
      </c>
      <c r="X835" s="5"/>
      <c r="Y835" s="50"/>
    </row>
    <row r="836" spans="1:25" s="1" customFormat="1" ht="19.5" customHeight="1">
      <c r="A836" s="10"/>
      <c r="B836" s="10"/>
      <c r="C836" s="80"/>
      <c r="D836" s="11"/>
      <c r="E836" s="10"/>
      <c r="F836" s="10"/>
      <c r="G836" s="10"/>
      <c r="H836" s="17"/>
      <c r="I836" s="17"/>
      <c r="J836" s="17"/>
      <c r="K836" s="155" t="str">
        <f t="shared" ref="K836:K899" si="139">IF($B836="","",T836)</f>
        <v/>
      </c>
      <c r="L836" s="10"/>
      <c r="M836" s="155" t="str">
        <f t="shared" si="134"/>
        <v/>
      </c>
      <c r="N836" s="10"/>
      <c r="O836" s="242" t="str">
        <f>IF($B836="","",IF(AND($D836&gt;=CAPTIN!$J$4,$D836&lt;=CAPTIN!$J$9,COUNTIF($B$3:$B836,$B836)=1),MAX($O$2:$O835)+1,""))</f>
        <v/>
      </c>
      <c r="P836" s="231"/>
      <c r="Q836" s="5">
        <f t="shared" si="131"/>
        <v>0</v>
      </c>
      <c r="R836" s="5">
        <f t="shared" si="135"/>
        <v>0</v>
      </c>
      <c r="S836" s="5">
        <f t="shared" si="132"/>
        <v>0</v>
      </c>
      <c r="T836" s="5">
        <f t="shared" si="133"/>
        <v>0</v>
      </c>
      <c r="U836" s="8">
        <f t="shared" si="136"/>
        <v>0</v>
      </c>
      <c r="V836" s="8">
        <f t="shared" si="137"/>
        <v>0</v>
      </c>
      <c r="W836" s="8">
        <f t="shared" si="138"/>
        <v>0</v>
      </c>
      <c r="X836" s="5"/>
      <c r="Y836" s="50"/>
    </row>
    <row r="837" spans="1:25" s="1" customFormat="1" ht="19.5" customHeight="1">
      <c r="A837" s="10"/>
      <c r="B837" s="10"/>
      <c r="C837" s="80"/>
      <c r="D837" s="11"/>
      <c r="E837" s="10"/>
      <c r="F837" s="10"/>
      <c r="G837" s="10"/>
      <c r="H837" s="17"/>
      <c r="I837" s="17"/>
      <c r="J837" s="17"/>
      <c r="K837" s="155" t="str">
        <f t="shared" si="139"/>
        <v/>
      </c>
      <c r="L837" s="10"/>
      <c r="M837" s="155" t="str">
        <f t="shared" si="134"/>
        <v/>
      </c>
      <c r="N837" s="10"/>
      <c r="O837" s="242" t="str">
        <f>IF($B837="","",IF(AND($D837&gt;=CAPTIN!$J$4,$D837&lt;=CAPTIN!$J$9,COUNTIF($B$3:$B837,$B837)=1),MAX($O$2:$O836)+1,""))</f>
        <v/>
      </c>
      <c r="P837" s="231"/>
      <c r="Q837" s="5">
        <f t="shared" si="131"/>
        <v>0</v>
      </c>
      <c r="R837" s="5">
        <f t="shared" si="135"/>
        <v>0</v>
      </c>
      <c r="S837" s="5">
        <f t="shared" si="132"/>
        <v>0</v>
      </c>
      <c r="T837" s="5">
        <f t="shared" si="133"/>
        <v>0</v>
      </c>
      <c r="U837" s="8">
        <f t="shared" si="136"/>
        <v>0</v>
      </c>
      <c r="V837" s="8">
        <f t="shared" si="137"/>
        <v>0</v>
      </c>
      <c r="W837" s="8">
        <f t="shared" si="138"/>
        <v>0</v>
      </c>
      <c r="X837" s="5"/>
      <c r="Y837" s="50"/>
    </row>
    <row r="838" spans="1:25" s="1" customFormat="1" ht="19.5" customHeight="1">
      <c r="A838" s="10"/>
      <c r="B838" s="10"/>
      <c r="C838" s="80"/>
      <c r="D838" s="11"/>
      <c r="E838" s="10"/>
      <c r="F838" s="10"/>
      <c r="G838" s="10"/>
      <c r="H838" s="17"/>
      <c r="I838" s="17"/>
      <c r="J838" s="17"/>
      <c r="K838" s="155" t="str">
        <f t="shared" si="139"/>
        <v/>
      </c>
      <c r="L838" s="10"/>
      <c r="M838" s="155" t="str">
        <f t="shared" si="134"/>
        <v/>
      </c>
      <c r="N838" s="10"/>
      <c r="O838" s="242" t="str">
        <f>IF($B838="","",IF(AND($D838&gt;=CAPTIN!$J$4,$D838&lt;=CAPTIN!$J$9,COUNTIF($B$3:$B838,$B838)=1),MAX($O$2:$O837)+1,""))</f>
        <v/>
      </c>
      <c r="P838" s="231"/>
      <c r="Q838" s="5">
        <f t="shared" si="131"/>
        <v>0</v>
      </c>
      <c r="R838" s="5">
        <f t="shared" si="135"/>
        <v>0</v>
      </c>
      <c r="S838" s="5">
        <f t="shared" si="132"/>
        <v>0</v>
      </c>
      <c r="T838" s="5">
        <f t="shared" si="133"/>
        <v>0</v>
      </c>
      <c r="U838" s="8">
        <f t="shared" si="136"/>
        <v>0</v>
      </c>
      <c r="V838" s="8">
        <f t="shared" si="137"/>
        <v>0</v>
      </c>
      <c r="W838" s="8">
        <f t="shared" si="138"/>
        <v>0</v>
      </c>
      <c r="X838" s="5"/>
      <c r="Y838" s="50"/>
    </row>
    <row r="839" spans="1:25" s="1" customFormat="1" ht="19.5" customHeight="1">
      <c r="A839" s="10"/>
      <c r="B839" s="10"/>
      <c r="C839" s="80"/>
      <c r="D839" s="11"/>
      <c r="E839" s="10"/>
      <c r="F839" s="10"/>
      <c r="G839" s="10"/>
      <c r="H839" s="17"/>
      <c r="I839" s="17"/>
      <c r="J839" s="17"/>
      <c r="K839" s="155" t="str">
        <f t="shared" si="139"/>
        <v/>
      </c>
      <c r="L839" s="10"/>
      <c r="M839" s="155" t="str">
        <f t="shared" si="134"/>
        <v/>
      </c>
      <c r="N839" s="10"/>
      <c r="O839" s="242" t="str">
        <f>IF($B839="","",IF(AND($D839&gt;=CAPTIN!$J$4,$D839&lt;=CAPTIN!$J$9,COUNTIF($B$3:$B839,$B839)=1),MAX($O$2:$O838)+1,""))</f>
        <v/>
      </c>
      <c r="P839" s="231"/>
      <c r="Q839" s="5">
        <f t="shared" si="131"/>
        <v>0</v>
      </c>
      <c r="R839" s="5">
        <f t="shared" si="135"/>
        <v>0</v>
      </c>
      <c r="S839" s="5">
        <f t="shared" si="132"/>
        <v>0</v>
      </c>
      <c r="T839" s="5">
        <f t="shared" si="133"/>
        <v>0</v>
      </c>
      <c r="U839" s="8">
        <f t="shared" si="136"/>
        <v>0</v>
      </c>
      <c r="V839" s="8">
        <f t="shared" si="137"/>
        <v>0</v>
      </c>
      <c r="W839" s="8">
        <f t="shared" si="138"/>
        <v>0</v>
      </c>
      <c r="X839" s="5"/>
      <c r="Y839" s="50"/>
    </row>
    <row r="840" spans="1:25" s="1" customFormat="1" ht="19.5" customHeight="1">
      <c r="A840" s="10"/>
      <c r="B840" s="10"/>
      <c r="C840" s="80"/>
      <c r="D840" s="11"/>
      <c r="E840" s="10"/>
      <c r="F840" s="10"/>
      <c r="G840" s="10"/>
      <c r="H840" s="17"/>
      <c r="I840" s="17"/>
      <c r="J840" s="17"/>
      <c r="K840" s="155" t="str">
        <f t="shared" si="139"/>
        <v/>
      </c>
      <c r="L840" s="10"/>
      <c r="M840" s="155" t="str">
        <f t="shared" si="134"/>
        <v/>
      </c>
      <c r="N840" s="10"/>
      <c r="O840" s="242" t="str">
        <f>IF($B840="","",IF(AND($D840&gt;=CAPTIN!$J$4,$D840&lt;=CAPTIN!$J$9,COUNTIF($B$3:$B840,$B840)=1),MAX($O$2:$O839)+1,""))</f>
        <v/>
      </c>
      <c r="P840" s="231"/>
      <c r="Q840" s="5">
        <f t="shared" si="131"/>
        <v>0</v>
      </c>
      <c r="R840" s="5">
        <f t="shared" si="135"/>
        <v>0</v>
      </c>
      <c r="S840" s="5">
        <f t="shared" si="132"/>
        <v>0</v>
      </c>
      <c r="T840" s="5">
        <f t="shared" si="133"/>
        <v>0</v>
      </c>
      <c r="U840" s="8">
        <f t="shared" si="136"/>
        <v>0</v>
      </c>
      <c r="V840" s="8">
        <f t="shared" si="137"/>
        <v>0</v>
      </c>
      <c r="W840" s="8">
        <f t="shared" si="138"/>
        <v>0</v>
      </c>
      <c r="X840" s="5"/>
      <c r="Y840" s="50"/>
    </row>
    <row r="841" spans="1:25" s="1" customFormat="1" ht="19.5" customHeight="1">
      <c r="A841" s="10"/>
      <c r="B841" s="10"/>
      <c r="C841" s="80"/>
      <c r="D841" s="11"/>
      <c r="E841" s="10"/>
      <c r="F841" s="10"/>
      <c r="G841" s="10"/>
      <c r="H841" s="17"/>
      <c r="I841" s="17"/>
      <c r="J841" s="17"/>
      <c r="K841" s="155" t="str">
        <f t="shared" si="139"/>
        <v/>
      </c>
      <c r="L841" s="10"/>
      <c r="M841" s="155" t="str">
        <f t="shared" si="134"/>
        <v/>
      </c>
      <c r="N841" s="10"/>
      <c r="O841" s="242" t="str">
        <f>IF($B841="","",IF(AND($D841&gt;=CAPTIN!$J$4,$D841&lt;=CAPTIN!$J$9,COUNTIF($B$3:$B841,$B841)=1),MAX($O$2:$O840)+1,""))</f>
        <v/>
      </c>
      <c r="P841" s="231"/>
      <c r="Q841" s="5">
        <f t="shared" si="131"/>
        <v>0</v>
      </c>
      <c r="R841" s="5">
        <f t="shared" si="135"/>
        <v>0</v>
      </c>
      <c r="S841" s="5">
        <f t="shared" si="132"/>
        <v>0</v>
      </c>
      <c r="T841" s="5">
        <f t="shared" si="133"/>
        <v>0</v>
      </c>
      <c r="U841" s="8">
        <f t="shared" si="136"/>
        <v>0</v>
      </c>
      <c r="V841" s="8">
        <f t="shared" si="137"/>
        <v>0</v>
      </c>
      <c r="W841" s="8">
        <f t="shared" si="138"/>
        <v>0</v>
      </c>
      <c r="X841" s="5"/>
      <c r="Y841" s="50"/>
    </row>
    <row r="842" spans="1:25" s="1" customFormat="1" ht="19.5" customHeight="1">
      <c r="A842" s="10"/>
      <c r="B842" s="10"/>
      <c r="C842" s="80"/>
      <c r="D842" s="11"/>
      <c r="E842" s="10"/>
      <c r="F842" s="10"/>
      <c r="G842" s="10"/>
      <c r="H842" s="17"/>
      <c r="I842" s="17"/>
      <c r="J842" s="17"/>
      <c r="K842" s="155" t="str">
        <f t="shared" si="139"/>
        <v/>
      </c>
      <c r="L842" s="10"/>
      <c r="M842" s="155" t="str">
        <f t="shared" si="134"/>
        <v/>
      </c>
      <c r="N842" s="10"/>
      <c r="O842" s="242" t="str">
        <f>IF($B842="","",IF(AND($D842&gt;=CAPTIN!$J$4,$D842&lt;=CAPTIN!$J$9,COUNTIF($B$3:$B842,$B842)=1),MAX($O$2:$O841)+1,""))</f>
        <v/>
      </c>
      <c r="P842" s="231"/>
      <c r="Q842" s="5">
        <f t="shared" si="131"/>
        <v>0</v>
      </c>
      <c r="R842" s="5">
        <f t="shared" si="135"/>
        <v>0</v>
      </c>
      <c r="S842" s="5">
        <f t="shared" si="132"/>
        <v>0</v>
      </c>
      <c r="T842" s="5">
        <f t="shared" si="133"/>
        <v>0</v>
      </c>
      <c r="U842" s="8">
        <f t="shared" si="136"/>
        <v>0</v>
      </c>
      <c r="V842" s="8">
        <f t="shared" si="137"/>
        <v>0</v>
      </c>
      <c r="W842" s="8">
        <f t="shared" si="138"/>
        <v>0</v>
      </c>
      <c r="X842" s="5"/>
      <c r="Y842" s="50"/>
    </row>
    <row r="843" spans="1:25" s="1" customFormat="1" ht="19.5" customHeight="1">
      <c r="A843" s="10"/>
      <c r="B843" s="10"/>
      <c r="C843" s="80"/>
      <c r="D843" s="11"/>
      <c r="E843" s="10"/>
      <c r="F843" s="10"/>
      <c r="G843" s="10"/>
      <c r="H843" s="17"/>
      <c r="I843" s="17"/>
      <c r="J843" s="17"/>
      <c r="K843" s="155" t="str">
        <f t="shared" si="139"/>
        <v/>
      </c>
      <c r="L843" s="10"/>
      <c r="M843" s="155" t="str">
        <f t="shared" si="134"/>
        <v/>
      </c>
      <c r="N843" s="10"/>
      <c r="O843" s="242" t="str">
        <f>IF($B843="","",IF(AND($D843&gt;=CAPTIN!$J$4,$D843&lt;=CAPTIN!$J$9,COUNTIF($B$3:$B843,$B843)=1),MAX($O$2:$O842)+1,""))</f>
        <v/>
      </c>
      <c r="P843" s="231"/>
      <c r="Q843" s="5">
        <f t="shared" si="131"/>
        <v>0</v>
      </c>
      <c r="R843" s="5">
        <f t="shared" si="135"/>
        <v>0</v>
      </c>
      <c r="S843" s="5">
        <f t="shared" si="132"/>
        <v>0</v>
      </c>
      <c r="T843" s="5">
        <f t="shared" si="133"/>
        <v>0</v>
      </c>
      <c r="U843" s="8">
        <f t="shared" si="136"/>
        <v>0</v>
      </c>
      <c r="V843" s="8">
        <f t="shared" si="137"/>
        <v>0</v>
      </c>
      <c r="W843" s="8">
        <f t="shared" si="138"/>
        <v>0</v>
      </c>
      <c r="X843" s="5"/>
      <c r="Y843" s="50"/>
    </row>
    <row r="844" spans="1:25" s="1" customFormat="1" ht="19.5" customHeight="1">
      <c r="A844" s="10"/>
      <c r="B844" s="10"/>
      <c r="C844" s="80"/>
      <c r="D844" s="11"/>
      <c r="E844" s="10"/>
      <c r="F844" s="10"/>
      <c r="G844" s="10"/>
      <c r="H844" s="17"/>
      <c r="I844" s="17"/>
      <c r="J844" s="17"/>
      <c r="K844" s="155" t="str">
        <f t="shared" si="139"/>
        <v/>
      </c>
      <c r="L844" s="10"/>
      <c r="M844" s="155" t="str">
        <f t="shared" si="134"/>
        <v/>
      </c>
      <c r="N844" s="10"/>
      <c r="O844" s="242" t="str">
        <f>IF($B844="","",IF(AND($D844&gt;=CAPTIN!$J$4,$D844&lt;=CAPTIN!$J$9,COUNTIF($B$3:$B844,$B844)=1),MAX($O$2:$O843)+1,""))</f>
        <v/>
      </c>
      <c r="P844" s="231"/>
      <c r="Q844" s="5">
        <f t="shared" si="131"/>
        <v>0</v>
      </c>
      <c r="R844" s="5">
        <f t="shared" si="135"/>
        <v>0</v>
      </c>
      <c r="S844" s="5">
        <f t="shared" si="132"/>
        <v>0</v>
      </c>
      <c r="T844" s="5">
        <f t="shared" si="133"/>
        <v>0</v>
      </c>
      <c r="U844" s="8">
        <f t="shared" si="136"/>
        <v>0</v>
      </c>
      <c r="V844" s="8">
        <f t="shared" si="137"/>
        <v>0</v>
      </c>
      <c r="W844" s="8">
        <f t="shared" si="138"/>
        <v>0</v>
      </c>
      <c r="X844" s="5"/>
      <c r="Y844" s="50"/>
    </row>
    <row r="845" spans="1:25" s="1" customFormat="1" ht="19.5" customHeight="1">
      <c r="A845" s="10"/>
      <c r="B845" s="10"/>
      <c r="C845" s="80"/>
      <c r="D845" s="11"/>
      <c r="E845" s="10"/>
      <c r="F845" s="10"/>
      <c r="G845" s="10"/>
      <c r="H845" s="17"/>
      <c r="I845" s="17"/>
      <c r="J845" s="17"/>
      <c r="K845" s="155" t="str">
        <f t="shared" si="139"/>
        <v/>
      </c>
      <c r="L845" s="10"/>
      <c r="M845" s="155" t="str">
        <f t="shared" si="134"/>
        <v/>
      </c>
      <c r="N845" s="10"/>
      <c r="O845" s="242" t="str">
        <f>IF($B845="","",IF(AND($D845&gt;=CAPTIN!$J$4,$D845&lt;=CAPTIN!$J$9,COUNTIF($B$3:$B845,$B845)=1),MAX($O$2:$O844)+1,""))</f>
        <v/>
      </c>
      <c r="P845" s="231"/>
      <c r="Q845" s="5">
        <f t="shared" si="131"/>
        <v>0</v>
      </c>
      <c r="R845" s="5">
        <f t="shared" si="135"/>
        <v>0</v>
      </c>
      <c r="S845" s="5">
        <f t="shared" si="132"/>
        <v>0</v>
      </c>
      <c r="T845" s="5">
        <f t="shared" si="133"/>
        <v>0</v>
      </c>
      <c r="U845" s="8">
        <f t="shared" si="136"/>
        <v>0</v>
      </c>
      <c r="V845" s="8">
        <f t="shared" si="137"/>
        <v>0</v>
      </c>
      <c r="W845" s="8">
        <f t="shared" si="138"/>
        <v>0</v>
      </c>
      <c r="X845" s="5"/>
      <c r="Y845" s="50"/>
    </row>
    <row r="846" spans="1:25" s="1" customFormat="1" ht="19.5" customHeight="1">
      <c r="A846" s="10"/>
      <c r="B846" s="10"/>
      <c r="C846" s="80"/>
      <c r="D846" s="11"/>
      <c r="E846" s="10"/>
      <c r="F846" s="10"/>
      <c r="G846" s="10"/>
      <c r="H846" s="17"/>
      <c r="I846" s="17"/>
      <c r="J846" s="17"/>
      <c r="K846" s="155" t="str">
        <f t="shared" si="139"/>
        <v/>
      </c>
      <c r="L846" s="10"/>
      <c r="M846" s="155" t="str">
        <f t="shared" si="134"/>
        <v/>
      </c>
      <c r="N846" s="10"/>
      <c r="O846" s="242" t="str">
        <f>IF($B846="","",IF(AND($D846&gt;=CAPTIN!$J$4,$D846&lt;=CAPTIN!$J$9,COUNTIF($B$3:$B846,$B846)=1),MAX($O$2:$O845)+1,""))</f>
        <v/>
      </c>
      <c r="P846" s="231"/>
      <c r="Q846" s="5">
        <f t="shared" si="131"/>
        <v>0</v>
      </c>
      <c r="R846" s="5">
        <f t="shared" si="135"/>
        <v>0</v>
      </c>
      <c r="S846" s="5">
        <f t="shared" si="132"/>
        <v>0</v>
      </c>
      <c r="T846" s="5">
        <f t="shared" si="133"/>
        <v>0</v>
      </c>
      <c r="U846" s="8">
        <f t="shared" si="136"/>
        <v>0</v>
      </c>
      <c r="V846" s="8">
        <f t="shared" si="137"/>
        <v>0</v>
      </c>
      <c r="W846" s="8">
        <f t="shared" si="138"/>
        <v>0</v>
      </c>
      <c r="X846" s="5"/>
      <c r="Y846" s="50"/>
    </row>
    <row r="847" spans="1:25" s="1" customFormat="1" ht="19.5" customHeight="1">
      <c r="A847" s="10"/>
      <c r="B847" s="10"/>
      <c r="C847" s="80"/>
      <c r="D847" s="11"/>
      <c r="E847" s="10"/>
      <c r="F847" s="10"/>
      <c r="G847" s="10"/>
      <c r="H847" s="17"/>
      <c r="I847" s="17"/>
      <c r="J847" s="17"/>
      <c r="K847" s="155" t="str">
        <f t="shared" si="139"/>
        <v/>
      </c>
      <c r="L847" s="10"/>
      <c r="M847" s="155" t="str">
        <f t="shared" si="134"/>
        <v/>
      </c>
      <c r="N847" s="10"/>
      <c r="O847" s="242" t="str">
        <f>IF($B847="","",IF(AND($D847&gt;=CAPTIN!$J$4,$D847&lt;=CAPTIN!$J$9,COUNTIF($B$3:$B847,$B847)=1),MAX($O$2:$O846)+1,""))</f>
        <v/>
      </c>
      <c r="P847" s="231"/>
      <c r="Q847" s="5">
        <f t="shared" si="131"/>
        <v>0</v>
      </c>
      <c r="R847" s="5">
        <f t="shared" si="135"/>
        <v>0</v>
      </c>
      <c r="S847" s="5">
        <f t="shared" si="132"/>
        <v>0</v>
      </c>
      <c r="T847" s="5">
        <f t="shared" si="133"/>
        <v>0</v>
      </c>
      <c r="U847" s="8">
        <f t="shared" si="136"/>
        <v>0</v>
      </c>
      <c r="V847" s="8">
        <f t="shared" si="137"/>
        <v>0</v>
      </c>
      <c r="W847" s="8">
        <f t="shared" si="138"/>
        <v>0</v>
      </c>
      <c r="X847" s="5"/>
      <c r="Y847" s="50"/>
    </row>
    <row r="848" spans="1:25" s="1" customFormat="1" ht="19.5" customHeight="1">
      <c r="A848" s="10"/>
      <c r="B848" s="10"/>
      <c r="C848" s="80"/>
      <c r="D848" s="11"/>
      <c r="E848" s="10"/>
      <c r="F848" s="10"/>
      <c r="G848" s="10"/>
      <c r="H848" s="17"/>
      <c r="I848" s="17"/>
      <c r="J848" s="17"/>
      <c r="K848" s="155" t="str">
        <f t="shared" si="139"/>
        <v/>
      </c>
      <c r="L848" s="10"/>
      <c r="M848" s="155" t="str">
        <f t="shared" si="134"/>
        <v/>
      </c>
      <c r="N848" s="10"/>
      <c r="O848" s="242" t="str">
        <f>IF($B848="","",IF(AND($D848&gt;=CAPTIN!$J$4,$D848&lt;=CAPTIN!$J$9,COUNTIF($B$3:$B848,$B848)=1),MAX($O$2:$O847)+1,""))</f>
        <v/>
      </c>
      <c r="P848" s="231"/>
      <c r="Q848" s="5">
        <f t="shared" si="131"/>
        <v>0</v>
      </c>
      <c r="R848" s="5">
        <f t="shared" si="135"/>
        <v>0</v>
      </c>
      <c r="S848" s="5">
        <f t="shared" si="132"/>
        <v>0</v>
      </c>
      <c r="T848" s="5">
        <f t="shared" si="133"/>
        <v>0</v>
      </c>
      <c r="U848" s="8">
        <f t="shared" si="136"/>
        <v>0</v>
      </c>
      <c r="V848" s="8">
        <f t="shared" si="137"/>
        <v>0</v>
      </c>
      <c r="W848" s="8">
        <f t="shared" si="138"/>
        <v>0</v>
      </c>
      <c r="X848" s="5"/>
      <c r="Y848" s="50"/>
    </row>
    <row r="849" spans="1:25" s="1" customFormat="1" ht="19.5" customHeight="1">
      <c r="A849" s="10"/>
      <c r="B849" s="10"/>
      <c r="C849" s="80"/>
      <c r="D849" s="11"/>
      <c r="E849" s="10"/>
      <c r="F849" s="10"/>
      <c r="G849" s="10"/>
      <c r="H849" s="17"/>
      <c r="I849" s="17"/>
      <c r="J849" s="17"/>
      <c r="K849" s="155" t="str">
        <f t="shared" si="139"/>
        <v/>
      </c>
      <c r="L849" s="10"/>
      <c r="M849" s="155" t="str">
        <f t="shared" si="134"/>
        <v/>
      </c>
      <c r="N849" s="10"/>
      <c r="O849" s="242" t="str">
        <f>IF($B849="","",IF(AND($D849&gt;=CAPTIN!$J$4,$D849&lt;=CAPTIN!$J$9,COUNTIF($B$3:$B849,$B849)=1),MAX($O$2:$O848)+1,""))</f>
        <v/>
      </c>
      <c r="P849" s="231"/>
      <c r="Q849" s="5">
        <f t="shared" si="131"/>
        <v>0</v>
      </c>
      <c r="R849" s="5">
        <f t="shared" si="135"/>
        <v>0</v>
      </c>
      <c r="S849" s="5">
        <f t="shared" si="132"/>
        <v>0</v>
      </c>
      <c r="T849" s="5">
        <f t="shared" si="133"/>
        <v>0</v>
      </c>
      <c r="U849" s="8">
        <f t="shared" si="136"/>
        <v>0</v>
      </c>
      <c r="V849" s="8">
        <f t="shared" si="137"/>
        <v>0</v>
      </c>
      <c r="W849" s="8">
        <f t="shared" si="138"/>
        <v>0</v>
      </c>
      <c r="X849" s="5"/>
      <c r="Y849" s="50"/>
    </row>
    <row r="850" spans="1:25" s="1" customFormat="1" ht="19.5" customHeight="1">
      <c r="A850" s="10"/>
      <c r="B850" s="10"/>
      <c r="C850" s="80"/>
      <c r="D850" s="11"/>
      <c r="E850" s="10"/>
      <c r="F850" s="10"/>
      <c r="G850" s="10"/>
      <c r="H850" s="17"/>
      <c r="I850" s="17"/>
      <c r="J850" s="17"/>
      <c r="K850" s="155" t="str">
        <f t="shared" si="139"/>
        <v/>
      </c>
      <c r="L850" s="10"/>
      <c r="M850" s="155" t="str">
        <f t="shared" si="134"/>
        <v/>
      </c>
      <c r="N850" s="10"/>
      <c r="O850" s="242" t="str">
        <f>IF($B850="","",IF(AND($D850&gt;=CAPTIN!$J$4,$D850&lt;=CAPTIN!$J$9,COUNTIF($B$3:$B850,$B850)=1),MAX($O$2:$O849)+1,""))</f>
        <v/>
      </c>
      <c r="P850" s="231"/>
      <c r="Q850" s="5">
        <f t="shared" si="131"/>
        <v>0</v>
      </c>
      <c r="R850" s="5">
        <f t="shared" si="135"/>
        <v>0</v>
      </c>
      <c r="S850" s="5">
        <f t="shared" si="132"/>
        <v>0</v>
      </c>
      <c r="T850" s="5">
        <f t="shared" si="133"/>
        <v>0</v>
      </c>
      <c r="U850" s="8">
        <f t="shared" si="136"/>
        <v>0</v>
      </c>
      <c r="V850" s="8">
        <f t="shared" si="137"/>
        <v>0</v>
      </c>
      <c r="W850" s="8">
        <f t="shared" si="138"/>
        <v>0</v>
      </c>
      <c r="X850" s="5"/>
      <c r="Y850" s="50"/>
    </row>
    <row r="851" spans="1:25" s="1" customFormat="1" ht="19.5" customHeight="1">
      <c r="A851" s="10"/>
      <c r="B851" s="10"/>
      <c r="C851" s="80"/>
      <c r="D851" s="11"/>
      <c r="E851" s="10"/>
      <c r="F851" s="10"/>
      <c r="G851" s="10"/>
      <c r="H851" s="17"/>
      <c r="I851" s="17"/>
      <c r="J851" s="17"/>
      <c r="K851" s="155" t="str">
        <f t="shared" si="139"/>
        <v/>
      </c>
      <c r="L851" s="10"/>
      <c r="M851" s="155" t="str">
        <f t="shared" si="134"/>
        <v/>
      </c>
      <c r="N851" s="10"/>
      <c r="O851" s="242" t="str">
        <f>IF($B851="","",IF(AND($D851&gt;=CAPTIN!$J$4,$D851&lt;=CAPTIN!$J$9,COUNTIF($B$3:$B851,$B851)=1),MAX($O$2:$O850)+1,""))</f>
        <v/>
      </c>
      <c r="P851" s="231"/>
      <c r="Q851" s="5">
        <f t="shared" si="131"/>
        <v>0</v>
      </c>
      <c r="R851" s="5">
        <f t="shared" si="135"/>
        <v>0</v>
      </c>
      <c r="S851" s="5">
        <f t="shared" si="132"/>
        <v>0</v>
      </c>
      <c r="T851" s="5">
        <f t="shared" si="133"/>
        <v>0</v>
      </c>
      <c r="U851" s="8">
        <f t="shared" si="136"/>
        <v>0</v>
      </c>
      <c r="V851" s="8">
        <f t="shared" si="137"/>
        <v>0</v>
      </c>
      <c r="W851" s="8">
        <f t="shared" si="138"/>
        <v>0</v>
      </c>
      <c r="X851" s="5"/>
      <c r="Y851" s="50"/>
    </row>
    <row r="852" spans="1:25" s="1" customFormat="1" ht="19.5" customHeight="1">
      <c r="A852" s="10"/>
      <c r="B852" s="10"/>
      <c r="C852" s="80"/>
      <c r="D852" s="11"/>
      <c r="E852" s="10"/>
      <c r="F852" s="10"/>
      <c r="G852" s="10"/>
      <c r="H852" s="17"/>
      <c r="I852" s="17"/>
      <c r="J852" s="17"/>
      <c r="K852" s="155" t="str">
        <f t="shared" si="139"/>
        <v/>
      </c>
      <c r="L852" s="10"/>
      <c r="M852" s="155" t="str">
        <f t="shared" si="134"/>
        <v/>
      </c>
      <c r="N852" s="10"/>
      <c r="O852" s="242" t="str">
        <f>IF($B852="","",IF(AND($D852&gt;=CAPTIN!$J$4,$D852&lt;=CAPTIN!$J$9,COUNTIF($B$3:$B852,$B852)=1),MAX($O$2:$O851)+1,""))</f>
        <v/>
      </c>
      <c r="P852" s="231"/>
      <c r="Q852" s="5">
        <f t="shared" si="131"/>
        <v>0</v>
      </c>
      <c r="R852" s="5">
        <f t="shared" si="135"/>
        <v>0</v>
      </c>
      <c r="S852" s="5">
        <f t="shared" si="132"/>
        <v>0</v>
      </c>
      <c r="T852" s="5">
        <f t="shared" si="133"/>
        <v>0</v>
      </c>
      <c r="U852" s="8">
        <f t="shared" si="136"/>
        <v>0</v>
      </c>
      <c r="V852" s="8">
        <f t="shared" si="137"/>
        <v>0</v>
      </c>
      <c r="W852" s="8">
        <f t="shared" si="138"/>
        <v>0</v>
      </c>
      <c r="X852" s="5"/>
      <c r="Y852" s="50"/>
    </row>
    <row r="853" spans="1:25" s="1" customFormat="1" ht="19.5" customHeight="1">
      <c r="A853" s="10"/>
      <c r="B853" s="10"/>
      <c r="C853" s="80"/>
      <c r="D853" s="11"/>
      <c r="E853" s="10"/>
      <c r="F853" s="10"/>
      <c r="G853" s="10"/>
      <c r="H853" s="17"/>
      <c r="I853" s="17"/>
      <c r="J853" s="17"/>
      <c r="K853" s="155" t="str">
        <f t="shared" si="139"/>
        <v/>
      </c>
      <c r="L853" s="10"/>
      <c r="M853" s="155" t="str">
        <f t="shared" si="134"/>
        <v/>
      </c>
      <c r="N853" s="10"/>
      <c r="O853" s="242" t="str">
        <f>IF($B853="","",IF(AND($D853&gt;=CAPTIN!$J$4,$D853&lt;=CAPTIN!$J$9,COUNTIF($B$3:$B853,$B853)=1),MAX($O$2:$O852)+1,""))</f>
        <v/>
      </c>
      <c r="P853" s="231"/>
      <c r="Q853" s="5">
        <f t="shared" si="131"/>
        <v>0</v>
      </c>
      <c r="R853" s="5">
        <f t="shared" si="135"/>
        <v>0</v>
      </c>
      <c r="S853" s="5">
        <f t="shared" si="132"/>
        <v>0</v>
      </c>
      <c r="T853" s="5">
        <f t="shared" si="133"/>
        <v>0</v>
      </c>
      <c r="U853" s="8">
        <f t="shared" si="136"/>
        <v>0</v>
      </c>
      <c r="V853" s="8">
        <f t="shared" si="137"/>
        <v>0</v>
      </c>
      <c r="W853" s="8">
        <f t="shared" si="138"/>
        <v>0</v>
      </c>
      <c r="X853" s="5"/>
      <c r="Y853" s="50"/>
    </row>
    <row r="854" spans="1:25" s="1" customFormat="1" ht="19.5" customHeight="1">
      <c r="A854" s="10"/>
      <c r="B854" s="10"/>
      <c r="C854" s="80"/>
      <c r="D854" s="11"/>
      <c r="E854" s="10"/>
      <c r="F854" s="10"/>
      <c r="G854" s="10"/>
      <c r="H854" s="17"/>
      <c r="I854" s="17"/>
      <c r="J854" s="17"/>
      <c r="K854" s="155" t="str">
        <f t="shared" si="139"/>
        <v/>
      </c>
      <c r="L854" s="10"/>
      <c r="M854" s="155" t="str">
        <f t="shared" si="134"/>
        <v/>
      </c>
      <c r="N854" s="10"/>
      <c r="O854" s="242" t="str">
        <f>IF($B854="","",IF(AND($D854&gt;=CAPTIN!$J$4,$D854&lt;=CAPTIN!$J$9,COUNTIF($B$3:$B854,$B854)=1),MAX($O$2:$O853)+1,""))</f>
        <v/>
      </c>
      <c r="P854" s="231"/>
      <c r="Q854" s="5">
        <f t="shared" ref="Q854:Q917" si="140">E854*14</f>
        <v>0</v>
      </c>
      <c r="R854" s="5">
        <f t="shared" si="135"/>
        <v>0</v>
      </c>
      <c r="S854" s="5">
        <f t="shared" si="132"/>
        <v>0</v>
      </c>
      <c r="T854" s="5">
        <f t="shared" si="133"/>
        <v>0</v>
      </c>
      <c r="U854" s="8">
        <f t="shared" si="136"/>
        <v>0</v>
      </c>
      <c r="V854" s="8">
        <f t="shared" si="137"/>
        <v>0</v>
      </c>
      <c r="W854" s="8">
        <f t="shared" si="138"/>
        <v>0</v>
      </c>
      <c r="X854" s="5"/>
      <c r="Y854" s="50"/>
    </row>
    <row r="855" spans="1:25" s="1" customFormat="1" ht="19.5" customHeight="1">
      <c r="A855" s="10"/>
      <c r="B855" s="10"/>
      <c r="C855" s="80"/>
      <c r="D855" s="11"/>
      <c r="E855" s="10"/>
      <c r="F855" s="10"/>
      <c r="G855" s="10"/>
      <c r="H855" s="17"/>
      <c r="I855" s="17"/>
      <c r="J855" s="17"/>
      <c r="K855" s="155" t="str">
        <f t="shared" si="139"/>
        <v/>
      </c>
      <c r="L855" s="10"/>
      <c r="M855" s="155" t="str">
        <f t="shared" si="134"/>
        <v/>
      </c>
      <c r="N855" s="10"/>
      <c r="O855" s="242" t="str">
        <f>IF($B855="","",IF(AND($D855&gt;=CAPTIN!$J$4,$D855&lt;=CAPTIN!$J$9,COUNTIF($B$3:$B855,$B855)=1),MAX($O$2:$O854)+1,""))</f>
        <v/>
      </c>
      <c r="P855" s="231"/>
      <c r="Q855" s="5">
        <f t="shared" si="140"/>
        <v>0</v>
      </c>
      <c r="R855" s="5">
        <f t="shared" si="135"/>
        <v>0</v>
      </c>
      <c r="S855" s="5">
        <f t="shared" si="132"/>
        <v>0</v>
      </c>
      <c r="T855" s="5">
        <f t="shared" si="133"/>
        <v>0</v>
      </c>
      <c r="U855" s="8">
        <f t="shared" si="136"/>
        <v>0</v>
      </c>
      <c r="V855" s="8">
        <f t="shared" si="137"/>
        <v>0</v>
      </c>
      <c r="W855" s="8">
        <f t="shared" si="138"/>
        <v>0</v>
      </c>
      <c r="X855" s="5"/>
      <c r="Y855" s="50"/>
    </row>
    <row r="856" spans="1:25" s="1" customFormat="1" ht="19.5" customHeight="1">
      <c r="A856" s="10"/>
      <c r="B856" s="10"/>
      <c r="C856" s="80"/>
      <c r="D856" s="11"/>
      <c r="E856" s="10"/>
      <c r="F856" s="10"/>
      <c r="G856" s="10"/>
      <c r="H856" s="17"/>
      <c r="I856" s="17"/>
      <c r="J856" s="17"/>
      <c r="K856" s="155" t="str">
        <f t="shared" si="139"/>
        <v/>
      </c>
      <c r="L856" s="10"/>
      <c r="M856" s="155" t="str">
        <f t="shared" si="134"/>
        <v/>
      </c>
      <c r="N856" s="10"/>
      <c r="O856" s="242" t="str">
        <f>IF($B856="","",IF(AND($D856&gt;=CAPTIN!$J$4,$D856&lt;=CAPTIN!$J$9,COUNTIF($B$3:$B856,$B856)=1),MAX($O$2:$O855)+1,""))</f>
        <v/>
      </c>
      <c r="P856" s="231"/>
      <c r="Q856" s="5">
        <f t="shared" si="140"/>
        <v>0</v>
      </c>
      <c r="R856" s="5">
        <f t="shared" si="135"/>
        <v>0</v>
      </c>
      <c r="S856" s="5">
        <f t="shared" ref="S856:S919" si="141">G856*11</f>
        <v>0</v>
      </c>
      <c r="T856" s="5">
        <f t="shared" si="133"/>
        <v>0</v>
      </c>
      <c r="U856" s="8">
        <f t="shared" si="136"/>
        <v>0</v>
      </c>
      <c r="V856" s="8">
        <f t="shared" si="137"/>
        <v>0</v>
      </c>
      <c r="W856" s="8">
        <f t="shared" si="138"/>
        <v>0</v>
      </c>
      <c r="X856" s="5"/>
      <c r="Y856" s="50"/>
    </row>
    <row r="857" spans="1:25" s="1" customFormat="1" ht="19.5" customHeight="1">
      <c r="A857" s="10"/>
      <c r="B857" s="10"/>
      <c r="C857" s="80"/>
      <c r="D857" s="11"/>
      <c r="E857" s="10"/>
      <c r="F857" s="10"/>
      <c r="G857" s="10"/>
      <c r="H857" s="17"/>
      <c r="I857" s="17"/>
      <c r="J857" s="17"/>
      <c r="K857" s="155" t="str">
        <f t="shared" si="139"/>
        <v/>
      </c>
      <c r="L857" s="10"/>
      <c r="M857" s="155" t="str">
        <f t="shared" si="134"/>
        <v/>
      </c>
      <c r="N857" s="10"/>
      <c r="O857" s="242" t="str">
        <f>IF($B857="","",IF(AND($D857&gt;=CAPTIN!$J$4,$D857&lt;=CAPTIN!$J$9,COUNTIF($B$3:$B857,$B857)=1),MAX($O$2:$O856)+1,""))</f>
        <v/>
      </c>
      <c r="P857" s="231"/>
      <c r="Q857" s="5">
        <f t="shared" si="140"/>
        <v>0</v>
      </c>
      <c r="R857" s="5">
        <f t="shared" si="135"/>
        <v>0</v>
      </c>
      <c r="S857" s="5">
        <f t="shared" si="141"/>
        <v>0</v>
      </c>
      <c r="T857" s="5">
        <f t="shared" si="133"/>
        <v>0</v>
      </c>
      <c r="U857" s="8">
        <f t="shared" si="136"/>
        <v>0</v>
      </c>
      <c r="V857" s="8">
        <f t="shared" si="137"/>
        <v>0</v>
      </c>
      <c r="W857" s="8">
        <f t="shared" si="138"/>
        <v>0</v>
      </c>
      <c r="X857" s="5"/>
      <c r="Y857" s="50"/>
    </row>
    <row r="858" spans="1:25" s="1" customFormat="1" ht="19.5" customHeight="1">
      <c r="A858" s="10"/>
      <c r="B858" s="10"/>
      <c r="C858" s="80"/>
      <c r="D858" s="11"/>
      <c r="E858" s="10"/>
      <c r="F858" s="10"/>
      <c r="G858" s="10"/>
      <c r="H858" s="17"/>
      <c r="I858" s="17"/>
      <c r="J858" s="17"/>
      <c r="K858" s="155" t="str">
        <f t="shared" si="139"/>
        <v/>
      </c>
      <c r="L858" s="10"/>
      <c r="M858" s="155" t="str">
        <f t="shared" si="134"/>
        <v/>
      </c>
      <c r="N858" s="10"/>
      <c r="O858" s="242" t="str">
        <f>IF($B858="","",IF(AND($D858&gt;=CAPTIN!$J$4,$D858&lt;=CAPTIN!$J$9,COUNTIF($B$3:$B858,$B858)=1),MAX($O$2:$O857)+1,""))</f>
        <v/>
      </c>
      <c r="P858" s="231"/>
      <c r="Q858" s="5">
        <f t="shared" si="140"/>
        <v>0</v>
      </c>
      <c r="R858" s="5">
        <f t="shared" si="135"/>
        <v>0</v>
      </c>
      <c r="S858" s="5">
        <f t="shared" si="141"/>
        <v>0</v>
      </c>
      <c r="T858" s="5">
        <f t="shared" si="133"/>
        <v>0</v>
      </c>
      <c r="U858" s="8">
        <f t="shared" si="136"/>
        <v>0</v>
      </c>
      <c r="V858" s="8">
        <f t="shared" si="137"/>
        <v>0</v>
      </c>
      <c r="W858" s="8">
        <f t="shared" si="138"/>
        <v>0</v>
      </c>
      <c r="X858" s="5"/>
      <c r="Y858" s="50"/>
    </row>
    <row r="859" spans="1:25" s="1" customFormat="1" ht="19.5" customHeight="1">
      <c r="A859" s="10"/>
      <c r="B859" s="10"/>
      <c r="C859" s="80"/>
      <c r="D859" s="11"/>
      <c r="E859" s="10"/>
      <c r="F859" s="10"/>
      <c r="G859" s="10"/>
      <c r="H859" s="17"/>
      <c r="I859" s="17"/>
      <c r="J859" s="17"/>
      <c r="K859" s="155" t="str">
        <f t="shared" si="139"/>
        <v/>
      </c>
      <c r="L859" s="10"/>
      <c r="M859" s="155" t="str">
        <f t="shared" si="134"/>
        <v/>
      </c>
      <c r="N859" s="10"/>
      <c r="O859" s="242" t="str">
        <f>IF($B859="","",IF(AND($D859&gt;=CAPTIN!$J$4,$D859&lt;=CAPTIN!$J$9,COUNTIF($B$3:$B859,$B859)=1),MAX($O$2:$O858)+1,""))</f>
        <v/>
      </c>
      <c r="P859" s="231"/>
      <c r="Q859" s="5">
        <f t="shared" si="140"/>
        <v>0</v>
      </c>
      <c r="R859" s="5">
        <f t="shared" si="135"/>
        <v>0</v>
      </c>
      <c r="S859" s="5">
        <f t="shared" si="141"/>
        <v>0</v>
      </c>
      <c r="T859" s="5">
        <f t="shared" ref="T859:T922" si="142">SUM(Q859:S859)</f>
        <v>0</v>
      </c>
      <c r="U859" s="8">
        <f t="shared" si="136"/>
        <v>0</v>
      </c>
      <c r="V859" s="8">
        <f t="shared" si="137"/>
        <v>0</v>
      </c>
      <c r="W859" s="8">
        <f t="shared" si="138"/>
        <v>0</v>
      </c>
      <c r="X859" s="5"/>
      <c r="Y859" s="50"/>
    </row>
    <row r="860" spans="1:25" s="1" customFormat="1" ht="19.5" customHeight="1">
      <c r="A860" s="10"/>
      <c r="B860" s="10"/>
      <c r="C860" s="80"/>
      <c r="D860" s="11"/>
      <c r="E860" s="10"/>
      <c r="F860" s="10"/>
      <c r="G860" s="10"/>
      <c r="H860" s="17"/>
      <c r="I860" s="17"/>
      <c r="J860" s="17"/>
      <c r="K860" s="155" t="str">
        <f t="shared" si="139"/>
        <v/>
      </c>
      <c r="L860" s="10"/>
      <c r="M860" s="155" t="str">
        <f t="shared" si="134"/>
        <v/>
      </c>
      <c r="N860" s="10"/>
      <c r="O860" s="242" t="str">
        <f>IF($B860="","",IF(AND($D860&gt;=CAPTIN!$J$4,$D860&lt;=CAPTIN!$J$9,COUNTIF($B$3:$B860,$B860)=1),MAX($O$2:$O859)+1,""))</f>
        <v/>
      </c>
      <c r="P860" s="231"/>
      <c r="Q860" s="5">
        <f t="shared" si="140"/>
        <v>0</v>
      </c>
      <c r="R860" s="5">
        <f t="shared" si="135"/>
        <v>0</v>
      </c>
      <c r="S860" s="5">
        <f t="shared" si="141"/>
        <v>0</v>
      </c>
      <c r="T860" s="5">
        <f t="shared" si="142"/>
        <v>0</v>
      </c>
      <c r="U860" s="8">
        <f t="shared" si="136"/>
        <v>0</v>
      </c>
      <c r="V860" s="8">
        <f t="shared" si="137"/>
        <v>0</v>
      </c>
      <c r="W860" s="8">
        <f t="shared" si="138"/>
        <v>0</v>
      </c>
      <c r="X860" s="5"/>
      <c r="Y860" s="50"/>
    </row>
    <row r="861" spans="1:25" s="1" customFormat="1" ht="19.5" customHeight="1">
      <c r="A861" s="10"/>
      <c r="B861" s="10"/>
      <c r="C861" s="80"/>
      <c r="D861" s="11"/>
      <c r="E861" s="10"/>
      <c r="F861" s="10"/>
      <c r="G861" s="10"/>
      <c r="H861" s="17"/>
      <c r="I861" s="17"/>
      <c r="J861" s="17"/>
      <c r="K861" s="155" t="str">
        <f t="shared" si="139"/>
        <v/>
      </c>
      <c r="L861" s="10"/>
      <c r="M861" s="155" t="str">
        <f t="shared" ref="M861:M924" si="143">IF($B861="","",SUM(K861)-SUM(L861))</f>
        <v/>
      </c>
      <c r="N861" s="10"/>
      <c r="O861" s="242" t="str">
        <f>IF($B861="","",IF(AND($D861&gt;=CAPTIN!$J$4,$D861&lt;=CAPTIN!$J$9,COUNTIF($B$3:$B861,$B861)=1),MAX($O$2:$O860)+1,""))</f>
        <v/>
      </c>
      <c r="P861" s="231"/>
      <c r="Q861" s="5">
        <f t="shared" si="140"/>
        <v>0</v>
      </c>
      <c r="R861" s="5">
        <f t="shared" si="135"/>
        <v>0</v>
      </c>
      <c r="S861" s="5">
        <f t="shared" si="141"/>
        <v>0</v>
      </c>
      <c r="T861" s="5">
        <f t="shared" si="142"/>
        <v>0</v>
      </c>
      <c r="U861" s="8">
        <f t="shared" si="136"/>
        <v>0</v>
      </c>
      <c r="V861" s="8">
        <f t="shared" si="137"/>
        <v>0</v>
      </c>
      <c r="W861" s="8">
        <f t="shared" si="138"/>
        <v>0</v>
      </c>
      <c r="X861" s="5"/>
      <c r="Y861" s="50"/>
    </row>
    <row r="862" spans="1:25" s="1" customFormat="1" ht="19.5" customHeight="1">
      <c r="A862" s="10"/>
      <c r="B862" s="10"/>
      <c r="C862" s="80"/>
      <c r="D862" s="11"/>
      <c r="E862" s="10"/>
      <c r="F862" s="10"/>
      <c r="G862" s="10"/>
      <c r="H862" s="17"/>
      <c r="I862" s="17"/>
      <c r="J862" s="17"/>
      <c r="K862" s="155" t="str">
        <f t="shared" si="139"/>
        <v/>
      </c>
      <c r="L862" s="10"/>
      <c r="M862" s="155" t="str">
        <f t="shared" si="143"/>
        <v/>
      </c>
      <c r="N862" s="10"/>
      <c r="O862" s="242" t="str">
        <f>IF($B862="","",IF(AND($D862&gt;=CAPTIN!$J$4,$D862&lt;=CAPTIN!$J$9,COUNTIF($B$3:$B862,$B862)=1),MAX($O$2:$O861)+1,""))</f>
        <v/>
      </c>
      <c r="P862" s="231"/>
      <c r="Q862" s="5">
        <f t="shared" si="140"/>
        <v>0</v>
      </c>
      <c r="R862" s="5">
        <f t="shared" si="135"/>
        <v>0</v>
      </c>
      <c r="S862" s="5">
        <f t="shared" si="141"/>
        <v>0</v>
      </c>
      <c r="T862" s="5">
        <f t="shared" si="142"/>
        <v>0</v>
      </c>
      <c r="U862" s="8">
        <f t="shared" si="136"/>
        <v>0</v>
      </c>
      <c r="V862" s="8">
        <f t="shared" si="137"/>
        <v>0</v>
      </c>
      <c r="W862" s="8">
        <f t="shared" si="138"/>
        <v>0</v>
      </c>
      <c r="X862" s="5"/>
      <c r="Y862" s="50"/>
    </row>
    <row r="863" spans="1:25" s="1" customFormat="1" ht="19.5" customHeight="1">
      <c r="A863" s="10"/>
      <c r="B863" s="10"/>
      <c r="C863" s="80"/>
      <c r="D863" s="11"/>
      <c r="E863" s="10"/>
      <c r="F863" s="10"/>
      <c r="G863" s="10"/>
      <c r="H863" s="17"/>
      <c r="I863" s="17"/>
      <c r="J863" s="17"/>
      <c r="K863" s="155" t="str">
        <f t="shared" si="139"/>
        <v/>
      </c>
      <c r="L863" s="10"/>
      <c r="M863" s="155" t="str">
        <f t="shared" si="143"/>
        <v/>
      </c>
      <c r="N863" s="10"/>
      <c r="O863" s="242" t="str">
        <f>IF($B863="","",IF(AND($D863&gt;=CAPTIN!$J$4,$D863&lt;=CAPTIN!$J$9,COUNTIF($B$3:$B863,$B863)=1),MAX($O$2:$O862)+1,""))</f>
        <v/>
      </c>
      <c r="P863" s="231"/>
      <c r="Q863" s="5">
        <f t="shared" si="140"/>
        <v>0</v>
      </c>
      <c r="R863" s="5">
        <f t="shared" ref="R863:R926" si="144">F863*13</f>
        <v>0</v>
      </c>
      <c r="S863" s="5">
        <f t="shared" si="141"/>
        <v>0</v>
      </c>
      <c r="T863" s="5">
        <f t="shared" si="142"/>
        <v>0</v>
      </c>
      <c r="U863" s="8">
        <f t="shared" si="136"/>
        <v>0</v>
      </c>
      <c r="V863" s="8">
        <f t="shared" si="137"/>
        <v>0</v>
      </c>
      <c r="W863" s="8">
        <f t="shared" si="138"/>
        <v>0</v>
      </c>
      <c r="X863" s="5"/>
      <c r="Y863" s="50"/>
    </row>
    <row r="864" spans="1:25" s="1" customFormat="1" ht="19.5" customHeight="1">
      <c r="A864" s="10"/>
      <c r="B864" s="10"/>
      <c r="C864" s="80"/>
      <c r="D864" s="11"/>
      <c r="E864" s="10"/>
      <c r="F864" s="10"/>
      <c r="G864" s="10"/>
      <c r="H864" s="17"/>
      <c r="I864" s="17"/>
      <c r="J864" s="17"/>
      <c r="K864" s="155" t="str">
        <f t="shared" si="139"/>
        <v/>
      </c>
      <c r="L864" s="10"/>
      <c r="M864" s="155" t="str">
        <f t="shared" si="143"/>
        <v/>
      </c>
      <c r="N864" s="10"/>
      <c r="O864" s="242" t="str">
        <f>IF($B864="","",IF(AND($D864&gt;=CAPTIN!$J$4,$D864&lt;=CAPTIN!$J$9,COUNTIF($B$3:$B864,$B864)=1),MAX($O$2:$O863)+1,""))</f>
        <v/>
      </c>
      <c r="P864" s="231"/>
      <c r="Q864" s="5">
        <f t="shared" si="140"/>
        <v>0</v>
      </c>
      <c r="R864" s="5">
        <f t="shared" si="144"/>
        <v>0</v>
      </c>
      <c r="S864" s="5">
        <f t="shared" si="141"/>
        <v>0</v>
      </c>
      <c r="T864" s="5">
        <f t="shared" si="142"/>
        <v>0</v>
      </c>
      <c r="U864" s="8">
        <f t="shared" si="136"/>
        <v>0</v>
      </c>
      <c r="V864" s="8">
        <f t="shared" si="137"/>
        <v>0</v>
      </c>
      <c r="W864" s="8">
        <f t="shared" si="138"/>
        <v>0</v>
      </c>
      <c r="X864" s="5"/>
      <c r="Y864" s="50"/>
    </row>
    <row r="865" spans="1:25" s="1" customFormat="1" ht="19.5" customHeight="1">
      <c r="A865" s="10"/>
      <c r="B865" s="10"/>
      <c r="C865" s="80"/>
      <c r="D865" s="11"/>
      <c r="E865" s="10"/>
      <c r="F865" s="10"/>
      <c r="G865" s="10"/>
      <c r="H865" s="17"/>
      <c r="I865" s="17"/>
      <c r="J865" s="17"/>
      <c r="K865" s="155" t="str">
        <f t="shared" si="139"/>
        <v/>
      </c>
      <c r="L865" s="10"/>
      <c r="M865" s="155" t="str">
        <f t="shared" si="143"/>
        <v/>
      </c>
      <c r="N865" s="10"/>
      <c r="O865" s="242" t="str">
        <f>IF($B865="","",IF(AND($D865&gt;=CAPTIN!$J$4,$D865&lt;=CAPTIN!$J$9,COUNTIF($B$3:$B865,$B865)=1),MAX($O$2:$O864)+1,""))</f>
        <v/>
      </c>
      <c r="P865" s="231"/>
      <c r="Q865" s="5">
        <f t="shared" si="140"/>
        <v>0</v>
      </c>
      <c r="R865" s="5">
        <f t="shared" si="144"/>
        <v>0</v>
      </c>
      <c r="S865" s="5">
        <f t="shared" si="141"/>
        <v>0</v>
      </c>
      <c r="T865" s="5">
        <f t="shared" si="142"/>
        <v>0</v>
      </c>
      <c r="U865" s="8">
        <f t="shared" si="136"/>
        <v>0</v>
      </c>
      <c r="V865" s="8">
        <f t="shared" si="137"/>
        <v>0</v>
      </c>
      <c r="W865" s="8">
        <f t="shared" si="138"/>
        <v>0</v>
      </c>
      <c r="X865" s="5"/>
      <c r="Y865" s="50"/>
    </row>
    <row r="866" spans="1:25" s="1" customFormat="1" ht="19.5" customHeight="1">
      <c r="A866" s="10"/>
      <c r="B866" s="10"/>
      <c r="C866" s="80"/>
      <c r="D866" s="11"/>
      <c r="E866" s="10"/>
      <c r="F866" s="10"/>
      <c r="G866" s="10"/>
      <c r="H866" s="17"/>
      <c r="I866" s="17"/>
      <c r="J866" s="17"/>
      <c r="K866" s="155" t="str">
        <f t="shared" si="139"/>
        <v/>
      </c>
      <c r="L866" s="10"/>
      <c r="M866" s="155" t="str">
        <f t="shared" si="143"/>
        <v/>
      </c>
      <c r="N866" s="10"/>
      <c r="O866" s="242" t="str">
        <f>IF($B866="","",IF(AND($D866&gt;=CAPTIN!$J$4,$D866&lt;=CAPTIN!$J$9,COUNTIF($B$3:$B866,$B866)=1),MAX($O$2:$O865)+1,""))</f>
        <v/>
      </c>
      <c r="P866" s="231"/>
      <c r="Q866" s="5">
        <f t="shared" si="140"/>
        <v>0</v>
      </c>
      <c r="R866" s="5">
        <f t="shared" si="144"/>
        <v>0</v>
      </c>
      <c r="S866" s="5">
        <f t="shared" si="141"/>
        <v>0</v>
      </c>
      <c r="T866" s="5">
        <f t="shared" si="142"/>
        <v>0</v>
      </c>
      <c r="U866" s="8">
        <f t="shared" si="136"/>
        <v>0</v>
      </c>
      <c r="V866" s="8">
        <f t="shared" si="137"/>
        <v>0</v>
      </c>
      <c r="W866" s="8">
        <f t="shared" si="138"/>
        <v>0</v>
      </c>
      <c r="X866" s="5"/>
      <c r="Y866" s="50"/>
    </row>
    <row r="867" spans="1:25" s="1" customFormat="1" ht="19.5" customHeight="1">
      <c r="A867" s="10"/>
      <c r="B867" s="10"/>
      <c r="C867" s="80"/>
      <c r="D867" s="11"/>
      <c r="E867" s="10"/>
      <c r="F867" s="10"/>
      <c r="G867" s="10"/>
      <c r="H867" s="17"/>
      <c r="I867" s="17"/>
      <c r="J867" s="17"/>
      <c r="K867" s="155" t="str">
        <f t="shared" si="139"/>
        <v/>
      </c>
      <c r="L867" s="10"/>
      <c r="M867" s="155" t="str">
        <f t="shared" si="143"/>
        <v/>
      </c>
      <c r="N867" s="10"/>
      <c r="O867" s="242" t="str">
        <f>IF($B867="","",IF(AND($D867&gt;=CAPTIN!$J$4,$D867&lt;=CAPTIN!$J$9,COUNTIF($B$3:$B867,$B867)=1),MAX($O$2:$O866)+1,""))</f>
        <v/>
      </c>
      <c r="P867" s="231"/>
      <c r="Q867" s="5">
        <f t="shared" si="140"/>
        <v>0</v>
      </c>
      <c r="R867" s="5">
        <f t="shared" si="144"/>
        <v>0</v>
      </c>
      <c r="S867" s="5">
        <f t="shared" si="141"/>
        <v>0</v>
      </c>
      <c r="T867" s="5">
        <f t="shared" si="142"/>
        <v>0</v>
      </c>
      <c r="U867" s="8">
        <f t="shared" si="136"/>
        <v>0</v>
      </c>
      <c r="V867" s="8">
        <f t="shared" si="137"/>
        <v>0</v>
      </c>
      <c r="W867" s="8">
        <f t="shared" si="138"/>
        <v>0</v>
      </c>
      <c r="X867" s="5"/>
      <c r="Y867" s="50"/>
    </row>
    <row r="868" spans="1:25" s="1" customFormat="1" ht="19.5" customHeight="1">
      <c r="A868" s="10"/>
      <c r="B868" s="10"/>
      <c r="C868" s="80"/>
      <c r="D868" s="11"/>
      <c r="E868" s="10"/>
      <c r="F868" s="10"/>
      <c r="G868" s="10"/>
      <c r="H868" s="17"/>
      <c r="I868" s="17"/>
      <c r="J868" s="17"/>
      <c r="K868" s="155" t="str">
        <f t="shared" si="139"/>
        <v/>
      </c>
      <c r="L868" s="10"/>
      <c r="M868" s="155" t="str">
        <f t="shared" si="143"/>
        <v/>
      </c>
      <c r="N868" s="10"/>
      <c r="O868" s="242" t="str">
        <f>IF($B868="","",IF(AND($D868&gt;=CAPTIN!$J$4,$D868&lt;=CAPTIN!$J$9,COUNTIF($B$3:$B868,$B868)=1),MAX($O$2:$O867)+1,""))</f>
        <v/>
      </c>
      <c r="P868" s="231"/>
      <c r="Q868" s="5">
        <f t="shared" si="140"/>
        <v>0</v>
      </c>
      <c r="R868" s="5">
        <f t="shared" si="144"/>
        <v>0</v>
      </c>
      <c r="S868" s="5">
        <f t="shared" si="141"/>
        <v>0</v>
      </c>
      <c r="T868" s="5">
        <f t="shared" si="142"/>
        <v>0</v>
      </c>
      <c r="U868" s="8">
        <f t="shared" si="136"/>
        <v>0</v>
      </c>
      <c r="V868" s="8">
        <f t="shared" si="137"/>
        <v>0</v>
      </c>
      <c r="W868" s="8">
        <f t="shared" si="138"/>
        <v>0</v>
      </c>
      <c r="X868" s="5"/>
      <c r="Y868" s="50"/>
    </row>
    <row r="869" spans="1:25" s="1" customFormat="1" ht="19.5" customHeight="1">
      <c r="A869" s="10"/>
      <c r="B869" s="10"/>
      <c r="C869" s="80"/>
      <c r="D869" s="11"/>
      <c r="E869" s="10"/>
      <c r="F869" s="10"/>
      <c r="G869" s="10"/>
      <c r="H869" s="17"/>
      <c r="I869" s="17"/>
      <c r="J869" s="17"/>
      <c r="K869" s="155" t="str">
        <f t="shared" si="139"/>
        <v/>
      </c>
      <c r="L869" s="10"/>
      <c r="M869" s="155" t="str">
        <f t="shared" si="143"/>
        <v/>
      </c>
      <c r="N869" s="10"/>
      <c r="O869" s="242" t="str">
        <f>IF($B869="","",IF(AND($D869&gt;=CAPTIN!$J$4,$D869&lt;=CAPTIN!$J$9,COUNTIF($B$3:$B869,$B869)=1),MAX($O$2:$O868)+1,""))</f>
        <v/>
      </c>
      <c r="P869" s="231"/>
      <c r="Q869" s="5">
        <f t="shared" si="140"/>
        <v>0</v>
      </c>
      <c r="R869" s="5">
        <f t="shared" si="144"/>
        <v>0</v>
      </c>
      <c r="S869" s="5">
        <f t="shared" si="141"/>
        <v>0</v>
      </c>
      <c r="T869" s="5">
        <f t="shared" si="142"/>
        <v>0</v>
      </c>
      <c r="U869" s="8">
        <f t="shared" si="136"/>
        <v>0</v>
      </c>
      <c r="V869" s="8">
        <f t="shared" si="137"/>
        <v>0</v>
      </c>
      <c r="W869" s="8">
        <f t="shared" si="138"/>
        <v>0</v>
      </c>
      <c r="X869" s="5"/>
      <c r="Y869" s="50"/>
    </row>
    <row r="870" spans="1:25" s="1" customFormat="1" ht="19.5" customHeight="1">
      <c r="A870" s="10"/>
      <c r="B870" s="10"/>
      <c r="C870" s="80"/>
      <c r="D870" s="11"/>
      <c r="E870" s="10"/>
      <c r="F870" s="10"/>
      <c r="G870" s="10"/>
      <c r="H870" s="17"/>
      <c r="I870" s="17"/>
      <c r="J870" s="17"/>
      <c r="K870" s="155" t="str">
        <f t="shared" si="139"/>
        <v/>
      </c>
      <c r="L870" s="10"/>
      <c r="M870" s="155" t="str">
        <f t="shared" si="143"/>
        <v/>
      </c>
      <c r="N870" s="10"/>
      <c r="O870" s="242" t="str">
        <f>IF($B870="","",IF(AND($D870&gt;=CAPTIN!$J$4,$D870&lt;=CAPTIN!$J$9,COUNTIF($B$3:$B870,$B870)=1),MAX($O$2:$O869)+1,""))</f>
        <v/>
      </c>
      <c r="P870" s="231"/>
      <c r="Q870" s="5">
        <f t="shared" si="140"/>
        <v>0</v>
      </c>
      <c r="R870" s="5">
        <f t="shared" si="144"/>
        <v>0</v>
      </c>
      <c r="S870" s="5">
        <f t="shared" si="141"/>
        <v>0</v>
      </c>
      <c r="T870" s="5">
        <f t="shared" si="142"/>
        <v>0</v>
      </c>
      <c r="U870" s="8">
        <f t="shared" si="136"/>
        <v>0</v>
      </c>
      <c r="V870" s="8">
        <f t="shared" si="137"/>
        <v>0</v>
      </c>
      <c r="W870" s="8">
        <f t="shared" si="138"/>
        <v>0</v>
      </c>
      <c r="X870" s="5"/>
      <c r="Y870" s="50"/>
    </row>
    <row r="871" spans="1:25" s="1" customFormat="1" ht="19.5" customHeight="1">
      <c r="A871" s="10"/>
      <c r="B871" s="10"/>
      <c r="C871" s="80"/>
      <c r="D871" s="11"/>
      <c r="E871" s="10"/>
      <c r="F871" s="10"/>
      <c r="G871" s="10"/>
      <c r="H871" s="17"/>
      <c r="I871" s="17"/>
      <c r="J871" s="17"/>
      <c r="K871" s="155" t="str">
        <f t="shared" si="139"/>
        <v/>
      </c>
      <c r="L871" s="10"/>
      <c r="M871" s="155" t="str">
        <f t="shared" si="143"/>
        <v/>
      </c>
      <c r="N871" s="10"/>
      <c r="O871" s="242" t="str">
        <f>IF($B871="","",IF(AND($D871&gt;=CAPTIN!$J$4,$D871&lt;=CAPTIN!$J$9,COUNTIF($B$3:$B871,$B871)=1),MAX($O$2:$O870)+1,""))</f>
        <v/>
      </c>
      <c r="P871" s="231"/>
      <c r="Q871" s="5">
        <f t="shared" si="140"/>
        <v>0</v>
      </c>
      <c r="R871" s="5">
        <f t="shared" si="144"/>
        <v>0</v>
      </c>
      <c r="S871" s="5">
        <f t="shared" si="141"/>
        <v>0</v>
      </c>
      <c r="T871" s="5">
        <f t="shared" si="142"/>
        <v>0</v>
      </c>
      <c r="U871" s="8">
        <f t="shared" si="136"/>
        <v>0</v>
      </c>
      <c r="V871" s="8">
        <f t="shared" si="137"/>
        <v>0</v>
      </c>
      <c r="W871" s="8">
        <f t="shared" si="138"/>
        <v>0</v>
      </c>
      <c r="X871" s="5"/>
      <c r="Y871" s="50"/>
    </row>
    <row r="872" spans="1:25" s="1" customFormat="1" ht="19.5" customHeight="1">
      <c r="A872" s="10"/>
      <c r="B872" s="10"/>
      <c r="C872" s="80"/>
      <c r="D872" s="11"/>
      <c r="E872" s="10"/>
      <c r="F872" s="10"/>
      <c r="G872" s="10"/>
      <c r="H872" s="17"/>
      <c r="I872" s="17"/>
      <c r="J872" s="17"/>
      <c r="K872" s="155" t="str">
        <f t="shared" si="139"/>
        <v/>
      </c>
      <c r="L872" s="10"/>
      <c r="M872" s="155" t="str">
        <f t="shared" si="143"/>
        <v/>
      </c>
      <c r="N872" s="10"/>
      <c r="O872" s="242" t="str">
        <f>IF($B872="","",IF(AND($D872&gt;=CAPTIN!$J$4,$D872&lt;=CAPTIN!$J$9,COUNTIF($B$3:$B872,$B872)=1),MAX($O$2:$O871)+1,""))</f>
        <v/>
      </c>
      <c r="P872" s="231"/>
      <c r="Q872" s="5">
        <f t="shared" si="140"/>
        <v>0</v>
      </c>
      <c r="R872" s="5">
        <f t="shared" si="144"/>
        <v>0</v>
      </c>
      <c r="S872" s="5">
        <f t="shared" si="141"/>
        <v>0</v>
      </c>
      <c r="T872" s="5">
        <f t="shared" si="142"/>
        <v>0</v>
      </c>
      <c r="U872" s="8">
        <f t="shared" si="136"/>
        <v>0</v>
      </c>
      <c r="V872" s="8">
        <f t="shared" si="137"/>
        <v>0</v>
      </c>
      <c r="W872" s="8">
        <f t="shared" si="138"/>
        <v>0</v>
      </c>
      <c r="X872" s="5"/>
      <c r="Y872" s="50"/>
    </row>
    <row r="873" spans="1:25" s="1" customFormat="1" ht="19.5" customHeight="1">
      <c r="A873" s="10"/>
      <c r="B873" s="10"/>
      <c r="C873" s="80"/>
      <c r="D873" s="11"/>
      <c r="E873" s="10"/>
      <c r="F873" s="10"/>
      <c r="G873" s="10"/>
      <c r="H873" s="17"/>
      <c r="I873" s="17"/>
      <c r="J873" s="17"/>
      <c r="K873" s="155" t="str">
        <f t="shared" si="139"/>
        <v/>
      </c>
      <c r="L873" s="10"/>
      <c r="M873" s="155" t="str">
        <f t="shared" si="143"/>
        <v/>
      </c>
      <c r="N873" s="10"/>
      <c r="O873" s="242" t="str">
        <f>IF($B873="","",IF(AND($D873&gt;=CAPTIN!$J$4,$D873&lt;=CAPTIN!$J$9,COUNTIF($B$3:$B873,$B873)=1),MAX($O$2:$O872)+1,""))</f>
        <v/>
      </c>
      <c r="P873" s="231"/>
      <c r="Q873" s="5">
        <f t="shared" si="140"/>
        <v>0</v>
      </c>
      <c r="R873" s="5">
        <f t="shared" si="144"/>
        <v>0</v>
      </c>
      <c r="S873" s="5">
        <f t="shared" si="141"/>
        <v>0</v>
      </c>
      <c r="T873" s="5">
        <f t="shared" si="142"/>
        <v>0</v>
      </c>
      <c r="U873" s="8">
        <f t="shared" si="136"/>
        <v>0</v>
      </c>
      <c r="V873" s="8">
        <f t="shared" si="137"/>
        <v>0</v>
      </c>
      <c r="W873" s="8">
        <f t="shared" si="138"/>
        <v>0</v>
      </c>
      <c r="X873" s="5"/>
      <c r="Y873" s="50"/>
    </row>
    <row r="874" spans="1:25" s="1" customFormat="1" ht="19.5" customHeight="1">
      <c r="A874" s="10"/>
      <c r="B874" s="10"/>
      <c r="C874" s="80"/>
      <c r="D874" s="11"/>
      <c r="E874" s="10"/>
      <c r="F874" s="10"/>
      <c r="G874" s="10"/>
      <c r="H874" s="17"/>
      <c r="I874" s="17"/>
      <c r="J874" s="17"/>
      <c r="K874" s="155" t="str">
        <f t="shared" si="139"/>
        <v/>
      </c>
      <c r="L874" s="10"/>
      <c r="M874" s="155" t="str">
        <f t="shared" si="143"/>
        <v/>
      </c>
      <c r="N874" s="10"/>
      <c r="O874" s="242" t="str">
        <f>IF($B874="","",IF(AND($D874&gt;=CAPTIN!$J$4,$D874&lt;=CAPTIN!$J$9,COUNTIF($B$3:$B874,$B874)=1),MAX($O$2:$O873)+1,""))</f>
        <v/>
      </c>
      <c r="P874" s="231"/>
      <c r="Q874" s="5">
        <f t="shared" si="140"/>
        <v>0</v>
      </c>
      <c r="R874" s="5">
        <f t="shared" si="144"/>
        <v>0</v>
      </c>
      <c r="S874" s="5">
        <f t="shared" si="141"/>
        <v>0</v>
      </c>
      <c r="T874" s="5">
        <f t="shared" si="142"/>
        <v>0</v>
      </c>
      <c r="U874" s="8">
        <f t="shared" si="136"/>
        <v>0</v>
      </c>
      <c r="V874" s="8">
        <f t="shared" si="137"/>
        <v>0</v>
      </c>
      <c r="W874" s="8">
        <f t="shared" si="138"/>
        <v>0</v>
      </c>
      <c r="X874" s="5"/>
      <c r="Y874" s="50"/>
    </row>
    <row r="875" spans="1:25" s="1" customFormat="1" ht="19.5" customHeight="1">
      <c r="A875" s="10"/>
      <c r="B875" s="10"/>
      <c r="C875" s="80"/>
      <c r="D875" s="11"/>
      <c r="E875" s="10"/>
      <c r="F875" s="10"/>
      <c r="G875" s="10"/>
      <c r="H875" s="17"/>
      <c r="I875" s="17"/>
      <c r="J875" s="17"/>
      <c r="K875" s="155" t="str">
        <f t="shared" si="139"/>
        <v/>
      </c>
      <c r="L875" s="10"/>
      <c r="M875" s="155" t="str">
        <f t="shared" si="143"/>
        <v/>
      </c>
      <c r="N875" s="10"/>
      <c r="O875" s="242" t="str">
        <f>IF($B875="","",IF(AND($D875&gt;=CAPTIN!$J$4,$D875&lt;=CAPTIN!$J$9,COUNTIF($B$3:$B875,$B875)=1),MAX($O$2:$O874)+1,""))</f>
        <v/>
      </c>
      <c r="P875" s="231"/>
      <c r="Q875" s="5">
        <f t="shared" si="140"/>
        <v>0</v>
      </c>
      <c r="R875" s="5">
        <f t="shared" si="144"/>
        <v>0</v>
      </c>
      <c r="S875" s="5">
        <f t="shared" si="141"/>
        <v>0</v>
      </c>
      <c r="T875" s="5">
        <f t="shared" si="142"/>
        <v>0</v>
      </c>
      <c r="U875" s="8">
        <f t="shared" si="136"/>
        <v>0</v>
      </c>
      <c r="V875" s="8">
        <f t="shared" si="137"/>
        <v>0</v>
      </c>
      <c r="W875" s="8">
        <f t="shared" si="138"/>
        <v>0</v>
      </c>
      <c r="X875" s="5"/>
      <c r="Y875" s="50"/>
    </row>
    <row r="876" spans="1:25" s="1" customFormat="1" ht="19.5" customHeight="1">
      <c r="A876" s="10"/>
      <c r="B876" s="10"/>
      <c r="C876" s="80"/>
      <c r="D876" s="11"/>
      <c r="E876" s="10"/>
      <c r="F876" s="10"/>
      <c r="G876" s="10"/>
      <c r="H876" s="17"/>
      <c r="I876" s="17"/>
      <c r="J876" s="17"/>
      <c r="K876" s="155" t="str">
        <f t="shared" si="139"/>
        <v/>
      </c>
      <c r="L876" s="10"/>
      <c r="M876" s="155" t="str">
        <f t="shared" si="143"/>
        <v/>
      </c>
      <c r="N876" s="10"/>
      <c r="O876" s="242" t="str">
        <f>IF($B876="","",IF(AND($D876&gt;=CAPTIN!$J$4,$D876&lt;=CAPTIN!$J$9,COUNTIF($B$3:$B876,$B876)=1),MAX($O$2:$O875)+1,""))</f>
        <v/>
      </c>
      <c r="P876" s="231"/>
      <c r="Q876" s="5">
        <f t="shared" si="140"/>
        <v>0</v>
      </c>
      <c r="R876" s="5">
        <f t="shared" si="144"/>
        <v>0</v>
      </c>
      <c r="S876" s="5">
        <f t="shared" si="141"/>
        <v>0</v>
      </c>
      <c r="T876" s="5">
        <f t="shared" si="142"/>
        <v>0</v>
      </c>
      <c r="U876" s="8">
        <f t="shared" si="136"/>
        <v>0</v>
      </c>
      <c r="V876" s="8">
        <f t="shared" si="137"/>
        <v>0</v>
      </c>
      <c r="W876" s="8">
        <f t="shared" si="138"/>
        <v>0</v>
      </c>
      <c r="X876" s="5"/>
      <c r="Y876" s="50"/>
    </row>
    <row r="877" spans="1:25" s="1" customFormat="1" ht="19.5" customHeight="1">
      <c r="A877" s="10"/>
      <c r="B877" s="10"/>
      <c r="C877" s="80"/>
      <c r="D877" s="11"/>
      <c r="E877" s="10"/>
      <c r="F877" s="10"/>
      <c r="G877" s="10"/>
      <c r="H877" s="17"/>
      <c r="I877" s="17"/>
      <c r="J877" s="17"/>
      <c r="K877" s="155" t="str">
        <f t="shared" si="139"/>
        <v/>
      </c>
      <c r="L877" s="10"/>
      <c r="M877" s="155" t="str">
        <f t="shared" si="143"/>
        <v/>
      </c>
      <c r="N877" s="10"/>
      <c r="O877" s="242" t="str">
        <f>IF($B877="","",IF(AND($D877&gt;=CAPTIN!$J$4,$D877&lt;=CAPTIN!$J$9,COUNTIF($B$3:$B877,$B877)=1),MAX($O$2:$O876)+1,""))</f>
        <v/>
      </c>
      <c r="P877" s="231"/>
      <c r="Q877" s="5">
        <f t="shared" si="140"/>
        <v>0</v>
      </c>
      <c r="R877" s="5">
        <f t="shared" si="144"/>
        <v>0</v>
      </c>
      <c r="S877" s="5">
        <f t="shared" si="141"/>
        <v>0</v>
      </c>
      <c r="T877" s="5">
        <f t="shared" si="142"/>
        <v>0</v>
      </c>
      <c r="U877" s="8">
        <f t="shared" si="136"/>
        <v>0</v>
      </c>
      <c r="V877" s="8">
        <f t="shared" si="137"/>
        <v>0</v>
      </c>
      <c r="W877" s="8">
        <f t="shared" si="138"/>
        <v>0</v>
      </c>
      <c r="X877" s="5"/>
      <c r="Y877" s="50"/>
    </row>
    <row r="878" spans="1:25" s="1" customFormat="1" ht="19.5" customHeight="1">
      <c r="A878" s="10"/>
      <c r="B878" s="10"/>
      <c r="C878" s="80"/>
      <c r="D878" s="11"/>
      <c r="E878" s="10"/>
      <c r="F878" s="10"/>
      <c r="G878" s="10"/>
      <c r="H878" s="17"/>
      <c r="I878" s="17"/>
      <c r="J878" s="17"/>
      <c r="K878" s="155" t="str">
        <f t="shared" si="139"/>
        <v/>
      </c>
      <c r="L878" s="10"/>
      <c r="M878" s="155" t="str">
        <f t="shared" si="143"/>
        <v/>
      </c>
      <c r="N878" s="10"/>
      <c r="O878" s="242" t="str">
        <f>IF($B878="","",IF(AND($D878&gt;=CAPTIN!$J$4,$D878&lt;=CAPTIN!$J$9,COUNTIF($B$3:$B878,$B878)=1),MAX($O$2:$O877)+1,""))</f>
        <v/>
      </c>
      <c r="P878" s="231"/>
      <c r="Q878" s="5">
        <f t="shared" si="140"/>
        <v>0</v>
      </c>
      <c r="R878" s="5">
        <f t="shared" si="144"/>
        <v>0</v>
      </c>
      <c r="S878" s="5">
        <f t="shared" si="141"/>
        <v>0</v>
      </c>
      <c r="T878" s="5">
        <f t="shared" si="142"/>
        <v>0</v>
      </c>
      <c r="U878" s="8">
        <f t="shared" si="136"/>
        <v>0</v>
      </c>
      <c r="V878" s="8">
        <f t="shared" si="137"/>
        <v>0</v>
      </c>
      <c r="W878" s="8">
        <f t="shared" si="138"/>
        <v>0</v>
      </c>
      <c r="X878" s="5"/>
      <c r="Y878" s="50"/>
    </row>
    <row r="879" spans="1:25" s="1" customFormat="1" ht="19.5" customHeight="1">
      <c r="A879" s="10"/>
      <c r="B879" s="10"/>
      <c r="C879" s="80"/>
      <c r="D879" s="11"/>
      <c r="E879" s="10"/>
      <c r="F879" s="10"/>
      <c r="G879" s="10"/>
      <c r="H879" s="17"/>
      <c r="I879" s="17"/>
      <c r="J879" s="17"/>
      <c r="K879" s="155" t="str">
        <f t="shared" si="139"/>
        <v/>
      </c>
      <c r="L879" s="10"/>
      <c r="M879" s="155" t="str">
        <f t="shared" si="143"/>
        <v/>
      </c>
      <c r="N879" s="10"/>
      <c r="O879" s="242" t="str">
        <f>IF($B879="","",IF(AND($D879&gt;=CAPTIN!$J$4,$D879&lt;=CAPTIN!$J$9,COUNTIF($B$3:$B879,$B879)=1),MAX($O$2:$O878)+1,""))</f>
        <v/>
      </c>
      <c r="P879" s="231"/>
      <c r="Q879" s="5">
        <f t="shared" si="140"/>
        <v>0</v>
      </c>
      <c r="R879" s="5">
        <f t="shared" si="144"/>
        <v>0</v>
      </c>
      <c r="S879" s="5">
        <f t="shared" si="141"/>
        <v>0</v>
      </c>
      <c r="T879" s="5">
        <f t="shared" si="142"/>
        <v>0</v>
      </c>
      <c r="U879" s="8">
        <f t="shared" si="136"/>
        <v>0</v>
      </c>
      <c r="V879" s="8">
        <f t="shared" si="137"/>
        <v>0</v>
      </c>
      <c r="W879" s="8">
        <f t="shared" si="138"/>
        <v>0</v>
      </c>
      <c r="X879" s="5"/>
      <c r="Y879" s="50"/>
    </row>
    <row r="880" spans="1:25" s="1" customFormat="1" ht="19.5" customHeight="1">
      <c r="A880" s="10"/>
      <c r="B880" s="10"/>
      <c r="C880" s="80"/>
      <c r="D880" s="11"/>
      <c r="E880" s="10"/>
      <c r="F880" s="10"/>
      <c r="G880" s="10"/>
      <c r="H880" s="17"/>
      <c r="I880" s="17"/>
      <c r="J880" s="17"/>
      <c r="K880" s="155" t="str">
        <f t="shared" si="139"/>
        <v/>
      </c>
      <c r="L880" s="10"/>
      <c r="M880" s="155" t="str">
        <f t="shared" si="143"/>
        <v/>
      </c>
      <c r="N880" s="10"/>
      <c r="O880" s="242" t="str">
        <f>IF($B880="","",IF(AND($D880&gt;=CAPTIN!$J$4,$D880&lt;=CAPTIN!$J$9,COUNTIF($B$3:$B880,$B880)=1),MAX($O$2:$O879)+1,""))</f>
        <v/>
      </c>
      <c r="P880" s="231"/>
      <c r="Q880" s="5">
        <f t="shared" si="140"/>
        <v>0</v>
      </c>
      <c r="R880" s="5">
        <f t="shared" si="144"/>
        <v>0</v>
      </c>
      <c r="S880" s="5">
        <f t="shared" si="141"/>
        <v>0</v>
      </c>
      <c r="T880" s="5">
        <f t="shared" si="142"/>
        <v>0</v>
      </c>
      <c r="U880" s="8">
        <f t="shared" si="136"/>
        <v>0</v>
      </c>
      <c r="V880" s="8">
        <f t="shared" si="137"/>
        <v>0</v>
      </c>
      <c r="W880" s="8">
        <f t="shared" si="138"/>
        <v>0</v>
      </c>
      <c r="X880" s="5"/>
      <c r="Y880" s="50"/>
    </row>
    <row r="881" spans="1:25" s="1" customFormat="1" ht="19.5" customHeight="1">
      <c r="A881" s="10"/>
      <c r="B881" s="10"/>
      <c r="C881" s="80"/>
      <c r="D881" s="11"/>
      <c r="E881" s="10"/>
      <c r="F881" s="10"/>
      <c r="G881" s="10"/>
      <c r="H881" s="17"/>
      <c r="I881" s="17"/>
      <c r="J881" s="17"/>
      <c r="K881" s="155" t="str">
        <f t="shared" si="139"/>
        <v/>
      </c>
      <c r="L881" s="10"/>
      <c r="M881" s="155" t="str">
        <f t="shared" si="143"/>
        <v/>
      </c>
      <c r="N881" s="10"/>
      <c r="O881" s="242" t="str">
        <f>IF($B881="","",IF(AND($D881&gt;=CAPTIN!$J$4,$D881&lt;=CAPTIN!$J$9,COUNTIF($B$3:$B881,$B881)=1),MAX($O$2:$O880)+1,""))</f>
        <v/>
      </c>
      <c r="P881" s="231"/>
      <c r="Q881" s="5">
        <f t="shared" si="140"/>
        <v>0</v>
      </c>
      <c r="R881" s="5">
        <f t="shared" si="144"/>
        <v>0</v>
      </c>
      <c r="S881" s="5">
        <f t="shared" si="141"/>
        <v>0</v>
      </c>
      <c r="T881" s="5">
        <f t="shared" si="142"/>
        <v>0</v>
      </c>
      <c r="U881" s="8">
        <f t="shared" si="136"/>
        <v>0</v>
      </c>
      <c r="V881" s="8">
        <f t="shared" si="137"/>
        <v>0</v>
      </c>
      <c r="W881" s="8">
        <f t="shared" si="138"/>
        <v>0</v>
      </c>
      <c r="X881" s="5"/>
      <c r="Y881" s="50"/>
    </row>
    <row r="882" spans="1:25" s="1" customFormat="1" ht="19.5" customHeight="1">
      <c r="A882" s="10"/>
      <c r="B882" s="10"/>
      <c r="C882" s="80"/>
      <c r="D882" s="11"/>
      <c r="E882" s="10"/>
      <c r="F882" s="10"/>
      <c r="G882" s="10"/>
      <c r="H882" s="17"/>
      <c r="I882" s="17"/>
      <c r="J882" s="17"/>
      <c r="K882" s="155" t="str">
        <f t="shared" si="139"/>
        <v/>
      </c>
      <c r="L882" s="10"/>
      <c r="M882" s="155" t="str">
        <f t="shared" si="143"/>
        <v/>
      </c>
      <c r="N882" s="10"/>
      <c r="O882" s="242" t="str">
        <f>IF($B882="","",IF(AND($D882&gt;=CAPTIN!$J$4,$D882&lt;=CAPTIN!$J$9,COUNTIF($B$3:$B882,$B882)=1),MAX($O$2:$O881)+1,""))</f>
        <v/>
      </c>
      <c r="P882" s="231"/>
      <c r="Q882" s="5">
        <f t="shared" si="140"/>
        <v>0</v>
      </c>
      <c r="R882" s="5">
        <f t="shared" si="144"/>
        <v>0</v>
      </c>
      <c r="S882" s="5">
        <f t="shared" si="141"/>
        <v>0</v>
      </c>
      <c r="T882" s="5">
        <f t="shared" si="142"/>
        <v>0</v>
      </c>
      <c r="U882" s="8">
        <f t="shared" si="136"/>
        <v>0</v>
      </c>
      <c r="V882" s="8">
        <f t="shared" si="137"/>
        <v>0</v>
      </c>
      <c r="W882" s="8">
        <f t="shared" si="138"/>
        <v>0</v>
      </c>
      <c r="X882" s="5"/>
      <c r="Y882" s="50"/>
    </row>
    <row r="883" spans="1:25" s="1" customFormat="1" ht="19.5" customHeight="1">
      <c r="A883" s="10"/>
      <c r="B883" s="10"/>
      <c r="C883" s="80"/>
      <c r="D883" s="11"/>
      <c r="E883" s="10"/>
      <c r="F883" s="10"/>
      <c r="G883" s="10"/>
      <c r="H883" s="17"/>
      <c r="I883" s="17"/>
      <c r="J883" s="17"/>
      <c r="K883" s="155" t="str">
        <f t="shared" si="139"/>
        <v/>
      </c>
      <c r="L883" s="10"/>
      <c r="M883" s="155" t="str">
        <f t="shared" si="143"/>
        <v/>
      </c>
      <c r="N883" s="10"/>
      <c r="O883" s="242" t="str">
        <f>IF($B883="","",IF(AND($D883&gt;=CAPTIN!$J$4,$D883&lt;=CAPTIN!$J$9,COUNTIF($B$3:$B883,$B883)=1),MAX($O$2:$O882)+1,""))</f>
        <v/>
      </c>
      <c r="P883" s="231"/>
      <c r="Q883" s="5">
        <f t="shared" si="140"/>
        <v>0</v>
      </c>
      <c r="R883" s="5">
        <f t="shared" si="144"/>
        <v>0</v>
      </c>
      <c r="S883" s="5">
        <f t="shared" si="141"/>
        <v>0</v>
      </c>
      <c r="T883" s="5">
        <f t="shared" si="142"/>
        <v>0</v>
      </c>
      <c r="U883" s="8">
        <f t="shared" si="136"/>
        <v>0</v>
      </c>
      <c r="V883" s="8">
        <f t="shared" si="137"/>
        <v>0</v>
      </c>
      <c r="W883" s="8">
        <f t="shared" si="138"/>
        <v>0</v>
      </c>
      <c r="X883" s="5"/>
      <c r="Y883" s="50"/>
    </row>
    <row r="884" spans="1:25" s="1" customFormat="1" ht="19.5" customHeight="1">
      <c r="A884" s="10"/>
      <c r="B884" s="10"/>
      <c r="C884" s="80"/>
      <c r="D884" s="11"/>
      <c r="E884" s="10"/>
      <c r="F884" s="10"/>
      <c r="G884" s="10"/>
      <c r="H884" s="17"/>
      <c r="I884" s="17"/>
      <c r="J884" s="17"/>
      <c r="K884" s="155" t="str">
        <f t="shared" si="139"/>
        <v/>
      </c>
      <c r="L884" s="10"/>
      <c r="M884" s="155" t="str">
        <f t="shared" si="143"/>
        <v/>
      </c>
      <c r="N884" s="10"/>
      <c r="O884" s="242" t="str">
        <f>IF($B884="","",IF(AND($D884&gt;=CAPTIN!$J$4,$D884&lt;=CAPTIN!$J$9,COUNTIF($B$3:$B884,$B884)=1),MAX($O$2:$O883)+1,""))</f>
        <v/>
      </c>
      <c r="P884" s="231"/>
      <c r="Q884" s="5">
        <f t="shared" si="140"/>
        <v>0</v>
      </c>
      <c r="R884" s="5">
        <f t="shared" si="144"/>
        <v>0</v>
      </c>
      <c r="S884" s="5">
        <f t="shared" si="141"/>
        <v>0</v>
      </c>
      <c r="T884" s="5">
        <f t="shared" si="142"/>
        <v>0</v>
      </c>
      <c r="U884" s="8">
        <f t="shared" si="136"/>
        <v>0</v>
      </c>
      <c r="V884" s="8">
        <f t="shared" si="137"/>
        <v>0</v>
      </c>
      <c r="W884" s="8">
        <f t="shared" si="138"/>
        <v>0</v>
      </c>
      <c r="X884" s="5"/>
      <c r="Y884" s="50"/>
    </row>
    <row r="885" spans="1:25" s="1" customFormat="1" ht="19.5" customHeight="1">
      <c r="A885" s="10"/>
      <c r="B885" s="10"/>
      <c r="C885" s="80"/>
      <c r="D885" s="11"/>
      <c r="E885" s="10"/>
      <c r="F885" s="10"/>
      <c r="G885" s="10"/>
      <c r="H885" s="17"/>
      <c r="I885" s="17"/>
      <c r="J885" s="17"/>
      <c r="K885" s="155" t="str">
        <f t="shared" si="139"/>
        <v/>
      </c>
      <c r="L885" s="10"/>
      <c r="M885" s="155" t="str">
        <f t="shared" si="143"/>
        <v/>
      </c>
      <c r="N885" s="10"/>
      <c r="O885" s="242" t="str">
        <f>IF($B885="","",IF(AND($D885&gt;=CAPTIN!$J$4,$D885&lt;=CAPTIN!$J$9,COUNTIF($B$3:$B885,$B885)=1),MAX($O$2:$O884)+1,""))</f>
        <v/>
      </c>
      <c r="P885" s="231"/>
      <c r="Q885" s="5">
        <f t="shared" si="140"/>
        <v>0</v>
      </c>
      <c r="R885" s="5">
        <f t="shared" si="144"/>
        <v>0</v>
      </c>
      <c r="S885" s="5">
        <f t="shared" si="141"/>
        <v>0</v>
      </c>
      <c r="T885" s="5">
        <f t="shared" si="142"/>
        <v>0</v>
      </c>
      <c r="U885" s="8">
        <f t="shared" si="136"/>
        <v>0</v>
      </c>
      <c r="V885" s="8">
        <f t="shared" si="137"/>
        <v>0</v>
      </c>
      <c r="W885" s="8">
        <f t="shared" si="138"/>
        <v>0</v>
      </c>
      <c r="X885" s="5"/>
      <c r="Y885" s="50"/>
    </row>
    <row r="886" spans="1:25" s="1" customFormat="1" ht="19.5" customHeight="1">
      <c r="A886" s="10"/>
      <c r="B886" s="10"/>
      <c r="C886" s="80"/>
      <c r="D886" s="11"/>
      <c r="E886" s="10"/>
      <c r="F886" s="10"/>
      <c r="G886" s="10"/>
      <c r="H886" s="17"/>
      <c r="I886" s="17"/>
      <c r="J886" s="17"/>
      <c r="K886" s="155" t="str">
        <f t="shared" si="139"/>
        <v/>
      </c>
      <c r="L886" s="10"/>
      <c r="M886" s="155" t="str">
        <f t="shared" si="143"/>
        <v/>
      </c>
      <c r="N886" s="10"/>
      <c r="O886" s="242" t="str">
        <f>IF($B886="","",IF(AND($D886&gt;=CAPTIN!$J$4,$D886&lt;=CAPTIN!$J$9,COUNTIF($B$3:$B886,$B886)=1),MAX($O$2:$O885)+1,""))</f>
        <v/>
      </c>
      <c r="P886" s="231"/>
      <c r="Q886" s="5">
        <f t="shared" si="140"/>
        <v>0</v>
      </c>
      <c r="R886" s="5">
        <f t="shared" si="144"/>
        <v>0</v>
      </c>
      <c r="S886" s="5">
        <f t="shared" si="141"/>
        <v>0</v>
      </c>
      <c r="T886" s="5">
        <f t="shared" si="142"/>
        <v>0</v>
      </c>
      <c r="U886" s="8">
        <f t="shared" si="136"/>
        <v>0</v>
      </c>
      <c r="V886" s="8">
        <f t="shared" si="137"/>
        <v>0</v>
      </c>
      <c r="W886" s="8">
        <f t="shared" si="138"/>
        <v>0</v>
      </c>
      <c r="X886" s="5"/>
      <c r="Y886" s="50"/>
    </row>
    <row r="887" spans="1:25" s="1" customFormat="1" ht="19.5" customHeight="1">
      <c r="A887" s="10"/>
      <c r="B887" s="10"/>
      <c r="C887" s="80"/>
      <c r="D887" s="11"/>
      <c r="E887" s="10"/>
      <c r="F887" s="10"/>
      <c r="G887" s="10"/>
      <c r="H887" s="17"/>
      <c r="I887" s="17"/>
      <c r="J887" s="17"/>
      <c r="K887" s="155" t="str">
        <f t="shared" si="139"/>
        <v/>
      </c>
      <c r="L887" s="10"/>
      <c r="M887" s="155" t="str">
        <f t="shared" si="143"/>
        <v/>
      </c>
      <c r="N887" s="10"/>
      <c r="O887" s="242" t="str">
        <f>IF($B887="","",IF(AND($D887&gt;=CAPTIN!$J$4,$D887&lt;=CAPTIN!$J$9,COUNTIF($B$3:$B887,$B887)=1),MAX($O$2:$O886)+1,""))</f>
        <v/>
      </c>
      <c r="P887" s="231"/>
      <c r="Q887" s="5">
        <f t="shared" si="140"/>
        <v>0</v>
      </c>
      <c r="R887" s="5">
        <f t="shared" si="144"/>
        <v>0</v>
      </c>
      <c r="S887" s="5">
        <f t="shared" si="141"/>
        <v>0</v>
      </c>
      <c r="T887" s="5">
        <f t="shared" si="142"/>
        <v>0</v>
      </c>
      <c r="U887" s="8">
        <f t="shared" si="136"/>
        <v>0</v>
      </c>
      <c r="V887" s="8">
        <f t="shared" si="137"/>
        <v>0</v>
      </c>
      <c r="W887" s="8">
        <f t="shared" si="138"/>
        <v>0</v>
      </c>
      <c r="X887" s="5"/>
      <c r="Y887" s="50"/>
    </row>
    <row r="888" spans="1:25" s="1" customFormat="1" ht="19.5" customHeight="1">
      <c r="A888" s="10"/>
      <c r="B888" s="10"/>
      <c r="C888" s="80"/>
      <c r="D888" s="11"/>
      <c r="E888" s="10"/>
      <c r="F888" s="10"/>
      <c r="G888" s="10"/>
      <c r="H888" s="17"/>
      <c r="I888" s="17"/>
      <c r="J888" s="17"/>
      <c r="K888" s="155" t="str">
        <f t="shared" si="139"/>
        <v/>
      </c>
      <c r="L888" s="10"/>
      <c r="M888" s="155" t="str">
        <f t="shared" si="143"/>
        <v/>
      </c>
      <c r="N888" s="10"/>
      <c r="O888" s="242" t="str">
        <f>IF($B888="","",IF(AND($D888&gt;=CAPTIN!$J$4,$D888&lt;=CAPTIN!$J$9,COUNTIF($B$3:$B888,$B888)=1),MAX($O$2:$O887)+1,""))</f>
        <v/>
      </c>
      <c r="P888" s="231"/>
      <c r="Q888" s="5">
        <f t="shared" si="140"/>
        <v>0</v>
      </c>
      <c r="R888" s="5">
        <f t="shared" si="144"/>
        <v>0</v>
      </c>
      <c r="S888" s="5">
        <f t="shared" si="141"/>
        <v>0</v>
      </c>
      <c r="T888" s="5">
        <f t="shared" si="142"/>
        <v>0</v>
      </c>
      <c r="U888" s="8">
        <f t="shared" si="136"/>
        <v>0</v>
      </c>
      <c r="V888" s="8">
        <f t="shared" si="137"/>
        <v>0</v>
      </c>
      <c r="W888" s="8">
        <f t="shared" si="138"/>
        <v>0</v>
      </c>
      <c r="X888" s="5"/>
      <c r="Y888" s="50"/>
    </row>
    <row r="889" spans="1:25" s="1" customFormat="1" ht="19.5" customHeight="1">
      <c r="A889" s="10"/>
      <c r="B889" s="10"/>
      <c r="C889" s="80"/>
      <c r="D889" s="11"/>
      <c r="E889" s="10"/>
      <c r="F889" s="10"/>
      <c r="G889" s="10"/>
      <c r="H889" s="17"/>
      <c r="I889" s="17"/>
      <c r="J889" s="17"/>
      <c r="K889" s="155" t="str">
        <f t="shared" si="139"/>
        <v/>
      </c>
      <c r="L889" s="10"/>
      <c r="M889" s="155" t="str">
        <f t="shared" si="143"/>
        <v/>
      </c>
      <c r="N889" s="10"/>
      <c r="O889" s="242" t="str">
        <f>IF($B889="","",IF(AND($D889&gt;=CAPTIN!$J$4,$D889&lt;=CAPTIN!$J$9,COUNTIF($B$3:$B889,$B889)=1),MAX($O$2:$O888)+1,""))</f>
        <v/>
      </c>
      <c r="P889" s="231"/>
      <c r="Q889" s="5">
        <f t="shared" si="140"/>
        <v>0</v>
      </c>
      <c r="R889" s="5">
        <f t="shared" si="144"/>
        <v>0</v>
      </c>
      <c r="S889" s="5">
        <f t="shared" si="141"/>
        <v>0</v>
      </c>
      <c r="T889" s="5">
        <f t="shared" si="142"/>
        <v>0</v>
      </c>
      <c r="U889" s="8">
        <f t="shared" si="136"/>
        <v>0</v>
      </c>
      <c r="V889" s="8">
        <f t="shared" si="137"/>
        <v>0</v>
      </c>
      <c r="W889" s="8">
        <f t="shared" si="138"/>
        <v>0</v>
      </c>
      <c r="X889" s="5"/>
      <c r="Y889" s="50"/>
    </row>
    <row r="890" spans="1:25" s="1" customFormat="1" ht="19.5" customHeight="1">
      <c r="A890" s="10"/>
      <c r="B890" s="10"/>
      <c r="C890" s="80"/>
      <c r="D890" s="11"/>
      <c r="E890" s="10"/>
      <c r="F890" s="10"/>
      <c r="G890" s="10"/>
      <c r="H890" s="17"/>
      <c r="I890" s="17"/>
      <c r="J890" s="17"/>
      <c r="K890" s="155" t="str">
        <f t="shared" si="139"/>
        <v/>
      </c>
      <c r="L890" s="10"/>
      <c r="M890" s="155" t="str">
        <f t="shared" si="143"/>
        <v/>
      </c>
      <c r="N890" s="10"/>
      <c r="O890" s="242" t="str">
        <f>IF($B890="","",IF(AND($D890&gt;=CAPTIN!$J$4,$D890&lt;=CAPTIN!$J$9,COUNTIF($B$3:$B890,$B890)=1),MAX($O$2:$O889)+1,""))</f>
        <v/>
      </c>
      <c r="P890" s="231"/>
      <c r="Q890" s="5">
        <f t="shared" si="140"/>
        <v>0</v>
      </c>
      <c r="R890" s="5">
        <f t="shared" si="144"/>
        <v>0</v>
      </c>
      <c r="S890" s="5">
        <f t="shared" si="141"/>
        <v>0</v>
      </c>
      <c r="T890" s="5">
        <f t="shared" si="142"/>
        <v>0</v>
      </c>
      <c r="U890" s="8">
        <f t="shared" si="136"/>
        <v>0</v>
      </c>
      <c r="V890" s="8">
        <f t="shared" si="137"/>
        <v>0</v>
      </c>
      <c r="W890" s="8">
        <f t="shared" si="138"/>
        <v>0</v>
      </c>
      <c r="X890" s="5"/>
      <c r="Y890" s="50"/>
    </row>
    <row r="891" spans="1:25" s="1" customFormat="1" ht="19.5" customHeight="1">
      <c r="A891" s="10"/>
      <c r="B891" s="10"/>
      <c r="C891" s="80"/>
      <c r="D891" s="11"/>
      <c r="E891" s="10"/>
      <c r="F891" s="10"/>
      <c r="G891" s="10"/>
      <c r="H891" s="17"/>
      <c r="I891" s="17"/>
      <c r="J891" s="17"/>
      <c r="K891" s="155" t="str">
        <f t="shared" si="139"/>
        <v/>
      </c>
      <c r="L891" s="10"/>
      <c r="M891" s="155" t="str">
        <f t="shared" si="143"/>
        <v/>
      </c>
      <c r="N891" s="10"/>
      <c r="O891" s="242" t="str">
        <f>IF($B891="","",IF(AND($D891&gt;=CAPTIN!$J$4,$D891&lt;=CAPTIN!$J$9,COUNTIF($B$3:$B891,$B891)=1),MAX($O$2:$O890)+1,""))</f>
        <v/>
      </c>
      <c r="P891" s="231"/>
      <c r="Q891" s="5">
        <f t="shared" si="140"/>
        <v>0</v>
      </c>
      <c r="R891" s="5">
        <f t="shared" si="144"/>
        <v>0</v>
      </c>
      <c r="S891" s="5">
        <f t="shared" si="141"/>
        <v>0</v>
      </c>
      <c r="T891" s="5">
        <f t="shared" si="142"/>
        <v>0</v>
      </c>
      <c r="U891" s="8">
        <f t="shared" si="136"/>
        <v>0</v>
      </c>
      <c r="V891" s="8">
        <f t="shared" si="137"/>
        <v>0</v>
      </c>
      <c r="W891" s="8">
        <f t="shared" si="138"/>
        <v>0</v>
      </c>
      <c r="X891" s="5"/>
      <c r="Y891" s="50"/>
    </row>
    <row r="892" spans="1:25" s="1" customFormat="1" ht="19.5" customHeight="1">
      <c r="A892" s="10"/>
      <c r="B892" s="10"/>
      <c r="C892" s="80"/>
      <c r="D892" s="11"/>
      <c r="E892" s="10"/>
      <c r="F892" s="10"/>
      <c r="G892" s="10"/>
      <c r="H892" s="17"/>
      <c r="I892" s="17"/>
      <c r="J892" s="17"/>
      <c r="K892" s="155" t="str">
        <f t="shared" si="139"/>
        <v/>
      </c>
      <c r="L892" s="10"/>
      <c r="M892" s="155" t="str">
        <f t="shared" si="143"/>
        <v/>
      </c>
      <c r="N892" s="10"/>
      <c r="O892" s="242" t="str">
        <f>IF($B892="","",IF(AND($D892&gt;=CAPTIN!$J$4,$D892&lt;=CAPTIN!$J$9,COUNTIF($B$3:$B892,$B892)=1),MAX($O$2:$O891)+1,""))</f>
        <v/>
      </c>
      <c r="P892" s="231"/>
      <c r="Q892" s="5">
        <f t="shared" si="140"/>
        <v>0</v>
      </c>
      <c r="R892" s="5">
        <f t="shared" si="144"/>
        <v>0</v>
      </c>
      <c r="S892" s="5">
        <f t="shared" si="141"/>
        <v>0</v>
      </c>
      <c r="T892" s="5">
        <f t="shared" si="142"/>
        <v>0</v>
      </c>
      <c r="U892" s="8">
        <f t="shared" si="136"/>
        <v>0</v>
      </c>
      <c r="V892" s="8">
        <f t="shared" si="137"/>
        <v>0</v>
      </c>
      <c r="W892" s="8">
        <f t="shared" si="138"/>
        <v>0</v>
      </c>
      <c r="X892" s="5"/>
      <c r="Y892" s="50"/>
    </row>
    <row r="893" spans="1:25" s="1" customFormat="1" ht="19.5" customHeight="1">
      <c r="A893" s="10"/>
      <c r="B893" s="10"/>
      <c r="C893" s="80"/>
      <c r="D893" s="11"/>
      <c r="E893" s="10"/>
      <c r="F893" s="10"/>
      <c r="G893" s="10"/>
      <c r="H893" s="17"/>
      <c r="I893" s="17"/>
      <c r="J893" s="17"/>
      <c r="K893" s="155" t="str">
        <f t="shared" si="139"/>
        <v/>
      </c>
      <c r="L893" s="10"/>
      <c r="M893" s="155" t="str">
        <f t="shared" si="143"/>
        <v/>
      </c>
      <c r="N893" s="10"/>
      <c r="O893" s="242" t="str">
        <f>IF($B893="","",IF(AND($D893&gt;=CAPTIN!$J$4,$D893&lt;=CAPTIN!$J$9,COUNTIF($B$3:$B893,$B893)=1),MAX($O$2:$O892)+1,""))</f>
        <v/>
      </c>
      <c r="P893" s="231"/>
      <c r="Q893" s="5">
        <f t="shared" si="140"/>
        <v>0</v>
      </c>
      <c r="R893" s="5">
        <f t="shared" si="144"/>
        <v>0</v>
      </c>
      <c r="S893" s="5">
        <f t="shared" si="141"/>
        <v>0</v>
      </c>
      <c r="T893" s="5">
        <f t="shared" si="142"/>
        <v>0</v>
      </c>
      <c r="U893" s="8">
        <f t="shared" si="136"/>
        <v>0</v>
      </c>
      <c r="V893" s="8">
        <f t="shared" si="137"/>
        <v>0</v>
      </c>
      <c r="W893" s="8">
        <f t="shared" si="138"/>
        <v>0</v>
      </c>
      <c r="X893" s="5"/>
      <c r="Y893" s="50"/>
    </row>
    <row r="894" spans="1:25" s="1" customFormat="1" ht="19.5" customHeight="1">
      <c r="A894" s="10"/>
      <c r="B894" s="10"/>
      <c r="C894" s="80"/>
      <c r="D894" s="11"/>
      <c r="E894" s="10"/>
      <c r="F894" s="10"/>
      <c r="G894" s="10"/>
      <c r="H894" s="17"/>
      <c r="I894" s="17"/>
      <c r="J894" s="17"/>
      <c r="K894" s="155" t="str">
        <f t="shared" si="139"/>
        <v/>
      </c>
      <c r="L894" s="10"/>
      <c r="M894" s="155" t="str">
        <f t="shared" si="143"/>
        <v/>
      </c>
      <c r="N894" s="10"/>
      <c r="O894" s="242" t="str">
        <f>IF($B894="","",IF(AND($D894&gt;=CAPTIN!$J$4,$D894&lt;=CAPTIN!$J$9,COUNTIF($B$3:$B894,$B894)=1),MAX($O$2:$O893)+1,""))</f>
        <v/>
      </c>
      <c r="P894" s="231"/>
      <c r="Q894" s="5">
        <f t="shared" si="140"/>
        <v>0</v>
      </c>
      <c r="R894" s="5">
        <f t="shared" si="144"/>
        <v>0</v>
      </c>
      <c r="S894" s="5">
        <f t="shared" si="141"/>
        <v>0</v>
      </c>
      <c r="T894" s="5">
        <f t="shared" si="142"/>
        <v>0</v>
      </c>
      <c r="U894" s="8">
        <f t="shared" si="136"/>
        <v>0</v>
      </c>
      <c r="V894" s="8">
        <f t="shared" si="137"/>
        <v>0</v>
      </c>
      <c r="W894" s="8">
        <f t="shared" si="138"/>
        <v>0</v>
      </c>
      <c r="X894" s="5"/>
      <c r="Y894" s="50"/>
    </row>
    <row r="895" spans="1:25" s="1" customFormat="1" ht="19.5" customHeight="1">
      <c r="A895" s="10"/>
      <c r="B895" s="10"/>
      <c r="C895" s="80"/>
      <c r="D895" s="11"/>
      <c r="E895" s="10"/>
      <c r="F895" s="10"/>
      <c r="G895" s="10"/>
      <c r="H895" s="17"/>
      <c r="I895" s="17"/>
      <c r="J895" s="17"/>
      <c r="K895" s="155" t="str">
        <f t="shared" si="139"/>
        <v/>
      </c>
      <c r="L895" s="10"/>
      <c r="M895" s="155" t="str">
        <f t="shared" si="143"/>
        <v/>
      </c>
      <c r="N895" s="10"/>
      <c r="O895" s="242" t="str">
        <f>IF($B895="","",IF(AND($D895&gt;=CAPTIN!$J$4,$D895&lt;=CAPTIN!$J$9,COUNTIF($B$3:$B895,$B895)=1),MAX($O$2:$O894)+1,""))</f>
        <v/>
      </c>
      <c r="P895" s="231"/>
      <c r="Q895" s="5">
        <f t="shared" si="140"/>
        <v>0</v>
      </c>
      <c r="R895" s="5">
        <f t="shared" si="144"/>
        <v>0</v>
      </c>
      <c r="S895" s="5">
        <f t="shared" si="141"/>
        <v>0</v>
      </c>
      <c r="T895" s="5">
        <f t="shared" si="142"/>
        <v>0</v>
      </c>
      <c r="U895" s="8">
        <f t="shared" si="136"/>
        <v>0</v>
      </c>
      <c r="V895" s="8">
        <f t="shared" si="137"/>
        <v>0</v>
      </c>
      <c r="W895" s="8">
        <f t="shared" si="138"/>
        <v>0</v>
      </c>
      <c r="X895" s="5"/>
      <c r="Y895" s="50"/>
    </row>
    <row r="896" spans="1:25" s="1" customFormat="1" ht="19.5" customHeight="1">
      <c r="A896" s="10"/>
      <c r="B896" s="10"/>
      <c r="C896" s="80"/>
      <c r="D896" s="11"/>
      <c r="E896" s="10"/>
      <c r="F896" s="10"/>
      <c r="G896" s="10"/>
      <c r="H896" s="17"/>
      <c r="I896" s="17"/>
      <c r="J896" s="17"/>
      <c r="K896" s="155" t="str">
        <f t="shared" si="139"/>
        <v/>
      </c>
      <c r="L896" s="10"/>
      <c r="M896" s="155" t="str">
        <f t="shared" si="143"/>
        <v/>
      </c>
      <c r="N896" s="10"/>
      <c r="O896" s="242" t="str">
        <f>IF($B896="","",IF(AND($D896&gt;=CAPTIN!$J$4,$D896&lt;=CAPTIN!$J$9,COUNTIF($B$3:$B896,$B896)=1),MAX($O$2:$O895)+1,""))</f>
        <v/>
      </c>
      <c r="P896" s="231"/>
      <c r="Q896" s="5">
        <f t="shared" si="140"/>
        <v>0</v>
      </c>
      <c r="R896" s="5">
        <f t="shared" si="144"/>
        <v>0</v>
      </c>
      <c r="S896" s="5">
        <f t="shared" si="141"/>
        <v>0</v>
      </c>
      <c r="T896" s="5">
        <f t="shared" si="142"/>
        <v>0</v>
      </c>
      <c r="U896" s="8">
        <f t="shared" si="136"/>
        <v>0</v>
      </c>
      <c r="V896" s="8">
        <f t="shared" si="137"/>
        <v>0</v>
      </c>
      <c r="W896" s="8">
        <f t="shared" si="138"/>
        <v>0</v>
      </c>
      <c r="X896" s="5"/>
      <c r="Y896" s="50"/>
    </row>
    <row r="897" spans="1:25" s="1" customFormat="1" ht="19.5" customHeight="1">
      <c r="A897" s="10"/>
      <c r="B897" s="10"/>
      <c r="C897" s="80"/>
      <c r="D897" s="11"/>
      <c r="E897" s="10"/>
      <c r="F897" s="10"/>
      <c r="G897" s="10"/>
      <c r="H897" s="17"/>
      <c r="I897" s="17"/>
      <c r="J897" s="17"/>
      <c r="K897" s="155" t="str">
        <f t="shared" si="139"/>
        <v/>
      </c>
      <c r="L897" s="10"/>
      <c r="M897" s="155" t="str">
        <f t="shared" si="143"/>
        <v/>
      </c>
      <c r="N897" s="10"/>
      <c r="O897" s="242" t="str">
        <f>IF($B897="","",IF(AND($D897&gt;=CAPTIN!$J$4,$D897&lt;=CAPTIN!$J$9,COUNTIF($B$3:$B897,$B897)=1),MAX($O$2:$O896)+1,""))</f>
        <v/>
      </c>
      <c r="P897" s="231"/>
      <c r="Q897" s="5">
        <f t="shared" si="140"/>
        <v>0</v>
      </c>
      <c r="R897" s="5">
        <f t="shared" si="144"/>
        <v>0</v>
      </c>
      <c r="S897" s="5">
        <f t="shared" si="141"/>
        <v>0</v>
      </c>
      <c r="T897" s="5">
        <f t="shared" si="142"/>
        <v>0</v>
      </c>
      <c r="U897" s="8">
        <f t="shared" si="136"/>
        <v>0</v>
      </c>
      <c r="V897" s="8">
        <f t="shared" si="137"/>
        <v>0</v>
      </c>
      <c r="W897" s="8">
        <f t="shared" si="138"/>
        <v>0</v>
      </c>
      <c r="X897" s="5"/>
      <c r="Y897" s="50"/>
    </row>
    <row r="898" spans="1:25" s="1" customFormat="1" ht="19.5" customHeight="1">
      <c r="A898" s="10"/>
      <c r="B898" s="10"/>
      <c r="C898" s="80"/>
      <c r="D898" s="11"/>
      <c r="E898" s="10"/>
      <c r="F898" s="10"/>
      <c r="G898" s="10"/>
      <c r="H898" s="17"/>
      <c r="I898" s="17"/>
      <c r="J898" s="17"/>
      <c r="K898" s="155" t="str">
        <f t="shared" si="139"/>
        <v/>
      </c>
      <c r="L898" s="10"/>
      <c r="M898" s="155" t="str">
        <f t="shared" si="143"/>
        <v/>
      </c>
      <c r="N898" s="10"/>
      <c r="O898" s="242" t="str">
        <f>IF($B898="","",IF(AND($D898&gt;=CAPTIN!$J$4,$D898&lt;=CAPTIN!$J$9,COUNTIF($B$3:$B898,$B898)=1),MAX($O$2:$O897)+1,""))</f>
        <v/>
      </c>
      <c r="P898" s="231"/>
      <c r="Q898" s="5">
        <f t="shared" si="140"/>
        <v>0</v>
      </c>
      <c r="R898" s="5">
        <f t="shared" si="144"/>
        <v>0</v>
      </c>
      <c r="S898" s="5">
        <f t="shared" si="141"/>
        <v>0</v>
      </c>
      <c r="T898" s="5">
        <f t="shared" si="142"/>
        <v>0</v>
      </c>
      <c r="U898" s="8">
        <f t="shared" si="136"/>
        <v>0</v>
      </c>
      <c r="V898" s="8">
        <f t="shared" si="137"/>
        <v>0</v>
      </c>
      <c r="W898" s="8">
        <f t="shared" si="138"/>
        <v>0</v>
      </c>
      <c r="X898" s="5"/>
      <c r="Y898" s="50"/>
    </row>
    <row r="899" spans="1:25" s="1" customFormat="1" ht="19.5" customHeight="1">
      <c r="A899" s="10"/>
      <c r="B899" s="10"/>
      <c r="C899" s="80"/>
      <c r="D899" s="11"/>
      <c r="E899" s="10"/>
      <c r="F899" s="10"/>
      <c r="G899" s="10"/>
      <c r="H899" s="17"/>
      <c r="I899" s="17"/>
      <c r="J899" s="17"/>
      <c r="K899" s="155" t="str">
        <f t="shared" si="139"/>
        <v/>
      </c>
      <c r="L899" s="10"/>
      <c r="M899" s="155" t="str">
        <f t="shared" si="143"/>
        <v/>
      </c>
      <c r="N899" s="10"/>
      <c r="O899" s="242" t="str">
        <f>IF($B899="","",IF(AND($D899&gt;=CAPTIN!$J$4,$D899&lt;=CAPTIN!$J$9,COUNTIF($B$3:$B899,$B899)=1),MAX($O$2:$O898)+1,""))</f>
        <v/>
      </c>
      <c r="P899" s="231"/>
      <c r="Q899" s="5">
        <f t="shared" si="140"/>
        <v>0</v>
      </c>
      <c r="R899" s="5">
        <f t="shared" si="144"/>
        <v>0</v>
      </c>
      <c r="S899" s="5">
        <f t="shared" si="141"/>
        <v>0</v>
      </c>
      <c r="T899" s="5">
        <f t="shared" si="142"/>
        <v>0</v>
      </c>
      <c r="U899" s="8">
        <f t="shared" ref="U899:U962" si="145">H899*14</f>
        <v>0</v>
      </c>
      <c r="V899" s="8">
        <f t="shared" ref="V899:V962" si="146">I899*13</f>
        <v>0</v>
      </c>
      <c r="W899" s="8">
        <f t="shared" ref="W899:W962" si="147">J899*11</f>
        <v>0</v>
      </c>
      <c r="X899" s="5"/>
      <c r="Y899" s="50"/>
    </row>
    <row r="900" spans="1:25" s="1" customFormat="1" ht="19.5" customHeight="1">
      <c r="A900" s="10"/>
      <c r="B900" s="10"/>
      <c r="C900" s="80"/>
      <c r="D900" s="11"/>
      <c r="E900" s="10"/>
      <c r="F900" s="10"/>
      <c r="G900" s="10"/>
      <c r="H900" s="17"/>
      <c r="I900" s="17"/>
      <c r="J900" s="17"/>
      <c r="K900" s="155" t="str">
        <f t="shared" ref="K900:K963" si="148">IF($B900="","",T900)</f>
        <v/>
      </c>
      <c r="L900" s="10"/>
      <c r="M900" s="155" t="str">
        <f t="shared" si="143"/>
        <v/>
      </c>
      <c r="N900" s="10"/>
      <c r="O900" s="242" t="str">
        <f>IF($B900="","",IF(AND($D900&gt;=CAPTIN!$J$4,$D900&lt;=CAPTIN!$J$9,COUNTIF($B$3:$B900,$B900)=1),MAX($O$2:$O899)+1,""))</f>
        <v/>
      </c>
      <c r="P900" s="231"/>
      <c r="Q900" s="5">
        <f t="shared" si="140"/>
        <v>0</v>
      </c>
      <c r="R900" s="5">
        <f t="shared" si="144"/>
        <v>0</v>
      </c>
      <c r="S900" s="5">
        <f t="shared" si="141"/>
        <v>0</v>
      </c>
      <c r="T900" s="5">
        <f t="shared" si="142"/>
        <v>0</v>
      </c>
      <c r="U900" s="8">
        <f t="shared" si="145"/>
        <v>0</v>
      </c>
      <c r="V900" s="8">
        <f t="shared" si="146"/>
        <v>0</v>
      </c>
      <c r="W900" s="8">
        <f t="shared" si="147"/>
        <v>0</v>
      </c>
      <c r="X900" s="5"/>
      <c r="Y900" s="50"/>
    </row>
    <row r="901" spans="1:25" s="1" customFormat="1" ht="19.5" customHeight="1">
      <c r="A901" s="10"/>
      <c r="B901" s="10"/>
      <c r="C901" s="80"/>
      <c r="D901" s="11"/>
      <c r="E901" s="10"/>
      <c r="F901" s="10"/>
      <c r="G901" s="10"/>
      <c r="H901" s="17"/>
      <c r="I901" s="17"/>
      <c r="J901" s="17"/>
      <c r="K901" s="155" t="str">
        <f t="shared" si="148"/>
        <v/>
      </c>
      <c r="L901" s="10"/>
      <c r="M901" s="155" t="str">
        <f t="shared" si="143"/>
        <v/>
      </c>
      <c r="N901" s="10"/>
      <c r="O901" s="242" t="str">
        <f>IF($B901="","",IF(AND($D901&gt;=CAPTIN!$J$4,$D901&lt;=CAPTIN!$J$9,COUNTIF($B$3:$B901,$B901)=1),MAX($O$2:$O900)+1,""))</f>
        <v/>
      </c>
      <c r="P901" s="231"/>
      <c r="Q901" s="5">
        <f t="shared" si="140"/>
        <v>0</v>
      </c>
      <c r="R901" s="5">
        <f t="shared" si="144"/>
        <v>0</v>
      </c>
      <c r="S901" s="5">
        <f t="shared" si="141"/>
        <v>0</v>
      </c>
      <c r="T901" s="5">
        <f t="shared" si="142"/>
        <v>0</v>
      </c>
      <c r="U901" s="8">
        <f t="shared" si="145"/>
        <v>0</v>
      </c>
      <c r="V901" s="8">
        <f t="shared" si="146"/>
        <v>0</v>
      </c>
      <c r="W901" s="8">
        <f t="shared" si="147"/>
        <v>0</v>
      </c>
      <c r="X901" s="5"/>
      <c r="Y901" s="50"/>
    </row>
    <row r="902" spans="1:25" s="1" customFormat="1" ht="19.5" customHeight="1">
      <c r="A902" s="10"/>
      <c r="B902" s="10"/>
      <c r="C902" s="80"/>
      <c r="D902" s="11"/>
      <c r="E902" s="10"/>
      <c r="F902" s="10"/>
      <c r="G902" s="10"/>
      <c r="H902" s="17"/>
      <c r="I902" s="17"/>
      <c r="J902" s="17"/>
      <c r="K902" s="155" t="str">
        <f t="shared" si="148"/>
        <v/>
      </c>
      <c r="L902" s="10"/>
      <c r="M902" s="155" t="str">
        <f t="shared" si="143"/>
        <v/>
      </c>
      <c r="N902" s="10"/>
      <c r="O902" s="242" t="str">
        <f>IF($B902="","",IF(AND($D902&gt;=CAPTIN!$J$4,$D902&lt;=CAPTIN!$J$9,COUNTIF($B$3:$B902,$B902)=1),MAX($O$2:$O901)+1,""))</f>
        <v/>
      </c>
      <c r="P902" s="231"/>
      <c r="Q902" s="5">
        <f t="shared" si="140"/>
        <v>0</v>
      </c>
      <c r="R902" s="5">
        <f t="shared" si="144"/>
        <v>0</v>
      </c>
      <c r="S902" s="5">
        <f t="shared" si="141"/>
        <v>0</v>
      </c>
      <c r="T902" s="5">
        <f t="shared" si="142"/>
        <v>0</v>
      </c>
      <c r="U902" s="8">
        <f t="shared" si="145"/>
        <v>0</v>
      </c>
      <c r="V902" s="8">
        <f t="shared" si="146"/>
        <v>0</v>
      </c>
      <c r="W902" s="8">
        <f t="shared" si="147"/>
        <v>0</v>
      </c>
      <c r="X902" s="5"/>
      <c r="Y902" s="50"/>
    </row>
    <row r="903" spans="1:25" s="1" customFormat="1" ht="19.5" customHeight="1">
      <c r="A903" s="10"/>
      <c r="B903" s="10"/>
      <c r="C903" s="80"/>
      <c r="D903" s="11"/>
      <c r="E903" s="10"/>
      <c r="F903" s="10"/>
      <c r="G903" s="10"/>
      <c r="H903" s="17"/>
      <c r="I903" s="17"/>
      <c r="J903" s="17"/>
      <c r="K903" s="155" t="str">
        <f t="shared" si="148"/>
        <v/>
      </c>
      <c r="L903" s="10"/>
      <c r="M903" s="155" t="str">
        <f t="shared" si="143"/>
        <v/>
      </c>
      <c r="N903" s="10"/>
      <c r="O903" s="242" t="str">
        <f>IF($B903="","",IF(AND($D903&gt;=CAPTIN!$J$4,$D903&lt;=CAPTIN!$J$9,COUNTIF($B$3:$B903,$B903)=1),MAX($O$2:$O902)+1,""))</f>
        <v/>
      </c>
      <c r="P903" s="231"/>
      <c r="Q903" s="5">
        <f t="shared" si="140"/>
        <v>0</v>
      </c>
      <c r="R903" s="5">
        <f t="shared" si="144"/>
        <v>0</v>
      </c>
      <c r="S903" s="5">
        <f t="shared" si="141"/>
        <v>0</v>
      </c>
      <c r="T903" s="5">
        <f t="shared" si="142"/>
        <v>0</v>
      </c>
      <c r="U903" s="8">
        <f t="shared" si="145"/>
        <v>0</v>
      </c>
      <c r="V903" s="8">
        <f t="shared" si="146"/>
        <v>0</v>
      </c>
      <c r="W903" s="8">
        <f t="shared" si="147"/>
        <v>0</v>
      </c>
      <c r="X903" s="5"/>
      <c r="Y903" s="50"/>
    </row>
    <row r="904" spans="1:25" s="1" customFormat="1" ht="19.5" customHeight="1">
      <c r="A904" s="10"/>
      <c r="B904" s="10"/>
      <c r="C904" s="80"/>
      <c r="D904" s="11"/>
      <c r="E904" s="10"/>
      <c r="F904" s="10"/>
      <c r="G904" s="10"/>
      <c r="H904" s="17"/>
      <c r="I904" s="17"/>
      <c r="J904" s="17"/>
      <c r="K904" s="155" t="str">
        <f t="shared" si="148"/>
        <v/>
      </c>
      <c r="L904" s="10"/>
      <c r="M904" s="155" t="str">
        <f t="shared" si="143"/>
        <v/>
      </c>
      <c r="N904" s="10"/>
      <c r="O904" s="242" t="str">
        <f>IF($B904="","",IF(AND($D904&gt;=CAPTIN!$J$4,$D904&lt;=CAPTIN!$J$9,COUNTIF($B$3:$B904,$B904)=1),MAX($O$2:$O903)+1,""))</f>
        <v/>
      </c>
      <c r="P904" s="231"/>
      <c r="Q904" s="5">
        <f t="shared" si="140"/>
        <v>0</v>
      </c>
      <c r="R904" s="5">
        <f t="shared" si="144"/>
        <v>0</v>
      </c>
      <c r="S904" s="5">
        <f t="shared" si="141"/>
        <v>0</v>
      </c>
      <c r="T904" s="5">
        <f t="shared" si="142"/>
        <v>0</v>
      </c>
      <c r="U904" s="8">
        <f t="shared" si="145"/>
        <v>0</v>
      </c>
      <c r="V904" s="8">
        <f t="shared" si="146"/>
        <v>0</v>
      </c>
      <c r="W904" s="8">
        <f t="shared" si="147"/>
        <v>0</v>
      </c>
      <c r="X904" s="5"/>
      <c r="Y904" s="50"/>
    </row>
    <row r="905" spans="1:25" s="1" customFormat="1" ht="19.5" customHeight="1">
      <c r="A905" s="10"/>
      <c r="B905" s="10"/>
      <c r="C905" s="80"/>
      <c r="D905" s="11"/>
      <c r="E905" s="10"/>
      <c r="F905" s="10"/>
      <c r="G905" s="10"/>
      <c r="H905" s="17"/>
      <c r="I905" s="17"/>
      <c r="J905" s="17"/>
      <c r="K905" s="155" t="str">
        <f t="shared" si="148"/>
        <v/>
      </c>
      <c r="L905" s="10"/>
      <c r="M905" s="155" t="str">
        <f t="shared" si="143"/>
        <v/>
      </c>
      <c r="N905" s="10"/>
      <c r="O905" s="242" t="str">
        <f>IF($B905="","",IF(AND($D905&gt;=CAPTIN!$J$4,$D905&lt;=CAPTIN!$J$9,COUNTIF($B$3:$B905,$B905)=1),MAX($O$2:$O904)+1,""))</f>
        <v/>
      </c>
      <c r="P905" s="231"/>
      <c r="Q905" s="5">
        <f t="shared" si="140"/>
        <v>0</v>
      </c>
      <c r="R905" s="5">
        <f t="shared" si="144"/>
        <v>0</v>
      </c>
      <c r="S905" s="5">
        <f t="shared" si="141"/>
        <v>0</v>
      </c>
      <c r="T905" s="5">
        <f t="shared" si="142"/>
        <v>0</v>
      </c>
      <c r="U905" s="8">
        <f t="shared" si="145"/>
        <v>0</v>
      </c>
      <c r="V905" s="8">
        <f t="shared" si="146"/>
        <v>0</v>
      </c>
      <c r="W905" s="8">
        <f t="shared" si="147"/>
        <v>0</v>
      </c>
      <c r="X905" s="5"/>
      <c r="Y905" s="50"/>
    </row>
    <row r="906" spans="1:25" s="1" customFormat="1" ht="19.5" customHeight="1">
      <c r="A906" s="10"/>
      <c r="B906" s="10"/>
      <c r="C906" s="80"/>
      <c r="D906" s="11"/>
      <c r="E906" s="10"/>
      <c r="F906" s="10"/>
      <c r="G906" s="10"/>
      <c r="H906" s="17"/>
      <c r="I906" s="17"/>
      <c r="J906" s="17"/>
      <c r="K906" s="155" t="str">
        <f t="shared" si="148"/>
        <v/>
      </c>
      <c r="L906" s="10"/>
      <c r="M906" s="155" t="str">
        <f t="shared" si="143"/>
        <v/>
      </c>
      <c r="N906" s="10"/>
      <c r="O906" s="242" t="str">
        <f>IF($B906="","",IF(AND($D906&gt;=CAPTIN!$J$4,$D906&lt;=CAPTIN!$J$9,COUNTIF($B$3:$B906,$B906)=1),MAX($O$2:$O905)+1,""))</f>
        <v/>
      </c>
      <c r="P906" s="231"/>
      <c r="Q906" s="5">
        <f t="shared" si="140"/>
        <v>0</v>
      </c>
      <c r="R906" s="5">
        <f t="shared" si="144"/>
        <v>0</v>
      </c>
      <c r="S906" s="5">
        <f t="shared" si="141"/>
        <v>0</v>
      </c>
      <c r="T906" s="5">
        <f t="shared" si="142"/>
        <v>0</v>
      </c>
      <c r="U906" s="8">
        <f t="shared" si="145"/>
        <v>0</v>
      </c>
      <c r="V906" s="8">
        <f t="shared" si="146"/>
        <v>0</v>
      </c>
      <c r="W906" s="8">
        <f t="shared" si="147"/>
        <v>0</v>
      </c>
      <c r="X906" s="5"/>
      <c r="Y906" s="50"/>
    </row>
    <row r="907" spans="1:25" s="1" customFormat="1" ht="19.5" customHeight="1">
      <c r="A907" s="10"/>
      <c r="B907" s="10"/>
      <c r="C907" s="80"/>
      <c r="D907" s="11"/>
      <c r="E907" s="10"/>
      <c r="F907" s="10"/>
      <c r="G907" s="10"/>
      <c r="H907" s="17"/>
      <c r="I907" s="17"/>
      <c r="J907" s="17"/>
      <c r="K907" s="155" t="str">
        <f t="shared" si="148"/>
        <v/>
      </c>
      <c r="L907" s="10"/>
      <c r="M907" s="155" t="str">
        <f t="shared" si="143"/>
        <v/>
      </c>
      <c r="N907" s="10"/>
      <c r="O907" s="242" t="str">
        <f>IF($B907="","",IF(AND($D907&gt;=CAPTIN!$J$4,$D907&lt;=CAPTIN!$J$9,COUNTIF($B$3:$B907,$B907)=1),MAX($O$2:$O906)+1,""))</f>
        <v/>
      </c>
      <c r="P907" s="231"/>
      <c r="Q907" s="5">
        <f t="shared" si="140"/>
        <v>0</v>
      </c>
      <c r="R907" s="5">
        <f t="shared" si="144"/>
        <v>0</v>
      </c>
      <c r="S907" s="5">
        <f t="shared" si="141"/>
        <v>0</v>
      </c>
      <c r="T907" s="5">
        <f t="shared" si="142"/>
        <v>0</v>
      </c>
      <c r="U907" s="8">
        <f t="shared" si="145"/>
        <v>0</v>
      </c>
      <c r="V907" s="8">
        <f t="shared" si="146"/>
        <v>0</v>
      </c>
      <c r="W907" s="8">
        <f t="shared" si="147"/>
        <v>0</v>
      </c>
      <c r="X907" s="5"/>
      <c r="Y907" s="50"/>
    </row>
    <row r="908" spans="1:25" s="1" customFormat="1" ht="19.5" customHeight="1">
      <c r="A908" s="10"/>
      <c r="B908" s="10"/>
      <c r="C908" s="80"/>
      <c r="D908" s="11"/>
      <c r="E908" s="10"/>
      <c r="F908" s="10"/>
      <c r="G908" s="10"/>
      <c r="H908" s="17"/>
      <c r="I908" s="17"/>
      <c r="J908" s="17"/>
      <c r="K908" s="155" t="str">
        <f t="shared" si="148"/>
        <v/>
      </c>
      <c r="L908" s="10"/>
      <c r="M908" s="155" t="str">
        <f t="shared" si="143"/>
        <v/>
      </c>
      <c r="N908" s="10"/>
      <c r="O908" s="242" t="str">
        <f>IF($B908="","",IF(AND($D908&gt;=CAPTIN!$J$4,$D908&lt;=CAPTIN!$J$9,COUNTIF($B$3:$B908,$B908)=1),MAX($O$2:$O907)+1,""))</f>
        <v/>
      </c>
      <c r="P908" s="231"/>
      <c r="Q908" s="5">
        <f t="shared" si="140"/>
        <v>0</v>
      </c>
      <c r="R908" s="5">
        <f t="shared" si="144"/>
        <v>0</v>
      </c>
      <c r="S908" s="5">
        <f t="shared" si="141"/>
        <v>0</v>
      </c>
      <c r="T908" s="5">
        <f t="shared" si="142"/>
        <v>0</v>
      </c>
      <c r="U908" s="8">
        <f t="shared" si="145"/>
        <v>0</v>
      </c>
      <c r="V908" s="8">
        <f t="shared" si="146"/>
        <v>0</v>
      </c>
      <c r="W908" s="8">
        <f t="shared" si="147"/>
        <v>0</v>
      </c>
      <c r="X908" s="5"/>
      <c r="Y908" s="50"/>
    </row>
    <row r="909" spans="1:25" s="1" customFormat="1" ht="19.5" customHeight="1">
      <c r="A909" s="10"/>
      <c r="B909" s="10"/>
      <c r="C909" s="80"/>
      <c r="D909" s="11"/>
      <c r="E909" s="10"/>
      <c r="F909" s="10"/>
      <c r="G909" s="10"/>
      <c r="H909" s="17"/>
      <c r="I909" s="17"/>
      <c r="J909" s="17"/>
      <c r="K909" s="155" t="str">
        <f t="shared" si="148"/>
        <v/>
      </c>
      <c r="L909" s="10"/>
      <c r="M909" s="155" t="str">
        <f t="shared" si="143"/>
        <v/>
      </c>
      <c r="N909" s="10"/>
      <c r="O909" s="242" t="str">
        <f>IF($B909="","",IF(AND($D909&gt;=CAPTIN!$J$4,$D909&lt;=CAPTIN!$J$9,COUNTIF($B$3:$B909,$B909)=1),MAX($O$2:$O908)+1,""))</f>
        <v/>
      </c>
      <c r="P909" s="231"/>
      <c r="Q909" s="5">
        <f t="shared" si="140"/>
        <v>0</v>
      </c>
      <c r="R909" s="5">
        <f t="shared" si="144"/>
        <v>0</v>
      </c>
      <c r="S909" s="5">
        <f t="shared" si="141"/>
        <v>0</v>
      </c>
      <c r="T909" s="5">
        <f t="shared" si="142"/>
        <v>0</v>
      </c>
      <c r="U909" s="8">
        <f t="shared" si="145"/>
        <v>0</v>
      </c>
      <c r="V909" s="8">
        <f t="shared" si="146"/>
        <v>0</v>
      </c>
      <c r="W909" s="8">
        <f t="shared" si="147"/>
        <v>0</v>
      </c>
      <c r="X909" s="5"/>
      <c r="Y909" s="50"/>
    </row>
    <row r="910" spans="1:25" s="1" customFormat="1" ht="19.5" customHeight="1">
      <c r="A910" s="10"/>
      <c r="B910" s="10"/>
      <c r="C910" s="80"/>
      <c r="D910" s="11"/>
      <c r="E910" s="10"/>
      <c r="F910" s="10"/>
      <c r="G910" s="10"/>
      <c r="H910" s="17"/>
      <c r="I910" s="17"/>
      <c r="J910" s="17"/>
      <c r="K910" s="155" t="str">
        <f t="shared" si="148"/>
        <v/>
      </c>
      <c r="L910" s="10"/>
      <c r="M910" s="155" t="str">
        <f t="shared" si="143"/>
        <v/>
      </c>
      <c r="N910" s="10"/>
      <c r="O910" s="242" t="str">
        <f>IF($B910="","",IF(AND($D910&gt;=CAPTIN!$J$4,$D910&lt;=CAPTIN!$J$9,COUNTIF($B$3:$B910,$B910)=1),MAX($O$2:$O909)+1,""))</f>
        <v/>
      </c>
      <c r="P910" s="231"/>
      <c r="Q910" s="5">
        <f t="shared" si="140"/>
        <v>0</v>
      </c>
      <c r="R910" s="5">
        <f t="shared" si="144"/>
        <v>0</v>
      </c>
      <c r="S910" s="5">
        <f t="shared" si="141"/>
        <v>0</v>
      </c>
      <c r="T910" s="5">
        <f t="shared" si="142"/>
        <v>0</v>
      </c>
      <c r="U910" s="8">
        <f t="shared" si="145"/>
        <v>0</v>
      </c>
      <c r="V910" s="8">
        <f t="shared" si="146"/>
        <v>0</v>
      </c>
      <c r="W910" s="8">
        <f t="shared" si="147"/>
        <v>0</v>
      </c>
      <c r="X910" s="5"/>
      <c r="Y910" s="50"/>
    </row>
    <row r="911" spans="1:25" s="1" customFormat="1" ht="19.5" customHeight="1">
      <c r="A911" s="10"/>
      <c r="B911" s="10"/>
      <c r="C911" s="80"/>
      <c r="D911" s="11"/>
      <c r="E911" s="10"/>
      <c r="F911" s="10"/>
      <c r="G911" s="10"/>
      <c r="H911" s="17"/>
      <c r="I911" s="17"/>
      <c r="J911" s="17"/>
      <c r="K911" s="155" t="str">
        <f t="shared" si="148"/>
        <v/>
      </c>
      <c r="L911" s="10"/>
      <c r="M911" s="155" t="str">
        <f t="shared" si="143"/>
        <v/>
      </c>
      <c r="N911" s="10"/>
      <c r="O911" s="242" t="str">
        <f>IF($B911="","",IF(AND($D911&gt;=CAPTIN!$J$4,$D911&lt;=CAPTIN!$J$9,COUNTIF($B$3:$B911,$B911)=1),MAX($O$2:$O910)+1,""))</f>
        <v/>
      </c>
      <c r="P911" s="231"/>
      <c r="Q911" s="5">
        <f t="shared" si="140"/>
        <v>0</v>
      </c>
      <c r="R911" s="5">
        <f t="shared" si="144"/>
        <v>0</v>
      </c>
      <c r="S911" s="5">
        <f t="shared" si="141"/>
        <v>0</v>
      </c>
      <c r="T911" s="5">
        <f t="shared" si="142"/>
        <v>0</v>
      </c>
      <c r="U911" s="8">
        <f t="shared" si="145"/>
        <v>0</v>
      </c>
      <c r="V911" s="8">
        <f t="shared" si="146"/>
        <v>0</v>
      </c>
      <c r="W911" s="8">
        <f t="shared" si="147"/>
        <v>0</v>
      </c>
      <c r="X911" s="5"/>
      <c r="Y911" s="50"/>
    </row>
    <row r="912" spans="1:25" s="1" customFormat="1" ht="19.5" customHeight="1">
      <c r="A912" s="10"/>
      <c r="B912" s="10"/>
      <c r="C912" s="80"/>
      <c r="D912" s="11"/>
      <c r="E912" s="10"/>
      <c r="F912" s="10"/>
      <c r="G912" s="10"/>
      <c r="H912" s="17"/>
      <c r="I912" s="17"/>
      <c r="J912" s="17"/>
      <c r="K912" s="155" t="str">
        <f t="shared" si="148"/>
        <v/>
      </c>
      <c r="L912" s="10"/>
      <c r="M912" s="155" t="str">
        <f t="shared" si="143"/>
        <v/>
      </c>
      <c r="N912" s="10"/>
      <c r="O912" s="242" t="str">
        <f>IF($B912="","",IF(AND($D912&gt;=CAPTIN!$J$4,$D912&lt;=CAPTIN!$J$9,COUNTIF($B$3:$B912,$B912)=1),MAX($O$2:$O911)+1,""))</f>
        <v/>
      </c>
      <c r="P912" s="231"/>
      <c r="Q912" s="5">
        <f t="shared" si="140"/>
        <v>0</v>
      </c>
      <c r="R912" s="5">
        <f t="shared" si="144"/>
        <v>0</v>
      </c>
      <c r="S912" s="5">
        <f t="shared" si="141"/>
        <v>0</v>
      </c>
      <c r="T912" s="5">
        <f t="shared" si="142"/>
        <v>0</v>
      </c>
      <c r="U912" s="8">
        <f t="shared" si="145"/>
        <v>0</v>
      </c>
      <c r="V912" s="8">
        <f t="shared" si="146"/>
        <v>0</v>
      </c>
      <c r="W912" s="8">
        <f t="shared" si="147"/>
        <v>0</v>
      </c>
      <c r="X912" s="5"/>
      <c r="Y912" s="50"/>
    </row>
    <row r="913" spans="1:25" s="1" customFormat="1" ht="19.5" customHeight="1">
      <c r="A913" s="10"/>
      <c r="B913" s="10"/>
      <c r="C913" s="80"/>
      <c r="D913" s="11"/>
      <c r="E913" s="10"/>
      <c r="F913" s="10"/>
      <c r="G913" s="10"/>
      <c r="H913" s="17"/>
      <c r="I913" s="17"/>
      <c r="J913" s="17"/>
      <c r="K913" s="155" t="str">
        <f t="shared" si="148"/>
        <v/>
      </c>
      <c r="L913" s="10"/>
      <c r="M913" s="155" t="str">
        <f t="shared" si="143"/>
        <v/>
      </c>
      <c r="N913" s="10"/>
      <c r="O913" s="242" t="str">
        <f>IF($B913="","",IF(AND($D913&gt;=CAPTIN!$J$4,$D913&lt;=CAPTIN!$J$9,COUNTIF($B$3:$B913,$B913)=1),MAX($O$2:$O912)+1,""))</f>
        <v/>
      </c>
      <c r="P913" s="231"/>
      <c r="Q913" s="5">
        <f t="shared" si="140"/>
        <v>0</v>
      </c>
      <c r="R913" s="5">
        <f t="shared" si="144"/>
        <v>0</v>
      </c>
      <c r="S913" s="5">
        <f t="shared" si="141"/>
        <v>0</v>
      </c>
      <c r="T913" s="5">
        <f t="shared" si="142"/>
        <v>0</v>
      </c>
      <c r="U913" s="8">
        <f t="shared" si="145"/>
        <v>0</v>
      </c>
      <c r="V913" s="8">
        <f t="shared" si="146"/>
        <v>0</v>
      </c>
      <c r="W913" s="8">
        <f t="shared" si="147"/>
        <v>0</v>
      </c>
      <c r="X913" s="5"/>
      <c r="Y913" s="50"/>
    </row>
    <row r="914" spans="1:25" s="1" customFormat="1" ht="19.5" customHeight="1">
      <c r="A914" s="10"/>
      <c r="B914" s="10"/>
      <c r="C914" s="80"/>
      <c r="D914" s="11"/>
      <c r="E914" s="10"/>
      <c r="F914" s="10"/>
      <c r="G914" s="10"/>
      <c r="H914" s="17"/>
      <c r="I914" s="17"/>
      <c r="J914" s="17"/>
      <c r="K914" s="155" t="str">
        <f t="shared" si="148"/>
        <v/>
      </c>
      <c r="L914" s="10"/>
      <c r="M914" s="155" t="str">
        <f t="shared" si="143"/>
        <v/>
      </c>
      <c r="N914" s="10"/>
      <c r="O914" s="242" t="str">
        <f>IF($B914="","",IF(AND($D914&gt;=CAPTIN!$J$4,$D914&lt;=CAPTIN!$J$9,COUNTIF($B$3:$B914,$B914)=1),MAX($O$2:$O913)+1,""))</f>
        <v/>
      </c>
      <c r="P914" s="231"/>
      <c r="Q914" s="5">
        <f t="shared" si="140"/>
        <v>0</v>
      </c>
      <c r="R914" s="5">
        <f t="shared" si="144"/>
        <v>0</v>
      </c>
      <c r="S914" s="5">
        <f t="shared" si="141"/>
        <v>0</v>
      </c>
      <c r="T914" s="5">
        <f t="shared" si="142"/>
        <v>0</v>
      </c>
      <c r="U914" s="8">
        <f t="shared" si="145"/>
        <v>0</v>
      </c>
      <c r="V914" s="8">
        <f t="shared" si="146"/>
        <v>0</v>
      </c>
      <c r="W914" s="8">
        <f t="shared" si="147"/>
        <v>0</v>
      </c>
      <c r="X914" s="5"/>
      <c r="Y914" s="50"/>
    </row>
    <row r="915" spans="1:25" s="1" customFormat="1" ht="19.5" customHeight="1">
      <c r="A915" s="10"/>
      <c r="B915" s="10"/>
      <c r="C915" s="80"/>
      <c r="D915" s="11"/>
      <c r="E915" s="10"/>
      <c r="F915" s="10"/>
      <c r="G915" s="10"/>
      <c r="H915" s="17"/>
      <c r="I915" s="17"/>
      <c r="J915" s="17"/>
      <c r="K915" s="155" t="str">
        <f t="shared" si="148"/>
        <v/>
      </c>
      <c r="L915" s="10"/>
      <c r="M915" s="155" t="str">
        <f t="shared" si="143"/>
        <v/>
      </c>
      <c r="N915" s="10"/>
      <c r="O915" s="242" t="str">
        <f>IF($B915="","",IF(AND($D915&gt;=CAPTIN!$J$4,$D915&lt;=CAPTIN!$J$9,COUNTIF($B$3:$B915,$B915)=1),MAX($O$2:$O914)+1,""))</f>
        <v/>
      </c>
      <c r="P915" s="231"/>
      <c r="Q915" s="5">
        <f t="shared" si="140"/>
        <v>0</v>
      </c>
      <c r="R915" s="5">
        <f t="shared" si="144"/>
        <v>0</v>
      </c>
      <c r="S915" s="5">
        <f t="shared" si="141"/>
        <v>0</v>
      </c>
      <c r="T915" s="5">
        <f t="shared" si="142"/>
        <v>0</v>
      </c>
      <c r="U915" s="8">
        <f t="shared" si="145"/>
        <v>0</v>
      </c>
      <c r="V915" s="8">
        <f t="shared" si="146"/>
        <v>0</v>
      </c>
      <c r="W915" s="8">
        <f t="shared" si="147"/>
        <v>0</v>
      </c>
      <c r="X915" s="5"/>
      <c r="Y915" s="50"/>
    </row>
    <row r="916" spans="1:25" s="1" customFormat="1" ht="19.5" customHeight="1">
      <c r="A916" s="10"/>
      <c r="B916" s="10"/>
      <c r="C916" s="80"/>
      <c r="D916" s="11"/>
      <c r="E916" s="10"/>
      <c r="F916" s="10"/>
      <c r="G916" s="10"/>
      <c r="H916" s="17"/>
      <c r="I916" s="17"/>
      <c r="J916" s="17"/>
      <c r="K916" s="155" t="str">
        <f t="shared" si="148"/>
        <v/>
      </c>
      <c r="L916" s="10"/>
      <c r="M916" s="155" t="str">
        <f t="shared" si="143"/>
        <v/>
      </c>
      <c r="N916" s="10"/>
      <c r="O916" s="242" t="str">
        <f>IF($B916="","",IF(AND($D916&gt;=CAPTIN!$J$4,$D916&lt;=CAPTIN!$J$9,COUNTIF($B$3:$B916,$B916)=1),MAX($O$2:$O915)+1,""))</f>
        <v/>
      </c>
      <c r="P916" s="231"/>
      <c r="Q916" s="5">
        <f t="shared" si="140"/>
        <v>0</v>
      </c>
      <c r="R916" s="5">
        <f t="shared" si="144"/>
        <v>0</v>
      </c>
      <c r="S916" s="5">
        <f t="shared" si="141"/>
        <v>0</v>
      </c>
      <c r="T916" s="5">
        <f t="shared" si="142"/>
        <v>0</v>
      </c>
      <c r="U916" s="8">
        <f t="shared" si="145"/>
        <v>0</v>
      </c>
      <c r="V916" s="8">
        <f t="shared" si="146"/>
        <v>0</v>
      </c>
      <c r="W916" s="8">
        <f t="shared" si="147"/>
        <v>0</v>
      </c>
      <c r="X916" s="5"/>
      <c r="Y916" s="50"/>
    </row>
    <row r="917" spans="1:25" s="1" customFormat="1" ht="19.5" customHeight="1">
      <c r="A917" s="10"/>
      <c r="B917" s="10"/>
      <c r="C917" s="80"/>
      <c r="D917" s="11"/>
      <c r="E917" s="10"/>
      <c r="F917" s="10"/>
      <c r="G917" s="10"/>
      <c r="H917" s="17"/>
      <c r="I917" s="17"/>
      <c r="J917" s="17"/>
      <c r="K917" s="155" t="str">
        <f t="shared" si="148"/>
        <v/>
      </c>
      <c r="L917" s="10"/>
      <c r="M917" s="155" t="str">
        <f t="shared" si="143"/>
        <v/>
      </c>
      <c r="N917" s="10"/>
      <c r="O917" s="242" t="str">
        <f>IF($B917="","",IF(AND($D917&gt;=CAPTIN!$J$4,$D917&lt;=CAPTIN!$J$9,COUNTIF($B$3:$B917,$B917)=1),MAX($O$2:$O916)+1,""))</f>
        <v/>
      </c>
      <c r="P917" s="231"/>
      <c r="Q917" s="5">
        <f t="shared" si="140"/>
        <v>0</v>
      </c>
      <c r="R917" s="5">
        <f t="shared" si="144"/>
        <v>0</v>
      </c>
      <c r="S917" s="5">
        <f t="shared" si="141"/>
        <v>0</v>
      </c>
      <c r="T917" s="5">
        <f t="shared" si="142"/>
        <v>0</v>
      </c>
      <c r="U917" s="8">
        <f t="shared" si="145"/>
        <v>0</v>
      </c>
      <c r="V917" s="8">
        <f t="shared" si="146"/>
        <v>0</v>
      </c>
      <c r="W917" s="8">
        <f t="shared" si="147"/>
        <v>0</v>
      </c>
      <c r="X917" s="5"/>
      <c r="Y917" s="50"/>
    </row>
    <row r="918" spans="1:25" s="1" customFormat="1" ht="19.5" customHeight="1">
      <c r="A918" s="10"/>
      <c r="B918" s="10"/>
      <c r="C918" s="80"/>
      <c r="D918" s="11"/>
      <c r="E918" s="10"/>
      <c r="F918" s="10"/>
      <c r="G918" s="10"/>
      <c r="H918" s="17"/>
      <c r="I918" s="17"/>
      <c r="J918" s="17"/>
      <c r="K918" s="155" t="str">
        <f t="shared" si="148"/>
        <v/>
      </c>
      <c r="L918" s="10"/>
      <c r="M918" s="155" t="str">
        <f t="shared" si="143"/>
        <v/>
      </c>
      <c r="N918" s="10"/>
      <c r="O918" s="242" t="str">
        <f>IF($B918="","",IF(AND($D918&gt;=CAPTIN!$J$4,$D918&lt;=CAPTIN!$J$9,COUNTIF($B$3:$B918,$B918)=1),MAX($O$2:$O917)+1,""))</f>
        <v/>
      </c>
      <c r="P918" s="231"/>
      <c r="Q918" s="5">
        <f t="shared" ref="Q918:Q981" si="149">E918*14</f>
        <v>0</v>
      </c>
      <c r="R918" s="5">
        <f t="shared" si="144"/>
        <v>0</v>
      </c>
      <c r="S918" s="5">
        <f t="shared" si="141"/>
        <v>0</v>
      </c>
      <c r="T918" s="5">
        <f t="shared" si="142"/>
        <v>0</v>
      </c>
      <c r="U918" s="8">
        <f t="shared" si="145"/>
        <v>0</v>
      </c>
      <c r="V918" s="8">
        <f t="shared" si="146"/>
        <v>0</v>
      </c>
      <c r="W918" s="8">
        <f t="shared" si="147"/>
        <v>0</v>
      </c>
      <c r="X918" s="5"/>
      <c r="Y918" s="50"/>
    </row>
    <row r="919" spans="1:25" s="1" customFormat="1" ht="19.5" customHeight="1">
      <c r="A919" s="10"/>
      <c r="B919" s="10"/>
      <c r="C919" s="80"/>
      <c r="D919" s="11"/>
      <c r="E919" s="10"/>
      <c r="F919" s="10"/>
      <c r="G919" s="10"/>
      <c r="H919" s="17"/>
      <c r="I919" s="17"/>
      <c r="J919" s="17"/>
      <c r="K919" s="155" t="str">
        <f t="shared" si="148"/>
        <v/>
      </c>
      <c r="L919" s="10"/>
      <c r="M919" s="155" t="str">
        <f t="shared" si="143"/>
        <v/>
      </c>
      <c r="N919" s="10"/>
      <c r="O919" s="242" t="str">
        <f>IF($B919="","",IF(AND($D919&gt;=CAPTIN!$J$4,$D919&lt;=CAPTIN!$J$9,COUNTIF($B$3:$B919,$B919)=1),MAX($O$2:$O918)+1,""))</f>
        <v/>
      </c>
      <c r="P919" s="231"/>
      <c r="Q919" s="5">
        <f t="shared" si="149"/>
        <v>0</v>
      </c>
      <c r="R919" s="5">
        <f t="shared" si="144"/>
        <v>0</v>
      </c>
      <c r="S919" s="5">
        <f t="shared" si="141"/>
        <v>0</v>
      </c>
      <c r="T919" s="5">
        <f t="shared" si="142"/>
        <v>0</v>
      </c>
      <c r="U919" s="8">
        <f t="shared" si="145"/>
        <v>0</v>
      </c>
      <c r="V919" s="8">
        <f t="shared" si="146"/>
        <v>0</v>
      </c>
      <c r="W919" s="8">
        <f t="shared" si="147"/>
        <v>0</v>
      </c>
      <c r="X919" s="5"/>
      <c r="Y919" s="50"/>
    </row>
    <row r="920" spans="1:25" s="1" customFormat="1" ht="19.5" customHeight="1">
      <c r="A920" s="10"/>
      <c r="B920" s="10"/>
      <c r="C920" s="80"/>
      <c r="D920" s="11"/>
      <c r="E920" s="10"/>
      <c r="F920" s="10"/>
      <c r="G920" s="10"/>
      <c r="H920" s="17"/>
      <c r="I920" s="17"/>
      <c r="J920" s="17"/>
      <c r="K920" s="155" t="str">
        <f t="shared" si="148"/>
        <v/>
      </c>
      <c r="L920" s="10"/>
      <c r="M920" s="155" t="str">
        <f t="shared" si="143"/>
        <v/>
      </c>
      <c r="N920" s="10"/>
      <c r="O920" s="242" t="str">
        <f>IF($B920="","",IF(AND($D920&gt;=CAPTIN!$J$4,$D920&lt;=CAPTIN!$J$9,COUNTIF($B$3:$B920,$B920)=1),MAX($O$2:$O919)+1,""))</f>
        <v/>
      </c>
      <c r="P920" s="231"/>
      <c r="Q920" s="5">
        <f t="shared" si="149"/>
        <v>0</v>
      </c>
      <c r="R920" s="5">
        <f t="shared" si="144"/>
        <v>0</v>
      </c>
      <c r="S920" s="5">
        <f t="shared" ref="S920:S983" si="150">G920*11</f>
        <v>0</v>
      </c>
      <c r="T920" s="5">
        <f t="shared" si="142"/>
        <v>0</v>
      </c>
      <c r="U920" s="8">
        <f t="shared" si="145"/>
        <v>0</v>
      </c>
      <c r="V920" s="8">
        <f t="shared" si="146"/>
        <v>0</v>
      </c>
      <c r="W920" s="8">
        <f t="shared" si="147"/>
        <v>0</v>
      </c>
      <c r="X920" s="5"/>
      <c r="Y920" s="50"/>
    </row>
    <row r="921" spans="1:25" s="1" customFormat="1" ht="19.5" customHeight="1">
      <c r="A921" s="10"/>
      <c r="B921" s="10"/>
      <c r="C921" s="80"/>
      <c r="D921" s="11"/>
      <c r="E921" s="10"/>
      <c r="F921" s="10"/>
      <c r="G921" s="10"/>
      <c r="H921" s="17"/>
      <c r="I921" s="17"/>
      <c r="J921" s="17"/>
      <c r="K921" s="155" t="str">
        <f t="shared" si="148"/>
        <v/>
      </c>
      <c r="L921" s="10"/>
      <c r="M921" s="155" t="str">
        <f t="shared" si="143"/>
        <v/>
      </c>
      <c r="N921" s="10"/>
      <c r="O921" s="242" t="str">
        <f>IF($B921="","",IF(AND($D921&gt;=CAPTIN!$J$4,$D921&lt;=CAPTIN!$J$9,COUNTIF($B$3:$B921,$B921)=1),MAX($O$2:$O920)+1,""))</f>
        <v/>
      </c>
      <c r="P921" s="231"/>
      <c r="Q921" s="5">
        <f t="shared" si="149"/>
        <v>0</v>
      </c>
      <c r="R921" s="5">
        <f t="shared" si="144"/>
        <v>0</v>
      </c>
      <c r="S921" s="5">
        <f t="shared" si="150"/>
        <v>0</v>
      </c>
      <c r="T921" s="5">
        <f t="shared" si="142"/>
        <v>0</v>
      </c>
      <c r="U921" s="8">
        <f t="shared" si="145"/>
        <v>0</v>
      </c>
      <c r="V921" s="8">
        <f t="shared" si="146"/>
        <v>0</v>
      </c>
      <c r="W921" s="8">
        <f t="shared" si="147"/>
        <v>0</v>
      </c>
      <c r="X921" s="5"/>
      <c r="Y921" s="50"/>
    </row>
    <row r="922" spans="1:25" s="1" customFormat="1" ht="19.5" customHeight="1">
      <c r="A922" s="10"/>
      <c r="B922" s="10"/>
      <c r="C922" s="80"/>
      <c r="D922" s="11"/>
      <c r="E922" s="10"/>
      <c r="F922" s="10"/>
      <c r="G922" s="10"/>
      <c r="H922" s="17"/>
      <c r="I922" s="17"/>
      <c r="J922" s="17"/>
      <c r="K922" s="155" t="str">
        <f t="shared" si="148"/>
        <v/>
      </c>
      <c r="L922" s="10"/>
      <c r="M922" s="155" t="str">
        <f t="shared" si="143"/>
        <v/>
      </c>
      <c r="N922" s="10"/>
      <c r="O922" s="242" t="str">
        <f>IF($B922="","",IF(AND($D922&gt;=CAPTIN!$J$4,$D922&lt;=CAPTIN!$J$9,COUNTIF($B$3:$B922,$B922)=1),MAX($O$2:$O921)+1,""))</f>
        <v/>
      </c>
      <c r="P922" s="231"/>
      <c r="Q922" s="5">
        <f t="shared" si="149"/>
        <v>0</v>
      </c>
      <c r="R922" s="5">
        <f t="shared" si="144"/>
        <v>0</v>
      </c>
      <c r="S922" s="5">
        <f t="shared" si="150"/>
        <v>0</v>
      </c>
      <c r="T922" s="5">
        <f t="shared" si="142"/>
        <v>0</v>
      </c>
      <c r="U922" s="8">
        <f t="shared" si="145"/>
        <v>0</v>
      </c>
      <c r="V922" s="8">
        <f t="shared" si="146"/>
        <v>0</v>
      </c>
      <c r="W922" s="8">
        <f t="shared" si="147"/>
        <v>0</v>
      </c>
      <c r="X922" s="5"/>
      <c r="Y922" s="50"/>
    </row>
    <row r="923" spans="1:25" s="1" customFormat="1" ht="19.5" customHeight="1">
      <c r="A923" s="10"/>
      <c r="B923" s="10"/>
      <c r="C923" s="80"/>
      <c r="D923" s="11"/>
      <c r="E923" s="10"/>
      <c r="F923" s="10"/>
      <c r="G923" s="10"/>
      <c r="H923" s="17"/>
      <c r="I923" s="17"/>
      <c r="J923" s="17"/>
      <c r="K923" s="155" t="str">
        <f t="shared" si="148"/>
        <v/>
      </c>
      <c r="L923" s="10"/>
      <c r="M923" s="155" t="str">
        <f t="shared" si="143"/>
        <v/>
      </c>
      <c r="N923" s="10"/>
      <c r="O923" s="242" t="str">
        <f>IF($B923="","",IF(AND($D923&gt;=CAPTIN!$J$4,$D923&lt;=CAPTIN!$J$9,COUNTIF($B$3:$B923,$B923)=1),MAX($O$2:$O922)+1,""))</f>
        <v/>
      </c>
      <c r="P923" s="231"/>
      <c r="Q923" s="5">
        <f t="shared" si="149"/>
        <v>0</v>
      </c>
      <c r="R923" s="5">
        <f t="shared" si="144"/>
        <v>0</v>
      </c>
      <c r="S923" s="5">
        <f t="shared" si="150"/>
        <v>0</v>
      </c>
      <c r="T923" s="5">
        <f t="shared" ref="T923:T986" si="151">SUM(Q923:S923)</f>
        <v>0</v>
      </c>
      <c r="U923" s="8">
        <f t="shared" si="145"/>
        <v>0</v>
      </c>
      <c r="V923" s="8">
        <f t="shared" si="146"/>
        <v>0</v>
      </c>
      <c r="W923" s="8">
        <f t="shared" si="147"/>
        <v>0</v>
      </c>
      <c r="X923" s="5"/>
      <c r="Y923" s="50"/>
    </row>
    <row r="924" spans="1:25" s="1" customFormat="1" ht="19.5" customHeight="1">
      <c r="A924" s="10"/>
      <c r="B924" s="10"/>
      <c r="C924" s="80"/>
      <c r="D924" s="11"/>
      <c r="E924" s="10"/>
      <c r="F924" s="10"/>
      <c r="G924" s="10"/>
      <c r="H924" s="17"/>
      <c r="I924" s="17"/>
      <c r="J924" s="17"/>
      <c r="K924" s="155" t="str">
        <f t="shared" si="148"/>
        <v/>
      </c>
      <c r="L924" s="10"/>
      <c r="M924" s="155" t="str">
        <f t="shared" si="143"/>
        <v/>
      </c>
      <c r="N924" s="10"/>
      <c r="O924" s="242" t="str">
        <f>IF($B924="","",IF(AND($D924&gt;=CAPTIN!$J$4,$D924&lt;=CAPTIN!$J$9,COUNTIF($B$3:$B924,$B924)=1),MAX($O$2:$O923)+1,""))</f>
        <v/>
      </c>
      <c r="P924" s="231"/>
      <c r="Q924" s="5">
        <f t="shared" si="149"/>
        <v>0</v>
      </c>
      <c r="R924" s="5">
        <f t="shared" si="144"/>
        <v>0</v>
      </c>
      <c r="S924" s="5">
        <f t="shared" si="150"/>
        <v>0</v>
      </c>
      <c r="T924" s="5">
        <f t="shared" si="151"/>
        <v>0</v>
      </c>
      <c r="U924" s="8">
        <f t="shared" si="145"/>
        <v>0</v>
      </c>
      <c r="V924" s="8">
        <f t="shared" si="146"/>
        <v>0</v>
      </c>
      <c r="W924" s="8">
        <f t="shared" si="147"/>
        <v>0</v>
      </c>
      <c r="X924" s="5"/>
      <c r="Y924" s="50"/>
    </row>
    <row r="925" spans="1:25" s="1" customFormat="1" ht="19.5" customHeight="1">
      <c r="A925" s="10"/>
      <c r="B925" s="10"/>
      <c r="C925" s="80"/>
      <c r="D925" s="11"/>
      <c r="E925" s="10"/>
      <c r="F925" s="10"/>
      <c r="G925" s="10"/>
      <c r="H925" s="17"/>
      <c r="I925" s="17"/>
      <c r="J925" s="17"/>
      <c r="K925" s="155" t="str">
        <f t="shared" si="148"/>
        <v/>
      </c>
      <c r="L925" s="10"/>
      <c r="M925" s="155" t="str">
        <f t="shared" ref="M925:M988" si="152">IF($B925="","",SUM(K925)-SUM(L925))</f>
        <v/>
      </c>
      <c r="N925" s="10"/>
      <c r="O925" s="242" t="str">
        <f>IF($B925="","",IF(AND($D925&gt;=CAPTIN!$J$4,$D925&lt;=CAPTIN!$J$9,COUNTIF($B$3:$B925,$B925)=1),MAX($O$2:$O924)+1,""))</f>
        <v/>
      </c>
      <c r="P925" s="231"/>
      <c r="Q925" s="5">
        <f t="shared" si="149"/>
        <v>0</v>
      </c>
      <c r="R925" s="5">
        <f t="shared" si="144"/>
        <v>0</v>
      </c>
      <c r="S925" s="5">
        <f t="shared" si="150"/>
        <v>0</v>
      </c>
      <c r="T925" s="5">
        <f t="shared" si="151"/>
        <v>0</v>
      </c>
      <c r="U925" s="8">
        <f t="shared" si="145"/>
        <v>0</v>
      </c>
      <c r="V925" s="8">
        <f t="shared" si="146"/>
        <v>0</v>
      </c>
      <c r="W925" s="8">
        <f t="shared" si="147"/>
        <v>0</v>
      </c>
      <c r="X925" s="5"/>
      <c r="Y925" s="50"/>
    </row>
    <row r="926" spans="1:25" s="1" customFormat="1" ht="19.5" customHeight="1">
      <c r="A926" s="10"/>
      <c r="B926" s="10"/>
      <c r="C926" s="80"/>
      <c r="D926" s="11"/>
      <c r="E926" s="10"/>
      <c r="F926" s="10"/>
      <c r="G926" s="10"/>
      <c r="H926" s="17"/>
      <c r="I926" s="17"/>
      <c r="J926" s="17"/>
      <c r="K926" s="155" t="str">
        <f t="shared" si="148"/>
        <v/>
      </c>
      <c r="L926" s="10"/>
      <c r="M926" s="155" t="str">
        <f t="shared" si="152"/>
        <v/>
      </c>
      <c r="N926" s="10"/>
      <c r="O926" s="242" t="str">
        <f>IF($B926="","",IF(AND($D926&gt;=CAPTIN!$J$4,$D926&lt;=CAPTIN!$J$9,COUNTIF($B$3:$B926,$B926)=1),MAX($O$2:$O925)+1,""))</f>
        <v/>
      </c>
      <c r="P926" s="231"/>
      <c r="Q926" s="5">
        <f t="shared" si="149"/>
        <v>0</v>
      </c>
      <c r="R926" s="5">
        <f t="shared" si="144"/>
        <v>0</v>
      </c>
      <c r="S926" s="5">
        <f t="shared" si="150"/>
        <v>0</v>
      </c>
      <c r="T926" s="5">
        <f t="shared" si="151"/>
        <v>0</v>
      </c>
      <c r="U926" s="8">
        <f t="shared" si="145"/>
        <v>0</v>
      </c>
      <c r="V926" s="8">
        <f t="shared" si="146"/>
        <v>0</v>
      </c>
      <c r="W926" s="8">
        <f t="shared" si="147"/>
        <v>0</v>
      </c>
      <c r="X926" s="5"/>
      <c r="Y926" s="50"/>
    </row>
    <row r="927" spans="1:25" s="1" customFormat="1" ht="19.5" customHeight="1">
      <c r="A927" s="10"/>
      <c r="B927" s="10"/>
      <c r="C927" s="80"/>
      <c r="D927" s="11"/>
      <c r="E927" s="10"/>
      <c r="F927" s="10"/>
      <c r="G927" s="10"/>
      <c r="H927" s="17"/>
      <c r="I927" s="17"/>
      <c r="J927" s="17"/>
      <c r="K927" s="155" t="str">
        <f t="shared" si="148"/>
        <v/>
      </c>
      <c r="L927" s="10"/>
      <c r="M927" s="155" t="str">
        <f t="shared" si="152"/>
        <v/>
      </c>
      <c r="N927" s="10"/>
      <c r="O927" s="242" t="str">
        <f>IF($B927="","",IF(AND($D927&gt;=CAPTIN!$J$4,$D927&lt;=CAPTIN!$J$9,COUNTIF($B$3:$B927,$B927)=1),MAX($O$2:$O926)+1,""))</f>
        <v/>
      </c>
      <c r="P927" s="231"/>
      <c r="Q927" s="5">
        <f t="shared" si="149"/>
        <v>0</v>
      </c>
      <c r="R927" s="5">
        <f t="shared" ref="R927:R990" si="153">F927*13</f>
        <v>0</v>
      </c>
      <c r="S927" s="5">
        <f t="shared" si="150"/>
        <v>0</v>
      </c>
      <c r="T927" s="5">
        <f t="shared" si="151"/>
        <v>0</v>
      </c>
      <c r="U927" s="8">
        <f t="shared" si="145"/>
        <v>0</v>
      </c>
      <c r="V927" s="8">
        <f t="shared" si="146"/>
        <v>0</v>
      </c>
      <c r="W927" s="8">
        <f t="shared" si="147"/>
        <v>0</v>
      </c>
      <c r="X927" s="5"/>
      <c r="Y927" s="50"/>
    </row>
    <row r="928" spans="1:25" s="1" customFormat="1" ht="19.5" customHeight="1">
      <c r="A928" s="10"/>
      <c r="B928" s="10"/>
      <c r="C928" s="80"/>
      <c r="D928" s="11"/>
      <c r="E928" s="10"/>
      <c r="F928" s="10"/>
      <c r="G928" s="10"/>
      <c r="H928" s="17"/>
      <c r="I928" s="17"/>
      <c r="J928" s="17"/>
      <c r="K928" s="155" t="str">
        <f t="shared" si="148"/>
        <v/>
      </c>
      <c r="L928" s="10"/>
      <c r="M928" s="155" t="str">
        <f t="shared" si="152"/>
        <v/>
      </c>
      <c r="N928" s="10"/>
      <c r="O928" s="242" t="str">
        <f>IF($B928="","",IF(AND($D928&gt;=CAPTIN!$J$4,$D928&lt;=CAPTIN!$J$9,COUNTIF($B$3:$B928,$B928)=1),MAX($O$2:$O927)+1,""))</f>
        <v/>
      </c>
      <c r="P928" s="231"/>
      <c r="Q928" s="5">
        <f t="shared" si="149"/>
        <v>0</v>
      </c>
      <c r="R928" s="5">
        <f t="shared" si="153"/>
        <v>0</v>
      </c>
      <c r="S928" s="5">
        <f t="shared" si="150"/>
        <v>0</v>
      </c>
      <c r="T928" s="5">
        <f t="shared" si="151"/>
        <v>0</v>
      </c>
      <c r="U928" s="8">
        <f t="shared" si="145"/>
        <v>0</v>
      </c>
      <c r="V928" s="8">
        <f t="shared" si="146"/>
        <v>0</v>
      </c>
      <c r="W928" s="8">
        <f t="shared" si="147"/>
        <v>0</v>
      </c>
      <c r="X928" s="5"/>
      <c r="Y928" s="50"/>
    </row>
    <row r="929" spans="1:25" s="1" customFormat="1" ht="19.5" customHeight="1">
      <c r="A929" s="10"/>
      <c r="B929" s="10"/>
      <c r="C929" s="80"/>
      <c r="D929" s="11"/>
      <c r="E929" s="10"/>
      <c r="F929" s="10"/>
      <c r="G929" s="10"/>
      <c r="H929" s="17"/>
      <c r="I929" s="17"/>
      <c r="J929" s="17"/>
      <c r="K929" s="155" t="str">
        <f t="shared" si="148"/>
        <v/>
      </c>
      <c r="L929" s="10"/>
      <c r="M929" s="155" t="str">
        <f t="shared" si="152"/>
        <v/>
      </c>
      <c r="N929" s="10"/>
      <c r="O929" s="242" t="str">
        <f>IF($B929="","",IF(AND($D929&gt;=CAPTIN!$J$4,$D929&lt;=CAPTIN!$J$9,COUNTIF($B$3:$B929,$B929)=1),MAX($O$2:$O928)+1,""))</f>
        <v/>
      </c>
      <c r="P929" s="231"/>
      <c r="Q929" s="5">
        <f t="shared" si="149"/>
        <v>0</v>
      </c>
      <c r="R929" s="5">
        <f t="shared" si="153"/>
        <v>0</v>
      </c>
      <c r="S929" s="5">
        <f t="shared" si="150"/>
        <v>0</v>
      </c>
      <c r="T929" s="5">
        <f t="shared" si="151"/>
        <v>0</v>
      </c>
      <c r="U929" s="8">
        <f t="shared" si="145"/>
        <v>0</v>
      </c>
      <c r="V929" s="8">
        <f t="shared" si="146"/>
        <v>0</v>
      </c>
      <c r="W929" s="8">
        <f t="shared" si="147"/>
        <v>0</v>
      </c>
      <c r="X929" s="5"/>
      <c r="Y929" s="50"/>
    </row>
    <row r="930" spans="1:25" s="1" customFormat="1" ht="19.5" customHeight="1">
      <c r="A930" s="10"/>
      <c r="B930" s="10"/>
      <c r="C930" s="80"/>
      <c r="D930" s="11"/>
      <c r="E930" s="10"/>
      <c r="F930" s="10"/>
      <c r="G930" s="10"/>
      <c r="H930" s="17"/>
      <c r="I930" s="17"/>
      <c r="J930" s="17"/>
      <c r="K930" s="155" t="str">
        <f t="shared" si="148"/>
        <v/>
      </c>
      <c r="L930" s="10"/>
      <c r="M930" s="155" t="str">
        <f t="shared" si="152"/>
        <v/>
      </c>
      <c r="N930" s="10"/>
      <c r="O930" s="242" t="str">
        <f>IF($B930="","",IF(AND($D930&gt;=CAPTIN!$J$4,$D930&lt;=CAPTIN!$J$9,COUNTIF($B$3:$B930,$B930)=1),MAX($O$2:$O929)+1,""))</f>
        <v/>
      </c>
      <c r="P930" s="231"/>
      <c r="Q930" s="5">
        <f t="shared" si="149"/>
        <v>0</v>
      </c>
      <c r="R930" s="5">
        <f t="shared" si="153"/>
        <v>0</v>
      </c>
      <c r="S930" s="5">
        <f t="shared" si="150"/>
        <v>0</v>
      </c>
      <c r="T930" s="5">
        <f t="shared" si="151"/>
        <v>0</v>
      </c>
      <c r="U930" s="8">
        <f t="shared" si="145"/>
        <v>0</v>
      </c>
      <c r="V930" s="8">
        <f t="shared" si="146"/>
        <v>0</v>
      </c>
      <c r="W930" s="8">
        <f t="shared" si="147"/>
        <v>0</v>
      </c>
      <c r="X930" s="5"/>
      <c r="Y930" s="50"/>
    </row>
    <row r="931" spans="1:25" s="1" customFormat="1" ht="19.5" customHeight="1">
      <c r="A931" s="10"/>
      <c r="B931" s="10"/>
      <c r="C931" s="80"/>
      <c r="D931" s="11"/>
      <c r="E931" s="10"/>
      <c r="F931" s="10"/>
      <c r="G931" s="10"/>
      <c r="H931" s="17"/>
      <c r="I931" s="17"/>
      <c r="J931" s="17"/>
      <c r="K931" s="155" t="str">
        <f t="shared" si="148"/>
        <v/>
      </c>
      <c r="L931" s="10"/>
      <c r="M931" s="155" t="str">
        <f t="shared" si="152"/>
        <v/>
      </c>
      <c r="N931" s="10"/>
      <c r="O931" s="242" t="str">
        <f>IF($B931="","",IF(AND($D931&gt;=CAPTIN!$J$4,$D931&lt;=CAPTIN!$J$9,COUNTIF($B$3:$B931,$B931)=1),MAX($O$2:$O930)+1,""))</f>
        <v/>
      </c>
      <c r="P931" s="231"/>
      <c r="Q931" s="5">
        <f t="shared" si="149"/>
        <v>0</v>
      </c>
      <c r="R931" s="5">
        <f t="shared" si="153"/>
        <v>0</v>
      </c>
      <c r="S931" s="5">
        <f t="shared" si="150"/>
        <v>0</v>
      </c>
      <c r="T931" s="5">
        <f t="shared" si="151"/>
        <v>0</v>
      </c>
      <c r="U931" s="8">
        <f t="shared" si="145"/>
        <v>0</v>
      </c>
      <c r="V931" s="8">
        <f t="shared" si="146"/>
        <v>0</v>
      </c>
      <c r="W931" s="8">
        <f t="shared" si="147"/>
        <v>0</v>
      </c>
      <c r="X931" s="5"/>
      <c r="Y931" s="50"/>
    </row>
    <row r="932" spans="1:25" s="1" customFormat="1" ht="19.5" customHeight="1">
      <c r="A932" s="10"/>
      <c r="B932" s="10"/>
      <c r="C932" s="80"/>
      <c r="D932" s="11"/>
      <c r="E932" s="10"/>
      <c r="F932" s="10"/>
      <c r="G932" s="10"/>
      <c r="H932" s="17"/>
      <c r="I932" s="17"/>
      <c r="J932" s="17"/>
      <c r="K932" s="155" t="str">
        <f t="shared" si="148"/>
        <v/>
      </c>
      <c r="L932" s="10"/>
      <c r="M932" s="155" t="str">
        <f t="shared" si="152"/>
        <v/>
      </c>
      <c r="N932" s="10"/>
      <c r="O932" s="242" t="str">
        <f>IF($B932="","",IF(AND($D932&gt;=CAPTIN!$J$4,$D932&lt;=CAPTIN!$J$9,COUNTIF($B$3:$B932,$B932)=1),MAX($O$2:$O931)+1,""))</f>
        <v/>
      </c>
      <c r="P932" s="231"/>
      <c r="Q932" s="5">
        <f t="shared" si="149"/>
        <v>0</v>
      </c>
      <c r="R932" s="5">
        <f t="shared" si="153"/>
        <v>0</v>
      </c>
      <c r="S932" s="5">
        <f t="shared" si="150"/>
        <v>0</v>
      </c>
      <c r="T932" s="5">
        <f t="shared" si="151"/>
        <v>0</v>
      </c>
      <c r="U932" s="8">
        <f t="shared" si="145"/>
        <v>0</v>
      </c>
      <c r="V932" s="8">
        <f t="shared" si="146"/>
        <v>0</v>
      </c>
      <c r="W932" s="8">
        <f t="shared" si="147"/>
        <v>0</v>
      </c>
      <c r="X932" s="5"/>
      <c r="Y932" s="50"/>
    </row>
    <row r="933" spans="1:25" s="1" customFormat="1" ht="19.5" customHeight="1">
      <c r="A933" s="10"/>
      <c r="B933" s="10"/>
      <c r="C933" s="80"/>
      <c r="D933" s="11"/>
      <c r="E933" s="10"/>
      <c r="F933" s="10"/>
      <c r="G933" s="10"/>
      <c r="H933" s="17"/>
      <c r="I933" s="17"/>
      <c r="J933" s="17"/>
      <c r="K933" s="155" t="str">
        <f t="shared" si="148"/>
        <v/>
      </c>
      <c r="L933" s="10"/>
      <c r="M933" s="155" t="str">
        <f t="shared" si="152"/>
        <v/>
      </c>
      <c r="N933" s="10"/>
      <c r="O933" s="242" t="str">
        <f>IF($B933="","",IF(AND($D933&gt;=CAPTIN!$J$4,$D933&lt;=CAPTIN!$J$9,COUNTIF($B$3:$B933,$B933)=1),MAX($O$2:$O932)+1,""))</f>
        <v/>
      </c>
      <c r="P933" s="231"/>
      <c r="Q933" s="5">
        <f t="shared" si="149"/>
        <v>0</v>
      </c>
      <c r="R933" s="5">
        <f t="shared" si="153"/>
        <v>0</v>
      </c>
      <c r="S933" s="5">
        <f t="shared" si="150"/>
        <v>0</v>
      </c>
      <c r="T933" s="5">
        <f t="shared" si="151"/>
        <v>0</v>
      </c>
      <c r="U933" s="8">
        <f t="shared" si="145"/>
        <v>0</v>
      </c>
      <c r="V933" s="8">
        <f t="shared" si="146"/>
        <v>0</v>
      </c>
      <c r="W933" s="8">
        <f t="shared" si="147"/>
        <v>0</v>
      </c>
      <c r="X933" s="5"/>
      <c r="Y933" s="50"/>
    </row>
    <row r="934" spans="1:25" s="1" customFormat="1" ht="19.5" customHeight="1">
      <c r="A934" s="10"/>
      <c r="B934" s="10"/>
      <c r="C934" s="80"/>
      <c r="D934" s="11"/>
      <c r="E934" s="10"/>
      <c r="F934" s="10"/>
      <c r="G934" s="10"/>
      <c r="H934" s="17"/>
      <c r="I934" s="17"/>
      <c r="J934" s="17"/>
      <c r="K934" s="155" t="str">
        <f t="shared" si="148"/>
        <v/>
      </c>
      <c r="L934" s="10"/>
      <c r="M934" s="155" t="str">
        <f t="shared" si="152"/>
        <v/>
      </c>
      <c r="N934" s="10"/>
      <c r="O934" s="242" t="str">
        <f>IF($B934="","",IF(AND($D934&gt;=CAPTIN!$J$4,$D934&lt;=CAPTIN!$J$9,COUNTIF($B$3:$B934,$B934)=1),MAX($O$2:$O933)+1,""))</f>
        <v/>
      </c>
      <c r="P934" s="231"/>
      <c r="Q934" s="5">
        <f t="shared" si="149"/>
        <v>0</v>
      </c>
      <c r="R934" s="5">
        <f t="shared" si="153"/>
        <v>0</v>
      </c>
      <c r="S934" s="5">
        <f t="shared" si="150"/>
        <v>0</v>
      </c>
      <c r="T934" s="5">
        <f t="shared" si="151"/>
        <v>0</v>
      </c>
      <c r="U934" s="8">
        <f t="shared" si="145"/>
        <v>0</v>
      </c>
      <c r="V934" s="8">
        <f t="shared" si="146"/>
        <v>0</v>
      </c>
      <c r="W934" s="8">
        <f t="shared" si="147"/>
        <v>0</v>
      </c>
      <c r="X934" s="5"/>
      <c r="Y934" s="50"/>
    </row>
    <row r="935" spans="1:25" s="1" customFormat="1" ht="19.5" customHeight="1">
      <c r="A935" s="10"/>
      <c r="B935" s="10"/>
      <c r="C935" s="80"/>
      <c r="D935" s="11"/>
      <c r="E935" s="10"/>
      <c r="F935" s="10"/>
      <c r="G935" s="10"/>
      <c r="H935" s="17"/>
      <c r="I935" s="17"/>
      <c r="J935" s="17"/>
      <c r="K935" s="155" t="str">
        <f t="shared" si="148"/>
        <v/>
      </c>
      <c r="L935" s="10"/>
      <c r="M935" s="155" t="str">
        <f t="shared" si="152"/>
        <v/>
      </c>
      <c r="N935" s="10"/>
      <c r="O935" s="242" t="str">
        <f>IF($B935="","",IF(AND($D935&gt;=CAPTIN!$J$4,$D935&lt;=CAPTIN!$J$9,COUNTIF($B$3:$B935,$B935)=1),MAX($O$2:$O934)+1,""))</f>
        <v/>
      </c>
      <c r="P935" s="231"/>
      <c r="Q935" s="5">
        <f t="shared" si="149"/>
        <v>0</v>
      </c>
      <c r="R935" s="5">
        <f t="shared" si="153"/>
        <v>0</v>
      </c>
      <c r="S935" s="5">
        <f t="shared" si="150"/>
        <v>0</v>
      </c>
      <c r="T935" s="5">
        <f t="shared" si="151"/>
        <v>0</v>
      </c>
      <c r="U935" s="8">
        <f t="shared" si="145"/>
        <v>0</v>
      </c>
      <c r="V935" s="8">
        <f t="shared" si="146"/>
        <v>0</v>
      </c>
      <c r="W935" s="8">
        <f t="shared" si="147"/>
        <v>0</v>
      </c>
      <c r="X935" s="5"/>
      <c r="Y935" s="50"/>
    </row>
    <row r="936" spans="1:25" s="1" customFormat="1" ht="19.5" customHeight="1">
      <c r="A936" s="10"/>
      <c r="B936" s="10"/>
      <c r="C936" s="80"/>
      <c r="D936" s="11"/>
      <c r="E936" s="10"/>
      <c r="F936" s="10"/>
      <c r="G936" s="10"/>
      <c r="H936" s="17"/>
      <c r="I936" s="17"/>
      <c r="J936" s="17"/>
      <c r="K936" s="155" t="str">
        <f t="shared" si="148"/>
        <v/>
      </c>
      <c r="L936" s="10"/>
      <c r="M936" s="155" t="str">
        <f t="shared" si="152"/>
        <v/>
      </c>
      <c r="N936" s="10"/>
      <c r="O936" s="242" t="str">
        <f>IF($B936="","",IF(AND($D936&gt;=CAPTIN!$J$4,$D936&lt;=CAPTIN!$J$9,COUNTIF($B$3:$B936,$B936)=1),MAX($O$2:$O935)+1,""))</f>
        <v/>
      </c>
      <c r="P936" s="231"/>
      <c r="Q936" s="5">
        <f t="shared" si="149"/>
        <v>0</v>
      </c>
      <c r="R936" s="5">
        <f t="shared" si="153"/>
        <v>0</v>
      </c>
      <c r="S936" s="5">
        <f t="shared" si="150"/>
        <v>0</v>
      </c>
      <c r="T936" s="5">
        <f t="shared" si="151"/>
        <v>0</v>
      </c>
      <c r="U936" s="8">
        <f t="shared" si="145"/>
        <v>0</v>
      </c>
      <c r="V936" s="8">
        <f t="shared" si="146"/>
        <v>0</v>
      </c>
      <c r="W936" s="8">
        <f t="shared" si="147"/>
        <v>0</v>
      </c>
      <c r="X936" s="5"/>
      <c r="Y936" s="50"/>
    </row>
    <row r="937" spans="1:25" s="1" customFormat="1" ht="19.5" customHeight="1">
      <c r="A937" s="10"/>
      <c r="B937" s="10"/>
      <c r="C937" s="80"/>
      <c r="D937" s="11"/>
      <c r="E937" s="10"/>
      <c r="F937" s="10"/>
      <c r="G937" s="10"/>
      <c r="H937" s="17"/>
      <c r="I937" s="17"/>
      <c r="J937" s="17"/>
      <c r="K937" s="155" t="str">
        <f t="shared" si="148"/>
        <v/>
      </c>
      <c r="L937" s="10"/>
      <c r="M937" s="155" t="str">
        <f t="shared" si="152"/>
        <v/>
      </c>
      <c r="N937" s="10"/>
      <c r="O937" s="242" t="str">
        <f>IF($B937="","",IF(AND($D937&gt;=CAPTIN!$J$4,$D937&lt;=CAPTIN!$J$9,COUNTIF($B$3:$B937,$B937)=1),MAX($O$2:$O936)+1,""))</f>
        <v/>
      </c>
      <c r="P937" s="231"/>
      <c r="Q937" s="5">
        <f t="shared" si="149"/>
        <v>0</v>
      </c>
      <c r="R937" s="5">
        <f t="shared" si="153"/>
        <v>0</v>
      </c>
      <c r="S937" s="5">
        <f t="shared" si="150"/>
        <v>0</v>
      </c>
      <c r="T937" s="5">
        <f t="shared" si="151"/>
        <v>0</v>
      </c>
      <c r="U937" s="8">
        <f t="shared" si="145"/>
        <v>0</v>
      </c>
      <c r="V937" s="8">
        <f t="shared" si="146"/>
        <v>0</v>
      </c>
      <c r="W937" s="8">
        <f t="shared" si="147"/>
        <v>0</v>
      </c>
      <c r="X937" s="5"/>
      <c r="Y937" s="50"/>
    </row>
    <row r="938" spans="1:25" s="1" customFormat="1" ht="19.5" customHeight="1">
      <c r="A938" s="10"/>
      <c r="B938" s="10"/>
      <c r="C938" s="80"/>
      <c r="D938" s="11"/>
      <c r="E938" s="10"/>
      <c r="F938" s="10"/>
      <c r="G938" s="10"/>
      <c r="H938" s="17"/>
      <c r="I938" s="17"/>
      <c r="J938" s="17"/>
      <c r="K938" s="155" t="str">
        <f t="shared" si="148"/>
        <v/>
      </c>
      <c r="L938" s="10"/>
      <c r="M938" s="155" t="str">
        <f t="shared" si="152"/>
        <v/>
      </c>
      <c r="N938" s="10"/>
      <c r="O938" s="242" t="str">
        <f>IF($B938="","",IF(AND($D938&gt;=CAPTIN!$J$4,$D938&lt;=CAPTIN!$J$9,COUNTIF($B$3:$B938,$B938)=1),MAX($O$2:$O937)+1,""))</f>
        <v/>
      </c>
      <c r="P938" s="231"/>
      <c r="Q938" s="5">
        <f t="shared" si="149"/>
        <v>0</v>
      </c>
      <c r="R938" s="5">
        <f t="shared" si="153"/>
        <v>0</v>
      </c>
      <c r="S938" s="5">
        <f t="shared" si="150"/>
        <v>0</v>
      </c>
      <c r="T938" s="5">
        <f t="shared" si="151"/>
        <v>0</v>
      </c>
      <c r="U938" s="8">
        <f t="shared" si="145"/>
        <v>0</v>
      </c>
      <c r="V938" s="8">
        <f t="shared" si="146"/>
        <v>0</v>
      </c>
      <c r="W938" s="8">
        <f t="shared" si="147"/>
        <v>0</v>
      </c>
      <c r="X938" s="5"/>
      <c r="Y938" s="50"/>
    </row>
    <row r="939" spans="1:25" s="1" customFormat="1" ht="19.5" customHeight="1">
      <c r="A939" s="10"/>
      <c r="B939" s="10"/>
      <c r="C939" s="80"/>
      <c r="D939" s="11"/>
      <c r="E939" s="10"/>
      <c r="F939" s="10"/>
      <c r="G939" s="10"/>
      <c r="H939" s="17"/>
      <c r="I939" s="17"/>
      <c r="J939" s="17"/>
      <c r="K939" s="155" t="str">
        <f t="shared" si="148"/>
        <v/>
      </c>
      <c r="L939" s="10"/>
      <c r="M939" s="155" t="str">
        <f t="shared" si="152"/>
        <v/>
      </c>
      <c r="N939" s="10"/>
      <c r="O939" s="242" t="str">
        <f>IF($B939="","",IF(AND($D939&gt;=CAPTIN!$J$4,$D939&lt;=CAPTIN!$J$9,COUNTIF($B$3:$B939,$B939)=1),MAX($O$2:$O938)+1,""))</f>
        <v/>
      </c>
      <c r="P939" s="231"/>
      <c r="Q939" s="5">
        <f t="shared" si="149"/>
        <v>0</v>
      </c>
      <c r="R939" s="5">
        <f t="shared" si="153"/>
        <v>0</v>
      </c>
      <c r="S939" s="5">
        <f t="shared" si="150"/>
        <v>0</v>
      </c>
      <c r="T939" s="5">
        <f t="shared" si="151"/>
        <v>0</v>
      </c>
      <c r="U939" s="8">
        <f t="shared" si="145"/>
        <v>0</v>
      </c>
      <c r="V939" s="8">
        <f t="shared" si="146"/>
        <v>0</v>
      </c>
      <c r="W939" s="8">
        <f t="shared" si="147"/>
        <v>0</v>
      </c>
      <c r="X939" s="5"/>
      <c r="Y939" s="50"/>
    </row>
    <row r="940" spans="1:25" s="1" customFormat="1" ht="19.5" customHeight="1">
      <c r="A940" s="10"/>
      <c r="B940" s="10"/>
      <c r="C940" s="80"/>
      <c r="D940" s="11"/>
      <c r="E940" s="10"/>
      <c r="F940" s="10"/>
      <c r="G940" s="10"/>
      <c r="H940" s="17"/>
      <c r="I940" s="17"/>
      <c r="J940" s="17"/>
      <c r="K940" s="155" t="str">
        <f t="shared" si="148"/>
        <v/>
      </c>
      <c r="L940" s="10"/>
      <c r="M940" s="155" t="str">
        <f t="shared" si="152"/>
        <v/>
      </c>
      <c r="N940" s="10"/>
      <c r="O940" s="242" t="str">
        <f>IF($B940="","",IF(AND($D940&gt;=CAPTIN!$J$4,$D940&lt;=CAPTIN!$J$9,COUNTIF($B$3:$B940,$B940)=1),MAX($O$2:$O939)+1,""))</f>
        <v/>
      </c>
      <c r="P940" s="231"/>
      <c r="Q940" s="5">
        <f t="shared" si="149"/>
        <v>0</v>
      </c>
      <c r="R940" s="5">
        <f t="shared" si="153"/>
        <v>0</v>
      </c>
      <c r="S940" s="5">
        <f t="shared" si="150"/>
        <v>0</v>
      </c>
      <c r="T940" s="5">
        <f t="shared" si="151"/>
        <v>0</v>
      </c>
      <c r="U940" s="8">
        <f t="shared" si="145"/>
        <v>0</v>
      </c>
      <c r="V940" s="8">
        <f t="shared" si="146"/>
        <v>0</v>
      </c>
      <c r="W940" s="8">
        <f t="shared" si="147"/>
        <v>0</v>
      </c>
      <c r="X940" s="5"/>
      <c r="Y940" s="50"/>
    </row>
    <row r="941" spans="1:25" s="1" customFormat="1" ht="19.5" customHeight="1">
      <c r="A941" s="10"/>
      <c r="B941" s="10"/>
      <c r="C941" s="80"/>
      <c r="D941" s="11"/>
      <c r="E941" s="10"/>
      <c r="F941" s="10"/>
      <c r="G941" s="10"/>
      <c r="H941" s="17"/>
      <c r="I941" s="17"/>
      <c r="J941" s="17"/>
      <c r="K941" s="155" t="str">
        <f t="shared" si="148"/>
        <v/>
      </c>
      <c r="L941" s="10"/>
      <c r="M941" s="155" t="str">
        <f t="shared" si="152"/>
        <v/>
      </c>
      <c r="N941" s="10"/>
      <c r="O941" s="242" t="str">
        <f>IF($B941="","",IF(AND($D941&gt;=CAPTIN!$J$4,$D941&lt;=CAPTIN!$J$9,COUNTIF($B$3:$B941,$B941)=1),MAX($O$2:$O940)+1,""))</f>
        <v/>
      </c>
      <c r="P941" s="231"/>
      <c r="Q941" s="5">
        <f t="shared" si="149"/>
        <v>0</v>
      </c>
      <c r="R941" s="5">
        <f t="shared" si="153"/>
        <v>0</v>
      </c>
      <c r="S941" s="5">
        <f t="shared" si="150"/>
        <v>0</v>
      </c>
      <c r="T941" s="5">
        <f t="shared" si="151"/>
        <v>0</v>
      </c>
      <c r="U941" s="8">
        <f t="shared" si="145"/>
        <v>0</v>
      </c>
      <c r="V941" s="8">
        <f t="shared" si="146"/>
        <v>0</v>
      </c>
      <c r="W941" s="8">
        <f t="shared" si="147"/>
        <v>0</v>
      </c>
      <c r="X941" s="5"/>
      <c r="Y941" s="50"/>
    </row>
    <row r="942" spans="1:25" s="1" customFormat="1" ht="19.5" customHeight="1">
      <c r="A942" s="10"/>
      <c r="B942" s="10"/>
      <c r="C942" s="80"/>
      <c r="D942" s="11"/>
      <c r="E942" s="10"/>
      <c r="F942" s="10"/>
      <c r="G942" s="10"/>
      <c r="H942" s="17"/>
      <c r="I942" s="17"/>
      <c r="J942" s="17"/>
      <c r="K942" s="155" t="str">
        <f t="shared" si="148"/>
        <v/>
      </c>
      <c r="L942" s="10"/>
      <c r="M942" s="155" t="str">
        <f t="shared" si="152"/>
        <v/>
      </c>
      <c r="N942" s="10"/>
      <c r="O942" s="242" t="str">
        <f>IF($B942="","",IF(AND($D942&gt;=CAPTIN!$J$4,$D942&lt;=CAPTIN!$J$9,COUNTIF($B$3:$B942,$B942)=1),MAX($O$2:$O941)+1,""))</f>
        <v/>
      </c>
      <c r="P942" s="231"/>
      <c r="Q942" s="5">
        <f t="shared" si="149"/>
        <v>0</v>
      </c>
      <c r="R942" s="5">
        <f t="shared" si="153"/>
        <v>0</v>
      </c>
      <c r="S942" s="5">
        <f t="shared" si="150"/>
        <v>0</v>
      </c>
      <c r="T942" s="5">
        <f t="shared" si="151"/>
        <v>0</v>
      </c>
      <c r="U942" s="8">
        <f t="shared" si="145"/>
        <v>0</v>
      </c>
      <c r="V942" s="8">
        <f t="shared" si="146"/>
        <v>0</v>
      </c>
      <c r="W942" s="8">
        <f t="shared" si="147"/>
        <v>0</v>
      </c>
      <c r="X942" s="5"/>
      <c r="Y942" s="50"/>
    </row>
    <row r="943" spans="1:25" s="1" customFormat="1" ht="19.5" customHeight="1">
      <c r="A943" s="10"/>
      <c r="B943" s="10"/>
      <c r="C943" s="80"/>
      <c r="D943" s="11"/>
      <c r="E943" s="10"/>
      <c r="F943" s="10"/>
      <c r="G943" s="10"/>
      <c r="H943" s="17"/>
      <c r="I943" s="17"/>
      <c r="J943" s="17"/>
      <c r="K943" s="155" t="str">
        <f t="shared" si="148"/>
        <v/>
      </c>
      <c r="L943" s="10"/>
      <c r="M943" s="155" t="str">
        <f t="shared" si="152"/>
        <v/>
      </c>
      <c r="N943" s="10"/>
      <c r="O943" s="242" t="str">
        <f>IF($B943="","",IF(AND($D943&gt;=CAPTIN!$J$4,$D943&lt;=CAPTIN!$J$9,COUNTIF($B$3:$B943,$B943)=1),MAX($O$2:$O942)+1,""))</f>
        <v/>
      </c>
      <c r="P943" s="231"/>
      <c r="Q943" s="5">
        <f t="shared" si="149"/>
        <v>0</v>
      </c>
      <c r="R943" s="5">
        <f t="shared" si="153"/>
        <v>0</v>
      </c>
      <c r="S943" s="5">
        <f t="shared" si="150"/>
        <v>0</v>
      </c>
      <c r="T943" s="5">
        <f t="shared" si="151"/>
        <v>0</v>
      </c>
      <c r="U943" s="8">
        <f t="shared" si="145"/>
        <v>0</v>
      </c>
      <c r="V943" s="8">
        <f t="shared" si="146"/>
        <v>0</v>
      </c>
      <c r="W943" s="8">
        <f t="shared" si="147"/>
        <v>0</v>
      </c>
      <c r="X943" s="5"/>
      <c r="Y943" s="50"/>
    </row>
    <row r="944" spans="1:25" s="1" customFormat="1" ht="19.5" customHeight="1">
      <c r="A944" s="10"/>
      <c r="B944" s="10"/>
      <c r="C944" s="80"/>
      <c r="D944" s="11"/>
      <c r="E944" s="10"/>
      <c r="F944" s="10"/>
      <c r="G944" s="10"/>
      <c r="H944" s="17"/>
      <c r="I944" s="17"/>
      <c r="J944" s="17"/>
      <c r="K944" s="155" t="str">
        <f t="shared" si="148"/>
        <v/>
      </c>
      <c r="L944" s="10"/>
      <c r="M944" s="155" t="str">
        <f t="shared" si="152"/>
        <v/>
      </c>
      <c r="N944" s="10"/>
      <c r="O944" s="242" t="str">
        <f>IF($B944="","",IF(AND($D944&gt;=CAPTIN!$J$4,$D944&lt;=CAPTIN!$J$9,COUNTIF($B$3:$B944,$B944)=1),MAX($O$2:$O943)+1,""))</f>
        <v/>
      </c>
      <c r="P944" s="231"/>
      <c r="Q944" s="5">
        <f t="shared" si="149"/>
        <v>0</v>
      </c>
      <c r="R944" s="5">
        <f t="shared" si="153"/>
        <v>0</v>
      </c>
      <c r="S944" s="5">
        <f t="shared" si="150"/>
        <v>0</v>
      </c>
      <c r="T944" s="5">
        <f t="shared" si="151"/>
        <v>0</v>
      </c>
      <c r="U944" s="8">
        <f t="shared" si="145"/>
        <v>0</v>
      </c>
      <c r="V944" s="8">
        <f t="shared" si="146"/>
        <v>0</v>
      </c>
      <c r="W944" s="8">
        <f t="shared" si="147"/>
        <v>0</v>
      </c>
      <c r="X944" s="5"/>
      <c r="Y944" s="50"/>
    </row>
    <row r="945" spans="1:25" s="1" customFormat="1" ht="19.5" customHeight="1">
      <c r="A945" s="10"/>
      <c r="B945" s="10"/>
      <c r="C945" s="80"/>
      <c r="D945" s="11"/>
      <c r="E945" s="10"/>
      <c r="F945" s="10"/>
      <c r="G945" s="10"/>
      <c r="H945" s="17"/>
      <c r="I945" s="17"/>
      <c r="J945" s="17"/>
      <c r="K945" s="155" t="str">
        <f t="shared" si="148"/>
        <v/>
      </c>
      <c r="L945" s="10"/>
      <c r="M945" s="155" t="str">
        <f t="shared" si="152"/>
        <v/>
      </c>
      <c r="N945" s="10"/>
      <c r="O945" s="242" t="str">
        <f>IF($B945="","",IF(AND($D945&gt;=CAPTIN!$J$4,$D945&lt;=CAPTIN!$J$9,COUNTIF($B$3:$B945,$B945)=1),MAX($O$2:$O944)+1,""))</f>
        <v/>
      </c>
      <c r="P945" s="231"/>
      <c r="Q945" s="5">
        <f t="shared" si="149"/>
        <v>0</v>
      </c>
      <c r="R945" s="5">
        <f t="shared" si="153"/>
        <v>0</v>
      </c>
      <c r="S945" s="5">
        <f t="shared" si="150"/>
        <v>0</v>
      </c>
      <c r="T945" s="5">
        <f t="shared" si="151"/>
        <v>0</v>
      </c>
      <c r="U945" s="8">
        <f t="shared" si="145"/>
        <v>0</v>
      </c>
      <c r="V945" s="8">
        <f t="shared" si="146"/>
        <v>0</v>
      </c>
      <c r="W945" s="8">
        <f t="shared" si="147"/>
        <v>0</v>
      </c>
      <c r="X945" s="5"/>
      <c r="Y945" s="50"/>
    </row>
    <row r="946" spans="1:25" s="1" customFormat="1" ht="19.5" customHeight="1">
      <c r="A946" s="10"/>
      <c r="B946" s="10"/>
      <c r="C946" s="80"/>
      <c r="D946" s="11"/>
      <c r="E946" s="10"/>
      <c r="F946" s="10"/>
      <c r="G946" s="10"/>
      <c r="H946" s="17"/>
      <c r="I946" s="17"/>
      <c r="J946" s="17"/>
      <c r="K946" s="155" t="str">
        <f t="shared" si="148"/>
        <v/>
      </c>
      <c r="L946" s="10"/>
      <c r="M946" s="155" t="str">
        <f t="shared" si="152"/>
        <v/>
      </c>
      <c r="N946" s="10"/>
      <c r="O946" s="242" t="str">
        <f>IF($B946="","",IF(AND($D946&gt;=CAPTIN!$J$4,$D946&lt;=CAPTIN!$J$9,COUNTIF($B$3:$B946,$B946)=1),MAX($O$2:$O945)+1,""))</f>
        <v/>
      </c>
      <c r="P946" s="231"/>
      <c r="Q946" s="5">
        <f t="shared" si="149"/>
        <v>0</v>
      </c>
      <c r="R946" s="5">
        <f t="shared" si="153"/>
        <v>0</v>
      </c>
      <c r="S946" s="5">
        <f t="shared" si="150"/>
        <v>0</v>
      </c>
      <c r="T946" s="5">
        <f t="shared" si="151"/>
        <v>0</v>
      </c>
      <c r="U946" s="8">
        <f t="shared" si="145"/>
        <v>0</v>
      </c>
      <c r="V946" s="8">
        <f t="shared" si="146"/>
        <v>0</v>
      </c>
      <c r="W946" s="8">
        <f t="shared" si="147"/>
        <v>0</v>
      </c>
      <c r="X946" s="5"/>
      <c r="Y946" s="50"/>
    </row>
    <row r="947" spans="1:25" s="1" customFormat="1" ht="19.5" customHeight="1">
      <c r="A947" s="10"/>
      <c r="B947" s="10"/>
      <c r="C947" s="80"/>
      <c r="D947" s="11"/>
      <c r="E947" s="10"/>
      <c r="F947" s="10"/>
      <c r="G947" s="10"/>
      <c r="H947" s="17"/>
      <c r="I947" s="17"/>
      <c r="J947" s="17"/>
      <c r="K947" s="155" t="str">
        <f t="shared" si="148"/>
        <v/>
      </c>
      <c r="L947" s="10"/>
      <c r="M947" s="155" t="str">
        <f t="shared" si="152"/>
        <v/>
      </c>
      <c r="N947" s="10"/>
      <c r="O947" s="242" t="str">
        <f>IF($B947="","",IF(AND($D947&gt;=CAPTIN!$J$4,$D947&lt;=CAPTIN!$J$9,COUNTIF($B$3:$B947,$B947)=1),MAX($O$2:$O946)+1,""))</f>
        <v/>
      </c>
      <c r="P947" s="231"/>
      <c r="Q947" s="5">
        <f t="shared" si="149"/>
        <v>0</v>
      </c>
      <c r="R947" s="5">
        <f t="shared" si="153"/>
        <v>0</v>
      </c>
      <c r="S947" s="5">
        <f t="shared" si="150"/>
        <v>0</v>
      </c>
      <c r="T947" s="5">
        <f t="shared" si="151"/>
        <v>0</v>
      </c>
      <c r="U947" s="8">
        <f t="shared" si="145"/>
        <v>0</v>
      </c>
      <c r="V947" s="8">
        <f t="shared" si="146"/>
        <v>0</v>
      </c>
      <c r="W947" s="8">
        <f t="shared" si="147"/>
        <v>0</v>
      </c>
      <c r="X947" s="5"/>
      <c r="Y947" s="50"/>
    </row>
    <row r="948" spans="1:25" s="1" customFormat="1" ht="19.5" customHeight="1">
      <c r="A948" s="10"/>
      <c r="B948" s="10"/>
      <c r="C948" s="80"/>
      <c r="D948" s="11"/>
      <c r="E948" s="10"/>
      <c r="F948" s="10"/>
      <c r="G948" s="10"/>
      <c r="H948" s="17"/>
      <c r="I948" s="17"/>
      <c r="J948" s="17"/>
      <c r="K948" s="155" t="str">
        <f t="shared" si="148"/>
        <v/>
      </c>
      <c r="L948" s="10"/>
      <c r="M948" s="155" t="str">
        <f t="shared" si="152"/>
        <v/>
      </c>
      <c r="N948" s="10"/>
      <c r="O948" s="242" t="str">
        <f>IF($B948="","",IF(AND($D948&gt;=CAPTIN!$J$4,$D948&lt;=CAPTIN!$J$9,COUNTIF($B$3:$B948,$B948)=1),MAX($O$2:$O947)+1,""))</f>
        <v/>
      </c>
      <c r="P948" s="231"/>
      <c r="Q948" s="5">
        <f t="shared" si="149"/>
        <v>0</v>
      </c>
      <c r="R948" s="5">
        <f t="shared" si="153"/>
        <v>0</v>
      </c>
      <c r="S948" s="5">
        <f t="shared" si="150"/>
        <v>0</v>
      </c>
      <c r="T948" s="5">
        <f t="shared" si="151"/>
        <v>0</v>
      </c>
      <c r="U948" s="8">
        <f t="shared" si="145"/>
        <v>0</v>
      </c>
      <c r="V948" s="8">
        <f t="shared" si="146"/>
        <v>0</v>
      </c>
      <c r="W948" s="8">
        <f t="shared" si="147"/>
        <v>0</v>
      </c>
      <c r="X948" s="5"/>
      <c r="Y948" s="50"/>
    </row>
    <row r="949" spans="1:25" s="1" customFormat="1" ht="19.5" customHeight="1">
      <c r="A949" s="10"/>
      <c r="B949" s="10"/>
      <c r="C949" s="80"/>
      <c r="D949" s="11"/>
      <c r="E949" s="10"/>
      <c r="F949" s="10"/>
      <c r="G949" s="10"/>
      <c r="H949" s="17"/>
      <c r="I949" s="17"/>
      <c r="J949" s="17"/>
      <c r="K949" s="155" t="str">
        <f t="shared" si="148"/>
        <v/>
      </c>
      <c r="L949" s="10"/>
      <c r="M949" s="155" t="str">
        <f t="shared" si="152"/>
        <v/>
      </c>
      <c r="N949" s="10"/>
      <c r="O949" s="242" t="str">
        <f>IF($B949="","",IF(AND($D949&gt;=CAPTIN!$J$4,$D949&lt;=CAPTIN!$J$9,COUNTIF($B$3:$B949,$B949)=1),MAX($O$2:$O948)+1,""))</f>
        <v/>
      </c>
      <c r="P949" s="231"/>
      <c r="Q949" s="5">
        <f t="shared" si="149"/>
        <v>0</v>
      </c>
      <c r="R949" s="5">
        <f t="shared" si="153"/>
        <v>0</v>
      </c>
      <c r="S949" s="5">
        <f t="shared" si="150"/>
        <v>0</v>
      </c>
      <c r="T949" s="5">
        <f t="shared" si="151"/>
        <v>0</v>
      </c>
      <c r="U949" s="8">
        <f t="shared" si="145"/>
        <v>0</v>
      </c>
      <c r="V949" s="8">
        <f t="shared" si="146"/>
        <v>0</v>
      </c>
      <c r="W949" s="8">
        <f t="shared" si="147"/>
        <v>0</v>
      </c>
      <c r="X949" s="5"/>
      <c r="Y949" s="50"/>
    </row>
    <row r="950" spans="1:25" s="1" customFormat="1" ht="19.5" customHeight="1">
      <c r="A950" s="10"/>
      <c r="B950" s="10"/>
      <c r="C950" s="80"/>
      <c r="D950" s="11"/>
      <c r="E950" s="10"/>
      <c r="F950" s="10"/>
      <c r="G950" s="10"/>
      <c r="H950" s="17"/>
      <c r="I950" s="17"/>
      <c r="J950" s="17"/>
      <c r="K950" s="155" t="str">
        <f t="shared" si="148"/>
        <v/>
      </c>
      <c r="L950" s="10"/>
      <c r="M950" s="155" t="str">
        <f t="shared" si="152"/>
        <v/>
      </c>
      <c r="N950" s="10"/>
      <c r="O950" s="242" t="str">
        <f>IF($B950="","",IF(AND($D950&gt;=CAPTIN!$J$4,$D950&lt;=CAPTIN!$J$9,COUNTIF($B$3:$B950,$B950)=1),MAX($O$2:$O949)+1,""))</f>
        <v/>
      </c>
      <c r="P950" s="231"/>
      <c r="Q950" s="5">
        <f t="shared" si="149"/>
        <v>0</v>
      </c>
      <c r="R950" s="5">
        <f t="shared" si="153"/>
        <v>0</v>
      </c>
      <c r="S950" s="5">
        <f t="shared" si="150"/>
        <v>0</v>
      </c>
      <c r="T950" s="5">
        <f t="shared" si="151"/>
        <v>0</v>
      </c>
      <c r="U950" s="8">
        <f t="shared" si="145"/>
        <v>0</v>
      </c>
      <c r="V950" s="8">
        <f t="shared" si="146"/>
        <v>0</v>
      </c>
      <c r="W950" s="8">
        <f t="shared" si="147"/>
        <v>0</v>
      </c>
      <c r="X950" s="5"/>
      <c r="Y950" s="50"/>
    </row>
    <row r="951" spans="1:25" s="1" customFormat="1" ht="19.5" customHeight="1">
      <c r="A951" s="10"/>
      <c r="B951" s="10"/>
      <c r="C951" s="80"/>
      <c r="D951" s="11"/>
      <c r="E951" s="10"/>
      <c r="F951" s="10"/>
      <c r="G951" s="10"/>
      <c r="H951" s="17"/>
      <c r="I951" s="17"/>
      <c r="J951" s="17"/>
      <c r="K951" s="155" t="str">
        <f t="shared" si="148"/>
        <v/>
      </c>
      <c r="L951" s="10"/>
      <c r="M951" s="155" t="str">
        <f t="shared" si="152"/>
        <v/>
      </c>
      <c r="N951" s="10"/>
      <c r="O951" s="242" t="str">
        <f>IF($B951="","",IF(AND($D951&gt;=CAPTIN!$J$4,$D951&lt;=CAPTIN!$J$9,COUNTIF($B$3:$B951,$B951)=1),MAX($O$2:$O950)+1,""))</f>
        <v/>
      </c>
      <c r="P951" s="231"/>
      <c r="Q951" s="5">
        <f t="shared" si="149"/>
        <v>0</v>
      </c>
      <c r="R951" s="5">
        <f t="shared" si="153"/>
        <v>0</v>
      </c>
      <c r="S951" s="5">
        <f t="shared" si="150"/>
        <v>0</v>
      </c>
      <c r="T951" s="5">
        <f t="shared" si="151"/>
        <v>0</v>
      </c>
      <c r="U951" s="8">
        <f t="shared" si="145"/>
        <v>0</v>
      </c>
      <c r="V951" s="8">
        <f t="shared" si="146"/>
        <v>0</v>
      </c>
      <c r="W951" s="8">
        <f t="shared" si="147"/>
        <v>0</v>
      </c>
      <c r="X951" s="5"/>
      <c r="Y951" s="50"/>
    </row>
    <row r="952" spans="1:25" s="1" customFormat="1" ht="19.5" customHeight="1">
      <c r="A952" s="10"/>
      <c r="B952" s="10"/>
      <c r="C952" s="80"/>
      <c r="D952" s="11"/>
      <c r="E952" s="10"/>
      <c r="F952" s="10"/>
      <c r="G952" s="10"/>
      <c r="H952" s="17"/>
      <c r="I952" s="17"/>
      <c r="J952" s="17"/>
      <c r="K952" s="155" t="str">
        <f t="shared" si="148"/>
        <v/>
      </c>
      <c r="L952" s="10"/>
      <c r="M952" s="155" t="str">
        <f t="shared" si="152"/>
        <v/>
      </c>
      <c r="N952" s="10"/>
      <c r="O952" s="242" t="str">
        <f>IF($B952="","",IF(AND($D952&gt;=CAPTIN!$J$4,$D952&lt;=CAPTIN!$J$9,COUNTIF($B$3:$B952,$B952)=1),MAX($O$2:$O951)+1,""))</f>
        <v/>
      </c>
      <c r="P952" s="231"/>
      <c r="Q952" s="5">
        <f t="shared" si="149"/>
        <v>0</v>
      </c>
      <c r="R952" s="5">
        <f t="shared" si="153"/>
        <v>0</v>
      </c>
      <c r="S952" s="5">
        <f t="shared" si="150"/>
        <v>0</v>
      </c>
      <c r="T952" s="5">
        <f t="shared" si="151"/>
        <v>0</v>
      </c>
      <c r="U952" s="8">
        <f t="shared" si="145"/>
        <v>0</v>
      </c>
      <c r="V952" s="8">
        <f t="shared" si="146"/>
        <v>0</v>
      </c>
      <c r="W952" s="8">
        <f t="shared" si="147"/>
        <v>0</v>
      </c>
      <c r="X952" s="5"/>
      <c r="Y952" s="50"/>
    </row>
    <row r="953" spans="1:25" s="1" customFormat="1" ht="19.5" customHeight="1">
      <c r="A953" s="10"/>
      <c r="B953" s="10"/>
      <c r="C953" s="80"/>
      <c r="D953" s="11"/>
      <c r="E953" s="10"/>
      <c r="F953" s="10"/>
      <c r="G953" s="10"/>
      <c r="H953" s="17"/>
      <c r="I953" s="17"/>
      <c r="J953" s="17"/>
      <c r="K953" s="155" t="str">
        <f t="shared" si="148"/>
        <v/>
      </c>
      <c r="L953" s="10"/>
      <c r="M953" s="155" t="str">
        <f t="shared" si="152"/>
        <v/>
      </c>
      <c r="N953" s="10"/>
      <c r="O953" s="242" t="str">
        <f>IF($B953="","",IF(AND($D953&gt;=CAPTIN!$J$4,$D953&lt;=CAPTIN!$J$9,COUNTIF($B$3:$B953,$B953)=1),MAX($O$2:$O952)+1,""))</f>
        <v/>
      </c>
      <c r="P953" s="231"/>
      <c r="Q953" s="5">
        <f t="shared" si="149"/>
        <v>0</v>
      </c>
      <c r="R953" s="5">
        <f t="shared" si="153"/>
        <v>0</v>
      </c>
      <c r="S953" s="5">
        <f t="shared" si="150"/>
        <v>0</v>
      </c>
      <c r="T953" s="5">
        <f t="shared" si="151"/>
        <v>0</v>
      </c>
      <c r="U953" s="8">
        <f t="shared" si="145"/>
        <v>0</v>
      </c>
      <c r="V953" s="8">
        <f t="shared" si="146"/>
        <v>0</v>
      </c>
      <c r="W953" s="8">
        <f t="shared" si="147"/>
        <v>0</v>
      </c>
      <c r="X953" s="5"/>
      <c r="Y953" s="50"/>
    </row>
    <row r="954" spans="1:25" s="1" customFormat="1" ht="19.5" customHeight="1">
      <c r="A954" s="10"/>
      <c r="B954" s="10"/>
      <c r="C954" s="80"/>
      <c r="D954" s="11"/>
      <c r="E954" s="10"/>
      <c r="F954" s="10"/>
      <c r="G954" s="10"/>
      <c r="H954" s="17"/>
      <c r="I954" s="17"/>
      <c r="J954" s="17"/>
      <c r="K954" s="155" t="str">
        <f t="shared" si="148"/>
        <v/>
      </c>
      <c r="L954" s="10"/>
      <c r="M954" s="155" t="str">
        <f t="shared" si="152"/>
        <v/>
      </c>
      <c r="N954" s="10"/>
      <c r="O954" s="242" t="str">
        <f>IF($B954="","",IF(AND($D954&gt;=CAPTIN!$J$4,$D954&lt;=CAPTIN!$J$9,COUNTIF($B$3:$B954,$B954)=1),MAX($O$2:$O953)+1,""))</f>
        <v/>
      </c>
      <c r="P954" s="231"/>
      <c r="Q954" s="5">
        <f t="shared" si="149"/>
        <v>0</v>
      </c>
      <c r="R954" s="5">
        <f t="shared" si="153"/>
        <v>0</v>
      </c>
      <c r="S954" s="5">
        <f t="shared" si="150"/>
        <v>0</v>
      </c>
      <c r="T954" s="5">
        <f t="shared" si="151"/>
        <v>0</v>
      </c>
      <c r="U954" s="8">
        <f t="shared" si="145"/>
        <v>0</v>
      </c>
      <c r="V954" s="8">
        <f t="shared" si="146"/>
        <v>0</v>
      </c>
      <c r="W954" s="8">
        <f t="shared" si="147"/>
        <v>0</v>
      </c>
      <c r="X954" s="5"/>
      <c r="Y954" s="50"/>
    </row>
    <row r="955" spans="1:25" s="1" customFormat="1" ht="19.5" customHeight="1">
      <c r="A955" s="10"/>
      <c r="B955" s="10"/>
      <c r="C955" s="80"/>
      <c r="D955" s="11"/>
      <c r="E955" s="10"/>
      <c r="F955" s="10"/>
      <c r="G955" s="10"/>
      <c r="H955" s="17"/>
      <c r="I955" s="17"/>
      <c r="J955" s="17"/>
      <c r="K955" s="155" t="str">
        <f t="shared" si="148"/>
        <v/>
      </c>
      <c r="L955" s="10"/>
      <c r="M955" s="155" t="str">
        <f t="shared" si="152"/>
        <v/>
      </c>
      <c r="N955" s="10"/>
      <c r="O955" s="242" t="str">
        <f>IF($B955="","",IF(AND($D955&gt;=CAPTIN!$J$4,$D955&lt;=CAPTIN!$J$9,COUNTIF($B$3:$B955,$B955)=1),MAX($O$2:$O954)+1,""))</f>
        <v/>
      </c>
      <c r="P955" s="231"/>
      <c r="Q955" s="5">
        <f t="shared" si="149"/>
        <v>0</v>
      </c>
      <c r="R955" s="5">
        <f t="shared" si="153"/>
        <v>0</v>
      </c>
      <c r="S955" s="5">
        <f t="shared" si="150"/>
        <v>0</v>
      </c>
      <c r="T955" s="5">
        <f t="shared" si="151"/>
        <v>0</v>
      </c>
      <c r="U955" s="8">
        <f t="shared" si="145"/>
        <v>0</v>
      </c>
      <c r="V955" s="8">
        <f t="shared" si="146"/>
        <v>0</v>
      </c>
      <c r="W955" s="8">
        <f t="shared" si="147"/>
        <v>0</v>
      </c>
      <c r="X955" s="5"/>
      <c r="Y955" s="50"/>
    </row>
    <row r="956" spans="1:25" s="1" customFormat="1" ht="19.5" customHeight="1">
      <c r="A956" s="10"/>
      <c r="B956" s="10"/>
      <c r="C956" s="80"/>
      <c r="D956" s="11"/>
      <c r="E956" s="10"/>
      <c r="F956" s="10"/>
      <c r="G956" s="10"/>
      <c r="H956" s="17"/>
      <c r="I956" s="17"/>
      <c r="J956" s="17"/>
      <c r="K956" s="155" t="str">
        <f t="shared" si="148"/>
        <v/>
      </c>
      <c r="L956" s="10"/>
      <c r="M956" s="155" t="str">
        <f t="shared" si="152"/>
        <v/>
      </c>
      <c r="N956" s="10"/>
      <c r="O956" s="242" t="str">
        <f>IF($B956="","",IF(AND($D956&gt;=CAPTIN!$J$4,$D956&lt;=CAPTIN!$J$9,COUNTIF($B$3:$B956,$B956)=1),MAX($O$2:$O955)+1,""))</f>
        <v/>
      </c>
      <c r="P956" s="231"/>
      <c r="Q956" s="5">
        <f t="shared" si="149"/>
        <v>0</v>
      </c>
      <c r="R956" s="5">
        <f t="shared" si="153"/>
        <v>0</v>
      </c>
      <c r="S956" s="5">
        <f t="shared" si="150"/>
        <v>0</v>
      </c>
      <c r="T956" s="5">
        <f t="shared" si="151"/>
        <v>0</v>
      </c>
      <c r="U956" s="8">
        <f t="shared" si="145"/>
        <v>0</v>
      </c>
      <c r="V956" s="8">
        <f t="shared" si="146"/>
        <v>0</v>
      </c>
      <c r="W956" s="8">
        <f t="shared" si="147"/>
        <v>0</v>
      </c>
      <c r="X956" s="5"/>
      <c r="Y956" s="50"/>
    </row>
    <row r="957" spans="1:25" s="1" customFormat="1" ht="19.5" customHeight="1">
      <c r="A957" s="10"/>
      <c r="B957" s="10"/>
      <c r="C957" s="80"/>
      <c r="D957" s="11"/>
      <c r="E957" s="10"/>
      <c r="F957" s="10"/>
      <c r="G957" s="10"/>
      <c r="H957" s="17"/>
      <c r="I957" s="17"/>
      <c r="J957" s="17"/>
      <c r="K957" s="155" t="str">
        <f t="shared" si="148"/>
        <v/>
      </c>
      <c r="L957" s="10"/>
      <c r="M957" s="155" t="str">
        <f t="shared" si="152"/>
        <v/>
      </c>
      <c r="N957" s="10"/>
      <c r="O957" s="242" t="str">
        <f>IF($B957="","",IF(AND($D957&gt;=CAPTIN!$J$4,$D957&lt;=CAPTIN!$J$9,COUNTIF($B$3:$B957,$B957)=1),MAX($O$2:$O956)+1,""))</f>
        <v/>
      </c>
      <c r="P957" s="231"/>
      <c r="Q957" s="5">
        <f t="shared" si="149"/>
        <v>0</v>
      </c>
      <c r="R957" s="5">
        <f t="shared" si="153"/>
        <v>0</v>
      </c>
      <c r="S957" s="5">
        <f t="shared" si="150"/>
        <v>0</v>
      </c>
      <c r="T957" s="5">
        <f t="shared" si="151"/>
        <v>0</v>
      </c>
      <c r="U957" s="8">
        <f t="shared" si="145"/>
        <v>0</v>
      </c>
      <c r="V957" s="8">
        <f t="shared" si="146"/>
        <v>0</v>
      </c>
      <c r="W957" s="8">
        <f t="shared" si="147"/>
        <v>0</v>
      </c>
      <c r="X957" s="5"/>
      <c r="Y957" s="50"/>
    </row>
    <row r="958" spans="1:25" s="1" customFormat="1" ht="19.5" customHeight="1">
      <c r="A958" s="10"/>
      <c r="B958" s="10"/>
      <c r="C958" s="80"/>
      <c r="D958" s="11"/>
      <c r="E958" s="10"/>
      <c r="F958" s="10"/>
      <c r="G958" s="10"/>
      <c r="H958" s="17"/>
      <c r="I958" s="17"/>
      <c r="J958" s="17"/>
      <c r="K958" s="155" t="str">
        <f t="shared" si="148"/>
        <v/>
      </c>
      <c r="L958" s="10"/>
      <c r="M958" s="155" t="str">
        <f t="shared" si="152"/>
        <v/>
      </c>
      <c r="N958" s="10"/>
      <c r="O958" s="242" t="str">
        <f>IF($B958="","",IF(AND($D958&gt;=CAPTIN!$J$4,$D958&lt;=CAPTIN!$J$9,COUNTIF($B$3:$B958,$B958)=1),MAX($O$2:$O957)+1,""))</f>
        <v/>
      </c>
      <c r="P958" s="231"/>
      <c r="Q958" s="5">
        <f t="shared" si="149"/>
        <v>0</v>
      </c>
      <c r="R958" s="5">
        <f t="shared" si="153"/>
        <v>0</v>
      </c>
      <c r="S958" s="5">
        <f t="shared" si="150"/>
        <v>0</v>
      </c>
      <c r="T958" s="5">
        <f t="shared" si="151"/>
        <v>0</v>
      </c>
      <c r="U958" s="8">
        <f t="shared" si="145"/>
        <v>0</v>
      </c>
      <c r="V958" s="8">
        <f t="shared" si="146"/>
        <v>0</v>
      </c>
      <c r="W958" s="8">
        <f t="shared" si="147"/>
        <v>0</v>
      </c>
      <c r="X958" s="5"/>
      <c r="Y958" s="50"/>
    </row>
    <row r="959" spans="1:25" s="1" customFormat="1" ht="19.5" customHeight="1">
      <c r="A959" s="10"/>
      <c r="B959" s="10"/>
      <c r="C959" s="80"/>
      <c r="D959" s="11"/>
      <c r="E959" s="10"/>
      <c r="F959" s="10"/>
      <c r="G959" s="10"/>
      <c r="H959" s="17"/>
      <c r="I959" s="17"/>
      <c r="J959" s="17"/>
      <c r="K959" s="155" t="str">
        <f t="shared" si="148"/>
        <v/>
      </c>
      <c r="L959" s="10"/>
      <c r="M959" s="155" t="str">
        <f t="shared" si="152"/>
        <v/>
      </c>
      <c r="N959" s="10"/>
      <c r="O959" s="242" t="str">
        <f>IF($B959="","",IF(AND($D959&gt;=CAPTIN!$J$4,$D959&lt;=CAPTIN!$J$9,COUNTIF($B$3:$B959,$B959)=1),MAX($O$2:$O958)+1,""))</f>
        <v/>
      </c>
      <c r="P959" s="231"/>
      <c r="Q959" s="5">
        <f t="shared" si="149"/>
        <v>0</v>
      </c>
      <c r="R959" s="5">
        <f t="shared" si="153"/>
        <v>0</v>
      </c>
      <c r="S959" s="5">
        <f t="shared" si="150"/>
        <v>0</v>
      </c>
      <c r="T959" s="5">
        <f t="shared" si="151"/>
        <v>0</v>
      </c>
      <c r="U959" s="8">
        <f t="shared" si="145"/>
        <v>0</v>
      </c>
      <c r="V959" s="8">
        <f t="shared" si="146"/>
        <v>0</v>
      </c>
      <c r="W959" s="8">
        <f t="shared" si="147"/>
        <v>0</v>
      </c>
      <c r="X959" s="5"/>
      <c r="Y959" s="50"/>
    </row>
    <row r="960" spans="1:25" s="1" customFormat="1" ht="19.5" customHeight="1">
      <c r="A960" s="10"/>
      <c r="B960" s="10"/>
      <c r="C960" s="80"/>
      <c r="D960" s="11"/>
      <c r="E960" s="10"/>
      <c r="F960" s="10"/>
      <c r="G960" s="10"/>
      <c r="H960" s="17"/>
      <c r="I960" s="17"/>
      <c r="J960" s="17"/>
      <c r="K960" s="155" t="str">
        <f t="shared" si="148"/>
        <v/>
      </c>
      <c r="L960" s="10"/>
      <c r="M960" s="155" t="str">
        <f t="shared" si="152"/>
        <v/>
      </c>
      <c r="N960" s="10"/>
      <c r="O960" s="242" t="str">
        <f>IF($B960="","",IF(AND($D960&gt;=CAPTIN!$J$4,$D960&lt;=CAPTIN!$J$9,COUNTIF($B$3:$B960,$B960)=1),MAX($O$2:$O959)+1,""))</f>
        <v/>
      </c>
      <c r="P960" s="231"/>
      <c r="Q960" s="5">
        <f t="shared" si="149"/>
        <v>0</v>
      </c>
      <c r="R960" s="5">
        <f t="shared" si="153"/>
        <v>0</v>
      </c>
      <c r="S960" s="5">
        <f t="shared" si="150"/>
        <v>0</v>
      </c>
      <c r="T960" s="5">
        <f t="shared" si="151"/>
        <v>0</v>
      </c>
      <c r="U960" s="8">
        <f t="shared" si="145"/>
        <v>0</v>
      </c>
      <c r="V960" s="8">
        <f t="shared" si="146"/>
        <v>0</v>
      </c>
      <c r="W960" s="8">
        <f t="shared" si="147"/>
        <v>0</v>
      </c>
      <c r="X960" s="5"/>
      <c r="Y960" s="50"/>
    </row>
    <row r="961" spans="1:25" s="1" customFormat="1" ht="19.5" customHeight="1">
      <c r="A961" s="10"/>
      <c r="B961" s="10"/>
      <c r="C961" s="80"/>
      <c r="D961" s="11"/>
      <c r="E961" s="10"/>
      <c r="F961" s="10"/>
      <c r="G961" s="10"/>
      <c r="H961" s="17"/>
      <c r="I961" s="17"/>
      <c r="J961" s="17"/>
      <c r="K961" s="155" t="str">
        <f t="shared" si="148"/>
        <v/>
      </c>
      <c r="L961" s="10"/>
      <c r="M961" s="155" t="str">
        <f t="shared" si="152"/>
        <v/>
      </c>
      <c r="N961" s="10"/>
      <c r="O961" s="242" t="str">
        <f>IF($B961="","",IF(AND($D961&gt;=CAPTIN!$J$4,$D961&lt;=CAPTIN!$J$9,COUNTIF($B$3:$B961,$B961)=1),MAX($O$2:$O960)+1,""))</f>
        <v/>
      </c>
      <c r="P961" s="231"/>
      <c r="Q961" s="5">
        <f t="shared" si="149"/>
        <v>0</v>
      </c>
      <c r="R961" s="5">
        <f t="shared" si="153"/>
        <v>0</v>
      </c>
      <c r="S961" s="5">
        <f t="shared" si="150"/>
        <v>0</v>
      </c>
      <c r="T961" s="5">
        <f t="shared" si="151"/>
        <v>0</v>
      </c>
      <c r="U961" s="8">
        <f t="shared" si="145"/>
        <v>0</v>
      </c>
      <c r="V961" s="8">
        <f t="shared" si="146"/>
        <v>0</v>
      </c>
      <c r="W961" s="8">
        <f t="shared" si="147"/>
        <v>0</v>
      </c>
      <c r="X961" s="5"/>
      <c r="Y961" s="50"/>
    </row>
    <row r="962" spans="1:25" s="1" customFormat="1" ht="19.5" customHeight="1">
      <c r="A962" s="10"/>
      <c r="B962" s="10"/>
      <c r="C962" s="80"/>
      <c r="D962" s="11"/>
      <c r="E962" s="10"/>
      <c r="F962" s="10"/>
      <c r="G962" s="10"/>
      <c r="H962" s="17"/>
      <c r="I962" s="17"/>
      <c r="J962" s="17"/>
      <c r="K962" s="155" t="str">
        <f t="shared" si="148"/>
        <v/>
      </c>
      <c r="L962" s="10"/>
      <c r="M962" s="155" t="str">
        <f t="shared" si="152"/>
        <v/>
      </c>
      <c r="N962" s="10"/>
      <c r="O962" s="242" t="str">
        <f>IF($B962="","",IF(AND($D962&gt;=CAPTIN!$J$4,$D962&lt;=CAPTIN!$J$9,COUNTIF($B$3:$B962,$B962)=1),MAX($O$2:$O961)+1,""))</f>
        <v/>
      </c>
      <c r="P962" s="231"/>
      <c r="Q962" s="5">
        <f t="shared" si="149"/>
        <v>0</v>
      </c>
      <c r="R962" s="5">
        <f t="shared" si="153"/>
        <v>0</v>
      </c>
      <c r="S962" s="5">
        <f t="shared" si="150"/>
        <v>0</v>
      </c>
      <c r="T962" s="5">
        <f t="shared" si="151"/>
        <v>0</v>
      </c>
      <c r="U962" s="8">
        <f t="shared" si="145"/>
        <v>0</v>
      </c>
      <c r="V962" s="8">
        <f t="shared" si="146"/>
        <v>0</v>
      </c>
      <c r="W962" s="8">
        <f t="shared" si="147"/>
        <v>0</v>
      </c>
      <c r="X962" s="5"/>
      <c r="Y962" s="50"/>
    </row>
    <row r="963" spans="1:25" s="1" customFormat="1" ht="19.5" customHeight="1">
      <c r="A963" s="10"/>
      <c r="B963" s="10"/>
      <c r="C963" s="80"/>
      <c r="D963" s="11"/>
      <c r="E963" s="10"/>
      <c r="F963" s="10"/>
      <c r="G963" s="10"/>
      <c r="H963" s="17"/>
      <c r="I963" s="17"/>
      <c r="J963" s="17"/>
      <c r="K963" s="155" t="str">
        <f t="shared" si="148"/>
        <v/>
      </c>
      <c r="L963" s="10"/>
      <c r="M963" s="155" t="str">
        <f t="shared" si="152"/>
        <v/>
      </c>
      <c r="N963" s="10"/>
      <c r="O963" s="242" t="str">
        <f>IF($B963="","",IF(AND($D963&gt;=CAPTIN!$J$4,$D963&lt;=CAPTIN!$J$9,COUNTIF($B$3:$B963,$B963)=1),MAX($O$2:$O962)+1,""))</f>
        <v/>
      </c>
      <c r="P963" s="231"/>
      <c r="Q963" s="5">
        <f t="shared" si="149"/>
        <v>0</v>
      </c>
      <c r="R963" s="5">
        <f t="shared" si="153"/>
        <v>0</v>
      </c>
      <c r="S963" s="5">
        <f t="shared" si="150"/>
        <v>0</v>
      </c>
      <c r="T963" s="5">
        <f t="shared" si="151"/>
        <v>0</v>
      </c>
      <c r="U963" s="8">
        <f t="shared" ref="U963:U1026" si="154">H963*14</f>
        <v>0</v>
      </c>
      <c r="V963" s="8">
        <f t="shared" ref="V963:V1026" si="155">I963*13</f>
        <v>0</v>
      </c>
      <c r="W963" s="8">
        <f t="shared" ref="W963:W1026" si="156">J963*11</f>
        <v>0</v>
      </c>
      <c r="X963" s="5"/>
      <c r="Y963" s="50"/>
    </row>
    <row r="964" spans="1:25" s="1" customFormat="1" ht="19.5" customHeight="1">
      <c r="A964" s="10"/>
      <c r="B964" s="10"/>
      <c r="C964" s="80"/>
      <c r="D964" s="11"/>
      <c r="E964" s="10"/>
      <c r="F964" s="10"/>
      <c r="G964" s="10"/>
      <c r="H964" s="17"/>
      <c r="I964" s="17"/>
      <c r="J964" s="17"/>
      <c r="K964" s="155" t="str">
        <f t="shared" ref="K964:K1027" si="157">IF($B964="","",T964)</f>
        <v/>
      </c>
      <c r="L964" s="10"/>
      <c r="M964" s="155" t="str">
        <f t="shared" si="152"/>
        <v/>
      </c>
      <c r="N964" s="10"/>
      <c r="O964" s="242" t="str">
        <f>IF($B964="","",IF(AND($D964&gt;=CAPTIN!$J$4,$D964&lt;=CAPTIN!$J$9,COUNTIF($B$3:$B964,$B964)=1),MAX($O$2:$O963)+1,""))</f>
        <v/>
      </c>
      <c r="P964" s="231"/>
      <c r="Q964" s="5">
        <f t="shared" si="149"/>
        <v>0</v>
      </c>
      <c r="R964" s="5">
        <f t="shared" si="153"/>
        <v>0</v>
      </c>
      <c r="S964" s="5">
        <f t="shared" si="150"/>
        <v>0</v>
      </c>
      <c r="T964" s="5">
        <f t="shared" si="151"/>
        <v>0</v>
      </c>
      <c r="U964" s="8">
        <f t="shared" si="154"/>
        <v>0</v>
      </c>
      <c r="V964" s="8">
        <f t="shared" si="155"/>
        <v>0</v>
      </c>
      <c r="W964" s="8">
        <f t="shared" si="156"/>
        <v>0</v>
      </c>
      <c r="X964" s="5"/>
      <c r="Y964" s="50"/>
    </row>
    <row r="965" spans="1:25" s="1" customFormat="1" ht="19.5" customHeight="1">
      <c r="A965" s="10"/>
      <c r="B965" s="10"/>
      <c r="C965" s="80"/>
      <c r="D965" s="11"/>
      <c r="E965" s="10"/>
      <c r="F965" s="10"/>
      <c r="G965" s="10"/>
      <c r="H965" s="17"/>
      <c r="I965" s="17"/>
      <c r="J965" s="17"/>
      <c r="K965" s="155" t="str">
        <f t="shared" si="157"/>
        <v/>
      </c>
      <c r="L965" s="10"/>
      <c r="M965" s="155" t="str">
        <f t="shared" si="152"/>
        <v/>
      </c>
      <c r="N965" s="10"/>
      <c r="O965" s="242" t="str">
        <f>IF($B965="","",IF(AND($D965&gt;=CAPTIN!$J$4,$D965&lt;=CAPTIN!$J$9,COUNTIF($B$3:$B965,$B965)=1),MAX($O$2:$O964)+1,""))</f>
        <v/>
      </c>
      <c r="P965" s="231"/>
      <c r="Q965" s="5">
        <f t="shared" si="149"/>
        <v>0</v>
      </c>
      <c r="R965" s="5">
        <f t="shared" si="153"/>
        <v>0</v>
      </c>
      <c r="S965" s="5">
        <f t="shared" si="150"/>
        <v>0</v>
      </c>
      <c r="T965" s="5">
        <f t="shared" si="151"/>
        <v>0</v>
      </c>
      <c r="U965" s="8">
        <f t="shared" si="154"/>
        <v>0</v>
      </c>
      <c r="V965" s="8">
        <f t="shared" si="155"/>
        <v>0</v>
      </c>
      <c r="W965" s="8">
        <f t="shared" si="156"/>
        <v>0</v>
      </c>
      <c r="X965" s="5"/>
      <c r="Y965" s="50"/>
    </row>
    <row r="966" spans="1:25" s="1" customFormat="1" ht="19.5" customHeight="1">
      <c r="A966" s="10"/>
      <c r="B966" s="10"/>
      <c r="C966" s="80"/>
      <c r="D966" s="11"/>
      <c r="E966" s="10"/>
      <c r="F966" s="10"/>
      <c r="G966" s="10"/>
      <c r="H966" s="17"/>
      <c r="I966" s="17"/>
      <c r="J966" s="17"/>
      <c r="K966" s="155" t="str">
        <f t="shared" si="157"/>
        <v/>
      </c>
      <c r="L966" s="10"/>
      <c r="M966" s="155" t="str">
        <f t="shared" si="152"/>
        <v/>
      </c>
      <c r="N966" s="10"/>
      <c r="O966" s="242" t="str">
        <f>IF($B966="","",IF(AND($D966&gt;=CAPTIN!$J$4,$D966&lt;=CAPTIN!$J$9,COUNTIF($B$3:$B966,$B966)=1),MAX($O$2:$O965)+1,""))</f>
        <v/>
      </c>
      <c r="P966" s="231"/>
      <c r="Q966" s="5">
        <f t="shared" si="149"/>
        <v>0</v>
      </c>
      <c r="R966" s="5">
        <f t="shared" si="153"/>
        <v>0</v>
      </c>
      <c r="S966" s="5">
        <f t="shared" si="150"/>
        <v>0</v>
      </c>
      <c r="T966" s="5">
        <f t="shared" si="151"/>
        <v>0</v>
      </c>
      <c r="U966" s="8">
        <f t="shared" si="154"/>
        <v>0</v>
      </c>
      <c r="V966" s="8">
        <f t="shared" si="155"/>
        <v>0</v>
      </c>
      <c r="W966" s="8">
        <f t="shared" si="156"/>
        <v>0</v>
      </c>
      <c r="X966" s="5"/>
      <c r="Y966" s="50"/>
    </row>
    <row r="967" spans="1:25" s="1" customFormat="1" ht="19.5" customHeight="1">
      <c r="A967" s="10"/>
      <c r="B967" s="10"/>
      <c r="C967" s="80"/>
      <c r="D967" s="11"/>
      <c r="E967" s="10"/>
      <c r="F967" s="10"/>
      <c r="G967" s="10"/>
      <c r="H967" s="17"/>
      <c r="I967" s="17"/>
      <c r="J967" s="17"/>
      <c r="K967" s="155" t="str">
        <f t="shared" si="157"/>
        <v/>
      </c>
      <c r="L967" s="10"/>
      <c r="M967" s="155" t="str">
        <f t="shared" si="152"/>
        <v/>
      </c>
      <c r="N967" s="10"/>
      <c r="O967" s="242" t="str">
        <f>IF($B967="","",IF(AND($D967&gt;=CAPTIN!$J$4,$D967&lt;=CAPTIN!$J$9,COUNTIF($B$3:$B967,$B967)=1),MAX($O$2:$O966)+1,""))</f>
        <v/>
      </c>
      <c r="P967" s="231"/>
      <c r="Q967" s="5">
        <f t="shared" si="149"/>
        <v>0</v>
      </c>
      <c r="R967" s="5">
        <f t="shared" si="153"/>
        <v>0</v>
      </c>
      <c r="S967" s="5">
        <f t="shared" si="150"/>
        <v>0</v>
      </c>
      <c r="T967" s="5">
        <f t="shared" si="151"/>
        <v>0</v>
      </c>
      <c r="U967" s="8">
        <f t="shared" si="154"/>
        <v>0</v>
      </c>
      <c r="V967" s="8">
        <f t="shared" si="155"/>
        <v>0</v>
      </c>
      <c r="W967" s="8">
        <f t="shared" si="156"/>
        <v>0</v>
      </c>
      <c r="X967" s="5"/>
      <c r="Y967" s="50"/>
    </row>
    <row r="968" spans="1:25" s="1" customFormat="1" ht="19.5" customHeight="1">
      <c r="A968" s="10"/>
      <c r="B968" s="10"/>
      <c r="C968" s="80"/>
      <c r="D968" s="11"/>
      <c r="E968" s="10"/>
      <c r="F968" s="10"/>
      <c r="G968" s="10"/>
      <c r="H968" s="17"/>
      <c r="I968" s="17"/>
      <c r="J968" s="17"/>
      <c r="K968" s="155" t="str">
        <f t="shared" si="157"/>
        <v/>
      </c>
      <c r="L968" s="10"/>
      <c r="M968" s="155" t="str">
        <f t="shared" si="152"/>
        <v/>
      </c>
      <c r="N968" s="10"/>
      <c r="O968" s="242" t="str">
        <f>IF($B968="","",IF(AND($D968&gt;=CAPTIN!$J$4,$D968&lt;=CAPTIN!$J$9,COUNTIF($B$3:$B968,$B968)=1),MAX($O$2:$O967)+1,""))</f>
        <v/>
      </c>
      <c r="P968" s="231"/>
      <c r="Q968" s="5">
        <f t="shared" si="149"/>
        <v>0</v>
      </c>
      <c r="R968" s="5">
        <f t="shared" si="153"/>
        <v>0</v>
      </c>
      <c r="S968" s="5">
        <f t="shared" si="150"/>
        <v>0</v>
      </c>
      <c r="T968" s="5">
        <f t="shared" si="151"/>
        <v>0</v>
      </c>
      <c r="U968" s="8">
        <f t="shared" si="154"/>
        <v>0</v>
      </c>
      <c r="V968" s="8">
        <f t="shared" si="155"/>
        <v>0</v>
      </c>
      <c r="W968" s="8">
        <f t="shared" si="156"/>
        <v>0</v>
      </c>
      <c r="X968" s="5"/>
      <c r="Y968" s="50"/>
    </row>
    <row r="969" spans="1:25" s="1" customFormat="1" ht="19.5" customHeight="1">
      <c r="A969" s="10"/>
      <c r="B969" s="10"/>
      <c r="C969" s="80"/>
      <c r="D969" s="11"/>
      <c r="E969" s="10"/>
      <c r="F969" s="10"/>
      <c r="G969" s="10"/>
      <c r="H969" s="17"/>
      <c r="I969" s="17"/>
      <c r="J969" s="17"/>
      <c r="K969" s="155" t="str">
        <f t="shared" si="157"/>
        <v/>
      </c>
      <c r="L969" s="10"/>
      <c r="M969" s="155" t="str">
        <f t="shared" si="152"/>
        <v/>
      </c>
      <c r="N969" s="10"/>
      <c r="O969" s="242" t="str">
        <f>IF($B969="","",IF(AND($D969&gt;=CAPTIN!$J$4,$D969&lt;=CAPTIN!$J$9,COUNTIF($B$3:$B969,$B969)=1),MAX($O$2:$O968)+1,""))</f>
        <v/>
      </c>
      <c r="P969" s="231"/>
      <c r="Q969" s="5">
        <f t="shared" si="149"/>
        <v>0</v>
      </c>
      <c r="R969" s="5">
        <f t="shared" si="153"/>
        <v>0</v>
      </c>
      <c r="S969" s="5">
        <f t="shared" si="150"/>
        <v>0</v>
      </c>
      <c r="T969" s="5">
        <f t="shared" si="151"/>
        <v>0</v>
      </c>
      <c r="U969" s="8">
        <f t="shared" si="154"/>
        <v>0</v>
      </c>
      <c r="V969" s="8">
        <f t="shared" si="155"/>
        <v>0</v>
      </c>
      <c r="W969" s="8">
        <f t="shared" si="156"/>
        <v>0</v>
      </c>
      <c r="X969" s="5"/>
      <c r="Y969" s="50"/>
    </row>
    <row r="970" spans="1:25" s="1" customFormat="1" ht="19.5" customHeight="1">
      <c r="A970" s="10"/>
      <c r="B970" s="10"/>
      <c r="C970" s="80"/>
      <c r="D970" s="11"/>
      <c r="E970" s="10"/>
      <c r="F970" s="10"/>
      <c r="G970" s="10"/>
      <c r="H970" s="17"/>
      <c r="I970" s="17"/>
      <c r="J970" s="17"/>
      <c r="K970" s="155" t="str">
        <f t="shared" si="157"/>
        <v/>
      </c>
      <c r="L970" s="10"/>
      <c r="M970" s="155" t="str">
        <f t="shared" si="152"/>
        <v/>
      </c>
      <c r="N970" s="10"/>
      <c r="O970" s="242" t="str">
        <f>IF($B970="","",IF(AND($D970&gt;=CAPTIN!$J$4,$D970&lt;=CAPTIN!$J$9,COUNTIF($B$3:$B970,$B970)=1),MAX($O$2:$O969)+1,""))</f>
        <v/>
      </c>
      <c r="P970" s="231"/>
      <c r="Q970" s="5">
        <f t="shared" si="149"/>
        <v>0</v>
      </c>
      <c r="R970" s="5">
        <f t="shared" si="153"/>
        <v>0</v>
      </c>
      <c r="S970" s="5">
        <f t="shared" si="150"/>
        <v>0</v>
      </c>
      <c r="T970" s="5">
        <f t="shared" si="151"/>
        <v>0</v>
      </c>
      <c r="U970" s="8">
        <f t="shared" si="154"/>
        <v>0</v>
      </c>
      <c r="V970" s="8">
        <f t="shared" si="155"/>
        <v>0</v>
      </c>
      <c r="W970" s="8">
        <f t="shared" si="156"/>
        <v>0</v>
      </c>
      <c r="X970" s="5"/>
      <c r="Y970" s="50"/>
    </row>
    <row r="971" spans="1:25" s="1" customFormat="1" ht="19.5" customHeight="1">
      <c r="A971" s="10"/>
      <c r="B971" s="10"/>
      <c r="C971" s="80"/>
      <c r="D971" s="11"/>
      <c r="E971" s="10"/>
      <c r="F971" s="10"/>
      <c r="G971" s="10"/>
      <c r="H971" s="17"/>
      <c r="I971" s="17"/>
      <c r="J971" s="17"/>
      <c r="K971" s="155" t="str">
        <f t="shared" si="157"/>
        <v/>
      </c>
      <c r="L971" s="10"/>
      <c r="M971" s="155" t="str">
        <f t="shared" si="152"/>
        <v/>
      </c>
      <c r="N971" s="10"/>
      <c r="O971" s="242" t="str">
        <f>IF($B971="","",IF(AND($D971&gt;=CAPTIN!$J$4,$D971&lt;=CAPTIN!$J$9,COUNTIF($B$3:$B971,$B971)=1),MAX($O$2:$O970)+1,""))</f>
        <v/>
      </c>
      <c r="P971" s="231"/>
      <c r="Q971" s="5">
        <f t="shared" si="149"/>
        <v>0</v>
      </c>
      <c r="R971" s="5">
        <f t="shared" si="153"/>
        <v>0</v>
      </c>
      <c r="S971" s="5">
        <f t="shared" si="150"/>
        <v>0</v>
      </c>
      <c r="T971" s="5">
        <f t="shared" si="151"/>
        <v>0</v>
      </c>
      <c r="U971" s="8">
        <f t="shared" si="154"/>
        <v>0</v>
      </c>
      <c r="V971" s="8">
        <f t="shared" si="155"/>
        <v>0</v>
      </c>
      <c r="W971" s="8">
        <f t="shared" si="156"/>
        <v>0</v>
      </c>
      <c r="X971" s="5"/>
      <c r="Y971" s="50"/>
    </row>
    <row r="972" spans="1:25" s="1" customFormat="1" ht="19.5" customHeight="1">
      <c r="A972" s="10"/>
      <c r="B972" s="10"/>
      <c r="C972" s="80"/>
      <c r="D972" s="11"/>
      <c r="E972" s="10"/>
      <c r="F972" s="10"/>
      <c r="G972" s="10"/>
      <c r="H972" s="17"/>
      <c r="I972" s="17"/>
      <c r="J972" s="17"/>
      <c r="K972" s="155" t="str">
        <f t="shared" si="157"/>
        <v/>
      </c>
      <c r="L972" s="10"/>
      <c r="M972" s="155" t="str">
        <f t="shared" si="152"/>
        <v/>
      </c>
      <c r="N972" s="10"/>
      <c r="O972" s="242" t="str">
        <f>IF($B972="","",IF(AND($D972&gt;=CAPTIN!$J$4,$D972&lt;=CAPTIN!$J$9,COUNTIF($B$3:$B972,$B972)=1),MAX($O$2:$O971)+1,""))</f>
        <v/>
      </c>
      <c r="P972" s="231"/>
      <c r="Q972" s="5">
        <f t="shared" si="149"/>
        <v>0</v>
      </c>
      <c r="R972" s="5">
        <f t="shared" si="153"/>
        <v>0</v>
      </c>
      <c r="S972" s="5">
        <f t="shared" si="150"/>
        <v>0</v>
      </c>
      <c r="T972" s="5">
        <f t="shared" si="151"/>
        <v>0</v>
      </c>
      <c r="U972" s="8">
        <f t="shared" si="154"/>
        <v>0</v>
      </c>
      <c r="V972" s="8">
        <f t="shared" si="155"/>
        <v>0</v>
      </c>
      <c r="W972" s="8">
        <f t="shared" si="156"/>
        <v>0</v>
      </c>
      <c r="X972" s="5"/>
      <c r="Y972" s="50"/>
    </row>
    <row r="973" spans="1:25" s="1" customFormat="1" ht="19.5" customHeight="1">
      <c r="A973" s="10"/>
      <c r="B973" s="10"/>
      <c r="C973" s="80"/>
      <c r="D973" s="11"/>
      <c r="E973" s="10"/>
      <c r="F973" s="10"/>
      <c r="G973" s="10"/>
      <c r="H973" s="17"/>
      <c r="I973" s="17"/>
      <c r="J973" s="17"/>
      <c r="K973" s="155" t="str">
        <f t="shared" si="157"/>
        <v/>
      </c>
      <c r="L973" s="10"/>
      <c r="M973" s="155" t="str">
        <f t="shared" si="152"/>
        <v/>
      </c>
      <c r="N973" s="10"/>
      <c r="O973" s="242" t="str">
        <f>IF($B973="","",IF(AND($D973&gt;=CAPTIN!$J$4,$D973&lt;=CAPTIN!$J$9,COUNTIF($B$3:$B973,$B973)=1),MAX($O$2:$O972)+1,""))</f>
        <v/>
      </c>
      <c r="P973" s="231"/>
      <c r="Q973" s="5">
        <f t="shared" si="149"/>
        <v>0</v>
      </c>
      <c r="R973" s="5">
        <f t="shared" si="153"/>
        <v>0</v>
      </c>
      <c r="S973" s="5">
        <f t="shared" si="150"/>
        <v>0</v>
      </c>
      <c r="T973" s="5">
        <f t="shared" si="151"/>
        <v>0</v>
      </c>
      <c r="U973" s="8">
        <f t="shared" si="154"/>
        <v>0</v>
      </c>
      <c r="V973" s="8">
        <f t="shared" si="155"/>
        <v>0</v>
      </c>
      <c r="W973" s="8">
        <f t="shared" si="156"/>
        <v>0</v>
      </c>
      <c r="X973" s="5"/>
      <c r="Y973" s="50"/>
    </row>
    <row r="974" spans="1:25" s="1" customFormat="1" ht="19.5" customHeight="1">
      <c r="A974" s="10"/>
      <c r="B974" s="10"/>
      <c r="C974" s="80"/>
      <c r="D974" s="11"/>
      <c r="E974" s="10"/>
      <c r="F974" s="10"/>
      <c r="G974" s="10"/>
      <c r="H974" s="17"/>
      <c r="I974" s="17"/>
      <c r="J974" s="17"/>
      <c r="K974" s="155" t="str">
        <f t="shared" si="157"/>
        <v/>
      </c>
      <c r="L974" s="10"/>
      <c r="M974" s="155" t="str">
        <f t="shared" si="152"/>
        <v/>
      </c>
      <c r="N974" s="10"/>
      <c r="O974" s="242" t="str">
        <f>IF($B974="","",IF(AND($D974&gt;=CAPTIN!$J$4,$D974&lt;=CAPTIN!$J$9,COUNTIF($B$3:$B974,$B974)=1),MAX($O$2:$O973)+1,""))</f>
        <v/>
      </c>
      <c r="P974" s="231"/>
      <c r="Q974" s="5">
        <f t="shared" si="149"/>
        <v>0</v>
      </c>
      <c r="R974" s="5">
        <f t="shared" si="153"/>
        <v>0</v>
      </c>
      <c r="S974" s="5">
        <f t="shared" si="150"/>
        <v>0</v>
      </c>
      <c r="T974" s="5">
        <f t="shared" si="151"/>
        <v>0</v>
      </c>
      <c r="U974" s="8">
        <f t="shared" si="154"/>
        <v>0</v>
      </c>
      <c r="V974" s="8">
        <f t="shared" si="155"/>
        <v>0</v>
      </c>
      <c r="W974" s="8">
        <f t="shared" si="156"/>
        <v>0</v>
      </c>
      <c r="X974" s="5"/>
      <c r="Y974" s="50"/>
    </row>
    <row r="975" spans="1:25" s="1" customFormat="1" ht="19.5" customHeight="1">
      <c r="A975" s="10"/>
      <c r="B975" s="10"/>
      <c r="C975" s="80"/>
      <c r="D975" s="11"/>
      <c r="E975" s="10"/>
      <c r="F975" s="10"/>
      <c r="G975" s="10"/>
      <c r="H975" s="17"/>
      <c r="I975" s="17"/>
      <c r="J975" s="17"/>
      <c r="K975" s="155" t="str">
        <f t="shared" si="157"/>
        <v/>
      </c>
      <c r="L975" s="10"/>
      <c r="M975" s="155" t="str">
        <f t="shared" si="152"/>
        <v/>
      </c>
      <c r="N975" s="10"/>
      <c r="O975" s="242" t="str">
        <f>IF($B975="","",IF(AND($D975&gt;=CAPTIN!$J$4,$D975&lt;=CAPTIN!$J$9,COUNTIF($B$3:$B975,$B975)=1),MAX($O$2:$O974)+1,""))</f>
        <v/>
      </c>
      <c r="P975" s="231"/>
      <c r="Q975" s="5">
        <f t="shared" si="149"/>
        <v>0</v>
      </c>
      <c r="R975" s="5">
        <f t="shared" si="153"/>
        <v>0</v>
      </c>
      <c r="S975" s="5">
        <f t="shared" si="150"/>
        <v>0</v>
      </c>
      <c r="T975" s="5">
        <f t="shared" si="151"/>
        <v>0</v>
      </c>
      <c r="U975" s="8">
        <f t="shared" si="154"/>
        <v>0</v>
      </c>
      <c r="V975" s="8">
        <f t="shared" si="155"/>
        <v>0</v>
      </c>
      <c r="W975" s="8">
        <f t="shared" si="156"/>
        <v>0</v>
      </c>
      <c r="X975" s="5"/>
      <c r="Y975" s="50"/>
    </row>
    <row r="976" spans="1:25" s="1" customFormat="1" ht="19.5" customHeight="1">
      <c r="A976" s="10"/>
      <c r="B976" s="10"/>
      <c r="C976" s="80"/>
      <c r="D976" s="11"/>
      <c r="E976" s="10"/>
      <c r="F976" s="10"/>
      <c r="G976" s="10"/>
      <c r="H976" s="17"/>
      <c r="I976" s="17"/>
      <c r="J976" s="17"/>
      <c r="K976" s="155" t="str">
        <f t="shared" si="157"/>
        <v/>
      </c>
      <c r="L976" s="10"/>
      <c r="M976" s="155" t="str">
        <f t="shared" si="152"/>
        <v/>
      </c>
      <c r="N976" s="10"/>
      <c r="O976" s="242" t="str">
        <f>IF($B976="","",IF(AND($D976&gt;=CAPTIN!$J$4,$D976&lt;=CAPTIN!$J$9,COUNTIF($B$3:$B976,$B976)=1),MAX($O$2:$O975)+1,""))</f>
        <v/>
      </c>
      <c r="P976" s="231"/>
      <c r="Q976" s="5">
        <f t="shared" si="149"/>
        <v>0</v>
      </c>
      <c r="R976" s="5">
        <f t="shared" si="153"/>
        <v>0</v>
      </c>
      <c r="S976" s="5">
        <f t="shared" si="150"/>
        <v>0</v>
      </c>
      <c r="T976" s="5">
        <f t="shared" si="151"/>
        <v>0</v>
      </c>
      <c r="U976" s="8">
        <f t="shared" si="154"/>
        <v>0</v>
      </c>
      <c r="V976" s="8">
        <f t="shared" si="155"/>
        <v>0</v>
      </c>
      <c r="W976" s="8">
        <f t="shared" si="156"/>
        <v>0</v>
      </c>
      <c r="X976" s="5"/>
      <c r="Y976" s="50"/>
    </row>
    <row r="977" spans="1:25" s="1" customFormat="1" ht="19.5" customHeight="1">
      <c r="A977" s="10"/>
      <c r="B977" s="10"/>
      <c r="C977" s="80"/>
      <c r="D977" s="11"/>
      <c r="E977" s="10"/>
      <c r="F977" s="10"/>
      <c r="G977" s="10"/>
      <c r="H977" s="17"/>
      <c r="I977" s="17"/>
      <c r="J977" s="17"/>
      <c r="K977" s="155" t="str">
        <f t="shared" si="157"/>
        <v/>
      </c>
      <c r="L977" s="10"/>
      <c r="M977" s="155" t="str">
        <f t="shared" si="152"/>
        <v/>
      </c>
      <c r="N977" s="10"/>
      <c r="O977" s="242" t="str">
        <f>IF($B977="","",IF(AND($D977&gt;=CAPTIN!$J$4,$D977&lt;=CAPTIN!$J$9,COUNTIF($B$3:$B977,$B977)=1),MAX($O$2:$O976)+1,""))</f>
        <v/>
      </c>
      <c r="P977" s="231"/>
      <c r="Q977" s="5">
        <f t="shared" si="149"/>
        <v>0</v>
      </c>
      <c r="R977" s="5">
        <f t="shared" si="153"/>
        <v>0</v>
      </c>
      <c r="S977" s="5">
        <f t="shared" si="150"/>
        <v>0</v>
      </c>
      <c r="T977" s="5">
        <f t="shared" si="151"/>
        <v>0</v>
      </c>
      <c r="U977" s="8">
        <f t="shared" si="154"/>
        <v>0</v>
      </c>
      <c r="V977" s="8">
        <f t="shared" si="155"/>
        <v>0</v>
      </c>
      <c r="W977" s="8">
        <f t="shared" si="156"/>
        <v>0</v>
      </c>
      <c r="X977" s="5"/>
      <c r="Y977" s="50"/>
    </row>
    <row r="978" spans="1:25" s="1" customFormat="1" ht="19.5" customHeight="1">
      <c r="A978" s="10"/>
      <c r="B978" s="10"/>
      <c r="C978" s="80"/>
      <c r="D978" s="11"/>
      <c r="E978" s="10"/>
      <c r="F978" s="10"/>
      <c r="G978" s="10"/>
      <c r="H978" s="17"/>
      <c r="I978" s="17"/>
      <c r="J978" s="17"/>
      <c r="K978" s="155" t="str">
        <f t="shared" si="157"/>
        <v/>
      </c>
      <c r="L978" s="10"/>
      <c r="M978" s="155" t="str">
        <f t="shared" si="152"/>
        <v/>
      </c>
      <c r="N978" s="10"/>
      <c r="O978" s="242" t="str">
        <f>IF($B978="","",IF(AND($D978&gt;=CAPTIN!$J$4,$D978&lt;=CAPTIN!$J$9,COUNTIF($B$3:$B978,$B978)=1),MAX($O$2:$O977)+1,""))</f>
        <v/>
      </c>
      <c r="P978" s="231"/>
      <c r="Q978" s="5">
        <f t="shared" si="149"/>
        <v>0</v>
      </c>
      <c r="R978" s="5">
        <f t="shared" si="153"/>
        <v>0</v>
      </c>
      <c r="S978" s="5">
        <f t="shared" si="150"/>
        <v>0</v>
      </c>
      <c r="T978" s="5">
        <f t="shared" si="151"/>
        <v>0</v>
      </c>
      <c r="U978" s="8">
        <f t="shared" si="154"/>
        <v>0</v>
      </c>
      <c r="V978" s="8">
        <f t="shared" si="155"/>
        <v>0</v>
      </c>
      <c r="W978" s="8">
        <f t="shared" si="156"/>
        <v>0</v>
      </c>
      <c r="X978" s="5"/>
      <c r="Y978" s="50"/>
    </row>
    <row r="979" spans="1:25" s="1" customFormat="1" ht="19.5" customHeight="1">
      <c r="A979" s="10"/>
      <c r="B979" s="10"/>
      <c r="C979" s="80"/>
      <c r="D979" s="11"/>
      <c r="E979" s="10"/>
      <c r="F979" s="10"/>
      <c r="G979" s="10"/>
      <c r="H979" s="17"/>
      <c r="I979" s="17"/>
      <c r="J979" s="17"/>
      <c r="K979" s="155" t="str">
        <f t="shared" si="157"/>
        <v/>
      </c>
      <c r="L979" s="10"/>
      <c r="M979" s="155" t="str">
        <f t="shared" si="152"/>
        <v/>
      </c>
      <c r="N979" s="10"/>
      <c r="O979" s="242" t="str">
        <f>IF($B979="","",IF(AND($D979&gt;=CAPTIN!$J$4,$D979&lt;=CAPTIN!$J$9,COUNTIF($B$3:$B979,$B979)=1),MAX($O$2:$O978)+1,""))</f>
        <v/>
      </c>
      <c r="P979" s="231"/>
      <c r="Q979" s="5">
        <f t="shared" si="149"/>
        <v>0</v>
      </c>
      <c r="R979" s="5">
        <f t="shared" si="153"/>
        <v>0</v>
      </c>
      <c r="S979" s="5">
        <f t="shared" si="150"/>
        <v>0</v>
      </c>
      <c r="T979" s="5">
        <f t="shared" si="151"/>
        <v>0</v>
      </c>
      <c r="U979" s="8">
        <f t="shared" si="154"/>
        <v>0</v>
      </c>
      <c r="V979" s="8">
        <f t="shared" si="155"/>
        <v>0</v>
      </c>
      <c r="W979" s="8">
        <f t="shared" si="156"/>
        <v>0</v>
      </c>
      <c r="X979" s="5"/>
      <c r="Y979" s="50"/>
    </row>
    <row r="980" spans="1:25" s="1" customFormat="1" ht="19.5" customHeight="1">
      <c r="A980" s="10"/>
      <c r="B980" s="10"/>
      <c r="C980" s="80"/>
      <c r="D980" s="11"/>
      <c r="E980" s="10"/>
      <c r="F980" s="10"/>
      <c r="G980" s="10"/>
      <c r="H980" s="17"/>
      <c r="I980" s="17"/>
      <c r="J980" s="17"/>
      <c r="K980" s="155" t="str">
        <f t="shared" si="157"/>
        <v/>
      </c>
      <c r="L980" s="10"/>
      <c r="M980" s="155" t="str">
        <f t="shared" si="152"/>
        <v/>
      </c>
      <c r="N980" s="10"/>
      <c r="O980" s="242" t="str">
        <f>IF($B980="","",IF(AND($D980&gt;=CAPTIN!$J$4,$D980&lt;=CAPTIN!$J$9,COUNTIF($B$3:$B980,$B980)=1),MAX($O$2:$O979)+1,""))</f>
        <v/>
      </c>
      <c r="P980" s="231"/>
      <c r="Q980" s="5">
        <f t="shared" si="149"/>
        <v>0</v>
      </c>
      <c r="R980" s="5">
        <f t="shared" si="153"/>
        <v>0</v>
      </c>
      <c r="S980" s="5">
        <f t="shared" si="150"/>
        <v>0</v>
      </c>
      <c r="T980" s="5">
        <f t="shared" si="151"/>
        <v>0</v>
      </c>
      <c r="U980" s="8">
        <f t="shared" si="154"/>
        <v>0</v>
      </c>
      <c r="V980" s="8">
        <f t="shared" si="155"/>
        <v>0</v>
      </c>
      <c r="W980" s="8">
        <f t="shared" si="156"/>
        <v>0</v>
      </c>
      <c r="X980" s="5"/>
      <c r="Y980" s="50"/>
    </row>
    <row r="981" spans="1:25" s="1" customFormat="1" ht="19.5" customHeight="1">
      <c r="A981" s="10"/>
      <c r="B981" s="10"/>
      <c r="C981" s="80"/>
      <c r="D981" s="11"/>
      <c r="E981" s="10"/>
      <c r="F981" s="10"/>
      <c r="G981" s="10"/>
      <c r="H981" s="17"/>
      <c r="I981" s="17"/>
      <c r="J981" s="17"/>
      <c r="K981" s="155" t="str">
        <f t="shared" si="157"/>
        <v/>
      </c>
      <c r="L981" s="10"/>
      <c r="M981" s="155" t="str">
        <f t="shared" si="152"/>
        <v/>
      </c>
      <c r="N981" s="10"/>
      <c r="O981" s="242" t="str">
        <f>IF($B981="","",IF(AND($D981&gt;=CAPTIN!$J$4,$D981&lt;=CAPTIN!$J$9,COUNTIF($B$3:$B981,$B981)=1),MAX($O$2:$O980)+1,""))</f>
        <v/>
      </c>
      <c r="P981" s="231"/>
      <c r="Q981" s="5">
        <f t="shared" si="149"/>
        <v>0</v>
      </c>
      <c r="R981" s="5">
        <f t="shared" si="153"/>
        <v>0</v>
      </c>
      <c r="S981" s="5">
        <f t="shared" si="150"/>
        <v>0</v>
      </c>
      <c r="T981" s="5">
        <f t="shared" si="151"/>
        <v>0</v>
      </c>
      <c r="U981" s="8">
        <f t="shared" si="154"/>
        <v>0</v>
      </c>
      <c r="V981" s="8">
        <f t="shared" si="155"/>
        <v>0</v>
      </c>
      <c r="W981" s="8">
        <f t="shared" si="156"/>
        <v>0</v>
      </c>
      <c r="X981" s="5"/>
      <c r="Y981" s="50"/>
    </row>
    <row r="982" spans="1:25" s="1" customFormat="1" ht="19.5" customHeight="1">
      <c r="A982" s="10"/>
      <c r="B982" s="10"/>
      <c r="C982" s="80"/>
      <c r="D982" s="11"/>
      <c r="E982" s="10"/>
      <c r="F982" s="10"/>
      <c r="G982" s="10"/>
      <c r="H982" s="17"/>
      <c r="I982" s="17"/>
      <c r="J982" s="17"/>
      <c r="K982" s="155" t="str">
        <f t="shared" si="157"/>
        <v/>
      </c>
      <c r="L982" s="10"/>
      <c r="M982" s="155" t="str">
        <f t="shared" si="152"/>
        <v/>
      </c>
      <c r="N982" s="10"/>
      <c r="O982" s="242" t="str">
        <f>IF($B982="","",IF(AND($D982&gt;=CAPTIN!$J$4,$D982&lt;=CAPTIN!$J$9,COUNTIF($B$3:$B982,$B982)=1),MAX($O$2:$O981)+1,""))</f>
        <v/>
      </c>
      <c r="P982" s="231"/>
      <c r="Q982" s="5">
        <f t="shared" ref="Q982:Q1045" si="158">E982*14</f>
        <v>0</v>
      </c>
      <c r="R982" s="5">
        <f t="shared" si="153"/>
        <v>0</v>
      </c>
      <c r="S982" s="5">
        <f t="shared" si="150"/>
        <v>0</v>
      </c>
      <c r="T982" s="5">
        <f t="shared" si="151"/>
        <v>0</v>
      </c>
      <c r="U982" s="8">
        <f t="shared" si="154"/>
        <v>0</v>
      </c>
      <c r="V982" s="8">
        <f t="shared" si="155"/>
        <v>0</v>
      </c>
      <c r="W982" s="8">
        <f t="shared" si="156"/>
        <v>0</v>
      </c>
      <c r="X982" s="5"/>
      <c r="Y982" s="50"/>
    </row>
    <row r="983" spans="1:25" s="1" customFormat="1" ht="19.5" customHeight="1">
      <c r="A983" s="10"/>
      <c r="B983" s="10"/>
      <c r="C983" s="80"/>
      <c r="D983" s="11"/>
      <c r="E983" s="10"/>
      <c r="F983" s="10"/>
      <c r="G983" s="10"/>
      <c r="H983" s="17"/>
      <c r="I983" s="17"/>
      <c r="J983" s="17"/>
      <c r="K983" s="155" t="str">
        <f t="shared" si="157"/>
        <v/>
      </c>
      <c r="L983" s="10"/>
      <c r="M983" s="155" t="str">
        <f t="shared" si="152"/>
        <v/>
      </c>
      <c r="N983" s="10"/>
      <c r="O983" s="242" t="str">
        <f>IF($B983="","",IF(AND($D983&gt;=CAPTIN!$J$4,$D983&lt;=CAPTIN!$J$9,COUNTIF($B$3:$B983,$B983)=1),MAX($O$2:$O982)+1,""))</f>
        <v/>
      </c>
      <c r="P983" s="231"/>
      <c r="Q983" s="5">
        <f t="shared" si="158"/>
        <v>0</v>
      </c>
      <c r="R983" s="5">
        <f t="shared" si="153"/>
        <v>0</v>
      </c>
      <c r="S983" s="5">
        <f t="shared" si="150"/>
        <v>0</v>
      </c>
      <c r="T983" s="5">
        <f t="shared" si="151"/>
        <v>0</v>
      </c>
      <c r="U983" s="8">
        <f t="shared" si="154"/>
        <v>0</v>
      </c>
      <c r="V983" s="8">
        <f t="shared" si="155"/>
        <v>0</v>
      </c>
      <c r="W983" s="8">
        <f t="shared" si="156"/>
        <v>0</v>
      </c>
      <c r="X983" s="5"/>
      <c r="Y983" s="50"/>
    </row>
    <row r="984" spans="1:25" s="1" customFormat="1" ht="19.5" customHeight="1">
      <c r="A984" s="10"/>
      <c r="B984" s="10"/>
      <c r="C984" s="80"/>
      <c r="D984" s="11"/>
      <c r="E984" s="10"/>
      <c r="F984" s="10"/>
      <c r="G984" s="10"/>
      <c r="H984" s="17"/>
      <c r="I984" s="17"/>
      <c r="J984" s="17"/>
      <c r="K984" s="155" t="str">
        <f t="shared" si="157"/>
        <v/>
      </c>
      <c r="L984" s="10"/>
      <c r="M984" s="155" t="str">
        <f t="shared" si="152"/>
        <v/>
      </c>
      <c r="N984" s="10"/>
      <c r="O984" s="242" t="str">
        <f>IF($B984="","",IF(AND($D984&gt;=CAPTIN!$J$4,$D984&lt;=CAPTIN!$J$9,COUNTIF($B$3:$B984,$B984)=1),MAX($O$2:$O983)+1,""))</f>
        <v/>
      </c>
      <c r="P984" s="231"/>
      <c r="Q984" s="5">
        <f t="shared" si="158"/>
        <v>0</v>
      </c>
      <c r="R984" s="5">
        <f t="shared" si="153"/>
        <v>0</v>
      </c>
      <c r="S984" s="5">
        <f t="shared" ref="S984:S1047" si="159">G984*11</f>
        <v>0</v>
      </c>
      <c r="T984" s="5">
        <f t="shared" si="151"/>
        <v>0</v>
      </c>
      <c r="U984" s="8">
        <f t="shared" si="154"/>
        <v>0</v>
      </c>
      <c r="V984" s="8">
        <f t="shared" si="155"/>
        <v>0</v>
      </c>
      <c r="W984" s="8">
        <f t="shared" si="156"/>
        <v>0</v>
      </c>
      <c r="X984" s="5"/>
      <c r="Y984" s="50"/>
    </row>
    <row r="985" spans="1:25" s="1" customFormat="1" ht="19.5" customHeight="1">
      <c r="A985" s="10"/>
      <c r="B985" s="10"/>
      <c r="C985" s="80"/>
      <c r="D985" s="11"/>
      <c r="E985" s="10"/>
      <c r="F985" s="10"/>
      <c r="G985" s="10"/>
      <c r="H985" s="17"/>
      <c r="I985" s="17"/>
      <c r="J985" s="17"/>
      <c r="K985" s="155" t="str">
        <f t="shared" si="157"/>
        <v/>
      </c>
      <c r="L985" s="10"/>
      <c r="M985" s="155" t="str">
        <f t="shared" si="152"/>
        <v/>
      </c>
      <c r="N985" s="10"/>
      <c r="O985" s="242" t="str">
        <f>IF($B985="","",IF(AND($D985&gt;=CAPTIN!$J$4,$D985&lt;=CAPTIN!$J$9,COUNTIF($B$3:$B985,$B985)=1),MAX($O$2:$O984)+1,""))</f>
        <v/>
      </c>
      <c r="P985" s="231"/>
      <c r="Q985" s="5">
        <f t="shared" si="158"/>
        <v>0</v>
      </c>
      <c r="R985" s="5">
        <f t="shared" si="153"/>
        <v>0</v>
      </c>
      <c r="S985" s="5">
        <f t="shared" si="159"/>
        <v>0</v>
      </c>
      <c r="T985" s="5">
        <f t="shared" si="151"/>
        <v>0</v>
      </c>
      <c r="U985" s="8">
        <f t="shared" si="154"/>
        <v>0</v>
      </c>
      <c r="V985" s="8">
        <f t="shared" si="155"/>
        <v>0</v>
      </c>
      <c r="W985" s="8">
        <f t="shared" si="156"/>
        <v>0</v>
      </c>
      <c r="X985" s="5"/>
      <c r="Y985" s="50"/>
    </row>
    <row r="986" spans="1:25" s="1" customFormat="1" ht="19.5" customHeight="1">
      <c r="A986" s="10"/>
      <c r="B986" s="10"/>
      <c r="C986" s="80"/>
      <c r="D986" s="11"/>
      <c r="E986" s="10"/>
      <c r="F986" s="10"/>
      <c r="G986" s="10"/>
      <c r="H986" s="17"/>
      <c r="I986" s="17"/>
      <c r="J986" s="17"/>
      <c r="K986" s="155" t="str">
        <f t="shared" si="157"/>
        <v/>
      </c>
      <c r="L986" s="10"/>
      <c r="M986" s="155" t="str">
        <f t="shared" si="152"/>
        <v/>
      </c>
      <c r="N986" s="10"/>
      <c r="O986" s="242" t="str">
        <f>IF($B986="","",IF(AND($D986&gt;=CAPTIN!$J$4,$D986&lt;=CAPTIN!$J$9,COUNTIF($B$3:$B986,$B986)=1),MAX($O$2:$O985)+1,""))</f>
        <v/>
      </c>
      <c r="P986" s="231"/>
      <c r="Q986" s="5">
        <f t="shared" si="158"/>
        <v>0</v>
      </c>
      <c r="R986" s="5">
        <f t="shared" si="153"/>
        <v>0</v>
      </c>
      <c r="S986" s="5">
        <f t="shared" si="159"/>
        <v>0</v>
      </c>
      <c r="T986" s="5">
        <f t="shared" si="151"/>
        <v>0</v>
      </c>
      <c r="U986" s="8">
        <f t="shared" si="154"/>
        <v>0</v>
      </c>
      <c r="V986" s="8">
        <f t="shared" si="155"/>
        <v>0</v>
      </c>
      <c r="W986" s="8">
        <f t="shared" si="156"/>
        <v>0</v>
      </c>
      <c r="X986" s="5"/>
      <c r="Y986" s="50"/>
    </row>
    <row r="987" spans="1:25" s="1" customFormat="1" ht="19.5" customHeight="1">
      <c r="A987" s="10"/>
      <c r="B987" s="10"/>
      <c r="C987" s="80"/>
      <c r="D987" s="11"/>
      <c r="E987" s="10"/>
      <c r="F987" s="10"/>
      <c r="G987" s="10"/>
      <c r="H987" s="17"/>
      <c r="I987" s="17"/>
      <c r="J987" s="17"/>
      <c r="K987" s="155" t="str">
        <f t="shared" si="157"/>
        <v/>
      </c>
      <c r="L987" s="10"/>
      <c r="M987" s="155" t="str">
        <f t="shared" si="152"/>
        <v/>
      </c>
      <c r="N987" s="10"/>
      <c r="O987" s="242" t="str">
        <f>IF($B987="","",IF(AND($D987&gt;=CAPTIN!$J$4,$D987&lt;=CAPTIN!$J$9,COUNTIF($B$3:$B987,$B987)=1),MAX($O$2:$O986)+1,""))</f>
        <v/>
      </c>
      <c r="P987" s="231"/>
      <c r="Q987" s="5">
        <f t="shared" si="158"/>
        <v>0</v>
      </c>
      <c r="R987" s="5">
        <f t="shared" si="153"/>
        <v>0</v>
      </c>
      <c r="S987" s="5">
        <f t="shared" si="159"/>
        <v>0</v>
      </c>
      <c r="T987" s="5">
        <f t="shared" ref="T987:T1050" si="160">SUM(Q987:S987)</f>
        <v>0</v>
      </c>
      <c r="U987" s="8">
        <f t="shared" si="154"/>
        <v>0</v>
      </c>
      <c r="V987" s="8">
        <f t="shared" si="155"/>
        <v>0</v>
      </c>
      <c r="W987" s="8">
        <f t="shared" si="156"/>
        <v>0</v>
      </c>
      <c r="X987" s="5"/>
      <c r="Y987" s="50"/>
    </row>
    <row r="988" spans="1:25" s="1" customFormat="1" ht="19.5" customHeight="1">
      <c r="A988" s="10"/>
      <c r="B988" s="10"/>
      <c r="C988" s="80"/>
      <c r="D988" s="11"/>
      <c r="E988" s="10"/>
      <c r="F988" s="10"/>
      <c r="G988" s="10"/>
      <c r="H988" s="17"/>
      <c r="I988" s="17"/>
      <c r="J988" s="17"/>
      <c r="K988" s="155" t="str">
        <f t="shared" si="157"/>
        <v/>
      </c>
      <c r="L988" s="10"/>
      <c r="M988" s="155" t="str">
        <f t="shared" si="152"/>
        <v/>
      </c>
      <c r="N988" s="10"/>
      <c r="O988" s="242" t="str">
        <f>IF($B988="","",IF(AND($D988&gt;=CAPTIN!$J$4,$D988&lt;=CAPTIN!$J$9,COUNTIF($B$3:$B988,$B988)=1),MAX($O$2:$O987)+1,""))</f>
        <v/>
      </c>
      <c r="P988" s="231"/>
      <c r="Q988" s="5">
        <f t="shared" si="158"/>
        <v>0</v>
      </c>
      <c r="R988" s="5">
        <f t="shared" si="153"/>
        <v>0</v>
      </c>
      <c r="S988" s="5">
        <f t="shared" si="159"/>
        <v>0</v>
      </c>
      <c r="T988" s="5">
        <f t="shared" si="160"/>
        <v>0</v>
      </c>
      <c r="U988" s="8">
        <f t="shared" si="154"/>
        <v>0</v>
      </c>
      <c r="V988" s="8">
        <f t="shared" si="155"/>
        <v>0</v>
      </c>
      <c r="W988" s="8">
        <f t="shared" si="156"/>
        <v>0</v>
      </c>
      <c r="X988" s="5"/>
      <c r="Y988" s="50"/>
    </row>
    <row r="989" spans="1:25" s="1" customFormat="1" ht="19.5" customHeight="1">
      <c r="A989" s="10"/>
      <c r="B989" s="10"/>
      <c r="C989" s="80"/>
      <c r="D989" s="11"/>
      <c r="E989" s="10"/>
      <c r="F989" s="10"/>
      <c r="G989" s="10"/>
      <c r="H989" s="17"/>
      <c r="I989" s="17"/>
      <c r="J989" s="17"/>
      <c r="K989" s="155" t="str">
        <f t="shared" si="157"/>
        <v/>
      </c>
      <c r="L989" s="10"/>
      <c r="M989" s="155" t="str">
        <f t="shared" ref="M989:M1052" si="161">IF($B989="","",SUM(K989)-SUM(L989))</f>
        <v/>
      </c>
      <c r="N989" s="10"/>
      <c r="O989" s="242" t="str">
        <f>IF($B989="","",IF(AND($D989&gt;=CAPTIN!$J$4,$D989&lt;=CAPTIN!$J$9,COUNTIF($B$3:$B989,$B989)=1),MAX($O$2:$O988)+1,""))</f>
        <v/>
      </c>
      <c r="P989" s="231"/>
      <c r="Q989" s="5">
        <f t="shared" si="158"/>
        <v>0</v>
      </c>
      <c r="R989" s="5">
        <f t="shared" si="153"/>
        <v>0</v>
      </c>
      <c r="S989" s="5">
        <f t="shared" si="159"/>
        <v>0</v>
      </c>
      <c r="T989" s="5">
        <f t="shared" si="160"/>
        <v>0</v>
      </c>
      <c r="U989" s="8">
        <f t="shared" si="154"/>
        <v>0</v>
      </c>
      <c r="V989" s="8">
        <f t="shared" si="155"/>
        <v>0</v>
      </c>
      <c r="W989" s="8">
        <f t="shared" si="156"/>
        <v>0</v>
      </c>
      <c r="X989" s="5"/>
      <c r="Y989" s="50"/>
    </row>
    <row r="990" spans="1:25" s="1" customFormat="1" ht="19.5" customHeight="1">
      <c r="A990" s="10"/>
      <c r="B990" s="10"/>
      <c r="C990" s="80"/>
      <c r="D990" s="11"/>
      <c r="E990" s="10"/>
      <c r="F990" s="10"/>
      <c r="G990" s="10"/>
      <c r="H990" s="17"/>
      <c r="I990" s="17"/>
      <c r="J990" s="17"/>
      <c r="K990" s="155" t="str">
        <f t="shared" si="157"/>
        <v/>
      </c>
      <c r="L990" s="10"/>
      <c r="M990" s="155" t="str">
        <f t="shared" si="161"/>
        <v/>
      </c>
      <c r="N990" s="10"/>
      <c r="O990" s="242" t="str">
        <f>IF($B990="","",IF(AND($D990&gt;=CAPTIN!$J$4,$D990&lt;=CAPTIN!$J$9,COUNTIF($B$3:$B990,$B990)=1),MAX($O$2:$O989)+1,""))</f>
        <v/>
      </c>
      <c r="P990" s="231"/>
      <c r="Q990" s="5">
        <f t="shared" si="158"/>
        <v>0</v>
      </c>
      <c r="R990" s="5">
        <f t="shared" si="153"/>
        <v>0</v>
      </c>
      <c r="S990" s="5">
        <f t="shared" si="159"/>
        <v>0</v>
      </c>
      <c r="T990" s="5">
        <f t="shared" si="160"/>
        <v>0</v>
      </c>
      <c r="U990" s="8">
        <f t="shared" si="154"/>
        <v>0</v>
      </c>
      <c r="V990" s="8">
        <f t="shared" si="155"/>
        <v>0</v>
      </c>
      <c r="W990" s="8">
        <f t="shared" si="156"/>
        <v>0</v>
      </c>
      <c r="X990" s="5"/>
      <c r="Y990" s="50"/>
    </row>
    <row r="991" spans="1:25" s="1" customFormat="1" ht="19.5" customHeight="1">
      <c r="A991" s="10"/>
      <c r="B991" s="10"/>
      <c r="C991" s="80"/>
      <c r="D991" s="11"/>
      <c r="E991" s="10"/>
      <c r="F991" s="10"/>
      <c r="G991" s="10"/>
      <c r="H991" s="17"/>
      <c r="I991" s="17"/>
      <c r="J991" s="17"/>
      <c r="K991" s="155" t="str">
        <f t="shared" si="157"/>
        <v/>
      </c>
      <c r="L991" s="10"/>
      <c r="M991" s="155" t="str">
        <f t="shared" si="161"/>
        <v/>
      </c>
      <c r="N991" s="10"/>
      <c r="O991" s="242" t="str">
        <f>IF($B991="","",IF(AND($D991&gt;=CAPTIN!$J$4,$D991&lt;=CAPTIN!$J$9,COUNTIF($B$3:$B991,$B991)=1),MAX($O$2:$O990)+1,""))</f>
        <v/>
      </c>
      <c r="P991" s="231"/>
      <c r="Q991" s="5">
        <f t="shared" si="158"/>
        <v>0</v>
      </c>
      <c r="R991" s="5">
        <f t="shared" ref="R991:R1054" si="162">F991*13</f>
        <v>0</v>
      </c>
      <c r="S991" s="5">
        <f t="shared" si="159"/>
        <v>0</v>
      </c>
      <c r="T991" s="5">
        <f t="shared" si="160"/>
        <v>0</v>
      </c>
      <c r="U991" s="8">
        <f t="shared" si="154"/>
        <v>0</v>
      </c>
      <c r="V991" s="8">
        <f t="shared" si="155"/>
        <v>0</v>
      </c>
      <c r="W991" s="8">
        <f t="shared" si="156"/>
        <v>0</v>
      </c>
      <c r="X991" s="5"/>
      <c r="Y991" s="50"/>
    </row>
    <row r="992" spans="1:25" s="1" customFormat="1" ht="19.5" customHeight="1">
      <c r="A992" s="10"/>
      <c r="B992" s="10"/>
      <c r="C992" s="80"/>
      <c r="D992" s="11"/>
      <c r="E992" s="10"/>
      <c r="F992" s="10"/>
      <c r="G992" s="10"/>
      <c r="H992" s="17"/>
      <c r="I992" s="17"/>
      <c r="J992" s="17"/>
      <c r="K992" s="155" t="str">
        <f t="shared" si="157"/>
        <v/>
      </c>
      <c r="L992" s="10"/>
      <c r="M992" s="155" t="str">
        <f t="shared" si="161"/>
        <v/>
      </c>
      <c r="N992" s="10"/>
      <c r="O992" s="242" t="str">
        <f>IF($B992="","",IF(AND($D992&gt;=CAPTIN!$J$4,$D992&lt;=CAPTIN!$J$9,COUNTIF($B$3:$B992,$B992)=1),MAX($O$2:$O991)+1,""))</f>
        <v/>
      </c>
      <c r="P992" s="231"/>
      <c r="Q992" s="5">
        <f t="shared" si="158"/>
        <v>0</v>
      </c>
      <c r="R992" s="5">
        <f t="shared" si="162"/>
        <v>0</v>
      </c>
      <c r="S992" s="5">
        <f t="shared" si="159"/>
        <v>0</v>
      </c>
      <c r="T992" s="5">
        <f t="shared" si="160"/>
        <v>0</v>
      </c>
      <c r="U992" s="8">
        <f t="shared" si="154"/>
        <v>0</v>
      </c>
      <c r="V992" s="8">
        <f t="shared" si="155"/>
        <v>0</v>
      </c>
      <c r="W992" s="8">
        <f t="shared" si="156"/>
        <v>0</v>
      </c>
      <c r="X992" s="5"/>
      <c r="Y992" s="50"/>
    </row>
    <row r="993" spans="1:25" s="1" customFormat="1" ht="19.5" customHeight="1">
      <c r="A993" s="10"/>
      <c r="B993" s="10"/>
      <c r="C993" s="80"/>
      <c r="D993" s="11"/>
      <c r="E993" s="10"/>
      <c r="F993" s="10"/>
      <c r="G993" s="10"/>
      <c r="H993" s="17"/>
      <c r="I993" s="17"/>
      <c r="J993" s="17"/>
      <c r="K993" s="155" t="str">
        <f t="shared" si="157"/>
        <v/>
      </c>
      <c r="L993" s="10"/>
      <c r="M993" s="155" t="str">
        <f t="shared" si="161"/>
        <v/>
      </c>
      <c r="N993" s="10"/>
      <c r="O993" s="242" t="str">
        <f>IF($B993="","",IF(AND($D993&gt;=CAPTIN!$J$4,$D993&lt;=CAPTIN!$J$9,COUNTIF($B$3:$B993,$B993)=1),MAX($O$2:$O992)+1,""))</f>
        <v/>
      </c>
      <c r="P993" s="231"/>
      <c r="Q993" s="5">
        <f t="shared" si="158"/>
        <v>0</v>
      </c>
      <c r="R993" s="5">
        <f t="shared" si="162"/>
        <v>0</v>
      </c>
      <c r="S993" s="5">
        <f t="shared" si="159"/>
        <v>0</v>
      </c>
      <c r="T993" s="5">
        <f t="shared" si="160"/>
        <v>0</v>
      </c>
      <c r="U993" s="8">
        <f t="shared" si="154"/>
        <v>0</v>
      </c>
      <c r="V993" s="8">
        <f t="shared" si="155"/>
        <v>0</v>
      </c>
      <c r="W993" s="8">
        <f t="shared" si="156"/>
        <v>0</v>
      </c>
      <c r="X993" s="5"/>
      <c r="Y993" s="50"/>
    </row>
    <row r="994" spans="1:25" s="1" customFormat="1" ht="19.5" customHeight="1">
      <c r="A994" s="10"/>
      <c r="B994" s="10"/>
      <c r="C994" s="80"/>
      <c r="D994" s="11"/>
      <c r="E994" s="10"/>
      <c r="F994" s="10"/>
      <c r="G994" s="10"/>
      <c r="H994" s="17"/>
      <c r="I994" s="17"/>
      <c r="J994" s="17"/>
      <c r="K994" s="155" t="str">
        <f t="shared" si="157"/>
        <v/>
      </c>
      <c r="L994" s="10"/>
      <c r="M994" s="155" t="str">
        <f t="shared" si="161"/>
        <v/>
      </c>
      <c r="N994" s="10"/>
      <c r="O994" s="242" t="str">
        <f>IF($B994="","",IF(AND($D994&gt;=CAPTIN!$J$4,$D994&lt;=CAPTIN!$J$9,COUNTIF($B$3:$B994,$B994)=1),MAX($O$2:$O993)+1,""))</f>
        <v/>
      </c>
      <c r="P994" s="231"/>
      <c r="Q994" s="5">
        <f t="shared" si="158"/>
        <v>0</v>
      </c>
      <c r="R994" s="5">
        <f t="shared" si="162"/>
        <v>0</v>
      </c>
      <c r="S994" s="5">
        <f t="shared" si="159"/>
        <v>0</v>
      </c>
      <c r="T994" s="5">
        <f t="shared" si="160"/>
        <v>0</v>
      </c>
      <c r="U994" s="8">
        <f t="shared" si="154"/>
        <v>0</v>
      </c>
      <c r="V994" s="8">
        <f t="shared" si="155"/>
        <v>0</v>
      </c>
      <c r="W994" s="8">
        <f t="shared" si="156"/>
        <v>0</v>
      </c>
      <c r="X994" s="5"/>
      <c r="Y994" s="50"/>
    </row>
    <row r="995" spans="1:25" s="1" customFormat="1" ht="19.5" customHeight="1">
      <c r="A995" s="10"/>
      <c r="B995" s="10"/>
      <c r="C995" s="80"/>
      <c r="D995" s="11"/>
      <c r="E995" s="10"/>
      <c r="F995" s="10"/>
      <c r="G995" s="10"/>
      <c r="H995" s="17"/>
      <c r="I995" s="17"/>
      <c r="J995" s="17"/>
      <c r="K995" s="155" t="str">
        <f t="shared" si="157"/>
        <v/>
      </c>
      <c r="L995" s="10"/>
      <c r="M995" s="155" t="str">
        <f t="shared" si="161"/>
        <v/>
      </c>
      <c r="N995" s="10"/>
      <c r="O995" s="242" t="str">
        <f>IF($B995="","",IF(AND($D995&gt;=CAPTIN!$J$4,$D995&lt;=CAPTIN!$J$9,COUNTIF($B$3:$B995,$B995)=1),MAX($O$2:$O994)+1,""))</f>
        <v/>
      </c>
      <c r="P995" s="231"/>
      <c r="Q995" s="5">
        <f t="shared" si="158"/>
        <v>0</v>
      </c>
      <c r="R995" s="5">
        <f t="shared" si="162"/>
        <v>0</v>
      </c>
      <c r="S995" s="5">
        <f t="shared" si="159"/>
        <v>0</v>
      </c>
      <c r="T995" s="5">
        <f t="shared" si="160"/>
        <v>0</v>
      </c>
      <c r="U995" s="8">
        <f t="shared" si="154"/>
        <v>0</v>
      </c>
      <c r="V995" s="8">
        <f t="shared" si="155"/>
        <v>0</v>
      </c>
      <c r="W995" s="8">
        <f t="shared" si="156"/>
        <v>0</v>
      </c>
      <c r="X995" s="5"/>
      <c r="Y995" s="50"/>
    </row>
    <row r="996" spans="1:25" s="1" customFormat="1" ht="19.5" customHeight="1">
      <c r="A996" s="10"/>
      <c r="B996" s="10"/>
      <c r="C996" s="80"/>
      <c r="D996" s="11"/>
      <c r="E996" s="10"/>
      <c r="F996" s="10"/>
      <c r="G996" s="10"/>
      <c r="H996" s="17"/>
      <c r="I996" s="17"/>
      <c r="J996" s="17"/>
      <c r="K996" s="155" t="str">
        <f t="shared" si="157"/>
        <v/>
      </c>
      <c r="L996" s="10"/>
      <c r="M996" s="155" t="str">
        <f t="shared" si="161"/>
        <v/>
      </c>
      <c r="N996" s="10"/>
      <c r="O996" s="242" t="str">
        <f>IF($B996="","",IF(AND($D996&gt;=CAPTIN!$J$4,$D996&lt;=CAPTIN!$J$9,COUNTIF($B$3:$B996,$B996)=1),MAX($O$2:$O995)+1,""))</f>
        <v/>
      </c>
      <c r="P996" s="231"/>
      <c r="Q996" s="5">
        <f t="shared" si="158"/>
        <v>0</v>
      </c>
      <c r="R996" s="5">
        <f t="shared" si="162"/>
        <v>0</v>
      </c>
      <c r="S996" s="5">
        <f t="shared" si="159"/>
        <v>0</v>
      </c>
      <c r="T996" s="5">
        <f t="shared" si="160"/>
        <v>0</v>
      </c>
      <c r="U996" s="8">
        <f t="shared" si="154"/>
        <v>0</v>
      </c>
      <c r="V996" s="8">
        <f t="shared" si="155"/>
        <v>0</v>
      </c>
      <c r="W996" s="8">
        <f t="shared" si="156"/>
        <v>0</v>
      </c>
      <c r="X996" s="5"/>
      <c r="Y996" s="50"/>
    </row>
    <row r="997" spans="1:25" s="1" customFormat="1" ht="19.5" customHeight="1">
      <c r="A997" s="10"/>
      <c r="B997" s="10"/>
      <c r="C997" s="80"/>
      <c r="D997" s="11"/>
      <c r="E997" s="10"/>
      <c r="F997" s="10"/>
      <c r="G997" s="10"/>
      <c r="H997" s="17"/>
      <c r="I997" s="17"/>
      <c r="J997" s="17"/>
      <c r="K997" s="155" t="str">
        <f t="shared" si="157"/>
        <v/>
      </c>
      <c r="L997" s="10"/>
      <c r="M997" s="155" t="str">
        <f t="shared" si="161"/>
        <v/>
      </c>
      <c r="N997" s="10"/>
      <c r="O997" s="242" t="str">
        <f>IF($B997="","",IF(AND($D997&gt;=CAPTIN!$J$4,$D997&lt;=CAPTIN!$J$9,COUNTIF($B$3:$B997,$B997)=1),MAX($O$2:$O996)+1,""))</f>
        <v/>
      </c>
      <c r="P997" s="231"/>
      <c r="Q997" s="5">
        <f t="shared" si="158"/>
        <v>0</v>
      </c>
      <c r="R997" s="5">
        <f t="shared" si="162"/>
        <v>0</v>
      </c>
      <c r="S997" s="5">
        <f t="shared" si="159"/>
        <v>0</v>
      </c>
      <c r="T997" s="5">
        <f t="shared" si="160"/>
        <v>0</v>
      </c>
      <c r="U997" s="8">
        <f t="shared" si="154"/>
        <v>0</v>
      </c>
      <c r="V997" s="8">
        <f t="shared" si="155"/>
        <v>0</v>
      </c>
      <c r="W997" s="8">
        <f t="shared" si="156"/>
        <v>0</v>
      </c>
      <c r="X997" s="5"/>
      <c r="Y997" s="50"/>
    </row>
    <row r="998" spans="1:25" s="1" customFormat="1" ht="19.5" customHeight="1">
      <c r="A998" s="10"/>
      <c r="B998" s="10"/>
      <c r="C998" s="80"/>
      <c r="D998" s="11"/>
      <c r="E998" s="10"/>
      <c r="F998" s="10"/>
      <c r="G998" s="10"/>
      <c r="H998" s="17"/>
      <c r="I998" s="17"/>
      <c r="J998" s="17"/>
      <c r="K998" s="155" t="str">
        <f t="shared" si="157"/>
        <v/>
      </c>
      <c r="L998" s="10"/>
      <c r="M998" s="155" t="str">
        <f t="shared" si="161"/>
        <v/>
      </c>
      <c r="N998" s="10"/>
      <c r="O998" s="242" t="str">
        <f>IF($B998="","",IF(AND($D998&gt;=CAPTIN!$J$4,$D998&lt;=CAPTIN!$J$9,COUNTIF($B$3:$B998,$B998)=1),MAX($O$2:$O997)+1,""))</f>
        <v/>
      </c>
      <c r="P998" s="231"/>
      <c r="Q998" s="5">
        <f t="shared" si="158"/>
        <v>0</v>
      </c>
      <c r="R998" s="5">
        <f t="shared" si="162"/>
        <v>0</v>
      </c>
      <c r="S998" s="5">
        <f t="shared" si="159"/>
        <v>0</v>
      </c>
      <c r="T998" s="5">
        <f t="shared" si="160"/>
        <v>0</v>
      </c>
      <c r="U998" s="8">
        <f t="shared" si="154"/>
        <v>0</v>
      </c>
      <c r="V998" s="8">
        <f t="shared" si="155"/>
        <v>0</v>
      </c>
      <c r="W998" s="8">
        <f t="shared" si="156"/>
        <v>0</v>
      </c>
      <c r="X998" s="5"/>
      <c r="Y998" s="50"/>
    </row>
    <row r="999" spans="1:25" s="1" customFormat="1" ht="19.5" customHeight="1">
      <c r="A999" s="10"/>
      <c r="B999" s="10"/>
      <c r="C999" s="80"/>
      <c r="D999" s="11"/>
      <c r="E999" s="10"/>
      <c r="F999" s="10"/>
      <c r="G999" s="10"/>
      <c r="H999" s="17"/>
      <c r="I999" s="17"/>
      <c r="J999" s="17"/>
      <c r="K999" s="155" t="str">
        <f t="shared" si="157"/>
        <v/>
      </c>
      <c r="L999" s="10"/>
      <c r="M999" s="155" t="str">
        <f t="shared" si="161"/>
        <v/>
      </c>
      <c r="N999" s="10"/>
      <c r="O999" s="242" t="str">
        <f>IF($B999="","",IF(AND($D999&gt;=CAPTIN!$J$4,$D999&lt;=CAPTIN!$J$9,COUNTIF($B$3:$B999,$B999)=1),MAX($O$2:$O998)+1,""))</f>
        <v/>
      </c>
      <c r="P999" s="231"/>
      <c r="Q999" s="5">
        <f t="shared" si="158"/>
        <v>0</v>
      </c>
      <c r="R999" s="5">
        <f t="shared" si="162"/>
        <v>0</v>
      </c>
      <c r="S999" s="5">
        <f t="shared" si="159"/>
        <v>0</v>
      </c>
      <c r="T999" s="5">
        <f t="shared" si="160"/>
        <v>0</v>
      </c>
      <c r="U999" s="8">
        <f t="shared" si="154"/>
        <v>0</v>
      </c>
      <c r="V999" s="8">
        <f t="shared" si="155"/>
        <v>0</v>
      </c>
      <c r="W999" s="8">
        <f t="shared" si="156"/>
        <v>0</v>
      </c>
      <c r="X999" s="5"/>
      <c r="Y999" s="50"/>
    </row>
    <row r="1000" spans="1:25" s="1" customFormat="1" ht="19.5" customHeight="1">
      <c r="A1000" s="10"/>
      <c r="B1000" s="10"/>
      <c r="C1000" s="80"/>
      <c r="D1000" s="11"/>
      <c r="E1000" s="10"/>
      <c r="F1000" s="10"/>
      <c r="G1000" s="10"/>
      <c r="H1000" s="17"/>
      <c r="I1000" s="17"/>
      <c r="J1000" s="17"/>
      <c r="K1000" s="155" t="str">
        <f t="shared" si="157"/>
        <v/>
      </c>
      <c r="L1000" s="10"/>
      <c r="M1000" s="155" t="str">
        <f t="shared" si="161"/>
        <v/>
      </c>
      <c r="N1000" s="10"/>
      <c r="O1000" s="242" t="str">
        <f>IF($B1000="","",IF(AND($D1000&gt;=CAPTIN!$J$4,$D1000&lt;=CAPTIN!$J$9,COUNTIF($B$3:$B1000,$B1000)=1),MAX($O$2:$O999)+1,""))</f>
        <v/>
      </c>
      <c r="P1000" s="231"/>
      <c r="Q1000" s="5">
        <f t="shared" si="158"/>
        <v>0</v>
      </c>
      <c r="R1000" s="5">
        <f t="shared" si="162"/>
        <v>0</v>
      </c>
      <c r="S1000" s="5">
        <f t="shared" si="159"/>
        <v>0</v>
      </c>
      <c r="T1000" s="5">
        <f t="shared" si="160"/>
        <v>0</v>
      </c>
      <c r="U1000" s="8">
        <f t="shared" si="154"/>
        <v>0</v>
      </c>
      <c r="V1000" s="8">
        <f t="shared" si="155"/>
        <v>0</v>
      </c>
      <c r="W1000" s="8">
        <f t="shared" si="156"/>
        <v>0</v>
      </c>
      <c r="X1000" s="5"/>
      <c r="Y1000" s="50"/>
    </row>
    <row r="1001" spans="1:25" s="1" customFormat="1" ht="19.5" customHeight="1">
      <c r="A1001" s="10"/>
      <c r="B1001" s="10"/>
      <c r="C1001" s="80"/>
      <c r="D1001" s="11"/>
      <c r="E1001" s="10"/>
      <c r="F1001" s="10"/>
      <c r="G1001" s="10"/>
      <c r="H1001" s="17"/>
      <c r="I1001" s="17"/>
      <c r="J1001" s="17"/>
      <c r="K1001" s="155" t="str">
        <f t="shared" si="157"/>
        <v/>
      </c>
      <c r="L1001" s="10"/>
      <c r="M1001" s="155" t="str">
        <f t="shared" si="161"/>
        <v/>
      </c>
      <c r="N1001" s="10"/>
      <c r="O1001" s="242" t="str">
        <f>IF($B1001="","",IF(AND($D1001&gt;=CAPTIN!$J$4,$D1001&lt;=CAPTIN!$J$9,COUNTIF($B$3:$B1001,$B1001)=1),MAX($O$2:$O1000)+1,""))</f>
        <v/>
      </c>
      <c r="P1001" s="231"/>
      <c r="Q1001" s="5">
        <f t="shared" si="158"/>
        <v>0</v>
      </c>
      <c r="R1001" s="5">
        <f t="shared" si="162"/>
        <v>0</v>
      </c>
      <c r="S1001" s="5">
        <f t="shared" si="159"/>
        <v>0</v>
      </c>
      <c r="T1001" s="5">
        <f t="shared" si="160"/>
        <v>0</v>
      </c>
      <c r="U1001" s="8">
        <f t="shared" si="154"/>
        <v>0</v>
      </c>
      <c r="V1001" s="8">
        <f t="shared" si="155"/>
        <v>0</v>
      </c>
      <c r="W1001" s="8">
        <f t="shared" si="156"/>
        <v>0</v>
      </c>
      <c r="X1001" s="5"/>
      <c r="Y1001" s="50"/>
    </row>
    <row r="1002" spans="1:25" s="1" customFormat="1" ht="19.5" customHeight="1">
      <c r="A1002" s="10"/>
      <c r="B1002" s="10"/>
      <c r="C1002" s="80"/>
      <c r="D1002" s="11"/>
      <c r="E1002" s="10"/>
      <c r="F1002" s="10"/>
      <c r="G1002" s="10"/>
      <c r="H1002" s="17"/>
      <c r="I1002" s="17"/>
      <c r="J1002" s="17"/>
      <c r="K1002" s="155" t="str">
        <f t="shared" si="157"/>
        <v/>
      </c>
      <c r="L1002" s="10"/>
      <c r="M1002" s="155" t="str">
        <f t="shared" si="161"/>
        <v/>
      </c>
      <c r="N1002" s="10"/>
      <c r="O1002" s="242" t="str">
        <f>IF($B1002="","",IF(AND($D1002&gt;=CAPTIN!$J$4,$D1002&lt;=CAPTIN!$J$9,COUNTIF($B$3:$B1002,$B1002)=1),MAX($O$2:$O1001)+1,""))</f>
        <v/>
      </c>
      <c r="P1002" s="231"/>
      <c r="Q1002" s="5">
        <f t="shared" si="158"/>
        <v>0</v>
      </c>
      <c r="R1002" s="5">
        <f t="shared" si="162"/>
        <v>0</v>
      </c>
      <c r="S1002" s="5">
        <f t="shared" si="159"/>
        <v>0</v>
      </c>
      <c r="T1002" s="5">
        <f t="shared" si="160"/>
        <v>0</v>
      </c>
      <c r="U1002" s="8">
        <f t="shared" si="154"/>
        <v>0</v>
      </c>
      <c r="V1002" s="8">
        <f t="shared" si="155"/>
        <v>0</v>
      </c>
      <c r="W1002" s="8">
        <f t="shared" si="156"/>
        <v>0</v>
      </c>
      <c r="X1002" s="5"/>
      <c r="Y1002" s="50"/>
    </row>
    <row r="1003" spans="1:25" s="1" customFormat="1" ht="19.5" customHeight="1">
      <c r="A1003" s="10"/>
      <c r="B1003" s="10"/>
      <c r="C1003" s="80"/>
      <c r="D1003" s="11"/>
      <c r="E1003" s="10"/>
      <c r="F1003" s="10"/>
      <c r="G1003" s="10"/>
      <c r="H1003" s="17"/>
      <c r="I1003" s="17"/>
      <c r="J1003" s="17"/>
      <c r="K1003" s="155" t="str">
        <f t="shared" si="157"/>
        <v/>
      </c>
      <c r="L1003" s="10"/>
      <c r="M1003" s="155" t="str">
        <f t="shared" si="161"/>
        <v/>
      </c>
      <c r="N1003" s="10"/>
      <c r="O1003" s="242" t="str">
        <f>IF($B1003="","",IF(AND($D1003&gt;=CAPTIN!$J$4,$D1003&lt;=CAPTIN!$J$9,COUNTIF($B$3:$B1003,$B1003)=1),MAX($O$2:$O1002)+1,""))</f>
        <v/>
      </c>
      <c r="P1003" s="231"/>
      <c r="Q1003" s="5">
        <f t="shared" si="158"/>
        <v>0</v>
      </c>
      <c r="R1003" s="5">
        <f t="shared" si="162"/>
        <v>0</v>
      </c>
      <c r="S1003" s="5">
        <f t="shared" si="159"/>
        <v>0</v>
      </c>
      <c r="T1003" s="5">
        <f t="shared" si="160"/>
        <v>0</v>
      </c>
      <c r="U1003" s="8">
        <f t="shared" si="154"/>
        <v>0</v>
      </c>
      <c r="V1003" s="8">
        <f t="shared" si="155"/>
        <v>0</v>
      </c>
      <c r="W1003" s="8">
        <f t="shared" si="156"/>
        <v>0</v>
      </c>
      <c r="X1003" s="5"/>
      <c r="Y1003" s="50"/>
    </row>
    <row r="1004" spans="1:25" s="1" customFormat="1" ht="19.5" customHeight="1">
      <c r="A1004" s="10"/>
      <c r="B1004" s="10"/>
      <c r="C1004" s="80"/>
      <c r="D1004" s="11"/>
      <c r="E1004" s="10"/>
      <c r="F1004" s="10"/>
      <c r="G1004" s="10"/>
      <c r="H1004" s="17"/>
      <c r="I1004" s="17"/>
      <c r="J1004" s="17"/>
      <c r="K1004" s="155" t="str">
        <f t="shared" si="157"/>
        <v/>
      </c>
      <c r="L1004" s="10"/>
      <c r="M1004" s="155" t="str">
        <f t="shared" si="161"/>
        <v/>
      </c>
      <c r="N1004" s="10"/>
      <c r="O1004" s="242" t="str">
        <f>IF($B1004="","",IF(AND($D1004&gt;=CAPTIN!$J$4,$D1004&lt;=CAPTIN!$J$9,COUNTIF($B$3:$B1004,$B1004)=1),MAX($O$2:$O1003)+1,""))</f>
        <v/>
      </c>
      <c r="P1004" s="231"/>
      <c r="Q1004" s="5">
        <f t="shared" si="158"/>
        <v>0</v>
      </c>
      <c r="R1004" s="5">
        <f t="shared" si="162"/>
        <v>0</v>
      </c>
      <c r="S1004" s="5">
        <f t="shared" si="159"/>
        <v>0</v>
      </c>
      <c r="T1004" s="5">
        <f t="shared" si="160"/>
        <v>0</v>
      </c>
      <c r="U1004" s="8">
        <f t="shared" si="154"/>
        <v>0</v>
      </c>
      <c r="V1004" s="8">
        <f t="shared" si="155"/>
        <v>0</v>
      </c>
      <c r="W1004" s="8">
        <f t="shared" si="156"/>
        <v>0</v>
      </c>
      <c r="X1004" s="5"/>
      <c r="Y1004" s="50"/>
    </row>
    <row r="1005" spans="1:25" s="1" customFormat="1" ht="19.5" customHeight="1">
      <c r="A1005" s="10"/>
      <c r="B1005" s="10"/>
      <c r="C1005" s="80"/>
      <c r="D1005" s="11"/>
      <c r="E1005" s="10"/>
      <c r="F1005" s="10"/>
      <c r="G1005" s="10"/>
      <c r="H1005" s="17"/>
      <c r="I1005" s="17"/>
      <c r="J1005" s="17"/>
      <c r="K1005" s="155" t="str">
        <f t="shared" si="157"/>
        <v/>
      </c>
      <c r="L1005" s="10"/>
      <c r="M1005" s="155" t="str">
        <f t="shared" si="161"/>
        <v/>
      </c>
      <c r="N1005" s="10"/>
      <c r="O1005" s="242" t="str">
        <f>IF($B1005="","",IF(AND($D1005&gt;=CAPTIN!$J$4,$D1005&lt;=CAPTIN!$J$9,COUNTIF($B$3:$B1005,$B1005)=1),MAX($O$2:$O1004)+1,""))</f>
        <v/>
      </c>
      <c r="P1005" s="231"/>
      <c r="Q1005" s="5">
        <f t="shared" si="158"/>
        <v>0</v>
      </c>
      <c r="R1005" s="5">
        <f t="shared" si="162"/>
        <v>0</v>
      </c>
      <c r="S1005" s="5">
        <f t="shared" si="159"/>
        <v>0</v>
      </c>
      <c r="T1005" s="5">
        <f t="shared" si="160"/>
        <v>0</v>
      </c>
      <c r="U1005" s="8">
        <f t="shared" si="154"/>
        <v>0</v>
      </c>
      <c r="V1005" s="8">
        <f t="shared" si="155"/>
        <v>0</v>
      </c>
      <c r="W1005" s="8">
        <f t="shared" si="156"/>
        <v>0</v>
      </c>
      <c r="X1005" s="5"/>
      <c r="Y1005" s="50"/>
    </row>
    <row r="1006" spans="1:25" s="1" customFormat="1" ht="19.5" customHeight="1">
      <c r="A1006" s="10"/>
      <c r="B1006" s="10"/>
      <c r="C1006" s="80"/>
      <c r="D1006" s="11"/>
      <c r="E1006" s="10"/>
      <c r="F1006" s="10"/>
      <c r="G1006" s="10"/>
      <c r="H1006" s="17"/>
      <c r="I1006" s="17"/>
      <c r="J1006" s="17"/>
      <c r="K1006" s="155" t="str">
        <f t="shared" si="157"/>
        <v/>
      </c>
      <c r="L1006" s="10"/>
      <c r="M1006" s="155" t="str">
        <f t="shared" si="161"/>
        <v/>
      </c>
      <c r="N1006" s="10"/>
      <c r="O1006" s="242" t="str">
        <f>IF($B1006="","",IF(AND($D1006&gt;=CAPTIN!$J$4,$D1006&lt;=CAPTIN!$J$9,COUNTIF($B$3:$B1006,$B1006)=1),MAX($O$2:$O1005)+1,""))</f>
        <v/>
      </c>
      <c r="P1006" s="231"/>
      <c r="Q1006" s="5">
        <f t="shared" si="158"/>
        <v>0</v>
      </c>
      <c r="R1006" s="5">
        <f t="shared" si="162"/>
        <v>0</v>
      </c>
      <c r="S1006" s="5">
        <f t="shared" si="159"/>
        <v>0</v>
      </c>
      <c r="T1006" s="5">
        <f t="shared" si="160"/>
        <v>0</v>
      </c>
      <c r="U1006" s="8">
        <f t="shared" si="154"/>
        <v>0</v>
      </c>
      <c r="V1006" s="8">
        <f t="shared" si="155"/>
        <v>0</v>
      </c>
      <c r="W1006" s="8">
        <f t="shared" si="156"/>
        <v>0</v>
      </c>
      <c r="X1006" s="5"/>
      <c r="Y1006" s="50"/>
    </row>
    <row r="1007" spans="1:25" s="1" customFormat="1" ht="19.5" customHeight="1">
      <c r="A1007" s="10"/>
      <c r="B1007" s="10"/>
      <c r="C1007" s="80"/>
      <c r="D1007" s="11"/>
      <c r="E1007" s="10"/>
      <c r="F1007" s="10"/>
      <c r="G1007" s="10"/>
      <c r="H1007" s="17"/>
      <c r="I1007" s="17"/>
      <c r="J1007" s="17"/>
      <c r="K1007" s="155" t="str">
        <f t="shared" si="157"/>
        <v/>
      </c>
      <c r="L1007" s="10"/>
      <c r="M1007" s="155" t="str">
        <f t="shared" si="161"/>
        <v/>
      </c>
      <c r="N1007" s="10"/>
      <c r="O1007" s="242" t="str">
        <f>IF($B1007="","",IF(AND($D1007&gt;=CAPTIN!$J$4,$D1007&lt;=CAPTIN!$J$9,COUNTIF($B$3:$B1007,$B1007)=1),MAX($O$2:$O1006)+1,""))</f>
        <v/>
      </c>
      <c r="P1007" s="231"/>
      <c r="Q1007" s="5">
        <f t="shared" si="158"/>
        <v>0</v>
      </c>
      <c r="R1007" s="5">
        <f t="shared" si="162"/>
        <v>0</v>
      </c>
      <c r="S1007" s="5">
        <f t="shared" si="159"/>
        <v>0</v>
      </c>
      <c r="T1007" s="5">
        <f t="shared" si="160"/>
        <v>0</v>
      </c>
      <c r="U1007" s="8">
        <f t="shared" si="154"/>
        <v>0</v>
      </c>
      <c r="V1007" s="8">
        <f t="shared" si="155"/>
        <v>0</v>
      </c>
      <c r="W1007" s="8">
        <f t="shared" si="156"/>
        <v>0</v>
      </c>
      <c r="X1007" s="5"/>
      <c r="Y1007" s="50"/>
    </row>
    <row r="1008" spans="1:25" s="1" customFormat="1" ht="19.5" customHeight="1">
      <c r="A1008" s="10"/>
      <c r="B1008" s="10"/>
      <c r="C1008" s="80"/>
      <c r="D1008" s="11"/>
      <c r="E1008" s="10"/>
      <c r="F1008" s="10"/>
      <c r="G1008" s="10"/>
      <c r="H1008" s="17"/>
      <c r="I1008" s="17"/>
      <c r="J1008" s="17"/>
      <c r="K1008" s="155" t="str">
        <f t="shared" si="157"/>
        <v/>
      </c>
      <c r="L1008" s="10"/>
      <c r="M1008" s="155" t="str">
        <f t="shared" si="161"/>
        <v/>
      </c>
      <c r="N1008" s="10"/>
      <c r="O1008" s="242" t="str">
        <f>IF($B1008="","",IF(AND($D1008&gt;=CAPTIN!$J$4,$D1008&lt;=CAPTIN!$J$9,COUNTIF($B$3:$B1008,$B1008)=1),MAX($O$2:$O1007)+1,""))</f>
        <v/>
      </c>
      <c r="P1008" s="231"/>
      <c r="Q1008" s="5">
        <f t="shared" si="158"/>
        <v>0</v>
      </c>
      <c r="R1008" s="5">
        <f t="shared" si="162"/>
        <v>0</v>
      </c>
      <c r="S1008" s="5">
        <f t="shared" si="159"/>
        <v>0</v>
      </c>
      <c r="T1008" s="5">
        <f t="shared" si="160"/>
        <v>0</v>
      </c>
      <c r="U1008" s="8">
        <f t="shared" si="154"/>
        <v>0</v>
      </c>
      <c r="V1008" s="8">
        <f t="shared" si="155"/>
        <v>0</v>
      </c>
      <c r="W1008" s="8">
        <f t="shared" si="156"/>
        <v>0</v>
      </c>
      <c r="X1008" s="5"/>
      <c r="Y1008" s="50"/>
    </row>
    <row r="1009" spans="1:25" s="1" customFormat="1" ht="19.5" customHeight="1">
      <c r="A1009" s="10"/>
      <c r="B1009" s="10"/>
      <c r="C1009" s="80"/>
      <c r="D1009" s="11"/>
      <c r="E1009" s="10"/>
      <c r="F1009" s="10"/>
      <c r="G1009" s="10"/>
      <c r="H1009" s="17"/>
      <c r="I1009" s="17"/>
      <c r="J1009" s="17"/>
      <c r="K1009" s="155" t="str">
        <f t="shared" si="157"/>
        <v/>
      </c>
      <c r="L1009" s="10"/>
      <c r="M1009" s="155" t="str">
        <f t="shared" si="161"/>
        <v/>
      </c>
      <c r="N1009" s="10"/>
      <c r="O1009" s="242" t="str">
        <f>IF($B1009="","",IF(AND($D1009&gt;=CAPTIN!$J$4,$D1009&lt;=CAPTIN!$J$9,COUNTIF($B$3:$B1009,$B1009)=1),MAX($O$2:$O1008)+1,""))</f>
        <v/>
      </c>
      <c r="P1009" s="231"/>
      <c r="Q1009" s="5">
        <f t="shared" si="158"/>
        <v>0</v>
      </c>
      <c r="R1009" s="5">
        <f t="shared" si="162"/>
        <v>0</v>
      </c>
      <c r="S1009" s="5">
        <f t="shared" si="159"/>
        <v>0</v>
      </c>
      <c r="T1009" s="5">
        <f t="shared" si="160"/>
        <v>0</v>
      </c>
      <c r="U1009" s="8">
        <f t="shared" si="154"/>
        <v>0</v>
      </c>
      <c r="V1009" s="8">
        <f t="shared" si="155"/>
        <v>0</v>
      </c>
      <c r="W1009" s="8">
        <f t="shared" si="156"/>
        <v>0</v>
      </c>
      <c r="X1009" s="5"/>
      <c r="Y1009" s="50"/>
    </row>
    <row r="1010" spans="1:25" s="1" customFormat="1" ht="19.5" customHeight="1">
      <c r="A1010" s="10"/>
      <c r="B1010" s="10"/>
      <c r="C1010" s="80"/>
      <c r="D1010" s="11"/>
      <c r="E1010" s="10"/>
      <c r="F1010" s="10"/>
      <c r="G1010" s="10"/>
      <c r="H1010" s="17"/>
      <c r="I1010" s="17"/>
      <c r="J1010" s="17"/>
      <c r="K1010" s="155" t="str">
        <f t="shared" si="157"/>
        <v/>
      </c>
      <c r="L1010" s="10"/>
      <c r="M1010" s="155" t="str">
        <f t="shared" si="161"/>
        <v/>
      </c>
      <c r="N1010" s="10"/>
      <c r="O1010" s="242" t="str">
        <f>IF($B1010="","",IF(AND($D1010&gt;=CAPTIN!$J$4,$D1010&lt;=CAPTIN!$J$9,COUNTIF($B$3:$B1010,$B1010)=1),MAX($O$2:$O1009)+1,""))</f>
        <v/>
      </c>
      <c r="P1010" s="231"/>
      <c r="Q1010" s="5">
        <f t="shared" si="158"/>
        <v>0</v>
      </c>
      <c r="R1010" s="5">
        <f t="shared" si="162"/>
        <v>0</v>
      </c>
      <c r="S1010" s="5">
        <f t="shared" si="159"/>
        <v>0</v>
      </c>
      <c r="T1010" s="5">
        <f t="shared" si="160"/>
        <v>0</v>
      </c>
      <c r="U1010" s="8">
        <f t="shared" si="154"/>
        <v>0</v>
      </c>
      <c r="V1010" s="8">
        <f t="shared" si="155"/>
        <v>0</v>
      </c>
      <c r="W1010" s="8">
        <f t="shared" si="156"/>
        <v>0</v>
      </c>
      <c r="X1010" s="5"/>
      <c r="Y1010" s="50"/>
    </row>
    <row r="1011" spans="1:25" s="1" customFormat="1" ht="19.5" customHeight="1">
      <c r="A1011" s="10"/>
      <c r="B1011" s="10"/>
      <c r="C1011" s="80"/>
      <c r="D1011" s="11"/>
      <c r="E1011" s="10"/>
      <c r="F1011" s="10"/>
      <c r="G1011" s="10"/>
      <c r="H1011" s="17"/>
      <c r="I1011" s="17"/>
      <c r="J1011" s="17"/>
      <c r="K1011" s="155" t="str">
        <f t="shared" si="157"/>
        <v/>
      </c>
      <c r="L1011" s="10"/>
      <c r="M1011" s="155" t="str">
        <f t="shared" si="161"/>
        <v/>
      </c>
      <c r="N1011" s="10"/>
      <c r="O1011" s="242" t="str">
        <f>IF($B1011="","",IF(AND($D1011&gt;=CAPTIN!$J$4,$D1011&lt;=CAPTIN!$J$9,COUNTIF($B$3:$B1011,$B1011)=1),MAX($O$2:$O1010)+1,""))</f>
        <v/>
      </c>
      <c r="P1011" s="231"/>
      <c r="Q1011" s="5">
        <f t="shared" si="158"/>
        <v>0</v>
      </c>
      <c r="R1011" s="5">
        <f t="shared" si="162"/>
        <v>0</v>
      </c>
      <c r="S1011" s="5">
        <f t="shared" si="159"/>
        <v>0</v>
      </c>
      <c r="T1011" s="5">
        <f t="shared" si="160"/>
        <v>0</v>
      </c>
      <c r="U1011" s="8">
        <f t="shared" si="154"/>
        <v>0</v>
      </c>
      <c r="V1011" s="8">
        <f t="shared" si="155"/>
        <v>0</v>
      </c>
      <c r="W1011" s="8">
        <f t="shared" si="156"/>
        <v>0</v>
      </c>
      <c r="X1011" s="5"/>
      <c r="Y1011" s="50"/>
    </row>
    <row r="1012" spans="1:25" s="1" customFormat="1" ht="19.5" customHeight="1">
      <c r="A1012" s="10"/>
      <c r="B1012" s="10"/>
      <c r="C1012" s="80"/>
      <c r="D1012" s="11"/>
      <c r="E1012" s="10"/>
      <c r="F1012" s="10"/>
      <c r="G1012" s="10"/>
      <c r="H1012" s="17"/>
      <c r="I1012" s="17"/>
      <c r="J1012" s="17"/>
      <c r="K1012" s="155" t="str">
        <f t="shared" si="157"/>
        <v/>
      </c>
      <c r="L1012" s="10"/>
      <c r="M1012" s="155" t="str">
        <f t="shared" si="161"/>
        <v/>
      </c>
      <c r="N1012" s="10"/>
      <c r="O1012" s="242" t="str">
        <f>IF($B1012="","",IF(AND($D1012&gt;=CAPTIN!$J$4,$D1012&lt;=CAPTIN!$J$9,COUNTIF($B$3:$B1012,$B1012)=1),MAX($O$2:$O1011)+1,""))</f>
        <v/>
      </c>
      <c r="P1012" s="231"/>
      <c r="Q1012" s="5">
        <f t="shared" si="158"/>
        <v>0</v>
      </c>
      <c r="R1012" s="5">
        <f t="shared" si="162"/>
        <v>0</v>
      </c>
      <c r="S1012" s="5">
        <f t="shared" si="159"/>
        <v>0</v>
      </c>
      <c r="T1012" s="5">
        <f t="shared" si="160"/>
        <v>0</v>
      </c>
      <c r="U1012" s="8">
        <f t="shared" si="154"/>
        <v>0</v>
      </c>
      <c r="V1012" s="8">
        <f t="shared" si="155"/>
        <v>0</v>
      </c>
      <c r="W1012" s="8">
        <f t="shared" si="156"/>
        <v>0</v>
      </c>
      <c r="X1012" s="5"/>
      <c r="Y1012" s="50"/>
    </row>
    <row r="1013" spans="1:25" s="1" customFormat="1" ht="19.5" customHeight="1">
      <c r="A1013" s="10"/>
      <c r="B1013" s="10"/>
      <c r="C1013" s="80"/>
      <c r="D1013" s="11"/>
      <c r="E1013" s="10"/>
      <c r="F1013" s="10"/>
      <c r="G1013" s="10"/>
      <c r="H1013" s="17"/>
      <c r="I1013" s="17"/>
      <c r="J1013" s="17"/>
      <c r="K1013" s="155" t="str">
        <f t="shared" si="157"/>
        <v/>
      </c>
      <c r="L1013" s="10"/>
      <c r="M1013" s="155" t="str">
        <f t="shared" si="161"/>
        <v/>
      </c>
      <c r="N1013" s="10"/>
      <c r="O1013" s="242" t="str">
        <f>IF($B1013="","",IF(AND($D1013&gt;=CAPTIN!$J$4,$D1013&lt;=CAPTIN!$J$9,COUNTIF($B$3:$B1013,$B1013)=1),MAX($O$2:$O1012)+1,""))</f>
        <v/>
      </c>
      <c r="P1013" s="231"/>
      <c r="Q1013" s="5">
        <f t="shared" si="158"/>
        <v>0</v>
      </c>
      <c r="R1013" s="5">
        <f t="shared" si="162"/>
        <v>0</v>
      </c>
      <c r="S1013" s="5">
        <f t="shared" si="159"/>
        <v>0</v>
      </c>
      <c r="T1013" s="5">
        <f t="shared" si="160"/>
        <v>0</v>
      </c>
      <c r="U1013" s="8">
        <f t="shared" si="154"/>
        <v>0</v>
      </c>
      <c r="V1013" s="8">
        <f t="shared" si="155"/>
        <v>0</v>
      </c>
      <c r="W1013" s="8">
        <f t="shared" si="156"/>
        <v>0</v>
      </c>
      <c r="X1013" s="5"/>
      <c r="Y1013" s="50"/>
    </row>
    <row r="1014" spans="1:25" s="1" customFormat="1" ht="19.5" customHeight="1">
      <c r="A1014" s="10"/>
      <c r="B1014" s="10"/>
      <c r="C1014" s="80"/>
      <c r="D1014" s="11"/>
      <c r="E1014" s="10"/>
      <c r="F1014" s="10"/>
      <c r="G1014" s="10"/>
      <c r="H1014" s="17"/>
      <c r="I1014" s="17"/>
      <c r="J1014" s="17"/>
      <c r="K1014" s="155" t="str">
        <f t="shared" si="157"/>
        <v/>
      </c>
      <c r="L1014" s="10"/>
      <c r="M1014" s="155" t="str">
        <f t="shared" si="161"/>
        <v/>
      </c>
      <c r="N1014" s="10"/>
      <c r="O1014" s="242" t="str">
        <f>IF($B1014="","",IF(AND($D1014&gt;=CAPTIN!$J$4,$D1014&lt;=CAPTIN!$J$9,COUNTIF($B$3:$B1014,$B1014)=1),MAX($O$2:$O1013)+1,""))</f>
        <v/>
      </c>
      <c r="P1014" s="231"/>
      <c r="Q1014" s="5">
        <f t="shared" si="158"/>
        <v>0</v>
      </c>
      <c r="R1014" s="5">
        <f t="shared" si="162"/>
        <v>0</v>
      </c>
      <c r="S1014" s="5">
        <f t="shared" si="159"/>
        <v>0</v>
      </c>
      <c r="T1014" s="5">
        <f t="shared" si="160"/>
        <v>0</v>
      </c>
      <c r="U1014" s="8">
        <f t="shared" si="154"/>
        <v>0</v>
      </c>
      <c r="V1014" s="8">
        <f t="shared" si="155"/>
        <v>0</v>
      </c>
      <c r="W1014" s="8">
        <f t="shared" si="156"/>
        <v>0</v>
      </c>
      <c r="X1014" s="5"/>
      <c r="Y1014" s="50"/>
    </row>
    <row r="1015" spans="1:25" s="1" customFormat="1" ht="19.5" customHeight="1">
      <c r="A1015" s="10"/>
      <c r="B1015" s="10"/>
      <c r="C1015" s="80"/>
      <c r="D1015" s="11"/>
      <c r="E1015" s="10"/>
      <c r="F1015" s="10"/>
      <c r="G1015" s="10"/>
      <c r="H1015" s="17"/>
      <c r="I1015" s="17"/>
      <c r="J1015" s="17"/>
      <c r="K1015" s="155" t="str">
        <f t="shared" si="157"/>
        <v/>
      </c>
      <c r="L1015" s="10"/>
      <c r="M1015" s="155" t="str">
        <f t="shared" si="161"/>
        <v/>
      </c>
      <c r="N1015" s="10"/>
      <c r="O1015" s="242" t="str">
        <f>IF($B1015="","",IF(AND($D1015&gt;=CAPTIN!$J$4,$D1015&lt;=CAPTIN!$J$9,COUNTIF($B$3:$B1015,$B1015)=1),MAX($O$2:$O1014)+1,""))</f>
        <v/>
      </c>
      <c r="P1015" s="231"/>
      <c r="Q1015" s="5">
        <f t="shared" si="158"/>
        <v>0</v>
      </c>
      <c r="R1015" s="5">
        <f t="shared" si="162"/>
        <v>0</v>
      </c>
      <c r="S1015" s="5">
        <f t="shared" si="159"/>
        <v>0</v>
      </c>
      <c r="T1015" s="5">
        <f t="shared" si="160"/>
        <v>0</v>
      </c>
      <c r="U1015" s="8">
        <f t="shared" si="154"/>
        <v>0</v>
      </c>
      <c r="V1015" s="8">
        <f t="shared" si="155"/>
        <v>0</v>
      </c>
      <c r="W1015" s="8">
        <f t="shared" si="156"/>
        <v>0</v>
      </c>
      <c r="X1015" s="5"/>
      <c r="Y1015" s="50"/>
    </row>
    <row r="1016" spans="1:25" s="1" customFormat="1" ht="19.5" customHeight="1">
      <c r="A1016" s="10"/>
      <c r="B1016" s="10"/>
      <c r="C1016" s="80"/>
      <c r="D1016" s="11"/>
      <c r="E1016" s="10"/>
      <c r="F1016" s="10"/>
      <c r="G1016" s="10"/>
      <c r="H1016" s="17"/>
      <c r="I1016" s="17"/>
      <c r="J1016" s="17"/>
      <c r="K1016" s="155" t="str">
        <f t="shared" si="157"/>
        <v/>
      </c>
      <c r="L1016" s="10"/>
      <c r="M1016" s="155" t="str">
        <f t="shared" si="161"/>
        <v/>
      </c>
      <c r="N1016" s="10"/>
      <c r="O1016" s="242" t="str">
        <f>IF($B1016="","",IF(AND($D1016&gt;=CAPTIN!$J$4,$D1016&lt;=CAPTIN!$J$9,COUNTIF($B$3:$B1016,$B1016)=1),MAX($O$2:$O1015)+1,""))</f>
        <v/>
      </c>
      <c r="P1016" s="231"/>
      <c r="Q1016" s="5">
        <f t="shared" si="158"/>
        <v>0</v>
      </c>
      <c r="R1016" s="5">
        <f t="shared" si="162"/>
        <v>0</v>
      </c>
      <c r="S1016" s="5">
        <f t="shared" si="159"/>
        <v>0</v>
      </c>
      <c r="T1016" s="5">
        <f t="shared" si="160"/>
        <v>0</v>
      </c>
      <c r="U1016" s="8">
        <f t="shared" si="154"/>
        <v>0</v>
      </c>
      <c r="V1016" s="8">
        <f t="shared" si="155"/>
        <v>0</v>
      </c>
      <c r="W1016" s="8">
        <f t="shared" si="156"/>
        <v>0</v>
      </c>
      <c r="X1016" s="5"/>
      <c r="Y1016" s="50"/>
    </row>
    <row r="1017" spans="1:25" s="1" customFormat="1" ht="19.5" customHeight="1">
      <c r="A1017" s="10"/>
      <c r="B1017" s="10"/>
      <c r="C1017" s="80"/>
      <c r="D1017" s="11"/>
      <c r="E1017" s="10"/>
      <c r="F1017" s="10"/>
      <c r="G1017" s="10"/>
      <c r="H1017" s="17"/>
      <c r="I1017" s="17"/>
      <c r="J1017" s="17"/>
      <c r="K1017" s="155" t="str">
        <f t="shared" si="157"/>
        <v/>
      </c>
      <c r="L1017" s="10"/>
      <c r="M1017" s="155" t="str">
        <f t="shared" si="161"/>
        <v/>
      </c>
      <c r="N1017" s="10"/>
      <c r="O1017" s="242" t="str">
        <f>IF($B1017="","",IF(AND($D1017&gt;=CAPTIN!$J$4,$D1017&lt;=CAPTIN!$J$9,COUNTIF($B$3:$B1017,$B1017)=1),MAX($O$2:$O1016)+1,""))</f>
        <v/>
      </c>
      <c r="P1017" s="231"/>
      <c r="Q1017" s="5">
        <f t="shared" si="158"/>
        <v>0</v>
      </c>
      <c r="R1017" s="5">
        <f t="shared" si="162"/>
        <v>0</v>
      </c>
      <c r="S1017" s="5">
        <f t="shared" si="159"/>
        <v>0</v>
      </c>
      <c r="T1017" s="5">
        <f t="shared" si="160"/>
        <v>0</v>
      </c>
      <c r="U1017" s="8">
        <f t="shared" si="154"/>
        <v>0</v>
      </c>
      <c r="V1017" s="8">
        <f t="shared" si="155"/>
        <v>0</v>
      </c>
      <c r="W1017" s="8">
        <f t="shared" si="156"/>
        <v>0</v>
      </c>
      <c r="X1017" s="5"/>
      <c r="Y1017" s="50"/>
    </row>
    <row r="1018" spans="1:25" s="1" customFormat="1" ht="19.5" customHeight="1">
      <c r="A1018" s="10"/>
      <c r="B1018" s="10"/>
      <c r="C1018" s="80"/>
      <c r="D1018" s="11"/>
      <c r="E1018" s="10"/>
      <c r="F1018" s="10"/>
      <c r="G1018" s="10"/>
      <c r="H1018" s="17"/>
      <c r="I1018" s="17"/>
      <c r="J1018" s="17"/>
      <c r="K1018" s="155" t="str">
        <f t="shared" si="157"/>
        <v/>
      </c>
      <c r="L1018" s="10"/>
      <c r="M1018" s="155" t="str">
        <f t="shared" si="161"/>
        <v/>
      </c>
      <c r="N1018" s="10"/>
      <c r="O1018" s="242" t="str">
        <f>IF($B1018="","",IF(AND($D1018&gt;=CAPTIN!$J$4,$D1018&lt;=CAPTIN!$J$9,COUNTIF($B$3:$B1018,$B1018)=1),MAX($O$2:$O1017)+1,""))</f>
        <v/>
      </c>
      <c r="P1018" s="231"/>
      <c r="Q1018" s="5">
        <f t="shared" si="158"/>
        <v>0</v>
      </c>
      <c r="R1018" s="5">
        <f t="shared" si="162"/>
        <v>0</v>
      </c>
      <c r="S1018" s="5">
        <f t="shared" si="159"/>
        <v>0</v>
      </c>
      <c r="T1018" s="5">
        <f t="shared" si="160"/>
        <v>0</v>
      </c>
      <c r="U1018" s="8">
        <f t="shared" si="154"/>
        <v>0</v>
      </c>
      <c r="V1018" s="8">
        <f t="shared" si="155"/>
        <v>0</v>
      </c>
      <c r="W1018" s="8">
        <f t="shared" si="156"/>
        <v>0</v>
      </c>
      <c r="X1018" s="5"/>
      <c r="Y1018" s="50"/>
    </row>
    <row r="1019" spans="1:25" s="1" customFormat="1" ht="19.5" customHeight="1">
      <c r="A1019" s="10"/>
      <c r="B1019" s="10"/>
      <c r="C1019" s="80"/>
      <c r="D1019" s="11"/>
      <c r="E1019" s="10"/>
      <c r="F1019" s="10"/>
      <c r="G1019" s="10"/>
      <c r="H1019" s="17"/>
      <c r="I1019" s="17"/>
      <c r="J1019" s="17"/>
      <c r="K1019" s="155" t="str">
        <f t="shared" si="157"/>
        <v/>
      </c>
      <c r="L1019" s="10"/>
      <c r="M1019" s="155" t="str">
        <f t="shared" si="161"/>
        <v/>
      </c>
      <c r="N1019" s="10"/>
      <c r="O1019" s="242" t="str">
        <f>IF($B1019="","",IF(AND($D1019&gt;=CAPTIN!$J$4,$D1019&lt;=CAPTIN!$J$9,COUNTIF($B$3:$B1019,$B1019)=1),MAX($O$2:$O1018)+1,""))</f>
        <v/>
      </c>
      <c r="P1019" s="231"/>
      <c r="Q1019" s="5">
        <f t="shared" si="158"/>
        <v>0</v>
      </c>
      <c r="R1019" s="5">
        <f t="shared" si="162"/>
        <v>0</v>
      </c>
      <c r="S1019" s="5">
        <f t="shared" si="159"/>
        <v>0</v>
      </c>
      <c r="T1019" s="5">
        <f t="shared" si="160"/>
        <v>0</v>
      </c>
      <c r="U1019" s="8">
        <f t="shared" si="154"/>
        <v>0</v>
      </c>
      <c r="V1019" s="8">
        <f t="shared" si="155"/>
        <v>0</v>
      </c>
      <c r="W1019" s="8">
        <f t="shared" si="156"/>
        <v>0</v>
      </c>
      <c r="X1019" s="5"/>
      <c r="Y1019" s="50"/>
    </row>
    <row r="1020" spans="1:25" s="1" customFormat="1" ht="19.5" customHeight="1">
      <c r="A1020" s="10"/>
      <c r="B1020" s="10"/>
      <c r="C1020" s="80"/>
      <c r="D1020" s="11"/>
      <c r="E1020" s="10"/>
      <c r="F1020" s="10"/>
      <c r="G1020" s="10"/>
      <c r="H1020" s="17"/>
      <c r="I1020" s="17"/>
      <c r="J1020" s="17"/>
      <c r="K1020" s="155" t="str">
        <f t="shared" si="157"/>
        <v/>
      </c>
      <c r="L1020" s="10"/>
      <c r="M1020" s="155" t="str">
        <f t="shared" si="161"/>
        <v/>
      </c>
      <c r="N1020" s="10"/>
      <c r="O1020" s="242" t="str">
        <f>IF($B1020="","",IF(AND($D1020&gt;=CAPTIN!$J$4,$D1020&lt;=CAPTIN!$J$9,COUNTIF($B$3:$B1020,$B1020)=1),MAX($O$2:$O1019)+1,""))</f>
        <v/>
      </c>
      <c r="P1020" s="231"/>
      <c r="Q1020" s="5">
        <f t="shared" si="158"/>
        <v>0</v>
      </c>
      <c r="R1020" s="5">
        <f t="shared" si="162"/>
        <v>0</v>
      </c>
      <c r="S1020" s="5">
        <f t="shared" si="159"/>
        <v>0</v>
      </c>
      <c r="T1020" s="5">
        <f t="shared" si="160"/>
        <v>0</v>
      </c>
      <c r="U1020" s="8">
        <f t="shared" si="154"/>
        <v>0</v>
      </c>
      <c r="V1020" s="8">
        <f t="shared" si="155"/>
        <v>0</v>
      </c>
      <c r="W1020" s="8">
        <f t="shared" si="156"/>
        <v>0</v>
      </c>
      <c r="X1020" s="5"/>
      <c r="Y1020" s="50"/>
    </row>
    <row r="1021" spans="1:25" s="1" customFormat="1" ht="19.5" customHeight="1">
      <c r="A1021" s="10"/>
      <c r="B1021" s="10"/>
      <c r="C1021" s="80"/>
      <c r="D1021" s="11"/>
      <c r="E1021" s="10"/>
      <c r="F1021" s="10"/>
      <c r="G1021" s="10"/>
      <c r="H1021" s="17"/>
      <c r="I1021" s="17"/>
      <c r="J1021" s="17"/>
      <c r="K1021" s="155" t="str">
        <f t="shared" si="157"/>
        <v/>
      </c>
      <c r="L1021" s="10"/>
      <c r="M1021" s="155" t="str">
        <f t="shared" si="161"/>
        <v/>
      </c>
      <c r="N1021" s="10"/>
      <c r="O1021" s="242" t="str">
        <f>IF($B1021="","",IF(AND($D1021&gt;=CAPTIN!$J$4,$D1021&lt;=CAPTIN!$J$9,COUNTIF($B$3:$B1021,$B1021)=1),MAX($O$2:$O1020)+1,""))</f>
        <v/>
      </c>
      <c r="P1021" s="231"/>
      <c r="Q1021" s="5">
        <f t="shared" si="158"/>
        <v>0</v>
      </c>
      <c r="R1021" s="5">
        <f t="shared" si="162"/>
        <v>0</v>
      </c>
      <c r="S1021" s="5">
        <f t="shared" si="159"/>
        <v>0</v>
      </c>
      <c r="T1021" s="5">
        <f t="shared" si="160"/>
        <v>0</v>
      </c>
      <c r="U1021" s="8">
        <f t="shared" si="154"/>
        <v>0</v>
      </c>
      <c r="V1021" s="8">
        <f t="shared" si="155"/>
        <v>0</v>
      </c>
      <c r="W1021" s="8">
        <f t="shared" si="156"/>
        <v>0</v>
      </c>
      <c r="X1021" s="5"/>
      <c r="Y1021" s="50"/>
    </row>
    <row r="1022" spans="1:25" s="1" customFormat="1" ht="19.5" customHeight="1">
      <c r="A1022" s="10"/>
      <c r="B1022" s="10"/>
      <c r="C1022" s="80"/>
      <c r="D1022" s="11"/>
      <c r="E1022" s="10"/>
      <c r="F1022" s="10"/>
      <c r="G1022" s="10"/>
      <c r="H1022" s="17"/>
      <c r="I1022" s="17"/>
      <c r="J1022" s="17"/>
      <c r="K1022" s="155" t="str">
        <f t="shared" si="157"/>
        <v/>
      </c>
      <c r="L1022" s="10"/>
      <c r="M1022" s="155" t="str">
        <f t="shared" si="161"/>
        <v/>
      </c>
      <c r="N1022" s="10"/>
      <c r="O1022" s="242" t="str">
        <f>IF($B1022="","",IF(AND($D1022&gt;=CAPTIN!$J$4,$D1022&lt;=CAPTIN!$J$9,COUNTIF($B$3:$B1022,$B1022)=1),MAX($O$2:$O1021)+1,""))</f>
        <v/>
      </c>
      <c r="P1022" s="231"/>
      <c r="Q1022" s="5">
        <f t="shared" si="158"/>
        <v>0</v>
      </c>
      <c r="R1022" s="5">
        <f t="shared" si="162"/>
        <v>0</v>
      </c>
      <c r="S1022" s="5">
        <f t="shared" si="159"/>
        <v>0</v>
      </c>
      <c r="T1022" s="5">
        <f t="shared" si="160"/>
        <v>0</v>
      </c>
      <c r="U1022" s="8">
        <f t="shared" si="154"/>
        <v>0</v>
      </c>
      <c r="V1022" s="8">
        <f t="shared" si="155"/>
        <v>0</v>
      </c>
      <c r="W1022" s="8">
        <f t="shared" si="156"/>
        <v>0</v>
      </c>
      <c r="X1022" s="5"/>
      <c r="Y1022" s="50"/>
    </row>
    <row r="1023" spans="1:25" s="1" customFormat="1" ht="19.5" customHeight="1">
      <c r="A1023" s="10"/>
      <c r="B1023" s="10"/>
      <c r="C1023" s="80"/>
      <c r="D1023" s="11"/>
      <c r="E1023" s="10"/>
      <c r="F1023" s="10"/>
      <c r="G1023" s="10"/>
      <c r="H1023" s="17"/>
      <c r="I1023" s="17"/>
      <c r="J1023" s="17"/>
      <c r="K1023" s="155" t="str">
        <f t="shared" si="157"/>
        <v/>
      </c>
      <c r="L1023" s="10"/>
      <c r="M1023" s="155" t="str">
        <f t="shared" si="161"/>
        <v/>
      </c>
      <c r="N1023" s="10"/>
      <c r="O1023" s="242" t="str">
        <f>IF($B1023="","",IF(AND($D1023&gt;=CAPTIN!$J$4,$D1023&lt;=CAPTIN!$J$9,COUNTIF($B$3:$B1023,$B1023)=1),MAX($O$2:$O1022)+1,""))</f>
        <v/>
      </c>
      <c r="P1023" s="231"/>
      <c r="Q1023" s="5">
        <f t="shared" si="158"/>
        <v>0</v>
      </c>
      <c r="R1023" s="5">
        <f t="shared" si="162"/>
        <v>0</v>
      </c>
      <c r="S1023" s="5">
        <f t="shared" si="159"/>
        <v>0</v>
      </c>
      <c r="T1023" s="5">
        <f t="shared" si="160"/>
        <v>0</v>
      </c>
      <c r="U1023" s="8">
        <f t="shared" si="154"/>
        <v>0</v>
      </c>
      <c r="V1023" s="8">
        <f t="shared" si="155"/>
        <v>0</v>
      </c>
      <c r="W1023" s="8">
        <f t="shared" si="156"/>
        <v>0</v>
      </c>
      <c r="X1023" s="5"/>
      <c r="Y1023" s="50"/>
    </row>
    <row r="1024" spans="1:25" s="1" customFormat="1" ht="19.5" customHeight="1">
      <c r="A1024" s="10"/>
      <c r="B1024" s="10"/>
      <c r="C1024" s="80"/>
      <c r="D1024" s="11"/>
      <c r="E1024" s="10"/>
      <c r="F1024" s="10"/>
      <c r="G1024" s="10"/>
      <c r="H1024" s="17"/>
      <c r="I1024" s="17"/>
      <c r="J1024" s="17"/>
      <c r="K1024" s="155" t="str">
        <f t="shared" si="157"/>
        <v/>
      </c>
      <c r="L1024" s="10"/>
      <c r="M1024" s="155" t="str">
        <f t="shared" si="161"/>
        <v/>
      </c>
      <c r="N1024" s="10"/>
      <c r="O1024" s="242" t="str">
        <f>IF($B1024="","",IF(AND($D1024&gt;=CAPTIN!$J$4,$D1024&lt;=CAPTIN!$J$9,COUNTIF($B$3:$B1024,$B1024)=1),MAX($O$2:$O1023)+1,""))</f>
        <v/>
      </c>
      <c r="P1024" s="231"/>
      <c r="Q1024" s="5">
        <f t="shared" si="158"/>
        <v>0</v>
      </c>
      <c r="R1024" s="5">
        <f t="shared" si="162"/>
        <v>0</v>
      </c>
      <c r="S1024" s="5">
        <f t="shared" si="159"/>
        <v>0</v>
      </c>
      <c r="T1024" s="5">
        <f t="shared" si="160"/>
        <v>0</v>
      </c>
      <c r="U1024" s="8">
        <f t="shared" si="154"/>
        <v>0</v>
      </c>
      <c r="V1024" s="8">
        <f t="shared" si="155"/>
        <v>0</v>
      </c>
      <c r="W1024" s="8">
        <f t="shared" si="156"/>
        <v>0</v>
      </c>
      <c r="X1024" s="5"/>
      <c r="Y1024" s="50"/>
    </row>
    <row r="1025" spans="1:25" s="1" customFormat="1" ht="19.5" customHeight="1">
      <c r="A1025" s="10"/>
      <c r="B1025" s="10"/>
      <c r="C1025" s="80"/>
      <c r="D1025" s="11"/>
      <c r="E1025" s="10"/>
      <c r="F1025" s="10"/>
      <c r="G1025" s="10"/>
      <c r="H1025" s="17"/>
      <c r="I1025" s="17"/>
      <c r="J1025" s="17"/>
      <c r="K1025" s="155" t="str">
        <f t="shared" si="157"/>
        <v/>
      </c>
      <c r="L1025" s="10"/>
      <c r="M1025" s="155" t="str">
        <f t="shared" si="161"/>
        <v/>
      </c>
      <c r="N1025" s="10"/>
      <c r="O1025" s="242" t="str">
        <f>IF($B1025="","",IF(AND($D1025&gt;=CAPTIN!$J$4,$D1025&lt;=CAPTIN!$J$9,COUNTIF($B$3:$B1025,$B1025)=1),MAX($O$2:$O1024)+1,""))</f>
        <v/>
      </c>
      <c r="P1025" s="231"/>
      <c r="Q1025" s="5">
        <f t="shared" si="158"/>
        <v>0</v>
      </c>
      <c r="R1025" s="5">
        <f t="shared" si="162"/>
        <v>0</v>
      </c>
      <c r="S1025" s="5">
        <f t="shared" si="159"/>
        <v>0</v>
      </c>
      <c r="T1025" s="5">
        <f t="shared" si="160"/>
        <v>0</v>
      </c>
      <c r="U1025" s="8">
        <f t="shared" si="154"/>
        <v>0</v>
      </c>
      <c r="V1025" s="8">
        <f t="shared" si="155"/>
        <v>0</v>
      </c>
      <c r="W1025" s="8">
        <f t="shared" si="156"/>
        <v>0</v>
      </c>
      <c r="X1025" s="5"/>
      <c r="Y1025" s="50"/>
    </row>
    <row r="1026" spans="1:25" s="1" customFormat="1" ht="19.5" customHeight="1">
      <c r="A1026" s="10"/>
      <c r="B1026" s="10"/>
      <c r="C1026" s="80"/>
      <c r="D1026" s="11"/>
      <c r="E1026" s="10"/>
      <c r="F1026" s="10"/>
      <c r="G1026" s="10"/>
      <c r="H1026" s="17"/>
      <c r="I1026" s="17"/>
      <c r="J1026" s="17"/>
      <c r="K1026" s="155" t="str">
        <f t="shared" si="157"/>
        <v/>
      </c>
      <c r="L1026" s="10"/>
      <c r="M1026" s="155" t="str">
        <f t="shared" si="161"/>
        <v/>
      </c>
      <c r="N1026" s="10"/>
      <c r="O1026" s="242" t="str">
        <f>IF($B1026="","",IF(AND($D1026&gt;=CAPTIN!$J$4,$D1026&lt;=CAPTIN!$J$9,COUNTIF($B$3:$B1026,$B1026)=1),MAX($O$2:$O1025)+1,""))</f>
        <v/>
      </c>
      <c r="P1026" s="231"/>
      <c r="Q1026" s="5">
        <f t="shared" si="158"/>
        <v>0</v>
      </c>
      <c r="R1026" s="5">
        <f t="shared" si="162"/>
        <v>0</v>
      </c>
      <c r="S1026" s="5">
        <f t="shared" si="159"/>
        <v>0</v>
      </c>
      <c r="T1026" s="5">
        <f t="shared" si="160"/>
        <v>0</v>
      </c>
      <c r="U1026" s="8">
        <f t="shared" si="154"/>
        <v>0</v>
      </c>
      <c r="V1026" s="8">
        <f t="shared" si="155"/>
        <v>0</v>
      </c>
      <c r="W1026" s="8">
        <f t="shared" si="156"/>
        <v>0</v>
      </c>
      <c r="X1026" s="5"/>
      <c r="Y1026" s="50"/>
    </row>
    <row r="1027" spans="1:25" s="1" customFormat="1" ht="19.5" customHeight="1">
      <c r="A1027" s="10"/>
      <c r="B1027" s="10"/>
      <c r="C1027" s="80"/>
      <c r="D1027" s="11"/>
      <c r="E1027" s="10"/>
      <c r="F1027" s="10"/>
      <c r="G1027" s="10"/>
      <c r="H1027" s="17"/>
      <c r="I1027" s="17"/>
      <c r="J1027" s="17"/>
      <c r="K1027" s="155" t="str">
        <f t="shared" si="157"/>
        <v/>
      </c>
      <c r="L1027" s="10"/>
      <c r="M1027" s="155" t="str">
        <f t="shared" si="161"/>
        <v/>
      </c>
      <c r="N1027" s="10"/>
      <c r="O1027" s="242" t="str">
        <f>IF($B1027="","",IF(AND($D1027&gt;=CAPTIN!$J$4,$D1027&lt;=CAPTIN!$J$9,COUNTIF($B$3:$B1027,$B1027)=1),MAX($O$2:$O1026)+1,""))</f>
        <v/>
      </c>
      <c r="P1027" s="231"/>
      <c r="Q1027" s="5">
        <f t="shared" si="158"/>
        <v>0</v>
      </c>
      <c r="R1027" s="5">
        <f t="shared" si="162"/>
        <v>0</v>
      </c>
      <c r="S1027" s="5">
        <f t="shared" si="159"/>
        <v>0</v>
      </c>
      <c r="T1027" s="5">
        <f t="shared" si="160"/>
        <v>0</v>
      </c>
      <c r="U1027" s="8">
        <f t="shared" ref="U1027:U1090" si="163">H1027*14</f>
        <v>0</v>
      </c>
      <c r="V1027" s="8">
        <f t="shared" ref="V1027:V1090" si="164">I1027*13</f>
        <v>0</v>
      </c>
      <c r="W1027" s="8">
        <f t="shared" ref="W1027:W1090" si="165">J1027*11</f>
        <v>0</v>
      </c>
      <c r="X1027" s="5"/>
      <c r="Y1027" s="50"/>
    </row>
    <row r="1028" spans="1:25" s="1" customFormat="1" ht="19.5" customHeight="1">
      <c r="A1028" s="10"/>
      <c r="B1028" s="10"/>
      <c r="C1028" s="80"/>
      <c r="D1028" s="11"/>
      <c r="E1028" s="10"/>
      <c r="F1028" s="10"/>
      <c r="G1028" s="10"/>
      <c r="H1028" s="17"/>
      <c r="I1028" s="17"/>
      <c r="J1028" s="17"/>
      <c r="K1028" s="155" t="str">
        <f t="shared" ref="K1028:K1091" si="166">IF($B1028="","",T1028)</f>
        <v/>
      </c>
      <c r="L1028" s="10"/>
      <c r="M1028" s="155" t="str">
        <f t="shared" si="161"/>
        <v/>
      </c>
      <c r="N1028" s="10"/>
      <c r="O1028" s="242" t="str">
        <f>IF($B1028="","",IF(AND($D1028&gt;=CAPTIN!$J$4,$D1028&lt;=CAPTIN!$J$9,COUNTIF($B$3:$B1028,$B1028)=1),MAX($O$2:$O1027)+1,""))</f>
        <v/>
      </c>
      <c r="P1028" s="231"/>
      <c r="Q1028" s="5">
        <f t="shared" si="158"/>
        <v>0</v>
      </c>
      <c r="R1028" s="5">
        <f t="shared" si="162"/>
        <v>0</v>
      </c>
      <c r="S1028" s="5">
        <f t="shared" si="159"/>
        <v>0</v>
      </c>
      <c r="T1028" s="5">
        <f t="shared" si="160"/>
        <v>0</v>
      </c>
      <c r="U1028" s="8">
        <f t="shared" si="163"/>
        <v>0</v>
      </c>
      <c r="V1028" s="8">
        <f t="shared" si="164"/>
        <v>0</v>
      </c>
      <c r="W1028" s="8">
        <f t="shared" si="165"/>
        <v>0</v>
      </c>
      <c r="X1028" s="5"/>
      <c r="Y1028" s="50"/>
    </row>
    <row r="1029" spans="1:25" s="1" customFormat="1" ht="19.5" customHeight="1">
      <c r="A1029" s="10"/>
      <c r="B1029" s="10"/>
      <c r="C1029" s="80"/>
      <c r="D1029" s="11"/>
      <c r="E1029" s="10"/>
      <c r="F1029" s="10"/>
      <c r="G1029" s="10"/>
      <c r="H1029" s="17"/>
      <c r="I1029" s="17"/>
      <c r="J1029" s="17"/>
      <c r="K1029" s="155" t="str">
        <f t="shared" si="166"/>
        <v/>
      </c>
      <c r="L1029" s="10"/>
      <c r="M1029" s="155" t="str">
        <f t="shared" si="161"/>
        <v/>
      </c>
      <c r="N1029" s="10"/>
      <c r="O1029" s="242" t="str">
        <f>IF($B1029="","",IF(AND($D1029&gt;=CAPTIN!$J$4,$D1029&lt;=CAPTIN!$J$9,COUNTIF($B$3:$B1029,$B1029)=1),MAX($O$2:$O1028)+1,""))</f>
        <v/>
      </c>
      <c r="P1029" s="231"/>
      <c r="Q1029" s="5">
        <f t="shared" si="158"/>
        <v>0</v>
      </c>
      <c r="R1029" s="5">
        <f t="shared" si="162"/>
        <v>0</v>
      </c>
      <c r="S1029" s="5">
        <f t="shared" si="159"/>
        <v>0</v>
      </c>
      <c r="T1029" s="5">
        <f t="shared" si="160"/>
        <v>0</v>
      </c>
      <c r="U1029" s="8">
        <f t="shared" si="163"/>
        <v>0</v>
      </c>
      <c r="V1029" s="8">
        <f t="shared" si="164"/>
        <v>0</v>
      </c>
      <c r="W1029" s="8">
        <f t="shared" si="165"/>
        <v>0</v>
      </c>
      <c r="X1029" s="5"/>
      <c r="Y1029" s="50"/>
    </row>
    <row r="1030" spans="1:25" s="1" customFormat="1" ht="19.5" customHeight="1">
      <c r="A1030" s="10"/>
      <c r="B1030" s="10"/>
      <c r="C1030" s="80"/>
      <c r="D1030" s="11"/>
      <c r="E1030" s="10"/>
      <c r="F1030" s="10"/>
      <c r="G1030" s="10"/>
      <c r="H1030" s="17"/>
      <c r="I1030" s="17"/>
      <c r="J1030" s="17"/>
      <c r="K1030" s="155" t="str">
        <f t="shared" si="166"/>
        <v/>
      </c>
      <c r="L1030" s="10"/>
      <c r="M1030" s="155" t="str">
        <f t="shared" si="161"/>
        <v/>
      </c>
      <c r="N1030" s="10"/>
      <c r="O1030" s="242" t="str">
        <f>IF($B1030="","",IF(AND($D1030&gt;=CAPTIN!$J$4,$D1030&lt;=CAPTIN!$J$9,COUNTIF($B$3:$B1030,$B1030)=1),MAX($O$2:$O1029)+1,""))</f>
        <v/>
      </c>
      <c r="P1030" s="231"/>
      <c r="Q1030" s="5">
        <f t="shared" si="158"/>
        <v>0</v>
      </c>
      <c r="R1030" s="5">
        <f t="shared" si="162"/>
        <v>0</v>
      </c>
      <c r="S1030" s="5">
        <f t="shared" si="159"/>
        <v>0</v>
      </c>
      <c r="T1030" s="5">
        <f t="shared" si="160"/>
        <v>0</v>
      </c>
      <c r="U1030" s="8">
        <f t="shared" si="163"/>
        <v>0</v>
      </c>
      <c r="V1030" s="8">
        <f t="shared" si="164"/>
        <v>0</v>
      </c>
      <c r="W1030" s="8">
        <f t="shared" si="165"/>
        <v>0</v>
      </c>
      <c r="X1030" s="5"/>
      <c r="Y1030" s="50"/>
    </row>
    <row r="1031" spans="1:25" s="1" customFormat="1" ht="19.5" customHeight="1">
      <c r="A1031" s="10"/>
      <c r="B1031" s="10"/>
      <c r="C1031" s="80"/>
      <c r="D1031" s="11"/>
      <c r="E1031" s="10"/>
      <c r="F1031" s="10"/>
      <c r="G1031" s="10"/>
      <c r="H1031" s="17"/>
      <c r="I1031" s="17"/>
      <c r="J1031" s="17"/>
      <c r="K1031" s="155" t="str">
        <f t="shared" si="166"/>
        <v/>
      </c>
      <c r="L1031" s="10"/>
      <c r="M1031" s="155" t="str">
        <f t="shared" si="161"/>
        <v/>
      </c>
      <c r="N1031" s="10"/>
      <c r="O1031" s="242" t="str">
        <f>IF($B1031="","",IF(AND($D1031&gt;=CAPTIN!$J$4,$D1031&lt;=CAPTIN!$J$9,COUNTIF($B$3:$B1031,$B1031)=1),MAX($O$2:$O1030)+1,""))</f>
        <v/>
      </c>
      <c r="P1031" s="231"/>
      <c r="Q1031" s="5">
        <f t="shared" si="158"/>
        <v>0</v>
      </c>
      <c r="R1031" s="5">
        <f t="shared" si="162"/>
        <v>0</v>
      </c>
      <c r="S1031" s="5">
        <f t="shared" si="159"/>
        <v>0</v>
      </c>
      <c r="T1031" s="5">
        <f t="shared" si="160"/>
        <v>0</v>
      </c>
      <c r="U1031" s="8">
        <f t="shared" si="163"/>
        <v>0</v>
      </c>
      <c r="V1031" s="8">
        <f t="shared" si="164"/>
        <v>0</v>
      </c>
      <c r="W1031" s="8">
        <f t="shared" si="165"/>
        <v>0</v>
      </c>
      <c r="X1031" s="5"/>
      <c r="Y1031" s="50"/>
    </row>
    <row r="1032" spans="1:25" s="1" customFormat="1" ht="19.5" customHeight="1">
      <c r="A1032" s="10"/>
      <c r="B1032" s="10"/>
      <c r="C1032" s="80"/>
      <c r="D1032" s="11"/>
      <c r="E1032" s="10"/>
      <c r="F1032" s="10"/>
      <c r="G1032" s="10"/>
      <c r="H1032" s="17"/>
      <c r="I1032" s="17"/>
      <c r="J1032" s="17"/>
      <c r="K1032" s="155" t="str">
        <f t="shared" si="166"/>
        <v/>
      </c>
      <c r="L1032" s="10"/>
      <c r="M1032" s="155" t="str">
        <f t="shared" si="161"/>
        <v/>
      </c>
      <c r="N1032" s="10"/>
      <c r="O1032" s="242" t="str">
        <f>IF($B1032="","",IF(AND($D1032&gt;=CAPTIN!$J$4,$D1032&lt;=CAPTIN!$J$9,COUNTIF($B$3:$B1032,$B1032)=1),MAX($O$2:$O1031)+1,""))</f>
        <v/>
      </c>
      <c r="P1032" s="231"/>
      <c r="Q1032" s="5">
        <f t="shared" si="158"/>
        <v>0</v>
      </c>
      <c r="R1032" s="5">
        <f t="shared" si="162"/>
        <v>0</v>
      </c>
      <c r="S1032" s="5">
        <f t="shared" si="159"/>
        <v>0</v>
      </c>
      <c r="T1032" s="5">
        <f t="shared" si="160"/>
        <v>0</v>
      </c>
      <c r="U1032" s="8">
        <f t="shared" si="163"/>
        <v>0</v>
      </c>
      <c r="V1032" s="8">
        <f t="shared" si="164"/>
        <v>0</v>
      </c>
      <c r="W1032" s="8">
        <f t="shared" si="165"/>
        <v>0</v>
      </c>
      <c r="X1032" s="5"/>
      <c r="Y1032" s="50"/>
    </row>
    <row r="1033" spans="1:25" s="1" customFormat="1" ht="19.5" customHeight="1">
      <c r="A1033" s="10"/>
      <c r="B1033" s="10"/>
      <c r="C1033" s="80"/>
      <c r="D1033" s="11"/>
      <c r="E1033" s="10"/>
      <c r="F1033" s="10"/>
      <c r="G1033" s="10"/>
      <c r="H1033" s="17"/>
      <c r="I1033" s="17"/>
      <c r="J1033" s="17"/>
      <c r="K1033" s="155" t="str">
        <f t="shared" si="166"/>
        <v/>
      </c>
      <c r="L1033" s="10"/>
      <c r="M1033" s="155" t="str">
        <f t="shared" si="161"/>
        <v/>
      </c>
      <c r="N1033" s="10"/>
      <c r="O1033" s="242" t="str">
        <f>IF($B1033="","",IF(AND($D1033&gt;=CAPTIN!$J$4,$D1033&lt;=CAPTIN!$J$9,COUNTIF($B$3:$B1033,$B1033)=1),MAX($O$2:$O1032)+1,""))</f>
        <v/>
      </c>
      <c r="P1033" s="231"/>
      <c r="Q1033" s="5">
        <f t="shared" si="158"/>
        <v>0</v>
      </c>
      <c r="R1033" s="5">
        <f t="shared" si="162"/>
        <v>0</v>
      </c>
      <c r="S1033" s="5">
        <f t="shared" si="159"/>
        <v>0</v>
      </c>
      <c r="T1033" s="5">
        <f t="shared" si="160"/>
        <v>0</v>
      </c>
      <c r="U1033" s="8">
        <f t="shared" si="163"/>
        <v>0</v>
      </c>
      <c r="V1033" s="8">
        <f t="shared" si="164"/>
        <v>0</v>
      </c>
      <c r="W1033" s="8">
        <f t="shared" si="165"/>
        <v>0</v>
      </c>
      <c r="X1033" s="5"/>
      <c r="Y1033" s="50"/>
    </row>
    <row r="1034" spans="1:25" s="1" customFormat="1" ht="19.5" customHeight="1">
      <c r="A1034" s="10"/>
      <c r="B1034" s="10"/>
      <c r="C1034" s="80"/>
      <c r="D1034" s="11"/>
      <c r="E1034" s="10"/>
      <c r="F1034" s="10"/>
      <c r="G1034" s="10"/>
      <c r="H1034" s="17"/>
      <c r="I1034" s="17"/>
      <c r="J1034" s="17"/>
      <c r="K1034" s="155" t="str">
        <f t="shared" si="166"/>
        <v/>
      </c>
      <c r="L1034" s="10"/>
      <c r="M1034" s="155" t="str">
        <f t="shared" si="161"/>
        <v/>
      </c>
      <c r="N1034" s="10"/>
      <c r="O1034" s="242" t="str">
        <f>IF($B1034="","",IF(AND($D1034&gt;=CAPTIN!$J$4,$D1034&lt;=CAPTIN!$J$9,COUNTIF($B$3:$B1034,$B1034)=1),MAX($O$2:$O1033)+1,""))</f>
        <v/>
      </c>
      <c r="P1034" s="231"/>
      <c r="Q1034" s="5">
        <f t="shared" si="158"/>
        <v>0</v>
      </c>
      <c r="R1034" s="5">
        <f t="shared" si="162"/>
        <v>0</v>
      </c>
      <c r="S1034" s="5">
        <f t="shared" si="159"/>
        <v>0</v>
      </c>
      <c r="T1034" s="5">
        <f t="shared" si="160"/>
        <v>0</v>
      </c>
      <c r="U1034" s="8">
        <f t="shared" si="163"/>
        <v>0</v>
      </c>
      <c r="V1034" s="8">
        <f t="shared" si="164"/>
        <v>0</v>
      </c>
      <c r="W1034" s="8">
        <f t="shared" si="165"/>
        <v>0</v>
      </c>
      <c r="X1034" s="5"/>
      <c r="Y1034" s="50"/>
    </row>
    <row r="1035" spans="1:25" s="1" customFormat="1" ht="19.5" customHeight="1">
      <c r="A1035" s="10"/>
      <c r="B1035" s="10"/>
      <c r="C1035" s="80"/>
      <c r="D1035" s="11"/>
      <c r="E1035" s="10"/>
      <c r="F1035" s="10"/>
      <c r="G1035" s="10"/>
      <c r="H1035" s="17"/>
      <c r="I1035" s="17"/>
      <c r="J1035" s="17"/>
      <c r="K1035" s="155" t="str">
        <f t="shared" si="166"/>
        <v/>
      </c>
      <c r="L1035" s="10"/>
      <c r="M1035" s="155" t="str">
        <f t="shared" si="161"/>
        <v/>
      </c>
      <c r="N1035" s="10"/>
      <c r="O1035" s="242" t="str">
        <f>IF($B1035="","",IF(AND($D1035&gt;=CAPTIN!$J$4,$D1035&lt;=CAPTIN!$J$9,COUNTIF($B$3:$B1035,$B1035)=1),MAX($O$2:$O1034)+1,""))</f>
        <v/>
      </c>
      <c r="P1035" s="231"/>
      <c r="Q1035" s="5">
        <f t="shared" si="158"/>
        <v>0</v>
      </c>
      <c r="R1035" s="5">
        <f t="shared" si="162"/>
        <v>0</v>
      </c>
      <c r="S1035" s="5">
        <f t="shared" si="159"/>
        <v>0</v>
      </c>
      <c r="T1035" s="5">
        <f t="shared" si="160"/>
        <v>0</v>
      </c>
      <c r="U1035" s="8">
        <f t="shared" si="163"/>
        <v>0</v>
      </c>
      <c r="V1035" s="8">
        <f t="shared" si="164"/>
        <v>0</v>
      </c>
      <c r="W1035" s="8">
        <f t="shared" si="165"/>
        <v>0</v>
      </c>
      <c r="X1035" s="5"/>
      <c r="Y1035" s="50"/>
    </row>
    <row r="1036" spans="1:25" s="1" customFormat="1" ht="19.5" customHeight="1">
      <c r="A1036" s="10"/>
      <c r="B1036" s="10"/>
      <c r="C1036" s="80"/>
      <c r="D1036" s="11"/>
      <c r="E1036" s="10"/>
      <c r="F1036" s="10"/>
      <c r="G1036" s="10"/>
      <c r="H1036" s="17"/>
      <c r="I1036" s="17"/>
      <c r="J1036" s="17"/>
      <c r="K1036" s="155" t="str">
        <f t="shared" si="166"/>
        <v/>
      </c>
      <c r="L1036" s="10"/>
      <c r="M1036" s="155" t="str">
        <f t="shared" si="161"/>
        <v/>
      </c>
      <c r="N1036" s="10"/>
      <c r="O1036" s="242" t="str">
        <f>IF($B1036="","",IF(AND($D1036&gt;=CAPTIN!$J$4,$D1036&lt;=CAPTIN!$J$9,COUNTIF($B$3:$B1036,$B1036)=1),MAX($O$2:$O1035)+1,""))</f>
        <v/>
      </c>
      <c r="P1036" s="231"/>
      <c r="Q1036" s="5">
        <f t="shared" si="158"/>
        <v>0</v>
      </c>
      <c r="R1036" s="5">
        <f t="shared" si="162"/>
        <v>0</v>
      </c>
      <c r="S1036" s="5">
        <f t="shared" si="159"/>
        <v>0</v>
      </c>
      <c r="T1036" s="5">
        <f t="shared" si="160"/>
        <v>0</v>
      </c>
      <c r="U1036" s="8">
        <f t="shared" si="163"/>
        <v>0</v>
      </c>
      <c r="V1036" s="8">
        <f t="shared" si="164"/>
        <v>0</v>
      </c>
      <c r="W1036" s="8">
        <f t="shared" si="165"/>
        <v>0</v>
      </c>
      <c r="X1036" s="5"/>
      <c r="Y1036" s="50"/>
    </row>
    <row r="1037" spans="1:25" s="1" customFormat="1" ht="19.5" customHeight="1">
      <c r="A1037" s="10"/>
      <c r="B1037" s="10"/>
      <c r="C1037" s="80"/>
      <c r="D1037" s="11"/>
      <c r="E1037" s="10"/>
      <c r="F1037" s="10"/>
      <c r="G1037" s="10"/>
      <c r="H1037" s="17"/>
      <c r="I1037" s="17"/>
      <c r="J1037" s="17"/>
      <c r="K1037" s="155" t="str">
        <f t="shared" si="166"/>
        <v/>
      </c>
      <c r="L1037" s="10"/>
      <c r="M1037" s="155" t="str">
        <f t="shared" si="161"/>
        <v/>
      </c>
      <c r="N1037" s="10"/>
      <c r="O1037" s="242" t="str">
        <f>IF($B1037="","",IF(AND($D1037&gt;=CAPTIN!$J$4,$D1037&lt;=CAPTIN!$J$9,COUNTIF($B$3:$B1037,$B1037)=1),MAX($O$2:$O1036)+1,""))</f>
        <v/>
      </c>
      <c r="P1037" s="231"/>
      <c r="Q1037" s="5">
        <f t="shared" si="158"/>
        <v>0</v>
      </c>
      <c r="R1037" s="5">
        <f t="shared" si="162"/>
        <v>0</v>
      </c>
      <c r="S1037" s="5">
        <f t="shared" si="159"/>
        <v>0</v>
      </c>
      <c r="T1037" s="5">
        <f t="shared" si="160"/>
        <v>0</v>
      </c>
      <c r="U1037" s="8">
        <f t="shared" si="163"/>
        <v>0</v>
      </c>
      <c r="V1037" s="8">
        <f t="shared" si="164"/>
        <v>0</v>
      </c>
      <c r="W1037" s="8">
        <f t="shared" si="165"/>
        <v>0</v>
      </c>
      <c r="X1037" s="5"/>
      <c r="Y1037" s="50"/>
    </row>
    <row r="1038" spans="1:25" s="1" customFormat="1" ht="19.5" customHeight="1">
      <c r="A1038" s="10"/>
      <c r="B1038" s="10"/>
      <c r="C1038" s="80"/>
      <c r="D1038" s="11"/>
      <c r="E1038" s="10"/>
      <c r="F1038" s="10"/>
      <c r="G1038" s="10"/>
      <c r="H1038" s="17"/>
      <c r="I1038" s="17"/>
      <c r="J1038" s="17"/>
      <c r="K1038" s="155" t="str">
        <f t="shared" si="166"/>
        <v/>
      </c>
      <c r="L1038" s="10"/>
      <c r="M1038" s="155" t="str">
        <f t="shared" si="161"/>
        <v/>
      </c>
      <c r="N1038" s="10"/>
      <c r="O1038" s="242" t="str">
        <f>IF($B1038="","",IF(AND($D1038&gt;=CAPTIN!$J$4,$D1038&lt;=CAPTIN!$J$9,COUNTIF($B$3:$B1038,$B1038)=1),MAX($O$2:$O1037)+1,""))</f>
        <v/>
      </c>
      <c r="P1038" s="231"/>
      <c r="Q1038" s="5">
        <f t="shared" si="158"/>
        <v>0</v>
      </c>
      <c r="R1038" s="5">
        <f t="shared" si="162"/>
        <v>0</v>
      </c>
      <c r="S1038" s="5">
        <f t="shared" si="159"/>
        <v>0</v>
      </c>
      <c r="T1038" s="5">
        <f t="shared" si="160"/>
        <v>0</v>
      </c>
      <c r="U1038" s="8">
        <f t="shared" si="163"/>
        <v>0</v>
      </c>
      <c r="V1038" s="8">
        <f t="shared" si="164"/>
        <v>0</v>
      </c>
      <c r="W1038" s="8">
        <f t="shared" si="165"/>
        <v>0</v>
      </c>
      <c r="X1038" s="5"/>
      <c r="Y1038" s="50"/>
    </row>
    <row r="1039" spans="1:25" s="1" customFormat="1" ht="19.5" customHeight="1">
      <c r="A1039" s="10"/>
      <c r="B1039" s="10"/>
      <c r="C1039" s="80"/>
      <c r="D1039" s="11"/>
      <c r="E1039" s="10"/>
      <c r="F1039" s="10"/>
      <c r="G1039" s="10"/>
      <c r="H1039" s="17"/>
      <c r="I1039" s="17"/>
      <c r="J1039" s="17"/>
      <c r="K1039" s="155" t="str">
        <f t="shared" si="166"/>
        <v/>
      </c>
      <c r="L1039" s="10"/>
      <c r="M1039" s="155" t="str">
        <f t="shared" si="161"/>
        <v/>
      </c>
      <c r="N1039" s="10"/>
      <c r="O1039" s="242" t="str">
        <f>IF($B1039="","",IF(AND($D1039&gt;=CAPTIN!$J$4,$D1039&lt;=CAPTIN!$J$9,COUNTIF($B$3:$B1039,$B1039)=1),MAX($O$2:$O1038)+1,""))</f>
        <v/>
      </c>
      <c r="P1039" s="231"/>
      <c r="Q1039" s="5">
        <f t="shared" si="158"/>
        <v>0</v>
      </c>
      <c r="R1039" s="5">
        <f t="shared" si="162"/>
        <v>0</v>
      </c>
      <c r="S1039" s="5">
        <f t="shared" si="159"/>
        <v>0</v>
      </c>
      <c r="T1039" s="5">
        <f t="shared" si="160"/>
        <v>0</v>
      </c>
      <c r="U1039" s="8">
        <f t="shared" si="163"/>
        <v>0</v>
      </c>
      <c r="V1039" s="8">
        <f t="shared" si="164"/>
        <v>0</v>
      </c>
      <c r="W1039" s="8">
        <f t="shared" si="165"/>
        <v>0</v>
      </c>
      <c r="X1039" s="5"/>
      <c r="Y1039" s="50"/>
    </row>
    <row r="1040" spans="1:25" s="1" customFormat="1" ht="19.5" customHeight="1">
      <c r="A1040" s="10"/>
      <c r="B1040" s="10"/>
      <c r="C1040" s="80"/>
      <c r="D1040" s="11"/>
      <c r="E1040" s="10"/>
      <c r="F1040" s="10"/>
      <c r="G1040" s="10"/>
      <c r="H1040" s="17"/>
      <c r="I1040" s="17"/>
      <c r="J1040" s="17"/>
      <c r="K1040" s="155" t="str">
        <f t="shared" si="166"/>
        <v/>
      </c>
      <c r="L1040" s="10"/>
      <c r="M1040" s="155" t="str">
        <f t="shared" si="161"/>
        <v/>
      </c>
      <c r="N1040" s="10"/>
      <c r="O1040" s="242" t="str">
        <f>IF($B1040="","",IF(AND($D1040&gt;=CAPTIN!$J$4,$D1040&lt;=CAPTIN!$J$9,COUNTIF($B$3:$B1040,$B1040)=1),MAX($O$2:$O1039)+1,""))</f>
        <v/>
      </c>
      <c r="P1040" s="231"/>
      <c r="Q1040" s="5">
        <f t="shared" si="158"/>
        <v>0</v>
      </c>
      <c r="R1040" s="5">
        <f t="shared" si="162"/>
        <v>0</v>
      </c>
      <c r="S1040" s="5">
        <f t="shared" si="159"/>
        <v>0</v>
      </c>
      <c r="T1040" s="5">
        <f t="shared" si="160"/>
        <v>0</v>
      </c>
      <c r="U1040" s="8">
        <f t="shared" si="163"/>
        <v>0</v>
      </c>
      <c r="V1040" s="8">
        <f t="shared" si="164"/>
        <v>0</v>
      </c>
      <c r="W1040" s="8">
        <f t="shared" si="165"/>
        <v>0</v>
      </c>
      <c r="X1040" s="5"/>
      <c r="Y1040" s="50"/>
    </row>
    <row r="1041" spans="1:25" s="1" customFormat="1" ht="19.5" customHeight="1">
      <c r="A1041" s="10"/>
      <c r="B1041" s="10"/>
      <c r="C1041" s="80"/>
      <c r="D1041" s="11"/>
      <c r="E1041" s="10"/>
      <c r="F1041" s="10"/>
      <c r="G1041" s="10"/>
      <c r="H1041" s="17"/>
      <c r="I1041" s="17"/>
      <c r="J1041" s="17"/>
      <c r="K1041" s="155" t="str">
        <f t="shared" si="166"/>
        <v/>
      </c>
      <c r="L1041" s="10"/>
      <c r="M1041" s="155" t="str">
        <f t="shared" si="161"/>
        <v/>
      </c>
      <c r="N1041" s="10"/>
      <c r="O1041" s="242" t="str">
        <f>IF($B1041="","",IF(AND($D1041&gt;=CAPTIN!$J$4,$D1041&lt;=CAPTIN!$J$9,COUNTIF($B$3:$B1041,$B1041)=1),MAX($O$2:$O1040)+1,""))</f>
        <v/>
      </c>
      <c r="P1041" s="231"/>
      <c r="Q1041" s="5">
        <f t="shared" si="158"/>
        <v>0</v>
      </c>
      <c r="R1041" s="5">
        <f t="shared" si="162"/>
        <v>0</v>
      </c>
      <c r="S1041" s="5">
        <f t="shared" si="159"/>
        <v>0</v>
      </c>
      <c r="T1041" s="5">
        <f t="shared" si="160"/>
        <v>0</v>
      </c>
      <c r="U1041" s="8">
        <f t="shared" si="163"/>
        <v>0</v>
      </c>
      <c r="V1041" s="8">
        <f t="shared" si="164"/>
        <v>0</v>
      </c>
      <c r="W1041" s="8">
        <f t="shared" si="165"/>
        <v>0</v>
      </c>
      <c r="X1041" s="5"/>
      <c r="Y1041" s="50"/>
    </row>
    <row r="1042" spans="1:25" s="1" customFormat="1" ht="19.5" customHeight="1">
      <c r="A1042" s="10"/>
      <c r="B1042" s="10"/>
      <c r="C1042" s="80"/>
      <c r="D1042" s="11"/>
      <c r="E1042" s="10"/>
      <c r="F1042" s="10"/>
      <c r="G1042" s="10"/>
      <c r="H1042" s="17"/>
      <c r="I1042" s="17"/>
      <c r="J1042" s="17"/>
      <c r="K1042" s="155" t="str">
        <f t="shared" si="166"/>
        <v/>
      </c>
      <c r="L1042" s="10"/>
      <c r="M1042" s="155" t="str">
        <f t="shared" si="161"/>
        <v/>
      </c>
      <c r="N1042" s="10"/>
      <c r="O1042" s="242" t="str">
        <f>IF($B1042="","",IF(AND($D1042&gt;=CAPTIN!$J$4,$D1042&lt;=CAPTIN!$J$9,COUNTIF($B$3:$B1042,$B1042)=1),MAX($O$2:$O1041)+1,""))</f>
        <v/>
      </c>
      <c r="P1042" s="231"/>
      <c r="Q1042" s="5">
        <f t="shared" si="158"/>
        <v>0</v>
      </c>
      <c r="R1042" s="5">
        <f t="shared" si="162"/>
        <v>0</v>
      </c>
      <c r="S1042" s="5">
        <f t="shared" si="159"/>
        <v>0</v>
      </c>
      <c r="T1042" s="5">
        <f t="shared" si="160"/>
        <v>0</v>
      </c>
      <c r="U1042" s="8">
        <f t="shared" si="163"/>
        <v>0</v>
      </c>
      <c r="V1042" s="8">
        <f t="shared" si="164"/>
        <v>0</v>
      </c>
      <c r="W1042" s="8">
        <f t="shared" si="165"/>
        <v>0</v>
      </c>
      <c r="X1042" s="5"/>
      <c r="Y1042" s="50"/>
    </row>
    <row r="1043" spans="1:25" s="1" customFormat="1" ht="19.5" customHeight="1">
      <c r="A1043" s="10"/>
      <c r="B1043" s="10"/>
      <c r="C1043" s="80"/>
      <c r="D1043" s="11"/>
      <c r="E1043" s="10"/>
      <c r="F1043" s="10"/>
      <c r="G1043" s="10"/>
      <c r="H1043" s="17"/>
      <c r="I1043" s="17"/>
      <c r="J1043" s="17"/>
      <c r="K1043" s="155" t="str">
        <f t="shared" si="166"/>
        <v/>
      </c>
      <c r="L1043" s="10"/>
      <c r="M1043" s="155" t="str">
        <f t="shared" si="161"/>
        <v/>
      </c>
      <c r="N1043" s="10"/>
      <c r="O1043" s="242" t="str">
        <f>IF($B1043="","",IF(AND($D1043&gt;=CAPTIN!$J$4,$D1043&lt;=CAPTIN!$J$9,COUNTIF($B$3:$B1043,$B1043)=1),MAX($O$2:$O1042)+1,""))</f>
        <v/>
      </c>
      <c r="P1043" s="231"/>
      <c r="Q1043" s="5">
        <f t="shared" si="158"/>
        <v>0</v>
      </c>
      <c r="R1043" s="5">
        <f t="shared" si="162"/>
        <v>0</v>
      </c>
      <c r="S1043" s="5">
        <f t="shared" si="159"/>
        <v>0</v>
      </c>
      <c r="T1043" s="5">
        <f t="shared" si="160"/>
        <v>0</v>
      </c>
      <c r="U1043" s="8">
        <f t="shared" si="163"/>
        <v>0</v>
      </c>
      <c r="V1043" s="8">
        <f t="shared" si="164"/>
        <v>0</v>
      </c>
      <c r="W1043" s="8">
        <f t="shared" si="165"/>
        <v>0</v>
      </c>
      <c r="X1043" s="5"/>
      <c r="Y1043" s="50"/>
    </row>
    <row r="1044" spans="1:25" s="1" customFormat="1" ht="19.5" customHeight="1">
      <c r="A1044" s="10"/>
      <c r="B1044" s="10"/>
      <c r="C1044" s="80"/>
      <c r="D1044" s="11"/>
      <c r="E1044" s="10"/>
      <c r="F1044" s="10"/>
      <c r="G1044" s="10"/>
      <c r="H1044" s="17"/>
      <c r="I1044" s="17"/>
      <c r="J1044" s="17"/>
      <c r="K1044" s="155" t="str">
        <f t="shared" si="166"/>
        <v/>
      </c>
      <c r="L1044" s="10"/>
      <c r="M1044" s="155" t="str">
        <f t="shared" si="161"/>
        <v/>
      </c>
      <c r="N1044" s="10"/>
      <c r="O1044" s="242" t="str">
        <f>IF($B1044="","",IF(AND($D1044&gt;=CAPTIN!$J$4,$D1044&lt;=CAPTIN!$J$9,COUNTIF($B$3:$B1044,$B1044)=1),MAX($O$2:$O1043)+1,""))</f>
        <v/>
      </c>
      <c r="P1044" s="231"/>
      <c r="Q1044" s="5">
        <f t="shared" si="158"/>
        <v>0</v>
      </c>
      <c r="R1044" s="5">
        <f t="shared" si="162"/>
        <v>0</v>
      </c>
      <c r="S1044" s="5">
        <f t="shared" si="159"/>
        <v>0</v>
      </c>
      <c r="T1044" s="5">
        <f t="shared" si="160"/>
        <v>0</v>
      </c>
      <c r="U1044" s="8">
        <f t="shared" si="163"/>
        <v>0</v>
      </c>
      <c r="V1044" s="8">
        <f t="shared" si="164"/>
        <v>0</v>
      </c>
      <c r="W1044" s="8">
        <f t="shared" si="165"/>
        <v>0</v>
      </c>
      <c r="X1044" s="5"/>
      <c r="Y1044" s="50"/>
    </row>
    <row r="1045" spans="1:25" s="1" customFormat="1" ht="19.5" customHeight="1">
      <c r="A1045" s="10"/>
      <c r="B1045" s="10"/>
      <c r="C1045" s="80"/>
      <c r="D1045" s="11"/>
      <c r="E1045" s="10"/>
      <c r="F1045" s="10"/>
      <c r="G1045" s="10"/>
      <c r="H1045" s="17"/>
      <c r="I1045" s="17"/>
      <c r="J1045" s="17"/>
      <c r="K1045" s="155" t="str">
        <f t="shared" si="166"/>
        <v/>
      </c>
      <c r="L1045" s="10"/>
      <c r="M1045" s="155" t="str">
        <f t="shared" si="161"/>
        <v/>
      </c>
      <c r="N1045" s="10"/>
      <c r="O1045" s="242" t="str">
        <f>IF($B1045="","",IF(AND($D1045&gt;=CAPTIN!$J$4,$D1045&lt;=CAPTIN!$J$9,COUNTIF($B$3:$B1045,$B1045)=1),MAX($O$2:$O1044)+1,""))</f>
        <v/>
      </c>
      <c r="P1045" s="231"/>
      <c r="Q1045" s="5">
        <f t="shared" si="158"/>
        <v>0</v>
      </c>
      <c r="R1045" s="5">
        <f t="shared" si="162"/>
        <v>0</v>
      </c>
      <c r="S1045" s="5">
        <f t="shared" si="159"/>
        <v>0</v>
      </c>
      <c r="T1045" s="5">
        <f t="shared" si="160"/>
        <v>0</v>
      </c>
      <c r="U1045" s="8">
        <f t="shared" si="163"/>
        <v>0</v>
      </c>
      <c r="V1045" s="8">
        <f t="shared" si="164"/>
        <v>0</v>
      </c>
      <c r="W1045" s="8">
        <f t="shared" si="165"/>
        <v>0</v>
      </c>
      <c r="X1045" s="5"/>
      <c r="Y1045" s="50"/>
    </row>
    <row r="1046" spans="1:25" s="1" customFormat="1" ht="19.5" customHeight="1">
      <c r="A1046" s="10"/>
      <c r="B1046" s="10"/>
      <c r="C1046" s="80"/>
      <c r="D1046" s="11"/>
      <c r="E1046" s="10"/>
      <c r="F1046" s="10"/>
      <c r="G1046" s="10"/>
      <c r="H1046" s="17"/>
      <c r="I1046" s="17"/>
      <c r="J1046" s="17"/>
      <c r="K1046" s="155" t="str">
        <f t="shared" si="166"/>
        <v/>
      </c>
      <c r="L1046" s="10"/>
      <c r="M1046" s="155" t="str">
        <f t="shared" si="161"/>
        <v/>
      </c>
      <c r="N1046" s="10"/>
      <c r="O1046" s="242" t="str">
        <f>IF($B1046="","",IF(AND($D1046&gt;=CAPTIN!$J$4,$D1046&lt;=CAPTIN!$J$9,COUNTIF($B$3:$B1046,$B1046)=1),MAX($O$2:$O1045)+1,""))</f>
        <v/>
      </c>
      <c r="P1046" s="231"/>
      <c r="Q1046" s="5">
        <f t="shared" ref="Q1046:Q1109" si="167">E1046*14</f>
        <v>0</v>
      </c>
      <c r="R1046" s="5">
        <f t="shared" si="162"/>
        <v>0</v>
      </c>
      <c r="S1046" s="5">
        <f t="shared" si="159"/>
        <v>0</v>
      </c>
      <c r="T1046" s="5">
        <f t="shared" si="160"/>
        <v>0</v>
      </c>
      <c r="U1046" s="8">
        <f t="shared" si="163"/>
        <v>0</v>
      </c>
      <c r="V1046" s="8">
        <f t="shared" si="164"/>
        <v>0</v>
      </c>
      <c r="W1046" s="8">
        <f t="shared" si="165"/>
        <v>0</v>
      </c>
      <c r="X1046" s="5"/>
      <c r="Y1046" s="50"/>
    </row>
    <row r="1047" spans="1:25" s="1" customFormat="1" ht="19.5" customHeight="1">
      <c r="A1047" s="10"/>
      <c r="B1047" s="10"/>
      <c r="C1047" s="80"/>
      <c r="D1047" s="11"/>
      <c r="E1047" s="10"/>
      <c r="F1047" s="10"/>
      <c r="G1047" s="10"/>
      <c r="H1047" s="17"/>
      <c r="I1047" s="17"/>
      <c r="J1047" s="17"/>
      <c r="K1047" s="155" t="str">
        <f t="shared" si="166"/>
        <v/>
      </c>
      <c r="L1047" s="10"/>
      <c r="M1047" s="155" t="str">
        <f t="shared" si="161"/>
        <v/>
      </c>
      <c r="N1047" s="10"/>
      <c r="O1047" s="242" t="str">
        <f>IF($B1047="","",IF(AND($D1047&gt;=CAPTIN!$J$4,$D1047&lt;=CAPTIN!$J$9,COUNTIF($B$3:$B1047,$B1047)=1),MAX($O$2:$O1046)+1,""))</f>
        <v/>
      </c>
      <c r="P1047" s="231"/>
      <c r="Q1047" s="5">
        <f t="shared" si="167"/>
        <v>0</v>
      </c>
      <c r="R1047" s="5">
        <f t="shared" si="162"/>
        <v>0</v>
      </c>
      <c r="S1047" s="5">
        <f t="shared" si="159"/>
        <v>0</v>
      </c>
      <c r="T1047" s="5">
        <f t="shared" si="160"/>
        <v>0</v>
      </c>
      <c r="U1047" s="8">
        <f t="shared" si="163"/>
        <v>0</v>
      </c>
      <c r="V1047" s="8">
        <f t="shared" si="164"/>
        <v>0</v>
      </c>
      <c r="W1047" s="8">
        <f t="shared" si="165"/>
        <v>0</v>
      </c>
      <c r="X1047" s="5"/>
      <c r="Y1047" s="50"/>
    </row>
    <row r="1048" spans="1:25" s="1" customFormat="1" ht="19.5" customHeight="1">
      <c r="A1048" s="10"/>
      <c r="B1048" s="10"/>
      <c r="C1048" s="80"/>
      <c r="D1048" s="11"/>
      <c r="E1048" s="10"/>
      <c r="F1048" s="10"/>
      <c r="G1048" s="10"/>
      <c r="H1048" s="17"/>
      <c r="I1048" s="17"/>
      <c r="J1048" s="17"/>
      <c r="K1048" s="155" t="str">
        <f t="shared" si="166"/>
        <v/>
      </c>
      <c r="L1048" s="10"/>
      <c r="M1048" s="155" t="str">
        <f t="shared" si="161"/>
        <v/>
      </c>
      <c r="N1048" s="10"/>
      <c r="O1048" s="242" t="str">
        <f>IF($B1048="","",IF(AND($D1048&gt;=CAPTIN!$J$4,$D1048&lt;=CAPTIN!$J$9,COUNTIF($B$3:$B1048,$B1048)=1),MAX($O$2:$O1047)+1,""))</f>
        <v/>
      </c>
      <c r="P1048" s="231"/>
      <c r="Q1048" s="5">
        <f t="shared" si="167"/>
        <v>0</v>
      </c>
      <c r="R1048" s="5">
        <f t="shared" si="162"/>
        <v>0</v>
      </c>
      <c r="S1048" s="5">
        <f t="shared" ref="S1048:S1111" si="168">G1048*11</f>
        <v>0</v>
      </c>
      <c r="T1048" s="5">
        <f t="shared" si="160"/>
        <v>0</v>
      </c>
      <c r="U1048" s="8">
        <f t="shared" si="163"/>
        <v>0</v>
      </c>
      <c r="V1048" s="8">
        <f t="shared" si="164"/>
        <v>0</v>
      </c>
      <c r="W1048" s="8">
        <f t="shared" si="165"/>
        <v>0</v>
      </c>
      <c r="X1048" s="5"/>
      <c r="Y1048" s="50"/>
    </row>
    <row r="1049" spans="1:25" s="1" customFormat="1" ht="19.5" customHeight="1">
      <c r="A1049" s="10"/>
      <c r="B1049" s="10"/>
      <c r="C1049" s="80"/>
      <c r="D1049" s="11"/>
      <c r="E1049" s="10"/>
      <c r="F1049" s="10"/>
      <c r="G1049" s="10"/>
      <c r="H1049" s="17"/>
      <c r="I1049" s="17"/>
      <c r="J1049" s="17"/>
      <c r="K1049" s="155" t="str">
        <f t="shared" si="166"/>
        <v/>
      </c>
      <c r="L1049" s="10"/>
      <c r="M1049" s="155" t="str">
        <f t="shared" si="161"/>
        <v/>
      </c>
      <c r="N1049" s="10"/>
      <c r="O1049" s="242" t="str">
        <f>IF($B1049="","",IF(AND($D1049&gt;=CAPTIN!$J$4,$D1049&lt;=CAPTIN!$J$9,COUNTIF($B$3:$B1049,$B1049)=1),MAX($O$2:$O1048)+1,""))</f>
        <v/>
      </c>
      <c r="P1049" s="231"/>
      <c r="Q1049" s="5">
        <f t="shared" si="167"/>
        <v>0</v>
      </c>
      <c r="R1049" s="5">
        <f t="shared" si="162"/>
        <v>0</v>
      </c>
      <c r="S1049" s="5">
        <f t="shared" si="168"/>
        <v>0</v>
      </c>
      <c r="T1049" s="5">
        <f t="shared" si="160"/>
        <v>0</v>
      </c>
      <c r="U1049" s="8">
        <f t="shared" si="163"/>
        <v>0</v>
      </c>
      <c r="V1049" s="8">
        <f t="shared" si="164"/>
        <v>0</v>
      </c>
      <c r="W1049" s="8">
        <f t="shared" si="165"/>
        <v>0</v>
      </c>
      <c r="X1049" s="5"/>
      <c r="Y1049" s="50"/>
    </row>
    <row r="1050" spans="1:25" s="1" customFormat="1" ht="19.5" customHeight="1">
      <c r="A1050" s="10"/>
      <c r="B1050" s="10"/>
      <c r="C1050" s="80"/>
      <c r="D1050" s="11"/>
      <c r="E1050" s="10"/>
      <c r="F1050" s="10"/>
      <c r="G1050" s="10"/>
      <c r="H1050" s="17"/>
      <c r="I1050" s="17"/>
      <c r="J1050" s="17"/>
      <c r="K1050" s="155" t="str">
        <f t="shared" si="166"/>
        <v/>
      </c>
      <c r="L1050" s="10"/>
      <c r="M1050" s="155" t="str">
        <f t="shared" si="161"/>
        <v/>
      </c>
      <c r="N1050" s="10"/>
      <c r="O1050" s="242" t="str">
        <f>IF($B1050="","",IF(AND($D1050&gt;=CAPTIN!$J$4,$D1050&lt;=CAPTIN!$J$9,COUNTIF($B$3:$B1050,$B1050)=1),MAX($O$2:$O1049)+1,""))</f>
        <v/>
      </c>
      <c r="P1050" s="231"/>
      <c r="Q1050" s="5">
        <f t="shared" si="167"/>
        <v>0</v>
      </c>
      <c r="R1050" s="5">
        <f t="shared" si="162"/>
        <v>0</v>
      </c>
      <c r="S1050" s="5">
        <f t="shared" si="168"/>
        <v>0</v>
      </c>
      <c r="T1050" s="5">
        <f t="shared" si="160"/>
        <v>0</v>
      </c>
      <c r="U1050" s="8">
        <f t="shared" si="163"/>
        <v>0</v>
      </c>
      <c r="V1050" s="8">
        <f t="shared" si="164"/>
        <v>0</v>
      </c>
      <c r="W1050" s="8">
        <f t="shared" si="165"/>
        <v>0</v>
      </c>
      <c r="X1050" s="5"/>
      <c r="Y1050" s="50"/>
    </row>
    <row r="1051" spans="1:25" s="1" customFormat="1" ht="19.5" customHeight="1">
      <c r="A1051" s="10"/>
      <c r="B1051" s="10"/>
      <c r="C1051" s="80"/>
      <c r="D1051" s="11"/>
      <c r="E1051" s="10"/>
      <c r="F1051" s="10"/>
      <c r="G1051" s="10"/>
      <c r="H1051" s="17"/>
      <c r="I1051" s="17"/>
      <c r="J1051" s="17"/>
      <c r="K1051" s="155" t="str">
        <f t="shared" si="166"/>
        <v/>
      </c>
      <c r="L1051" s="10"/>
      <c r="M1051" s="155" t="str">
        <f t="shared" si="161"/>
        <v/>
      </c>
      <c r="N1051" s="10"/>
      <c r="O1051" s="242" t="str">
        <f>IF($B1051="","",IF(AND($D1051&gt;=CAPTIN!$J$4,$D1051&lt;=CAPTIN!$J$9,COUNTIF($B$3:$B1051,$B1051)=1),MAX($O$2:$O1050)+1,""))</f>
        <v/>
      </c>
      <c r="P1051" s="231"/>
      <c r="Q1051" s="5">
        <f t="shared" si="167"/>
        <v>0</v>
      </c>
      <c r="R1051" s="5">
        <f t="shared" si="162"/>
        <v>0</v>
      </c>
      <c r="S1051" s="5">
        <f t="shared" si="168"/>
        <v>0</v>
      </c>
      <c r="T1051" s="5">
        <f t="shared" ref="T1051:T1114" si="169">SUM(Q1051:S1051)</f>
        <v>0</v>
      </c>
      <c r="U1051" s="8">
        <f t="shared" si="163"/>
        <v>0</v>
      </c>
      <c r="V1051" s="8">
        <f t="shared" si="164"/>
        <v>0</v>
      </c>
      <c r="W1051" s="8">
        <f t="shared" si="165"/>
        <v>0</v>
      </c>
      <c r="X1051" s="5"/>
      <c r="Y1051" s="50"/>
    </row>
    <row r="1052" spans="1:25" s="1" customFormat="1" ht="19.5" customHeight="1">
      <c r="A1052" s="10"/>
      <c r="B1052" s="10"/>
      <c r="C1052" s="80"/>
      <c r="D1052" s="11"/>
      <c r="E1052" s="10"/>
      <c r="F1052" s="10"/>
      <c r="G1052" s="10"/>
      <c r="H1052" s="17"/>
      <c r="I1052" s="17"/>
      <c r="J1052" s="17"/>
      <c r="K1052" s="155" t="str">
        <f t="shared" si="166"/>
        <v/>
      </c>
      <c r="L1052" s="10"/>
      <c r="M1052" s="155" t="str">
        <f t="shared" si="161"/>
        <v/>
      </c>
      <c r="N1052" s="10"/>
      <c r="O1052" s="242" t="str">
        <f>IF($B1052="","",IF(AND($D1052&gt;=CAPTIN!$J$4,$D1052&lt;=CAPTIN!$J$9,COUNTIF($B$3:$B1052,$B1052)=1),MAX($O$2:$O1051)+1,""))</f>
        <v/>
      </c>
      <c r="P1052" s="231"/>
      <c r="Q1052" s="5">
        <f t="shared" si="167"/>
        <v>0</v>
      </c>
      <c r="R1052" s="5">
        <f t="shared" si="162"/>
        <v>0</v>
      </c>
      <c r="S1052" s="5">
        <f t="shared" si="168"/>
        <v>0</v>
      </c>
      <c r="T1052" s="5">
        <f t="shared" si="169"/>
        <v>0</v>
      </c>
      <c r="U1052" s="8">
        <f t="shared" si="163"/>
        <v>0</v>
      </c>
      <c r="V1052" s="8">
        <f t="shared" si="164"/>
        <v>0</v>
      </c>
      <c r="W1052" s="8">
        <f t="shared" si="165"/>
        <v>0</v>
      </c>
      <c r="X1052" s="5"/>
      <c r="Y1052" s="50"/>
    </row>
    <row r="1053" spans="1:25" s="1" customFormat="1" ht="19.5" customHeight="1">
      <c r="A1053" s="10"/>
      <c r="B1053" s="10"/>
      <c r="C1053" s="80"/>
      <c r="D1053" s="11"/>
      <c r="E1053" s="10"/>
      <c r="F1053" s="10"/>
      <c r="G1053" s="10"/>
      <c r="H1053" s="17"/>
      <c r="I1053" s="17"/>
      <c r="J1053" s="17"/>
      <c r="K1053" s="155" t="str">
        <f t="shared" si="166"/>
        <v/>
      </c>
      <c r="L1053" s="10"/>
      <c r="M1053" s="155" t="str">
        <f t="shared" ref="M1053:M1116" si="170">IF($B1053="","",SUM(K1053)-SUM(L1053))</f>
        <v/>
      </c>
      <c r="N1053" s="10"/>
      <c r="O1053" s="242" t="str">
        <f>IF($B1053="","",IF(AND($D1053&gt;=CAPTIN!$J$4,$D1053&lt;=CAPTIN!$J$9,COUNTIF($B$3:$B1053,$B1053)=1),MAX($O$2:$O1052)+1,""))</f>
        <v/>
      </c>
      <c r="P1053" s="231"/>
      <c r="Q1053" s="5">
        <f t="shared" si="167"/>
        <v>0</v>
      </c>
      <c r="R1053" s="5">
        <f t="shared" si="162"/>
        <v>0</v>
      </c>
      <c r="S1053" s="5">
        <f t="shared" si="168"/>
        <v>0</v>
      </c>
      <c r="T1053" s="5">
        <f t="shared" si="169"/>
        <v>0</v>
      </c>
      <c r="U1053" s="8">
        <f t="shared" si="163"/>
        <v>0</v>
      </c>
      <c r="V1053" s="8">
        <f t="shared" si="164"/>
        <v>0</v>
      </c>
      <c r="W1053" s="8">
        <f t="shared" si="165"/>
        <v>0</v>
      </c>
      <c r="X1053" s="5"/>
      <c r="Y1053" s="50"/>
    </row>
    <row r="1054" spans="1:25" s="1" customFormat="1" ht="19.5" customHeight="1">
      <c r="A1054" s="10"/>
      <c r="B1054" s="10"/>
      <c r="C1054" s="80"/>
      <c r="D1054" s="11"/>
      <c r="E1054" s="10"/>
      <c r="F1054" s="10"/>
      <c r="G1054" s="10"/>
      <c r="H1054" s="17"/>
      <c r="I1054" s="17"/>
      <c r="J1054" s="17"/>
      <c r="K1054" s="155" t="str">
        <f t="shared" si="166"/>
        <v/>
      </c>
      <c r="L1054" s="10"/>
      <c r="M1054" s="155" t="str">
        <f t="shared" si="170"/>
        <v/>
      </c>
      <c r="N1054" s="10"/>
      <c r="O1054" s="242" t="str">
        <f>IF($B1054="","",IF(AND($D1054&gt;=CAPTIN!$J$4,$D1054&lt;=CAPTIN!$J$9,COUNTIF($B$3:$B1054,$B1054)=1),MAX($O$2:$O1053)+1,""))</f>
        <v/>
      </c>
      <c r="P1054" s="231"/>
      <c r="Q1054" s="5">
        <f t="shared" si="167"/>
        <v>0</v>
      </c>
      <c r="R1054" s="5">
        <f t="shared" si="162"/>
        <v>0</v>
      </c>
      <c r="S1054" s="5">
        <f t="shared" si="168"/>
        <v>0</v>
      </c>
      <c r="T1054" s="5">
        <f t="shared" si="169"/>
        <v>0</v>
      </c>
      <c r="U1054" s="8">
        <f t="shared" si="163"/>
        <v>0</v>
      </c>
      <c r="V1054" s="8">
        <f t="shared" si="164"/>
        <v>0</v>
      </c>
      <c r="W1054" s="8">
        <f t="shared" si="165"/>
        <v>0</v>
      </c>
      <c r="X1054" s="5"/>
      <c r="Y1054" s="50"/>
    </row>
    <row r="1055" spans="1:25" s="1" customFormat="1" ht="19.5" customHeight="1">
      <c r="A1055" s="10"/>
      <c r="B1055" s="10"/>
      <c r="C1055" s="80"/>
      <c r="D1055" s="11"/>
      <c r="E1055" s="10"/>
      <c r="F1055" s="10"/>
      <c r="G1055" s="10"/>
      <c r="H1055" s="17"/>
      <c r="I1055" s="17"/>
      <c r="J1055" s="17"/>
      <c r="K1055" s="155" t="str">
        <f t="shared" si="166"/>
        <v/>
      </c>
      <c r="L1055" s="10"/>
      <c r="M1055" s="155" t="str">
        <f t="shared" si="170"/>
        <v/>
      </c>
      <c r="N1055" s="10"/>
      <c r="O1055" s="242" t="str">
        <f>IF($B1055="","",IF(AND($D1055&gt;=CAPTIN!$J$4,$D1055&lt;=CAPTIN!$J$9,COUNTIF($B$3:$B1055,$B1055)=1),MAX($O$2:$O1054)+1,""))</f>
        <v/>
      </c>
      <c r="P1055" s="231"/>
      <c r="Q1055" s="5">
        <f t="shared" si="167"/>
        <v>0</v>
      </c>
      <c r="R1055" s="5">
        <f t="shared" ref="R1055:R1118" si="171">F1055*13</f>
        <v>0</v>
      </c>
      <c r="S1055" s="5">
        <f t="shared" si="168"/>
        <v>0</v>
      </c>
      <c r="T1055" s="5">
        <f t="shared" si="169"/>
        <v>0</v>
      </c>
      <c r="U1055" s="8">
        <f t="shared" si="163"/>
        <v>0</v>
      </c>
      <c r="V1055" s="8">
        <f t="shared" si="164"/>
        <v>0</v>
      </c>
      <c r="W1055" s="8">
        <f t="shared" si="165"/>
        <v>0</v>
      </c>
      <c r="X1055" s="5"/>
      <c r="Y1055" s="50"/>
    </row>
    <row r="1056" spans="1:25" s="1" customFormat="1" ht="19.5" customHeight="1">
      <c r="A1056" s="10"/>
      <c r="B1056" s="10"/>
      <c r="C1056" s="80"/>
      <c r="D1056" s="11"/>
      <c r="E1056" s="10"/>
      <c r="F1056" s="10"/>
      <c r="G1056" s="10"/>
      <c r="H1056" s="17"/>
      <c r="I1056" s="17"/>
      <c r="J1056" s="17"/>
      <c r="K1056" s="155" t="str">
        <f t="shared" si="166"/>
        <v/>
      </c>
      <c r="L1056" s="10"/>
      <c r="M1056" s="155" t="str">
        <f t="shared" si="170"/>
        <v/>
      </c>
      <c r="N1056" s="10"/>
      <c r="O1056" s="242" t="str">
        <f>IF($B1056="","",IF(AND($D1056&gt;=CAPTIN!$J$4,$D1056&lt;=CAPTIN!$J$9,COUNTIF($B$3:$B1056,$B1056)=1),MAX($O$2:$O1055)+1,""))</f>
        <v/>
      </c>
      <c r="P1056" s="231"/>
      <c r="Q1056" s="5">
        <f t="shared" si="167"/>
        <v>0</v>
      </c>
      <c r="R1056" s="5">
        <f t="shared" si="171"/>
        <v>0</v>
      </c>
      <c r="S1056" s="5">
        <f t="shared" si="168"/>
        <v>0</v>
      </c>
      <c r="T1056" s="5">
        <f t="shared" si="169"/>
        <v>0</v>
      </c>
      <c r="U1056" s="8">
        <f t="shared" si="163"/>
        <v>0</v>
      </c>
      <c r="V1056" s="8">
        <f t="shared" si="164"/>
        <v>0</v>
      </c>
      <c r="W1056" s="8">
        <f t="shared" si="165"/>
        <v>0</v>
      </c>
      <c r="X1056" s="5"/>
      <c r="Y1056" s="50"/>
    </row>
    <row r="1057" spans="1:25" s="1" customFormat="1" ht="19.5" customHeight="1">
      <c r="A1057" s="10"/>
      <c r="B1057" s="10"/>
      <c r="C1057" s="80"/>
      <c r="D1057" s="11"/>
      <c r="E1057" s="10"/>
      <c r="F1057" s="10"/>
      <c r="G1057" s="10"/>
      <c r="H1057" s="17"/>
      <c r="I1057" s="17"/>
      <c r="J1057" s="17"/>
      <c r="K1057" s="155" t="str">
        <f t="shared" si="166"/>
        <v/>
      </c>
      <c r="L1057" s="10"/>
      <c r="M1057" s="155" t="str">
        <f t="shared" si="170"/>
        <v/>
      </c>
      <c r="N1057" s="10"/>
      <c r="O1057" s="242" t="str">
        <f>IF($B1057="","",IF(AND($D1057&gt;=CAPTIN!$J$4,$D1057&lt;=CAPTIN!$J$9,COUNTIF($B$3:$B1057,$B1057)=1),MAX($O$2:$O1056)+1,""))</f>
        <v/>
      </c>
      <c r="P1057" s="231"/>
      <c r="Q1057" s="5">
        <f t="shared" si="167"/>
        <v>0</v>
      </c>
      <c r="R1057" s="5">
        <f t="shared" si="171"/>
        <v>0</v>
      </c>
      <c r="S1057" s="5">
        <f t="shared" si="168"/>
        <v>0</v>
      </c>
      <c r="T1057" s="5">
        <f t="shared" si="169"/>
        <v>0</v>
      </c>
      <c r="U1057" s="8">
        <f t="shared" si="163"/>
        <v>0</v>
      </c>
      <c r="V1057" s="8">
        <f t="shared" si="164"/>
        <v>0</v>
      </c>
      <c r="W1057" s="8">
        <f t="shared" si="165"/>
        <v>0</v>
      </c>
      <c r="X1057" s="5"/>
      <c r="Y1057" s="50"/>
    </row>
    <row r="1058" spans="1:25" s="1" customFormat="1" ht="19.5" customHeight="1">
      <c r="A1058" s="10"/>
      <c r="B1058" s="10"/>
      <c r="C1058" s="80"/>
      <c r="D1058" s="11"/>
      <c r="E1058" s="10"/>
      <c r="F1058" s="10"/>
      <c r="G1058" s="10"/>
      <c r="H1058" s="17"/>
      <c r="I1058" s="17"/>
      <c r="J1058" s="17"/>
      <c r="K1058" s="155" t="str">
        <f t="shared" si="166"/>
        <v/>
      </c>
      <c r="L1058" s="10"/>
      <c r="M1058" s="155" t="str">
        <f t="shared" si="170"/>
        <v/>
      </c>
      <c r="N1058" s="10"/>
      <c r="O1058" s="242" t="str">
        <f>IF($B1058="","",IF(AND($D1058&gt;=CAPTIN!$J$4,$D1058&lt;=CAPTIN!$J$9,COUNTIF($B$3:$B1058,$B1058)=1),MAX($O$2:$O1057)+1,""))</f>
        <v/>
      </c>
      <c r="P1058" s="231"/>
      <c r="Q1058" s="5">
        <f t="shared" si="167"/>
        <v>0</v>
      </c>
      <c r="R1058" s="5">
        <f t="shared" si="171"/>
        <v>0</v>
      </c>
      <c r="S1058" s="5">
        <f t="shared" si="168"/>
        <v>0</v>
      </c>
      <c r="T1058" s="5">
        <f t="shared" si="169"/>
        <v>0</v>
      </c>
      <c r="U1058" s="8">
        <f t="shared" si="163"/>
        <v>0</v>
      </c>
      <c r="V1058" s="8">
        <f t="shared" si="164"/>
        <v>0</v>
      </c>
      <c r="W1058" s="8">
        <f t="shared" si="165"/>
        <v>0</v>
      </c>
      <c r="X1058" s="5"/>
      <c r="Y1058" s="50"/>
    </row>
    <row r="1059" spans="1:25" s="1" customFormat="1" ht="19.5" customHeight="1">
      <c r="A1059" s="10"/>
      <c r="B1059" s="10"/>
      <c r="C1059" s="80"/>
      <c r="D1059" s="11"/>
      <c r="E1059" s="10"/>
      <c r="F1059" s="10"/>
      <c r="G1059" s="10"/>
      <c r="H1059" s="17"/>
      <c r="I1059" s="17"/>
      <c r="J1059" s="17"/>
      <c r="K1059" s="155" t="str">
        <f t="shared" si="166"/>
        <v/>
      </c>
      <c r="L1059" s="10"/>
      <c r="M1059" s="155" t="str">
        <f t="shared" si="170"/>
        <v/>
      </c>
      <c r="N1059" s="10"/>
      <c r="O1059" s="242" t="str">
        <f>IF($B1059="","",IF(AND($D1059&gt;=CAPTIN!$J$4,$D1059&lt;=CAPTIN!$J$9,COUNTIF($B$3:$B1059,$B1059)=1),MAX($O$2:$O1058)+1,""))</f>
        <v/>
      </c>
      <c r="P1059" s="231"/>
      <c r="Q1059" s="5">
        <f t="shared" si="167"/>
        <v>0</v>
      </c>
      <c r="R1059" s="5">
        <f t="shared" si="171"/>
        <v>0</v>
      </c>
      <c r="S1059" s="5">
        <f t="shared" si="168"/>
        <v>0</v>
      </c>
      <c r="T1059" s="5">
        <f t="shared" si="169"/>
        <v>0</v>
      </c>
      <c r="U1059" s="8">
        <f t="shared" si="163"/>
        <v>0</v>
      </c>
      <c r="V1059" s="8">
        <f t="shared" si="164"/>
        <v>0</v>
      </c>
      <c r="W1059" s="8">
        <f t="shared" si="165"/>
        <v>0</v>
      </c>
      <c r="X1059" s="5"/>
      <c r="Y1059" s="50"/>
    </row>
    <row r="1060" spans="1:25" s="1" customFormat="1" ht="19.5" customHeight="1">
      <c r="A1060" s="10"/>
      <c r="B1060" s="10"/>
      <c r="C1060" s="80"/>
      <c r="D1060" s="11"/>
      <c r="E1060" s="10"/>
      <c r="F1060" s="10"/>
      <c r="G1060" s="10"/>
      <c r="H1060" s="17"/>
      <c r="I1060" s="17"/>
      <c r="J1060" s="17"/>
      <c r="K1060" s="155" t="str">
        <f t="shared" si="166"/>
        <v/>
      </c>
      <c r="L1060" s="10"/>
      <c r="M1060" s="155" t="str">
        <f t="shared" si="170"/>
        <v/>
      </c>
      <c r="N1060" s="10"/>
      <c r="O1060" s="242" t="str">
        <f>IF($B1060="","",IF(AND($D1060&gt;=CAPTIN!$J$4,$D1060&lt;=CAPTIN!$J$9,COUNTIF($B$3:$B1060,$B1060)=1),MAX($O$2:$O1059)+1,""))</f>
        <v/>
      </c>
      <c r="P1060" s="231"/>
      <c r="Q1060" s="5">
        <f t="shared" si="167"/>
        <v>0</v>
      </c>
      <c r="R1060" s="5">
        <f t="shared" si="171"/>
        <v>0</v>
      </c>
      <c r="S1060" s="5">
        <f t="shared" si="168"/>
        <v>0</v>
      </c>
      <c r="T1060" s="5">
        <f t="shared" si="169"/>
        <v>0</v>
      </c>
      <c r="U1060" s="8">
        <f t="shared" si="163"/>
        <v>0</v>
      </c>
      <c r="V1060" s="8">
        <f t="shared" si="164"/>
        <v>0</v>
      </c>
      <c r="W1060" s="8">
        <f t="shared" si="165"/>
        <v>0</v>
      </c>
      <c r="X1060" s="5"/>
      <c r="Y1060" s="50"/>
    </row>
    <row r="1061" spans="1:25" s="1" customFormat="1" ht="19.5" customHeight="1">
      <c r="A1061" s="10"/>
      <c r="B1061" s="10"/>
      <c r="C1061" s="80"/>
      <c r="D1061" s="11"/>
      <c r="E1061" s="10"/>
      <c r="F1061" s="10"/>
      <c r="G1061" s="10"/>
      <c r="H1061" s="17"/>
      <c r="I1061" s="17"/>
      <c r="J1061" s="17"/>
      <c r="K1061" s="155" t="str">
        <f t="shared" si="166"/>
        <v/>
      </c>
      <c r="L1061" s="10"/>
      <c r="M1061" s="155" t="str">
        <f t="shared" si="170"/>
        <v/>
      </c>
      <c r="N1061" s="10"/>
      <c r="O1061" s="242" t="str">
        <f>IF($B1061="","",IF(AND($D1061&gt;=CAPTIN!$J$4,$D1061&lt;=CAPTIN!$J$9,COUNTIF($B$3:$B1061,$B1061)=1),MAX($O$2:$O1060)+1,""))</f>
        <v/>
      </c>
      <c r="P1061" s="231"/>
      <c r="Q1061" s="5">
        <f t="shared" si="167"/>
        <v>0</v>
      </c>
      <c r="R1061" s="5">
        <f t="shared" si="171"/>
        <v>0</v>
      </c>
      <c r="S1061" s="5">
        <f t="shared" si="168"/>
        <v>0</v>
      </c>
      <c r="T1061" s="5">
        <f t="shared" si="169"/>
        <v>0</v>
      </c>
      <c r="U1061" s="8">
        <f t="shared" si="163"/>
        <v>0</v>
      </c>
      <c r="V1061" s="8">
        <f t="shared" si="164"/>
        <v>0</v>
      </c>
      <c r="W1061" s="8">
        <f t="shared" si="165"/>
        <v>0</v>
      </c>
      <c r="X1061" s="5"/>
      <c r="Y1061" s="50"/>
    </row>
    <row r="1062" spans="1:25" s="1" customFormat="1" ht="19.5" customHeight="1">
      <c r="A1062" s="10"/>
      <c r="B1062" s="10"/>
      <c r="C1062" s="80"/>
      <c r="D1062" s="11"/>
      <c r="E1062" s="10"/>
      <c r="F1062" s="10"/>
      <c r="G1062" s="10"/>
      <c r="H1062" s="17"/>
      <c r="I1062" s="17"/>
      <c r="J1062" s="17"/>
      <c r="K1062" s="155" t="str">
        <f t="shared" si="166"/>
        <v/>
      </c>
      <c r="L1062" s="10"/>
      <c r="M1062" s="155" t="str">
        <f t="shared" si="170"/>
        <v/>
      </c>
      <c r="N1062" s="10"/>
      <c r="O1062" s="242" t="str">
        <f>IF($B1062="","",IF(AND($D1062&gt;=CAPTIN!$J$4,$D1062&lt;=CAPTIN!$J$9,COUNTIF($B$3:$B1062,$B1062)=1),MAX($O$2:$O1061)+1,""))</f>
        <v/>
      </c>
      <c r="P1062" s="231"/>
      <c r="Q1062" s="5">
        <f t="shared" si="167"/>
        <v>0</v>
      </c>
      <c r="R1062" s="5">
        <f t="shared" si="171"/>
        <v>0</v>
      </c>
      <c r="S1062" s="5">
        <f t="shared" si="168"/>
        <v>0</v>
      </c>
      <c r="T1062" s="5">
        <f t="shared" si="169"/>
        <v>0</v>
      </c>
      <c r="U1062" s="8">
        <f t="shared" si="163"/>
        <v>0</v>
      </c>
      <c r="V1062" s="8">
        <f t="shared" si="164"/>
        <v>0</v>
      </c>
      <c r="W1062" s="8">
        <f t="shared" si="165"/>
        <v>0</v>
      </c>
      <c r="X1062" s="5"/>
      <c r="Y1062" s="50"/>
    </row>
    <row r="1063" spans="1:25" s="1" customFormat="1" ht="19.5" customHeight="1">
      <c r="A1063" s="10"/>
      <c r="B1063" s="10"/>
      <c r="C1063" s="80"/>
      <c r="D1063" s="11"/>
      <c r="E1063" s="10"/>
      <c r="F1063" s="10"/>
      <c r="G1063" s="10"/>
      <c r="H1063" s="17"/>
      <c r="I1063" s="17"/>
      <c r="J1063" s="17"/>
      <c r="K1063" s="155" t="str">
        <f t="shared" si="166"/>
        <v/>
      </c>
      <c r="L1063" s="10"/>
      <c r="M1063" s="155" t="str">
        <f t="shared" si="170"/>
        <v/>
      </c>
      <c r="N1063" s="10"/>
      <c r="O1063" s="242" t="str">
        <f>IF($B1063="","",IF(AND($D1063&gt;=CAPTIN!$J$4,$D1063&lt;=CAPTIN!$J$9,COUNTIF($B$3:$B1063,$B1063)=1),MAX($O$2:$O1062)+1,""))</f>
        <v/>
      </c>
      <c r="P1063" s="231"/>
      <c r="Q1063" s="5">
        <f t="shared" si="167"/>
        <v>0</v>
      </c>
      <c r="R1063" s="5">
        <f t="shared" si="171"/>
        <v>0</v>
      </c>
      <c r="S1063" s="5">
        <f t="shared" si="168"/>
        <v>0</v>
      </c>
      <c r="T1063" s="5">
        <f t="shared" si="169"/>
        <v>0</v>
      </c>
      <c r="U1063" s="8">
        <f t="shared" si="163"/>
        <v>0</v>
      </c>
      <c r="V1063" s="8">
        <f t="shared" si="164"/>
        <v>0</v>
      </c>
      <c r="W1063" s="8">
        <f t="shared" si="165"/>
        <v>0</v>
      </c>
      <c r="X1063" s="5"/>
      <c r="Y1063" s="50"/>
    </row>
    <row r="1064" spans="1:25" s="1" customFormat="1" ht="19.5" customHeight="1">
      <c r="A1064" s="10"/>
      <c r="B1064" s="10"/>
      <c r="C1064" s="80"/>
      <c r="D1064" s="11"/>
      <c r="E1064" s="10"/>
      <c r="F1064" s="10"/>
      <c r="G1064" s="10"/>
      <c r="H1064" s="17"/>
      <c r="I1064" s="17"/>
      <c r="J1064" s="17"/>
      <c r="K1064" s="155" t="str">
        <f t="shared" si="166"/>
        <v/>
      </c>
      <c r="L1064" s="10"/>
      <c r="M1064" s="155" t="str">
        <f t="shared" si="170"/>
        <v/>
      </c>
      <c r="N1064" s="10"/>
      <c r="O1064" s="242" t="str">
        <f>IF($B1064="","",IF(AND($D1064&gt;=CAPTIN!$J$4,$D1064&lt;=CAPTIN!$J$9,COUNTIF($B$3:$B1064,$B1064)=1),MAX($O$2:$O1063)+1,""))</f>
        <v/>
      </c>
      <c r="P1064" s="231"/>
      <c r="Q1064" s="5">
        <f t="shared" si="167"/>
        <v>0</v>
      </c>
      <c r="R1064" s="5">
        <f t="shared" si="171"/>
        <v>0</v>
      </c>
      <c r="S1064" s="5">
        <f t="shared" si="168"/>
        <v>0</v>
      </c>
      <c r="T1064" s="5">
        <f t="shared" si="169"/>
        <v>0</v>
      </c>
      <c r="U1064" s="8">
        <f t="shared" si="163"/>
        <v>0</v>
      </c>
      <c r="V1064" s="8">
        <f t="shared" si="164"/>
        <v>0</v>
      </c>
      <c r="W1064" s="8">
        <f t="shared" si="165"/>
        <v>0</v>
      </c>
      <c r="X1064" s="5"/>
      <c r="Y1064" s="50"/>
    </row>
    <row r="1065" spans="1:25" s="1" customFormat="1" ht="19.5" customHeight="1">
      <c r="A1065" s="10"/>
      <c r="B1065" s="10"/>
      <c r="C1065" s="80"/>
      <c r="D1065" s="11"/>
      <c r="E1065" s="10"/>
      <c r="F1065" s="10"/>
      <c r="G1065" s="10"/>
      <c r="H1065" s="17"/>
      <c r="I1065" s="17"/>
      <c r="J1065" s="17"/>
      <c r="K1065" s="155" t="str">
        <f t="shared" si="166"/>
        <v/>
      </c>
      <c r="L1065" s="10"/>
      <c r="M1065" s="155" t="str">
        <f t="shared" si="170"/>
        <v/>
      </c>
      <c r="N1065" s="10"/>
      <c r="O1065" s="242" t="str">
        <f>IF($B1065="","",IF(AND($D1065&gt;=CAPTIN!$J$4,$D1065&lt;=CAPTIN!$J$9,COUNTIF($B$3:$B1065,$B1065)=1),MAX($O$2:$O1064)+1,""))</f>
        <v/>
      </c>
      <c r="P1065" s="231"/>
      <c r="Q1065" s="5">
        <f t="shared" si="167"/>
        <v>0</v>
      </c>
      <c r="R1065" s="5">
        <f t="shared" si="171"/>
        <v>0</v>
      </c>
      <c r="S1065" s="5">
        <f t="shared" si="168"/>
        <v>0</v>
      </c>
      <c r="T1065" s="5">
        <f t="shared" si="169"/>
        <v>0</v>
      </c>
      <c r="U1065" s="8">
        <f t="shared" si="163"/>
        <v>0</v>
      </c>
      <c r="V1065" s="8">
        <f t="shared" si="164"/>
        <v>0</v>
      </c>
      <c r="W1065" s="8">
        <f t="shared" si="165"/>
        <v>0</v>
      </c>
      <c r="X1065" s="5"/>
      <c r="Y1065" s="50"/>
    </row>
    <row r="1066" spans="1:25" s="1" customFormat="1" ht="19.5" customHeight="1">
      <c r="A1066" s="10"/>
      <c r="B1066" s="10"/>
      <c r="C1066" s="80"/>
      <c r="D1066" s="11"/>
      <c r="E1066" s="10"/>
      <c r="F1066" s="10"/>
      <c r="G1066" s="10"/>
      <c r="H1066" s="17"/>
      <c r="I1066" s="17"/>
      <c r="J1066" s="17"/>
      <c r="K1066" s="155" t="str">
        <f t="shared" si="166"/>
        <v/>
      </c>
      <c r="L1066" s="10"/>
      <c r="M1066" s="155" t="str">
        <f t="shared" si="170"/>
        <v/>
      </c>
      <c r="N1066" s="10"/>
      <c r="O1066" s="242" t="str">
        <f>IF($B1066="","",IF(AND($D1066&gt;=CAPTIN!$J$4,$D1066&lt;=CAPTIN!$J$9,COUNTIF($B$3:$B1066,$B1066)=1),MAX($O$2:$O1065)+1,""))</f>
        <v/>
      </c>
      <c r="P1066" s="231"/>
      <c r="Q1066" s="5">
        <f t="shared" si="167"/>
        <v>0</v>
      </c>
      <c r="R1066" s="5">
        <f t="shared" si="171"/>
        <v>0</v>
      </c>
      <c r="S1066" s="5">
        <f t="shared" si="168"/>
        <v>0</v>
      </c>
      <c r="T1066" s="5">
        <f t="shared" si="169"/>
        <v>0</v>
      </c>
      <c r="U1066" s="8">
        <f t="shared" si="163"/>
        <v>0</v>
      </c>
      <c r="V1066" s="8">
        <f t="shared" si="164"/>
        <v>0</v>
      </c>
      <c r="W1066" s="8">
        <f t="shared" si="165"/>
        <v>0</v>
      </c>
      <c r="X1066" s="5"/>
      <c r="Y1066" s="50"/>
    </row>
    <row r="1067" spans="1:25" s="1" customFormat="1" ht="19.5" customHeight="1">
      <c r="A1067" s="10"/>
      <c r="B1067" s="10"/>
      <c r="C1067" s="80"/>
      <c r="D1067" s="11"/>
      <c r="E1067" s="10"/>
      <c r="F1067" s="10"/>
      <c r="G1067" s="10"/>
      <c r="H1067" s="17"/>
      <c r="I1067" s="17"/>
      <c r="J1067" s="17"/>
      <c r="K1067" s="155" t="str">
        <f t="shared" si="166"/>
        <v/>
      </c>
      <c r="L1067" s="10"/>
      <c r="M1067" s="155" t="str">
        <f t="shared" si="170"/>
        <v/>
      </c>
      <c r="N1067" s="10"/>
      <c r="O1067" s="242" t="str">
        <f>IF($B1067="","",IF(AND($D1067&gt;=CAPTIN!$J$4,$D1067&lt;=CAPTIN!$J$9,COUNTIF($B$3:$B1067,$B1067)=1),MAX($O$2:$O1066)+1,""))</f>
        <v/>
      </c>
      <c r="P1067" s="231"/>
      <c r="Q1067" s="5">
        <f t="shared" si="167"/>
        <v>0</v>
      </c>
      <c r="R1067" s="5">
        <f t="shared" si="171"/>
        <v>0</v>
      </c>
      <c r="S1067" s="5">
        <f t="shared" si="168"/>
        <v>0</v>
      </c>
      <c r="T1067" s="5">
        <f t="shared" si="169"/>
        <v>0</v>
      </c>
      <c r="U1067" s="8">
        <f t="shared" si="163"/>
        <v>0</v>
      </c>
      <c r="V1067" s="8">
        <f t="shared" si="164"/>
        <v>0</v>
      </c>
      <c r="W1067" s="8">
        <f t="shared" si="165"/>
        <v>0</v>
      </c>
      <c r="X1067" s="5"/>
      <c r="Y1067" s="50"/>
    </row>
    <row r="1068" spans="1:25" s="1" customFormat="1" ht="19.5" customHeight="1">
      <c r="A1068" s="10"/>
      <c r="B1068" s="10"/>
      <c r="C1068" s="80"/>
      <c r="D1068" s="11"/>
      <c r="E1068" s="10"/>
      <c r="F1068" s="10"/>
      <c r="G1068" s="10"/>
      <c r="H1068" s="17"/>
      <c r="I1068" s="17"/>
      <c r="J1068" s="17"/>
      <c r="K1068" s="155" t="str">
        <f t="shared" si="166"/>
        <v/>
      </c>
      <c r="L1068" s="10"/>
      <c r="M1068" s="155" t="str">
        <f t="shared" si="170"/>
        <v/>
      </c>
      <c r="N1068" s="10"/>
      <c r="O1068" s="242" t="str">
        <f>IF($B1068="","",IF(AND($D1068&gt;=CAPTIN!$J$4,$D1068&lt;=CAPTIN!$J$9,COUNTIF($B$3:$B1068,$B1068)=1),MAX($O$2:$O1067)+1,""))</f>
        <v/>
      </c>
      <c r="P1068" s="231"/>
      <c r="Q1068" s="5">
        <f t="shared" si="167"/>
        <v>0</v>
      </c>
      <c r="R1068" s="5">
        <f t="shared" si="171"/>
        <v>0</v>
      </c>
      <c r="S1068" s="5">
        <f t="shared" si="168"/>
        <v>0</v>
      </c>
      <c r="T1068" s="5">
        <f t="shared" si="169"/>
        <v>0</v>
      </c>
      <c r="U1068" s="8">
        <f t="shared" si="163"/>
        <v>0</v>
      </c>
      <c r="V1068" s="8">
        <f t="shared" si="164"/>
        <v>0</v>
      </c>
      <c r="W1068" s="8">
        <f t="shared" si="165"/>
        <v>0</v>
      </c>
      <c r="X1068" s="5"/>
      <c r="Y1068" s="50"/>
    </row>
    <row r="1069" spans="1:25" s="1" customFormat="1" ht="19.5" customHeight="1">
      <c r="A1069" s="10"/>
      <c r="B1069" s="10"/>
      <c r="C1069" s="80"/>
      <c r="D1069" s="11"/>
      <c r="E1069" s="10"/>
      <c r="F1069" s="10"/>
      <c r="G1069" s="10"/>
      <c r="H1069" s="17"/>
      <c r="I1069" s="17"/>
      <c r="J1069" s="17"/>
      <c r="K1069" s="155" t="str">
        <f t="shared" si="166"/>
        <v/>
      </c>
      <c r="L1069" s="10"/>
      <c r="M1069" s="155" t="str">
        <f t="shared" si="170"/>
        <v/>
      </c>
      <c r="N1069" s="10"/>
      <c r="O1069" s="242" t="str">
        <f>IF($B1069="","",IF(AND($D1069&gt;=CAPTIN!$J$4,$D1069&lt;=CAPTIN!$J$9,COUNTIF($B$3:$B1069,$B1069)=1),MAX($O$2:$O1068)+1,""))</f>
        <v/>
      </c>
      <c r="P1069" s="231"/>
      <c r="Q1069" s="5">
        <f t="shared" si="167"/>
        <v>0</v>
      </c>
      <c r="R1069" s="5">
        <f t="shared" si="171"/>
        <v>0</v>
      </c>
      <c r="S1069" s="5">
        <f t="shared" si="168"/>
        <v>0</v>
      </c>
      <c r="T1069" s="5">
        <f t="shared" si="169"/>
        <v>0</v>
      </c>
      <c r="U1069" s="8">
        <f t="shared" si="163"/>
        <v>0</v>
      </c>
      <c r="V1069" s="8">
        <f t="shared" si="164"/>
        <v>0</v>
      </c>
      <c r="W1069" s="8">
        <f t="shared" si="165"/>
        <v>0</v>
      </c>
      <c r="X1069" s="5"/>
      <c r="Y1069" s="50"/>
    </row>
    <row r="1070" spans="1:25" s="1" customFormat="1" ht="19.5" customHeight="1">
      <c r="A1070" s="10"/>
      <c r="B1070" s="10"/>
      <c r="C1070" s="80"/>
      <c r="D1070" s="11"/>
      <c r="E1070" s="10"/>
      <c r="F1070" s="10"/>
      <c r="G1070" s="10"/>
      <c r="H1070" s="17"/>
      <c r="I1070" s="17"/>
      <c r="J1070" s="17"/>
      <c r="K1070" s="155" t="str">
        <f t="shared" si="166"/>
        <v/>
      </c>
      <c r="L1070" s="10"/>
      <c r="M1070" s="155" t="str">
        <f t="shared" si="170"/>
        <v/>
      </c>
      <c r="N1070" s="10"/>
      <c r="O1070" s="242" t="str">
        <f>IF($B1070="","",IF(AND($D1070&gt;=CAPTIN!$J$4,$D1070&lt;=CAPTIN!$J$9,COUNTIF($B$3:$B1070,$B1070)=1),MAX($O$2:$O1069)+1,""))</f>
        <v/>
      </c>
      <c r="P1070" s="231"/>
      <c r="Q1070" s="5">
        <f t="shared" si="167"/>
        <v>0</v>
      </c>
      <c r="R1070" s="5">
        <f t="shared" si="171"/>
        <v>0</v>
      </c>
      <c r="S1070" s="5">
        <f t="shared" si="168"/>
        <v>0</v>
      </c>
      <c r="T1070" s="5">
        <f t="shared" si="169"/>
        <v>0</v>
      </c>
      <c r="U1070" s="8">
        <f t="shared" si="163"/>
        <v>0</v>
      </c>
      <c r="V1070" s="8">
        <f t="shared" si="164"/>
        <v>0</v>
      </c>
      <c r="W1070" s="8">
        <f t="shared" si="165"/>
        <v>0</v>
      </c>
      <c r="X1070" s="5"/>
      <c r="Y1070" s="50"/>
    </row>
    <row r="1071" spans="1:25" s="1" customFormat="1" ht="19.5" customHeight="1">
      <c r="A1071" s="10"/>
      <c r="B1071" s="10"/>
      <c r="C1071" s="80"/>
      <c r="D1071" s="11"/>
      <c r="E1071" s="10"/>
      <c r="F1071" s="10"/>
      <c r="G1071" s="10"/>
      <c r="H1071" s="17"/>
      <c r="I1071" s="17"/>
      <c r="J1071" s="17"/>
      <c r="K1071" s="155" t="str">
        <f t="shared" si="166"/>
        <v/>
      </c>
      <c r="L1071" s="10"/>
      <c r="M1071" s="155" t="str">
        <f t="shared" si="170"/>
        <v/>
      </c>
      <c r="N1071" s="10"/>
      <c r="O1071" s="242" t="str">
        <f>IF($B1071="","",IF(AND($D1071&gt;=CAPTIN!$J$4,$D1071&lt;=CAPTIN!$J$9,COUNTIF($B$3:$B1071,$B1071)=1),MAX($O$2:$O1070)+1,""))</f>
        <v/>
      </c>
      <c r="P1071" s="231"/>
      <c r="Q1071" s="5">
        <f t="shared" si="167"/>
        <v>0</v>
      </c>
      <c r="R1071" s="5">
        <f t="shared" si="171"/>
        <v>0</v>
      </c>
      <c r="S1071" s="5">
        <f t="shared" si="168"/>
        <v>0</v>
      </c>
      <c r="T1071" s="5">
        <f t="shared" si="169"/>
        <v>0</v>
      </c>
      <c r="U1071" s="8">
        <f t="shared" si="163"/>
        <v>0</v>
      </c>
      <c r="V1071" s="8">
        <f t="shared" si="164"/>
        <v>0</v>
      </c>
      <c r="W1071" s="8">
        <f t="shared" si="165"/>
        <v>0</v>
      </c>
      <c r="X1071" s="5"/>
      <c r="Y1071" s="50"/>
    </row>
    <row r="1072" spans="1:25" s="1" customFormat="1" ht="19.5" customHeight="1">
      <c r="A1072" s="10"/>
      <c r="B1072" s="10"/>
      <c r="C1072" s="80"/>
      <c r="D1072" s="11"/>
      <c r="E1072" s="10"/>
      <c r="F1072" s="10"/>
      <c r="G1072" s="10"/>
      <c r="H1072" s="17"/>
      <c r="I1072" s="17"/>
      <c r="J1072" s="17"/>
      <c r="K1072" s="155" t="str">
        <f t="shared" si="166"/>
        <v/>
      </c>
      <c r="L1072" s="10"/>
      <c r="M1072" s="155" t="str">
        <f t="shared" si="170"/>
        <v/>
      </c>
      <c r="N1072" s="10"/>
      <c r="O1072" s="242" t="str">
        <f>IF($B1072="","",IF(AND($D1072&gt;=CAPTIN!$J$4,$D1072&lt;=CAPTIN!$J$9,COUNTIF($B$3:$B1072,$B1072)=1),MAX($O$2:$O1071)+1,""))</f>
        <v/>
      </c>
      <c r="P1072" s="231"/>
      <c r="Q1072" s="5">
        <f t="shared" si="167"/>
        <v>0</v>
      </c>
      <c r="R1072" s="5">
        <f t="shared" si="171"/>
        <v>0</v>
      </c>
      <c r="S1072" s="5">
        <f t="shared" si="168"/>
        <v>0</v>
      </c>
      <c r="T1072" s="5">
        <f t="shared" si="169"/>
        <v>0</v>
      </c>
      <c r="U1072" s="8">
        <f t="shared" si="163"/>
        <v>0</v>
      </c>
      <c r="V1072" s="8">
        <f t="shared" si="164"/>
        <v>0</v>
      </c>
      <c r="W1072" s="8">
        <f t="shared" si="165"/>
        <v>0</v>
      </c>
      <c r="X1072" s="5"/>
      <c r="Y1072" s="50"/>
    </row>
    <row r="1073" spans="1:25" s="1" customFormat="1" ht="19.5" customHeight="1">
      <c r="A1073" s="10"/>
      <c r="B1073" s="10"/>
      <c r="C1073" s="80"/>
      <c r="D1073" s="11"/>
      <c r="E1073" s="10"/>
      <c r="F1073" s="10"/>
      <c r="G1073" s="10"/>
      <c r="H1073" s="17"/>
      <c r="I1073" s="17"/>
      <c r="J1073" s="17"/>
      <c r="K1073" s="155" t="str">
        <f t="shared" si="166"/>
        <v/>
      </c>
      <c r="L1073" s="10"/>
      <c r="M1073" s="155" t="str">
        <f t="shared" si="170"/>
        <v/>
      </c>
      <c r="N1073" s="10"/>
      <c r="O1073" s="242" t="str">
        <f>IF($B1073="","",IF(AND($D1073&gt;=CAPTIN!$J$4,$D1073&lt;=CAPTIN!$J$9,COUNTIF($B$3:$B1073,$B1073)=1),MAX($O$2:$O1072)+1,""))</f>
        <v/>
      </c>
      <c r="P1073" s="231"/>
      <c r="Q1073" s="5">
        <f t="shared" si="167"/>
        <v>0</v>
      </c>
      <c r="R1073" s="5">
        <f t="shared" si="171"/>
        <v>0</v>
      </c>
      <c r="S1073" s="5">
        <f t="shared" si="168"/>
        <v>0</v>
      </c>
      <c r="T1073" s="5">
        <f t="shared" si="169"/>
        <v>0</v>
      </c>
      <c r="U1073" s="8">
        <f t="shared" si="163"/>
        <v>0</v>
      </c>
      <c r="V1073" s="8">
        <f t="shared" si="164"/>
        <v>0</v>
      </c>
      <c r="W1073" s="8">
        <f t="shared" si="165"/>
        <v>0</v>
      </c>
      <c r="X1073" s="5"/>
      <c r="Y1073" s="50"/>
    </row>
    <row r="1074" spans="1:25" s="1" customFormat="1" ht="19.5" customHeight="1">
      <c r="A1074" s="10"/>
      <c r="B1074" s="10"/>
      <c r="C1074" s="80"/>
      <c r="D1074" s="11"/>
      <c r="E1074" s="10"/>
      <c r="F1074" s="10"/>
      <c r="G1074" s="10"/>
      <c r="H1074" s="17"/>
      <c r="I1074" s="17"/>
      <c r="J1074" s="17"/>
      <c r="K1074" s="155" t="str">
        <f t="shared" si="166"/>
        <v/>
      </c>
      <c r="L1074" s="10"/>
      <c r="M1074" s="155" t="str">
        <f t="shared" si="170"/>
        <v/>
      </c>
      <c r="N1074" s="10"/>
      <c r="O1074" s="242" t="str">
        <f>IF($B1074="","",IF(AND($D1074&gt;=CAPTIN!$J$4,$D1074&lt;=CAPTIN!$J$9,COUNTIF($B$3:$B1074,$B1074)=1),MAX($O$2:$O1073)+1,""))</f>
        <v/>
      </c>
      <c r="P1074" s="231"/>
      <c r="Q1074" s="5">
        <f t="shared" si="167"/>
        <v>0</v>
      </c>
      <c r="R1074" s="5">
        <f t="shared" si="171"/>
        <v>0</v>
      </c>
      <c r="S1074" s="5">
        <f t="shared" si="168"/>
        <v>0</v>
      </c>
      <c r="T1074" s="5">
        <f t="shared" si="169"/>
        <v>0</v>
      </c>
      <c r="U1074" s="8">
        <f t="shared" si="163"/>
        <v>0</v>
      </c>
      <c r="V1074" s="8">
        <f t="shared" si="164"/>
        <v>0</v>
      </c>
      <c r="W1074" s="8">
        <f t="shared" si="165"/>
        <v>0</v>
      </c>
      <c r="X1074" s="5"/>
      <c r="Y1074" s="50"/>
    </row>
    <row r="1075" spans="1:25" s="1" customFormat="1" ht="19.5" customHeight="1">
      <c r="A1075" s="10"/>
      <c r="B1075" s="10"/>
      <c r="C1075" s="80"/>
      <c r="D1075" s="11"/>
      <c r="E1075" s="10"/>
      <c r="F1075" s="10"/>
      <c r="G1075" s="10"/>
      <c r="H1075" s="17"/>
      <c r="I1075" s="17"/>
      <c r="J1075" s="17"/>
      <c r="K1075" s="155" t="str">
        <f t="shared" si="166"/>
        <v/>
      </c>
      <c r="L1075" s="10"/>
      <c r="M1075" s="155" t="str">
        <f t="shared" si="170"/>
        <v/>
      </c>
      <c r="N1075" s="10"/>
      <c r="O1075" s="242" t="str">
        <f>IF($B1075="","",IF(AND($D1075&gt;=CAPTIN!$J$4,$D1075&lt;=CAPTIN!$J$9,COUNTIF($B$3:$B1075,$B1075)=1),MAX($O$2:$O1074)+1,""))</f>
        <v/>
      </c>
      <c r="P1075" s="231"/>
      <c r="Q1075" s="5">
        <f t="shared" si="167"/>
        <v>0</v>
      </c>
      <c r="R1075" s="5">
        <f t="shared" si="171"/>
        <v>0</v>
      </c>
      <c r="S1075" s="5">
        <f t="shared" si="168"/>
        <v>0</v>
      </c>
      <c r="T1075" s="5">
        <f t="shared" si="169"/>
        <v>0</v>
      </c>
      <c r="U1075" s="8">
        <f t="shared" si="163"/>
        <v>0</v>
      </c>
      <c r="V1075" s="8">
        <f t="shared" si="164"/>
        <v>0</v>
      </c>
      <c r="W1075" s="8">
        <f t="shared" si="165"/>
        <v>0</v>
      </c>
      <c r="X1075" s="5"/>
      <c r="Y1075" s="50"/>
    </row>
    <row r="1076" spans="1:25" s="1" customFormat="1" ht="19.5" customHeight="1">
      <c r="A1076" s="10"/>
      <c r="B1076" s="10"/>
      <c r="C1076" s="80"/>
      <c r="D1076" s="11"/>
      <c r="E1076" s="10"/>
      <c r="F1076" s="10"/>
      <c r="G1076" s="10"/>
      <c r="H1076" s="17"/>
      <c r="I1076" s="17"/>
      <c r="J1076" s="17"/>
      <c r="K1076" s="155" t="str">
        <f t="shared" si="166"/>
        <v/>
      </c>
      <c r="L1076" s="10"/>
      <c r="M1076" s="155" t="str">
        <f t="shared" si="170"/>
        <v/>
      </c>
      <c r="N1076" s="10"/>
      <c r="O1076" s="242" t="str">
        <f>IF($B1076="","",IF(AND($D1076&gt;=CAPTIN!$J$4,$D1076&lt;=CAPTIN!$J$9,COUNTIF($B$3:$B1076,$B1076)=1),MAX($O$2:$O1075)+1,""))</f>
        <v/>
      </c>
      <c r="P1076" s="231"/>
      <c r="Q1076" s="5">
        <f t="shared" si="167"/>
        <v>0</v>
      </c>
      <c r="R1076" s="5">
        <f t="shared" si="171"/>
        <v>0</v>
      </c>
      <c r="S1076" s="5">
        <f t="shared" si="168"/>
        <v>0</v>
      </c>
      <c r="T1076" s="5">
        <f t="shared" si="169"/>
        <v>0</v>
      </c>
      <c r="U1076" s="8">
        <f t="shared" si="163"/>
        <v>0</v>
      </c>
      <c r="V1076" s="8">
        <f t="shared" si="164"/>
        <v>0</v>
      </c>
      <c r="W1076" s="8">
        <f t="shared" si="165"/>
        <v>0</v>
      </c>
      <c r="X1076" s="5"/>
      <c r="Y1076" s="50"/>
    </row>
    <row r="1077" spans="1:25" s="1" customFormat="1" ht="19.5" customHeight="1">
      <c r="A1077" s="10"/>
      <c r="B1077" s="10"/>
      <c r="C1077" s="80"/>
      <c r="D1077" s="11"/>
      <c r="E1077" s="10"/>
      <c r="F1077" s="10"/>
      <c r="G1077" s="10"/>
      <c r="H1077" s="17"/>
      <c r="I1077" s="17"/>
      <c r="J1077" s="17"/>
      <c r="K1077" s="155" t="str">
        <f t="shared" si="166"/>
        <v/>
      </c>
      <c r="L1077" s="10"/>
      <c r="M1077" s="155" t="str">
        <f t="shared" si="170"/>
        <v/>
      </c>
      <c r="N1077" s="10"/>
      <c r="O1077" s="242" t="str">
        <f>IF($B1077="","",IF(AND($D1077&gt;=CAPTIN!$J$4,$D1077&lt;=CAPTIN!$J$9,COUNTIF($B$3:$B1077,$B1077)=1),MAX($O$2:$O1076)+1,""))</f>
        <v/>
      </c>
      <c r="P1077" s="231"/>
      <c r="Q1077" s="5">
        <f t="shared" si="167"/>
        <v>0</v>
      </c>
      <c r="R1077" s="5">
        <f t="shared" si="171"/>
        <v>0</v>
      </c>
      <c r="S1077" s="5">
        <f t="shared" si="168"/>
        <v>0</v>
      </c>
      <c r="T1077" s="5">
        <f t="shared" si="169"/>
        <v>0</v>
      </c>
      <c r="U1077" s="8">
        <f t="shared" si="163"/>
        <v>0</v>
      </c>
      <c r="V1077" s="8">
        <f t="shared" si="164"/>
        <v>0</v>
      </c>
      <c r="W1077" s="8">
        <f t="shared" si="165"/>
        <v>0</v>
      </c>
      <c r="X1077" s="5"/>
      <c r="Y1077" s="50"/>
    </row>
    <row r="1078" spans="1:25" s="1" customFormat="1" ht="19.5" customHeight="1">
      <c r="A1078" s="10"/>
      <c r="B1078" s="10"/>
      <c r="C1078" s="80"/>
      <c r="D1078" s="11"/>
      <c r="E1078" s="10"/>
      <c r="F1078" s="10"/>
      <c r="G1078" s="10"/>
      <c r="H1078" s="17"/>
      <c r="I1078" s="17"/>
      <c r="J1078" s="17"/>
      <c r="K1078" s="155" t="str">
        <f t="shared" si="166"/>
        <v/>
      </c>
      <c r="L1078" s="10"/>
      <c r="M1078" s="155" t="str">
        <f t="shared" si="170"/>
        <v/>
      </c>
      <c r="N1078" s="10"/>
      <c r="O1078" s="242" t="str">
        <f>IF($B1078="","",IF(AND($D1078&gt;=CAPTIN!$J$4,$D1078&lt;=CAPTIN!$J$9,COUNTIF($B$3:$B1078,$B1078)=1),MAX($O$2:$O1077)+1,""))</f>
        <v/>
      </c>
      <c r="P1078" s="231"/>
      <c r="Q1078" s="5">
        <f t="shared" si="167"/>
        <v>0</v>
      </c>
      <c r="R1078" s="5">
        <f t="shared" si="171"/>
        <v>0</v>
      </c>
      <c r="S1078" s="5">
        <f t="shared" si="168"/>
        <v>0</v>
      </c>
      <c r="T1078" s="5">
        <f t="shared" si="169"/>
        <v>0</v>
      </c>
      <c r="U1078" s="8">
        <f t="shared" si="163"/>
        <v>0</v>
      </c>
      <c r="V1078" s="8">
        <f t="shared" si="164"/>
        <v>0</v>
      </c>
      <c r="W1078" s="8">
        <f t="shared" si="165"/>
        <v>0</v>
      </c>
      <c r="X1078" s="5"/>
      <c r="Y1078" s="50"/>
    </row>
    <row r="1079" spans="1:25" s="1" customFormat="1" ht="19.5" customHeight="1">
      <c r="A1079" s="10"/>
      <c r="B1079" s="10"/>
      <c r="C1079" s="80"/>
      <c r="D1079" s="11"/>
      <c r="E1079" s="10"/>
      <c r="F1079" s="10"/>
      <c r="G1079" s="10"/>
      <c r="H1079" s="17"/>
      <c r="I1079" s="17"/>
      <c r="J1079" s="17"/>
      <c r="K1079" s="155" t="str">
        <f t="shared" si="166"/>
        <v/>
      </c>
      <c r="L1079" s="10"/>
      <c r="M1079" s="155" t="str">
        <f t="shared" si="170"/>
        <v/>
      </c>
      <c r="N1079" s="10"/>
      <c r="O1079" s="242" t="str">
        <f>IF($B1079="","",IF(AND($D1079&gt;=CAPTIN!$J$4,$D1079&lt;=CAPTIN!$J$9,COUNTIF($B$3:$B1079,$B1079)=1),MAX($O$2:$O1078)+1,""))</f>
        <v/>
      </c>
      <c r="P1079" s="231"/>
      <c r="Q1079" s="5">
        <f t="shared" si="167"/>
        <v>0</v>
      </c>
      <c r="R1079" s="5">
        <f t="shared" si="171"/>
        <v>0</v>
      </c>
      <c r="S1079" s="5">
        <f t="shared" si="168"/>
        <v>0</v>
      </c>
      <c r="T1079" s="5">
        <f t="shared" si="169"/>
        <v>0</v>
      </c>
      <c r="U1079" s="8">
        <f t="shared" si="163"/>
        <v>0</v>
      </c>
      <c r="V1079" s="8">
        <f t="shared" si="164"/>
        <v>0</v>
      </c>
      <c r="W1079" s="8">
        <f t="shared" si="165"/>
        <v>0</v>
      </c>
      <c r="X1079" s="5"/>
      <c r="Y1079" s="50"/>
    </row>
    <row r="1080" spans="1:25" s="1" customFormat="1" ht="19.5" customHeight="1">
      <c r="A1080" s="10"/>
      <c r="B1080" s="10"/>
      <c r="C1080" s="80"/>
      <c r="D1080" s="11"/>
      <c r="E1080" s="10"/>
      <c r="F1080" s="10"/>
      <c r="G1080" s="10"/>
      <c r="H1080" s="17"/>
      <c r="I1080" s="17"/>
      <c r="J1080" s="17"/>
      <c r="K1080" s="155" t="str">
        <f t="shared" si="166"/>
        <v/>
      </c>
      <c r="L1080" s="10"/>
      <c r="M1080" s="155" t="str">
        <f t="shared" si="170"/>
        <v/>
      </c>
      <c r="N1080" s="10"/>
      <c r="O1080" s="242" t="str">
        <f>IF($B1080="","",IF(AND($D1080&gt;=CAPTIN!$J$4,$D1080&lt;=CAPTIN!$J$9,COUNTIF($B$3:$B1080,$B1080)=1),MAX($O$2:$O1079)+1,""))</f>
        <v/>
      </c>
      <c r="P1080" s="231"/>
      <c r="Q1080" s="5">
        <f t="shared" si="167"/>
        <v>0</v>
      </c>
      <c r="R1080" s="5">
        <f t="shared" si="171"/>
        <v>0</v>
      </c>
      <c r="S1080" s="5">
        <f t="shared" si="168"/>
        <v>0</v>
      </c>
      <c r="T1080" s="5">
        <f t="shared" si="169"/>
        <v>0</v>
      </c>
      <c r="U1080" s="8">
        <f t="shared" si="163"/>
        <v>0</v>
      </c>
      <c r="V1080" s="8">
        <f t="shared" si="164"/>
        <v>0</v>
      </c>
      <c r="W1080" s="8">
        <f t="shared" si="165"/>
        <v>0</v>
      </c>
      <c r="X1080" s="5"/>
      <c r="Y1080" s="50"/>
    </row>
    <row r="1081" spans="1:25" s="1" customFormat="1" ht="19.5" customHeight="1">
      <c r="A1081" s="10"/>
      <c r="B1081" s="10"/>
      <c r="C1081" s="80"/>
      <c r="D1081" s="11"/>
      <c r="E1081" s="10"/>
      <c r="F1081" s="10"/>
      <c r="G1081" s="10"/>
      <c r="H1081" s="17"/>
      <c r="I1081" s="17"/>
      <c r="J1081" s="17"/>
      <c r="K1081" s="155" t="str">
        <f t="shared" si="166"/>
        <v/>
      </c>
      <c r="L1081" s="10"/>
      <c r="M1081" s="155" t="str">
        <f t="shared" si="170"/>
        <v/>
      </c>
      <c r="N1081" s="10"/>
      <c r="O1081" s="242" t="str">
        <f>IF($B1081="","",IF(AND($D1081&gt;=CAPTIN!$J$4,$D1081&lt;=CAPTIN!$J$9,COUNTIF($B$3:$B1081,$B1081)=1),MAX($O$2:$O1080)+1,""))</f>
        <v/>
      </c>
      <c r="P1081" s="231"/>
      <c r="Q1081" s="5">
        <f t="shared" si="167"/>
        <v>0</v>
      </c>
      <c r="R1081" s="5">
        <f t="shared" si="171"/>
        <v>0</v>
      </c>
      <c r="S1081" s="5">
        <f t="shared" si="168"/>
        <v>0</v>
      </c>
      <c r="T1081" s="5">
        <f t="shared" si="169"/>
        <v>0</v>
      </c>
      <c r="U1081" s="8">
        <f t="shared" si="163"/>
        <v>0</v>
      </c>
      <c r="V1081" s="8">
        <f t="shared" si="164"/>
        <v>0</v>
      </c>
      <c r="W1081" s="8">
        <f t="shared" si="165"/>
        <v>0</v>
      </c>
      <c r="X1081" s="5"/>
      <c r="Y1081" s="50"/>
    </row>
    <row r="1082" spans="1:25" s="1" customFormat="1" ht="19.5" customHeight="1">
      <c r="A1082" s="10"/>
      <c r="B1082" s="10"/>
      <c r="C1082" s="80"/>
      <c r="D1082" s="11"/>
      <c r="E1082" s="10"/>
      <c r="F1082" s="10"/>
      <c r="G1082" s="10"/>
      <c r="H1082" s="17"/>
      <c r="I1082" s="17"/>
      <c r="J1082" s="17"/>
      <c r="K1082" s="155" t="str">
        <f t="shared" si="166"/>
        <v/>
      </c>
      <c r="L1082" s="10"/>
      <c r="M1082" s="155" t="str">
        <f t="shared" si="170"/>
        <v/>
      </c>
      <c r="N1082" s="10"/>
      <c r="O1082" s="242" t="str">
        <f>IF($B1082="","",IF(AND($D1082&gt;=CAPTIN!$J$4,$D1082&lt;=CAPTIN!$J$9,COUNTIF($B$3:$B1082,$B1082)=1),MAX($O$2:$O1081)+1,""))</f>
        <v/>
      </c>
      <c r="P1082" s="231"/>
      <c r="Q1082" s="5">
        <f t="shared" si="167"/>
        <v>0</v>
      </c>
      <c r="R1082" s="5">
        <f t="shared" si="171"/>
        <v>0</v>
      </c>
      <c r="S1082" s="5">
        <f t="shared" si="168"/>
        <v>0</v>
      </c>
      <c r="T1082" s="5">
        <f t="shared" si="169"/>
        <v>0</v>
      </c>
      <c r="U1082" s="8">
        <f t="shared" si="163"/>
        <v>0</v>
      </c>
      <c r="V1082" s="8">
        <f t="shared" si="164"/>
        <v>0</v>
      </c>
      <c r="W1082" s="8">
        <f t="shared" si="165"/>
        <v>0</v>
      </c>
      <c r="X1082" s="5"/>
      <c r="Y1082" s="50"/>
    </row>
    <row r="1083" spans="1:25" s="1" customFormat="1" ht="19.5" customHeight="1">
      <c r="A1083" s="10"/>
      <c r="B1083" s="10"/>
      <c r="C1083" s="80"/>
      <c r="D1083" s="11"/>
      <c r="E1083" s="10"/>
      <c r="F1083" s="10"/>
      <c r="G1083" s="10"/>
      <c r="H1083" s="17"/>
      <c r="I1083" s="17"/>
      <c r="J1083" s="17"/>
      <c r="K1083" s="155" t="str">
        <f t="shared" si="166"/>
        <v/>
      </c>
      <c r="L1083" s="10"/>
      <c r="M1083" s="155" t="str">
        <f t="shared" si="170"/>
        <v/>
      </c>
      <c r="N1083" s="10"/>
      <c r="O1083" s="242" t="str">
        <f>IF($B1083="","",IF(AND($D1083&gt;=CAPTIN!$J$4,$D1083&lt;=CAPTIN!$J$9,COUNTIF($B$3:$B1083,$B1083)=1),MAX($O$2:$O1082)+1,""))</f>
        <v/>
      </c>
      <c r="P1083" s="231"/>
      <c r="Q1083" s="5">
        <f t="shared" si="167"/>
        <v>0</v>
      </c>
      <c r="R1083" s="5">
        <f t="shared" si="171"/>
        <v>0</v>
      </c>
      <c r="S1083" s="5">
        <f t="shared" si="168"/>
        <v>0</v>
      </c>
      <c r="T1083" s="5">
        <f t="shared" si="169"/>
        <v>0</v>
      </c>
      <c r="U1083" s="8">
        <f t="shared" si="163"/>
        <v>0</v>
      </c>
      <c r="V1083" s="8">
        <f t="shared" si="164"/>
        <v>0</v>
      </c>
      <c r="W1083" s="8">
        <f t="shared" si="165"/>
        <v>0</v>
      </c>
      <c r="X1083" s="5"/>
      <c r="Y1083" s="50"/>
    </row>
    <row r="1084" spans="1:25" s="1" customFormat="1" ht="19.5" customHeight="1">
      <c r="A1084" s="10"/>
      <c r="B1084" s="10"/>
      <c r="C1084" s="80"/>
      <c r="D1084" s="11"/>
      <c r="E1084" s="10"/>
      <c r="F1084" s="10"/>
      <c r="G1084" s="10"/>
      <c r="H1084" s="17"/>
      <c r="I1084" s="17"/>
      <c r="J1084" s="17"/>
      <c r="K1084" s="155" t="str">
        <f t="shared" si="166"/>
        <v/>
      </c>
      <c r="L1084" s="10"/>
      <c r="M1084" s="155" t="str">
        <f t="shared" si="170"/>
        <v/>
      </c>
      <c r="N1084" s="10"/>
      <c r="O1084" s="242" t="str">
        <f>IF($B1084="","",IF(AND($D1084&gt;=CAPTIN!$J$4,$D1084&lt;=CAPTIN!$J$9,COUNTIF($B$3:$B1084,$B1084)=1),MAX($O$2:$O1083)+1,""))</f>
        <v/>
      </c>
      <c r="P1084" s="231"/>
      <c r="Q1084" s="5">
        <f t="shared" si="167"/>
        <v>0</v>
      </c>
      <c r="R1084" s="5">
        <f t="shared" si="171"/>
        <v>0</v>
      </c>
      <c r="S1084" s="5">
        <f t="shared" si="168"/>
        <v>0</v>
      </c>
      <c r="T1084" s="5">
        <f t="shared" si="169"/>
        <v>0</v>
      </c>
      <c r="U1084" s="8">
        <f t="shared" si="163"/>
        <v>0</v>
      </c>
      <c r="V1084" s="8">
        <f t="shared" si="164"/>
        <v>0</v>
      </c>
      <c r="W1084" s="8">
        <f t="shared" si="165"/>
        <v>0</v>
      </c>
      <c r="X1084" s="5"/>
      <c r="Y1084" s="50"/>
    </row>
    <row r="1085" spans="1:25" s="1" customFormat="1" ht="19.5" customHeight="1">
      <c r="A1085" s="10"/>
      <c r="B1085" s="10"/>
      <c r="C1085" s="80"/>
      <c r="D1085" s="11"/>
      <c r="E1085" s="10"/>
      <c r="F1085" s="10"/>
      <c r="G1085" s="10"/>
      <c r="H1085" s="17"/>
      <c r="I1085" s="17"/>
      <c r="J1085" s="17"/>
      <c r="K1085" s="155" t="str">
        <f t="shared" si="166"/>
        <v/>
      </c>
      <c r="L1085" s="10"/>
      <c r="M1085" s="155" t="str">
        <f t="shared" si="170"/>
        <v/>
      </c>
      <c r="N1085" s="10"/>
      <c r="O1085" s="242" t="str">
        <f>IF($B1085="","",IF(AND($D1085&gt;=CAPTIN!$J$4,$D1085&lt;=CAPTIN!$J$9,COUNTIF($B$3:$B1085,$B1085)=1),MAX($O$2:$O1084)+1,""))</f>
        <v/>
      </c>
      <c r="P1085" s="231"/>
      <c r="Q1085" s="5">
        <f t="shared" si="167"/>
        <v>0</v>
      </c>
      <c r="R1085" s="5">
        <f t="shared" si="171"/>
        <v>0</v>
      </c>
      <c r="S1085" s="5">
        <f t="shared" si="168"/>
        <v>0</v>
      </c>
      <c r="T1085" s="5">
        <f t="shared" si="169"/>
        <v>0</v>
      </c>
      <c r="U1085" s="8">
        <f t="shared" si="163"/>
        <v>0</v>
      </c>
      <c r="V1085" s="8">
        <f t="shared" si="164"/>
        <v>0</v>
      </c>
      <c r="W1085" s="8">
        <f t="shared" si="165"/>
        <v>0</v>
      </c>
      <c r="X1085" s="5"/>
      <c r="Y1085" s="50"/>
    </row>
    <row r="1086" spans="1:25" s="1" customFormat="1" ht="19.5" customHeight="1">
      <c r="A1086" s="10"/>
      <c r="B1086" s="10"/>
      <c r="C1086" s="80"/>
      <c r="D1086" s="11"/>
      <c r="E1086" s="10"/>
      <c r="F1086" s="10"/>
      <c r="G1086" s="10"/>
      <c r="H1086" s="17"/>
      <c r="I1086" s="17"/>
      <c r="J1086" s="17"/>
      <c r="K1086" s="155" t="str">
        <f t="shared" si="166"/>
        <v/>
      </c>
      <c r="L1086" s="10"/>
      <c r="M1086" s="155" t="str">
        <f t="shared" si="170"/>
        <v/>
      </c>
      <c r="N1086" s="10"/>
      <c r="O1086" s="242" t="str">
        <f>IF($B1086="","",IF(AND($D1086&gt;=CAPTIN!$J$4,$D1086&lt;=CAPTIN!$J$9,COUNTIF($B$3:$B1086,$B1086)=1),MAX($O$2:$O1085)+1,""))</f>
        <v/>
      </c>
      <c r="P1086" s="231"/>
      <c r="Q1086" s="5">
        <f t="shared" si="167"/>
        <v>0</v>
      </c>
      <c r="R1086" s="5">
        <f t="shared" si="171"/>
        <v>0</v>
      </c>
      <c r="S1086" s="5">
        <f t="shared" si="168"/>
        <v>0</v>
      </c>
      <c r="T1086" s="5">
        <f t="shared" si="169"/>
        <v>0</v>
      </c>
      <c r="U1086" s="8">
        <f t="shared" si="163"/>
        <v>0</v>
      </c>
      <c r="V1086" s="8">
        <f t="shared" si="164"/>
        <v>0</v>
      </c>
      <c r="W1086" s="8">
        <f t="shared" si="165"/>
        <v>0</v>
      </c>
      <c r="X1086" s="5"/>
      <c r="Y1086" s="50"/>
    </row>
    <row r="1087" spans="1:25" s="1" customFormat="1" ht="19.5" customHeight="1">
      <c r="A1087" s="10"/>
      <c r="B1087" s="10"/>
      <c r="C1087" s="80"/>
      <c r="D1087" s="11"/>
      <c r="E1087" s="10"/>
      <c r="F1087" s="10"/>
      <c r="G1087" s="10"/>
      <c r="H1087" s="17"/>
      <c r="I1087" s="17"/>
      <c r="J1087" s="17"/>
      <c r="K1087" s="155" t="str">
        <f t="shared" si="166"/>
        <v/>
      </c>
      <c r="L1087" s="10"/>
      <c r="M1087" s="155" t="str">
        <f t="shared" si="170"/>
        <v/>
      </c>
      <c r="N1087" s="10"/>
      <c r="O1087" s="242" t="str">
        <f>IF($B1087="","",IF(AND($D1087&gt;=CAPTIN!$J$4,$D1087&lt;=CAPTIN!$J$9,COUNTIF($B$3:$B1087,$B1087)=1),MAX($O$2:$O1086)+1,""))</f>
        <v/>
      </c>
      <c r="P1087" s="231"/>
      <c r="Q1087" s="5">
        <f t="shared" si="167"/>
        <v>0</v>
      </c>
      <c r="R1087" s="5">
        <f t="shared" si="171"/>
        <v>0</v>
      </c>
      <c r="S1087" s="5">
        <f t="shared" si="168"/>
        <v>0</v>
      </c>
      <c r="T1087" s="5">
        <f t="shared" si="169"/>
        <v>0</v>
      </c>
      <c r="U1087" s="8">
        <f t="shared" si="163"/>
        <v>0</v>
      </c>
      <c r="V1087" s="8">
        <f t="shared" si="164"/>
        <v>0</v>
      </c>
      <c r="W1087" s="8">
        <f t="shared" si="165"/>
        <v>0</v>
      </c>
      <c r="X1087" s="5"/>
      <c r="Y1087" s="50"/>
    </row>
    <row r="1088" spans="1:25" s="1" customFormat="1" ht="19.5" customHeight="1">
      <c r="A1088" s="10"/>
      <c r="B1088" s="10"/>
      <c r="C1088" s="80"/>
      <c r="D1088" s="11"/>
      <c r="E1088" s="10"/>
      <c r="F1088" s="10"/>
      <c r="G1088" s="10"/>
      <c r="H1088" s="17"/>
      <c r="I1088" s="17"/>
      <c r="J1088" s="17"/>
      <c r="K1088" s="155" t="str">
        <f t="shared" si="166"/>
        <v/>
      </c>
      <c r="L1088" s="10"/>
      <c r="M1088" s="155" t="str">
        <f t="shared" si="170"/>
        <v/>
      </c>
      <c r="N1088" s="10"/>
      <c r="O1088" s="242" t="str">
        <f>IF($B1088="","",IF(AND($D1088&gt;=CAPTIN!$J$4,$D1088&lt;=CAPTIN!$J$9,COUNTIF($B$3:$B1088,$B1088)=1),MAX($O$2:$O1087)+1,""))</f>
        <v/>
      </c>
      <c r="P1088" s="231"/>
      <c r="Q1088" s="5">
        <f t="shared" si="167"/>
        <v>0</v>
      </c>
      <c r="R1088" s="5">
        <f t="shared" si="171"/>
        <v>0</v>
      </c>
      <c r="S1088" s="5">
        <f t="shared" si="168"/>
        <v>0</v>
      </c>
      <c r="T1088" s="5">
        <f t="shared" si="169"/>
        <v>0</v>
      </c>
      <c r="U1088" s="8">
        <f t="shared" si="163"/>
        <v>0</v>
      </c>
      <c r="V1088" s="8">
        <f t="shared" si="164"/>
        <v>0</v>
      </c>
      <c r="W1088" s="8">
        <f t="shared" si="165"/>
        <v>0</v>
      </c>
      <c r="X1088" s="5"/>
      <c r="Y1088" s="50"/>
    </row>
    <row r="1089" spans="1:25" s="1" customFormat="1" ht="19.5" customHeight="1">
      <c r="A1089" s="10"/>
      <c r="B1089" s="10"/>
      <c r="C1089" s="80"/>
      <c r="D1089" s="11"/>
      <c r="E1089" s="10"/>
      <c r="F1089" s="10"/>
      <c r="G1089" s="10"/>
      <c r="H1089" s="17"/>
      <c r="I1089" s="17"/>
      <c r="J1089" s="17"/>
      <c r="K1089" s="155" t="str">
        <f t="shared" si="166"/>
        <v/>
      </c>
      <c r="L1089" s="10"/>
      <c r="M1089" s="155" t="str">
        <f t="shared" si="170"/>
        <v/>
      </c>
      <c r="N1089" s="10"/>
      <c r="O1089" s="242" t="str">
        <f>IF($B1089="","",IF(AND($D1089&gt;=CAPTIN!$J$4,$D1089&lt;=CAPTIN!$J$9,COUNTIF($B$3:$B1089,$B1089)=1),MAX($O$2:$O1088)+1,""))</f>
        <v/>
      </c>
      <c r="P1089" s="231"/>
      <c r="Q1089" s="5">
        <f t="shared" si="167"/>
        <v>0</v>
      </c>
      <c r="R1089" s="5">
        <f t="shared" si="171"/>
        <v>0</v>
      </c>
      <c r="S1089" s="5">
        <f t="shared" si="168"/>
        <v>0</v>
      </c>
      <c r="T1089" s="5">
        <f t="shared" si="169"/>
        <v>0</v>
      </c>
      <c r="U1089" s="8">
        <f t="shared" si="163"/>
        <v>0</v>
      </c>
      <c r="V1089" s="8">
        <f t="shared" si="164"/>
        <v>0</v>
      </c>
      <c r="W1089" s="8">
        <f t="shared" si="165"/>
        <v>0</v>
      </c>
      <c r="X1089" s="5"/>
      <c r="Y1089" s="50"/>
    </row>
    <row r="1090" spans="1:25" s="1" customFormat="1" ht="19.5" customHeight="1">
      <c r="A1090" s="10"/>
      <c r="B1090" s="10"/>
      <c r="C1090" s="80"/>
      <c r="D1090" s="11"/>
      <c r="E1090" s="10"/>
      <c r="F1090" s="10"/>
      <c r="G1090" s="10"/>
      <c r="H1090" s="17"/>
      <c r="I1090" s="17"/>
      <c r="J1090" s="17"/>
      <c r="K1090" s="155" t="str">
        <f t="shared" si="166"/>
        <v/>
      </c>
      <c r="L1090" s="10"/>
      <c r="M1090" s="155" t="str">
        <f t="shared" si="170"/>
        <v/>
      </c>
      <c r="N1090" s="10"/>
      <c r="O1090" s="242" t="str">
        <f>IF($B1090="","",IF(AND($D1090&gt;=CAPTIN!$J$4,$D1090&lt;=CAPTIN!$J$9,COUNTIF($B$3:$B1090,$B1090)=1),MAX($O$2:$O1089)+1,""))</f>
        <v/>
      </c>
      <c r="P1090" s="231"/>
      <c r="Q1090" s="5">
        <f t="shared" si="167"/>
        <v>0</v>
      </c>
      <c r="R1090" s="5">
        <f t="shared" si="171"/>
        <v>0</v>
      </c>
      <c r="S1090" s="5">
        <f t="shared" si="168"/>
        <v>0</v>
      </c>
      <c r="T1090" s="5">
        <f t="shared" si="169"/>
        <v>0</v>
      </c>
      <c r="U1090" s="8">
        <f t="shared" si="163"/>
        <v>0</v>
      </c>
      <c r="V1090" s="8">
        <f t="shared" si="164"/>
        <v>0</v>
      </c>
      <c r="W1090" s="8">
        <f t="shared" si="165"/>
        <v>0</v>
      </c>
      <c r="X1090" s="5"/>
      <c r="Y1090" s="50"/>
    </row>
    <row r="1091" spans="1:25" s="1" customFormat="1" ht="19.5" customHeight="1">
      <c r="A1091" s="10"/>
      <c r="B1091" s="10"/>
      <c r="C1091" s="80"/>
      <c r="D1091" s="11"/>
      <c r="E1091" s="10"/>
      <c r="F1091" s="10"/>
      <c r="G1091" s="10"/>
      <c r="H1091" s="17"/>
      <c r="I1091" s="17"/>
      <c r="J1091" s="17"/>
      <c r="K1091" s="155" t="str">
        <f t="shared" si="166"/>
        <v/>
      </c>
      <c r="L1091" s="10"/>
      <c r="M1091" s="155" t="str">
        <f t="shared" si="170"/>
        <v/>
      </c>
      <c r="N1091" s="10"/>
      <c r="O1091" s="242" t="str">
        <f>IF($B1091="","",IF(AND($D1091&gt;=CAPTIN!$J$4,$D1091&lt;=CAPTIN!$J$9,COUNTIF($B$3:$B1091,$B1091)=1),MAX($O$2:$O1090)+1,""))</f>
        <v/>
      </c>
      <c r="P1091" s="231"/>
      <c r="Q1091" s="5">
        <f t="shared" si="167"/>
        <v>0</v>
      </c>
      <c r="R1091" s="5">
        <f t="shared" si="171"/>
        <v>0</v>
      </c>
      <c r="S1091" s="5">
        <f t="shared" si="168"/>
        <v>0</v>
      </c>
      <c r="T1091" s="5">
        <f t="shared" si="169"/>
        <v>0</v>
      </c>
      <c r="U1091" s="8">
        <f t="shared" ref="U1091:U1154" si="172">H1091*14</f>
        <v>0</v>
      </c>
      <c r="V1091" s="8">
        <f t="shared" ref="V1091:V1154" si="173">I1091*13</f>
        <v>0</v>
      </c>
      <c r="W1091" s="8">
        <f t="shared" ref="W1091:W1154" si="174">J1091*11</f>
        <v>0</v>
      </c>
      <c r="X1091" s="5"/>
      <c r="Y1091" s="50"/>
    </row>
    <row r="1092" spans="1:25" s="1" customFormat="1" ht="19.5" customHeight="1">
      <c r="A1092" s="10"/>
      <c r="B1092" s="10"/>
      <c r="C1092" s="80"/>
      <c r="D1092" s="11"/>
      <c r="E1092" s="10"/>
      <c r="F1092" s="10"/>
      <c r="G1092" s="10"/>
      <c r="H1092" s="17"/>
      <c r="I1092" s="17"/>
      <c r="J1092" s="17"/>
      <c r="K1092" s="155" t="str">
        <f t="shared" ref="K1092:K1155" si="175">IF($B1092="","",T1092)</f>
        <v/>
      </c>
      <c r="L1092" s="10"/>
      <c r="M1092" s="155" t="str">
        <f t="shared" si="170"/>
        <v/>
      </c>
      <c r="N1092" s="10"/>
      <c r="O1092" s="242" t="str">
        <f>IF($B1092="","",IF(AND($D1092&gt;=CAPTIN!$J$4,$D1092&lt;=CAPTIN!$J$9,COUNTIF($B$3:$B1092,$B1092)=1),MAX($O$2:$O1091)+1,""))</f>
        <v/>
      </c>
      <c r="P1092" s="231"/>
      <c r="Q1092" s="5">
        <f t="shared" si="167"/>
        <v>0</v>
      </c>
      <c r="R1092" s="5">
        <f t="shared" si="171"/>
        <v>0</v>
      </c>
      <c r="S1092" s="5">
        <f t="shared" si="168"/>
        <v>0</v>
      </c>
      <c r="T1092" s="5">
        <f t="shared" si="169"/>
        <v>0</v>
      </c>
      <c r="U1092" s="8">
        <f t="shared" si="172"/>
        <v>0</v>
      </c>
      <c r="V1092" s="8">
        <f t="shared" si="173"/>
        <v>0</v>
      </c>
      <c r="W1092" s="8">
        <f t="shared" si="174"/>
        <v>0</v>
      </c>
      <c r="X1092" s="5"/>
      <c r="Y1092" s="50"/>
    </row>
    <row r="1093" spans="1:25" s="1" customFormat="1" ht="19.5" customHeight="1">
      <c r="A1093" s="10"/>
      <c r="B1093" s="10"/>
      <c r="C1093" s="80"/>
      <c r="D1093" s="11"/>
      <c r="E1093" s="10"/>
      <c r="F1093" s="10"/>
      <c r="G1093" s="10"/>
      <c r="H1093" s="17"/>
      <c r="I1093" s="17"/>
      <c r="J1093" s="17"/>
      <c r="K1093" s="155" t="str">
        <f t="shared" si="175"/>
        <v/>
      </c>
      <c r="L1093" s="10"/>
      <c r="M1093" s="155" t="str">
        <f t="shared" si="170"/>
        <v/>
      </c>
      <c r="N1093" s="10"/>
      <c r="O1093" s="242" t="str">
        <f>IF($B1093="","",IF(AND($D1093&gt;=CAPTIN!$J$4,$D1093&lt;=CAPTIN!$J$9,COUNTIF($B$3:$B1093,$B1093)=1),MAX($O$2:$O1092)+1,""))</f>
        <v/>
      </c>
      <c r="P1093" s="231"/>
      <c r="Q1093" s="5">
        <f t="shared" si="167"/>
        <v>0</v>
      </c>
      <c r="R1093" s="5">
        <f t="shared" si="171"/>
        <v>0</v>
      </c>
      <c r="S1093" s="5">
        <f t="shared" si="168"/>
        <v>0</v>
      </c>
      <c r="T1093" s="5">
        <f t="shared" si="169"/>
        <v>0</v>
      </c>
      <c r="U1093" s="8">
        <f t="shared" si="172"/>
        <v>0</v>
      </c>
      <c r="V1093" s="8">
        <f t="shared" si="173"/>
        <v>0</v>
      </c>
      <c r="W1093" s="8">
        <f t="shared" si="174"/>
        <v>0</v>
      </c>
      <c r="X1093" s="5"/>
      <c r="Y1093" s="50"/>
    </row>
    <row r="1094" spans="1:25" s="1" customFormat="1" ht="19.5" customHeight="1">
      <c r="A1094" s="10"/>
      <c r="B1094" s="10"/>
      <c r="C1094" s="80"/>
      <c r="D1094" s="11"/>
      <c r="E1094" s="10"/>
      <c r="F1094" s="10"/>
      <c r="G1094" s="10"/>
      <c r="H1094" s="17"/>
      <c r="I1094" s="17"/>
      <c r="J1094" s="17"/>
      <c r="K1094" s="155" t="str">
        <f t="shared" si="175"/>
        <v/>
      </c>
      <c r="L1094" s="10"/>
      <c r="M1094" s="155" t="str">
        <f t="shared" si="170"/>
        <v/>
      </c>
      <c r="N1094" s="10"/>
      <c r="O1094" s="242" t="str">
        <f>IF($B1094="","",IF(AND($D1094&gt;=CAPTIN!$J$4,$D1094&lt;=CAPTIN!$J$9,COUNTIF($B$3:$B1094,$B1094)=1),MAX($O$2:$O1093)+1,""))</f>
        <v/>
      </c>
      <c r="P1094" s="231"/>
      <c r="Q1094" s="5">
        <f t="shared" si="167"/>
        <v>0</v>
      </c>
      <c r="R1094" s="5">
        <f t="shared" si="171"/>
        <v>0</v>
      </c>
      <c r="S1094" s="5">
        <f t="shared" si="168"/>
        <v>0</v>
      </c>
      <c r="T1094" s="5">
        <f t="shared" si="169"/>
        <v>0</v>
      </c>
      <c r="U1094" s="8">
        <f t="shared" si="172"/>
        <v>0</v>
      </c>
      <c r="V1094" s="8">
        <f t="shared" si="173"/>
        <v>0</v>
      </c>
      <c r="W1094" s="8">
        <f t="shared" si="174"/>
        <v>0</v>
      </c>
      <c r="X1094" s="5"/>
      <c r="Y1094" s="50"/>
    </row>
    <row r="1095" spans="1:25" s="1" customFormat="1" ht="19.5" customHeight="1">
      <c r="A1095" s="10"/>
      <c r="B1095" s="10"/>
      <c r="C1095" s="80"/>
      <c r="D1095" s="11"/>
      <c r="E1095" s="10"/>
      <c r="F1095" s="10"/>
      <c r="G1095" s="10"/>
      <c r="H1095" s="17"/>
      <c r="I1095" s="17"/>
      <c r="J1095" s="17"/>
      <c r="K1095" s="155" t="str">
        <f t="shared" si="175"/>
        <v/>
      </c>
      <c r="L1095" s="10"/>
      <c r="M1095" s="155" t="str">
        <f t="shared" si="170"/>
        <v/>
      </c>
      <c r="N1095" s="10"/>
      <c r="O1095" s="242" t="str">
        <f>IF($B1095="","",IF(AND($D1095&gt;=CAPTIN!$J$4,$D1095&lt;=CAPTIN!$J$9,COUNTIF($B$3:$B1095,$B1095)=1),MAX($O$2:$O1094)+1,""))</f>
        <v/>
      </c>
      <c r="P1095" s="231"/>
      <c r="Q1095" s="5">
        <f t="shared" si="167"/>
        <v>0</v>
      </c>
      <c r="R1095" s="5">
        <f t="shared" si="171"/>
        <v>0</v>
      </c>
      <c r="S1095" s="5">
        <f t="shared" si="168"/>
        <v>0</v>
      </c>
      <c r="T1095" s="5">
        <f t="shared" si="169"/>
        <v>0</v>
      </c>
      <c r="U1095" s="8">
        <f t="shared" si="172"/>
        <v>0</v>
      </c>
      <c r="V1095" s="8">
        <f t="shared" si="173"/>
        <v>0</v>
      </c>
      <c r="W1095" s="8">
        <f t="shared" si="174"/>
        <v>0</v>
      </c>
      <c r="X1095" s="5"/>
      <c r="Y1095" s="50"/>
    </row>
    <row r="1096" spans="1:25" s="1" customFormat="1" ht="19.5" customHeight="1">
      <c r="A1096" s="10"/>
      <c r="B1096" s="10"/>
      <c r="C1096" s="80"/>
      <c r="D1096" s="11"/>
      <c r="E1096" s="10"/>
      <c r="F1096" s="10"/>
      <c r="G1096" s="10"/>
      <c r="H1096" s="17"/>
      <c r="I1096" s="17"/>
      <c r="J1096" s="17"/>
      <c r="K1096" s="155" t="str">
        <f t="shared" si="175"/>
        <v/>
      </c>
      <c r="L1096" s="10"/>
      <c r="M1096" s="155" t="str">
        <f t="shared" si="170"/>
        <v/>
      </c>
      <c r="N1096" s="10"/>
      <c r="O1096" s="242" t="str">
        <f>IF($B1096="","",IF(AND($D1096&gt;=CAPTIN!$J$4,$D1096&lt;=CAPTIN!$J$9,COUNTIF($B$3:$B1096,$B1096)=1),MAX($O$2:$O1095)+1,""))</f>
        <v/>
      </c>
      <c r="P1096" s="231"/>
      <c r="Q1096" s="5">
        <f t="shared" si="167"/>
        <v>0</v>
      </c>
      <c r="R1096" s="5">
        <f t="shared" si="171"/>
        <v>0</v>
      </c>
      <c r="S1096" s="5">
        <f t="shared" si="168"/>
        <v>0</v>
      </c>
      <c r="T1096" s="5">
        <f t="shared" si="169"/>
        <v>0</v>
      </c>
      <c r="U1096" s="8">
        <f t="shared" si="172"/>
        <v>0</v>
      </c>
      <c r="V1096" s="8">
        <f t="shared" si="173"/>
        <v>0</v>
      </c>
      <c r="W1096" s="8">
        <f t="shared" si="174"/>
        <v>0</v>
      </c>
      <c r="X1096" s="5"/>
      <c r="Y1096" s="50"/>
    </row>
    <row r="1097" spans="1:25" s="1" customFormat="1" ht="19.5" customHeight="1">
      <c r="A1097" s="10"/>
      <c r="B1097" s="10"/>
      <c r="C1097" s="80"/>
      <c r="D1097" s="11"/>
      <c r="E1097" s="10"/>
      <c r="F1097" s="10"/>
      <c r="G1097" s="10"/>
      <c r="H1097" s="17"/>
      <c r="I1097" s="17"/>
      <c r="J1097" s="17"/>
      <c r="K1097" s="155" t="str">
        <f t="shared" si="175"/>
        <v/>
      </c>
      <c r="L1097" s="10"/>
      <c r="M1097" s="155" t="str">
        <f t="shared" si="170"/>
        <v/>
      </c>
      <c r="N1097" s="10"/>
      <c r="O1097" s="242" t="str">
        <f>IF($B1097="","",IF(AND($D1097&gt;=CAPTIN!$J$4,$D1097&lt;=CAPTIN!$J$9,COUNTIF($B$3:$B1097,$B1097)=1),MAX($O$2:$O1096)+1,""))</f>
        <v/>
      </c>
      <c r="P1097" s="231"/>
      <c r="Q1097" s="5">
        <f t="shared" si="167"/>
        <v>0</v>
      </c>
      <c r="R1097" s="5">
        <f t="shared" si="171"/>
        <v>0</v>
      </c>
      <c r="S1097" s="5">
        <f t="shared" si="168"/>
        <v>0</v>
      </c>
      <c r="T1097" s="5">
        <f t="shared" si="169"/>
        <v>0</v>
      </c>
      <c r="U1097" s="8">
        <f t="shared" si="172"/>
        <v>0</v>
      </c>
      <c r="V1097" s="8">
        <f t="shared" si="173"/>
        <v>0</v>
      </c>
      <c r="W1097" s="8">
        <f t="shared" si="174"/>
        <v>0</v>
      </c>
      <c r="X1097" s="5"/>
      <c r="Y1097" s="50"/>
    </row>
    <row r="1098" spans="1:25" s="1" customFormat="1" ht="19.5" customHeight="1">
      <c r="A1098" s="10"/>
      <c r="B1098" s="10"/>
      <c r="C1098" s="80"/>
      <c r="D1098" s="11"/>
      <c r="E1098" s="10"/>
      <c r="F1098" s="10"/>
      <c r="G1098" s="10"/>
      <c r="H1098" s="17"/>
      <c r="I1098" s="17"/>
      <c r="J1098" s="17"/>
      <c r="K1098" s="155" t="str">
        <f t="shared" si="175"/>
        <v/>
      </c>
      <c r="L1098" s="10"/>
      <c r="M1098" s="155" t="str">
        <f t="shared" si="170"/>
        <v/>
      </c>
      <c r="N1098" s="10"/>
      <c r="O1098" s="242" t="str">
        <f>IF($B1098="","",IF(AND($D1098&gt;=CAPTIN!$J$4,$D1098&lt;=CAPTIN!$J$9,COUNTIF($B$3:$B1098,$B1098)=1),MAX($O$2:$O1097)+1,""))</f>
        <v/>
      </c>
      <c r="P1098" s="231"/>
      <c r="Q1098" s="5">
        <f t="shared" si="167"/>
        <v>0</v>
      </c>
      <c r="R1098" s="5">
        <f t="shared" si="171"/>
        <v>0</v>
      </c>
      <c r="S1098" s="5">
        <f t="shared" si="168"/>
        <v>0</v>
      </c>
      <c r="T1098" s="5">
        <f t="shared" si="169"/>
        <v>0</v>
      </c>
      <c r="U1098" s="8">
        <f t="shared" si="172"/>
        <v>0</v>
      </c>
      <c r="V1098" s="8">
        <f t="shared" si="173"/>
        <v>0</v>
      </c>
      <c r="W1098" s="8">
        <f t="shared" si="174"/>
        <v>0</v>
      </c>
      <c r="X1098" s="5"/>
      <c r="Y1098" s="50"/>
    </row>
    <row r="1099" spans="1:25" s="1" customFormat="1" ht="19.5" customHeight="1">
      <c r="A1099" s="10"/>
      <c r="B1099" s="10"/>
      <c r="C1099" s="80"/>
      <c r="D1099" s="11"/>
      <c r="E1099" s="10"/>
      <c r="F1099" s="10"/>
      <c r="G1099" s="10"/>
      <c r="H1099" s="17"/>
      <c r="I1099" s="17"/>
      <c r="J1099" s="17"/>
      <c r="K1099" s="155" t="str">
        <f t="shared" si="175"/>
        <v/>
      </c>
      <c r="L1099" s="10"/>
      <c r="M1099" s="155" t="str">
        <f t="shared" si="170"/>
        <v/>
      </c>
      <c r="N1099" s="10"/>
      <c r="O1099" s="242" t="str">
        <f>IF($B1099="","",IF(AND($D1099&gt;=CAPTIN!$J$4,$D1099&lt;=CAPTIN!$J$9,COUNTIF($B$3:$B1099,$B1099)=1),MAX($O$2:$O1098)+1,""))</f>
        <v/>
      </c>
      <c r="P1099" s="231"/>
      <c r="Q1099" s="5">
        <f t="shared" si="167"/>
        <v>0</v>
      </c>
      <c r="R1099" s="5">
        <f t="shared" si="171"/>
        <v>0</v>
      </c>
      <c r="S1099" s="5">
        <f t="shared" si="168"/>
        <v>0</v>
      </c>
      <c r="T1099" s="5">
        <f t="shared" si="169"/>
        <v>0</v>
      </c>
      <c r="U1099" s="8">
        <f t="shared" si="172"/>
        <v>0</v>
      </c>
      <c r="V1099" s="8">
        <f t="shared" si="173"/>
        <v>0</v>
      </c>
      <c r="W1099" s="8">
        <f t="shared" si="174"/>
        <v>0</v>
      </c>
      <c r="X1099" s="5"/>
      <c r="Y1099" s="50"/>
    </row>
    <row r="1100" spans="1:25" s="1" customFormat="1" ht="19.5" customHeight="1">
      <c r="A1100" s="10"/>
      <c r="B1100" s="10"/>
      <c r="C1100" s="80"/>
      <c r="D1100" s="11"/>
      <c r="E1100" s="10"/>
      <c r="F1100" s="10"/>
      <c r="G1100" s="10"/>
      <c r="H1100" s="17"/>
      <c r="I1100" s="17"/>
      <c r="J1100" s="17"/>
      <c r="K1100" s="155" t="str">
        <f t="shared" si="175"/>
        <v/>
      </c>
      <c r="L1100" s="10"/>
      <c r="M1100" s="155" t="str">
        <f t="shared" si="170"/>
        <v/>
      </c>
      <c r="N1100" s="10"/>
      <c r="O1100" s="242" t="str">
        <f>IF($B1100="","",IF(AND($D1100&gt;=CAPTIN!$J$4,$D1100&lt;=CAPTIN!$J$9,COUNTIF($B$3:$B1100,$B1100)=1),MAX($O$2:$O1099)+1,""))</f>
        <v/>
      </c>
      <c r="P1100" s="231"/>
      <c r="Q1100" s="5">
        <f t="shared" si="167"/>
        <v>0</v>
      </c>
      <c r="R1100" s="5">
        <f t="shared" si="171"/>
        <v>0</v>
      </c>
      <c r="S1100" s="5">
        <f t="shared" si="168"/>
        <v>0</v>
      </c>
      <c r="T1100" s="5">
        <f t="shared" si="169"/>
        <v>0</v>
      </c>
      <c r="U1100" s="8">
        <f t="shared" si="172"/>
        <v>0</v>
      </c>
      <c r="V1100" s="8">
        <f t="shared" si="173"/>
        <v>0</v>
      </c>
      <c r="W1100" s="8">
        <f t="shared" si="174"/>
        <v>0</v>
      </c>
      <c r="X1100" s="5"/>
      <c r="Y1100" s="50"/>
    </row>
    <row r="1101" spans="1:25" s="1" customFormat="1" ht="19.5" customHeight="1">
      <c r="A1101" s="10"/>
      <c r="B1101" s="10"/>
      <c r="C1101" s="80"/>
      <c r="D1101" s="11"/>
      <c r="E1101" s="10"/>
      <c r="F1101" s="10"/>
      <c r="G1101" s="10"/>
      <c r="H1101" s="17"/>
      <c r="I1101" s="17"/>
      <c r="J1101" s="17"/>
      <c r="K1101" s="155" t="str">
        <f t="shared" si="175"/>
        <v/>
      </c>
      <c r="L1101" s="10"/>
      <c r="M1101" s="155" t="str">
        <f t="shared" si="170"/>
        <v/>
      </c>
      <c r="N1101" s="10"/>
      <c r="O1101" s="242" t="str">
        <f>IF($B1101="","",IF(AND($D1101&gt;=CAPTIN!$J$4,$D1101&lt;=CAPTIN!$J$9,COUNTIF($B$3:$B1101,$B1101)=1),MAX($O$2:$O1100)+1,""))</f>
        <v/>
      </c>
      <c r="P1101" s="231"/>
      <c r="Q1101" s="5">
        <f t="shared" si="167"/>
        <v>0</v>
      </c>
      <c r="R1101" s="5">
        <f t="shared" si="171"/>
        <v>0</v>
      </c>
      <c r="S1101" s="5">
        <f t="shared" si="168"/>
        <v>0</v>
      </c>
      <c r="T1101" s="5">
        <f t="shared" si="169"/>
        <v>0</v>
      </c>
      <c r="U1101" s="8">
        <f t="shared" si="172"/>
        <v>0</v>
      </c>
      <c r="V1101" s="8">
        <f t="shared" si="173"/>
        <v>0</v>
      </c>
      <c r="W1101" s="8">
        <f t="shared" si="174"/>
        <v>0</v>
      </c>
      <c r="X1101" s="5"/>
      <c r="Y1101" s="50"/>
    </row>
    <row r="1102" spans="1:25" s="1" customFormat="1" ht="19.5" customHeight="1">
      <c r="A1102" s="10"/>
      <c r="B1102" s="10"/>
      <c r="C1102" s="80"/>
      <c r="D1102" s="11"/>
      <c r="E1102" s="10"/>
      <c r="F1102" s="10"/>
      <c r="G1102" s="10"/>
      <c r="H1102" s="17"/>
      <c r="I1102" s="17"/>
      <c r="J1102" s="17"/>
      <c r="K1102" s="155" t="str">
        <f t="shared" si="175"/>
        <v/>
      </c>
      <c r="L1102" s="10"/>
      <c r="M1102" s="155" t="str">
        <f t="shared" si="170"/>
        <v/>
      </c>
      <c r="N1102" s="10"/>
      <c r="O1102" s="242" t="str">
        <f>IF($B1102="","",IF(AND($D1102&gt;=CAPTIN!$J$4,$D1102&lt;=CAPTIN!$J$9,COUNTIF($B$3:$B1102,$B1102)=1),MAX($O$2:$O1101)+1,""))</f>
        <v/>
      </c>
      <c r="P1102" s="231"/>
      <c r="Q1102" s="5">
        <f t="shared" si="167"/>
        <v>0</v>
      </c>
      <c r="R1102" s="5">
        <f t="shared" si="171"/>
        <v>0</v>
      </c>
      <c r="S1102" s="5">
        <f t="shared" si="168"/>
        <v>0</v>
      </c>
      <c r="T1102" s="5">
        <f t="shared" si="169"/>
        <v>0</v>
      </c>
      <c r="U1102" s="8">
        <f t="shared" si="172"/>
        <v>0</v>
      </c>
      <c r="V1102" s="8">
        <f t="shared" si="173"/>
        <v>0</v>
      </c>
      <c r="W1102" s="8">
        <f t="shared" si="174"/>
        <v>0</v>
      </c>
      <c r="X1102" s="5"/>
      <c r="Y1102" s="50"/>
    </row>
    <row r="1103" spans="1:25" s="1" customFormat="1" ht="19.5" customHeight="1">
      <c r="A1103" s="10"/>
      <c r="B1103" s="10"/>
      <c r="C1103" s="80"/>
      <c r="D1103" s="11"/>
      <c r="E1103" s="10"/>
      <c r="F1103" s="10"/>
      <c r="G1103" s="10"/>
      <c r="H1103" s="17"/>
      <c r="I1103" s="17"/>
      <c r="J1103" s="17"/>
      <c r="K1103" s="155" t="str">
        <f t="shared" si="175"/>
        <v/>
      </c>
      <c r="L1103" s="10"/>
      <c r="M1103" s="155" t="str">
        <f t="shared" si="170"/>
        <v/>
      </c>
      <c r="N1103" s="10"/>
      <c r="O1103" s="242" t="str">
        <f>IF($B1103="","",IF(AND($D1103&gt;=CAPTIN!$J$4,$D1103&lt;=CAPTIN!$J$9,COUNTIF($B$3:$B1103,$B1103)=1),MAX($O$2:$O1102)+1,""))</f>
        <v/>
      </c>
      <c r="P1103" s="231"/>
      <c r="Q1103" s="5">
        <f t="shared" si="167"/>
        <v>0</v>
      </c>
      <c r="R1103" s="5">
        <f t="shared" si="171"/>
        <v>0</v>
      </c>
      <c r="S1103" s="5">
        <f t="shared" si="168"/>
        <v>0</v>
      </c>
      <c r="T1103" s="5">
        <f t="shared" si="169"/>
        <v>0</v>
      </c>
      <c r="U1103" s="8">
        <f t="shared" si="172"/>
        <v>0</v>
      </c>
      <c r="V1103" s="8">
        <f t="shared" si="173"/>
        <v>0</v>
      </c>
      <c r="W1103" s="8">
        <f t="shared" si="174"/>
        <v>0</v>
      </c>
      <c r="X1103" s="5"/>
      <c r="Y1103" s="50"/>
    </row>
    <row r="1104" spans="1:25" s="1" customFormat="1" ht="19.5" customHeight="1">
      <c r="A1104" s="10"/>
      <c r="B1104" s="10"/>
      <c r="C1104" s="80"/>
      <c r="D1104" s="11"/>
      <c r="E1104" s="10"/>
      <c r="F1104" s="10"/>
      <c r="G1104" s="10"/>
      <c r="H1104" s="17"/>
      <c r="I1104" s="17"/>
      <c r="J1104" s="17"/>
      <c r="K1104" s="155" t="str">
        <f t="shared" si="175"/>
        <v/>
      </c>
      <c r="L1104" s="10"/>
      <c r="M1104" s="155" t="str">
        <f t="shared" si="170"/>
        <v/>
      </c>
      <c r="N1104" s="10"/>
      <c r="O1104" s="242" t="str">
        <f>IF($B1104="","",IF(AND($D1104&gt;=CAPTIN!$J$4,$D1104&lt;=CAPTIN!$J$9,COUNTIF($B$3:$B1104,$B1104)=1),MAX($O$2:$O1103)+1,""))</f>
        <v/>
      </c>
      <c r="P1104" s="231"/>
      <c r="Q1104" s="5">
        <f t="shared" si="167"/>
        <v>0</v>
      </c>
      <c r="R1104" s="5">
        <f t="shared" si="171"/>
        <v>0</v>
      </c>
      <c r="S1104" s="5">
        <f t="shared" si="168"/>
        <v>0</v>
      </c>
      <c r="T1104" s="5">
        <f t="shared" si="169"/>
        <v>0</v>
      </c>
      <c r="U1104" s="8">
        <f t="shared" si="172"/>
        <v>0</v>
      </c>
      <c r="V1104" s="8">
        <f t="shared" si="173"/>
        <v>0</v>
      </c>
      <c r="W1104" s="8">
        <f t="shared" si="174"/>
        <v>0</v>
      </c>
      <c r="X1104" s="5"/>
      <c r="Y1104" s="50"/>
    </row>
    <row r="1105" spans="1:25" s="1" customFormat="1" ht="19.5" customHeight="1">
      <c r="A1105" s="10"/>
      <c r="B1105" s="10"/>
      <c r="C1105" s="80"/>
      <c r="D1105" s="11"/>
      <c r="E1105" s="10"/>
      <c r="F1105" s="10"/>
      <c r="G1105" s="10"/>
      <c r="H1105" s="17"/>
      <c r="I1105" s="17"/>
      <c r="J1105" s="17"/>
      <c r="K1105" s="155" t="str">
        <f t="shared" si="175"/>
        <v/>
      </c>
      <c r="L1105" s="10"/>
      <c r="M1105" s="155" t="str">
        <f t="shared" si="170"/>
        <v/>
      </c>
      <c r="N1105" s="10"/>
      <c r="O1105" s="242" t="str">
        <f>IF($B1105="","",IF(AND($D1105&gt;=CAPTIN!$J$4,$D1105&lt;=CAPTIN!$J$9,COUNTIF($B$3:$B1105,$B1105)=1),MAX($O$2:$O1104)+1,""))</f>
        <v/>
      </c>
      <c r="P1105" s="231"/>
      <c r="Q1105" s="5">
        <f t="shared" si="167"/>
        <v>0</v>
      </c>
      <c r="R1105" s="5">
        <f t="shared" si="171"/>
        <v>0</v>
      </c>
      <c r="S1105" s="5">
        <f t="shared" si="168"/>
        <v>0</v>
      </c>
      <c r="T1105" s="5">
        <f t="shared" si="169"/>
        <v>0</v>
      </c>
      <c r="U1105" s="8">
        <f t="shared" si="172"/>
        <v>0</v>
      </c>
      <c r="V1105" s="8">
        <f t="shared" si="173"/>
        <v>0</v>
      </c>
      <c r="W1105" s="8">
        <f t="shared" si="174"/>
        <v>0</v>
      </c>
      <c r="X1105" s="5"/>
      <c r="Y1105" s="50"/>
    </row>
    <row r="1106" spans="1:25" s="1" customFormat="1" ht="19.5" customHeight="1">
      <c r="A1106" s="10"/>
      <c r="B1106" s="10"/>
      <c r="C1106" s="80"/>
      <c r="D1106" s="11"/>
      <c r="E1106" s="10"/>
      <c r="F1106" s="10"/>
      <c r="G1106" s="10"/>
      <c r="H1106" s="17"/>
      <c r="I1106" s="17"/>
      <c r="J1106" s="17"/>
      <c r="K1106" s="155" t="str">
        <f t="shared" si="175"/>
        <v/>
      </c>
      <c r="L1106" s="10"/>
      <c r="M1106" s="155" t="str">
        <f t="shared" si="170"/>
        <v/>
      </c>
      <c r="N1106" s="10"/>
      <c r="O1106" s="242" t="str">
        <f>IF($B1106="","",IF(AND($D1106&gt;=CAPTIN!$J$4,$D1106&lt;=CAPTIN!$J$9,COUNTIF($B$3:$B1106,$B1106)=1),MAX($O$2:$O1105)+1,""))</f>
        <v/>
      </c>
      <c r="P1106" s="231"/>
      <c r="Q1106" s="5">
        <f t="shared" si="167"/>
        <v>0</v>
      </c>
      <c r="R1106" s="5">
        <f t="shared" si="171"/>
        <v>0</v>
      </c>
      <c r="S1106" s="5">
        <f t="shared" si="168"/>
        <v>0</v>
      </c>
      <c r="T1106" s="5">
        <f t="shared" si="169"/>
        <v>0</v>
      </c>
      <c r="U1106" s="8">
        <f t="shared" si="172"/>
        <v>0</v>
      </c>
      <c r="V1106" s="8">
        <f t="shared" si="173"/>
        <v>0</v>
      </c>
      <c r="W1106" s="8">
        <f t="shared" si="174"/>
        <v>0</v>
      </c>
      <c r="X1106" s="5"/>
      <c r="Y1106" s="50"/>
    </row>
    <row r="1107" spans="1:25" s="1" customFormat="1" ht="19.5" customHeight="1">
      <c r="A1107" s="10"/>
      <c r="B1107" s="10"/>
      <c r="C1107" s="80"/>
      <c r="D1107" s="11"/>
      <c r="E1107" s="10"/>
      <c r="F1107" s="10"/>
      <c r="G1107" s="10"/>
      <c r="H1107" s="17"/>
      <c r="I1107" s="17"/>
      <c r="J1107" s="17"/>
      <c r="K1107" s="155" t="str">
        <f t="shared" si="175"/>
        <v/>
      </c>
      <c r="L1107" s="10"/>
      <c r="M1107" s="155" t="str">
        <f t="shared" si="170"/>
        <v/>
      </c>
      <c r="N1107" s="10"/>
      <c r="O1107" s="242" t="str">
        <f>IF($B1107="","",IF(AND($D1107&gt;=CAPTIN!$J$4,$D1107&lt;=CAPTIN!$J$9,COUNTIF($B$3:$B1107,$B1107)=1),MAX($O$2:$O1106)+1,""))</f>
        <v/>
      </c>
      <c r="P1107" s="231"/>
      <c r="Q1107" s="5">
        <f t="shared" si="167"/>
        <v>0</v>
      </c>
      <c r="R1107" s="5">
        <f t="shared" si="171"/>
        <v>0</v>
      </c>
      <c r="S1107" s="5">
        <f t="shared" si="168"/>
        <v>0</v>
      </c>
      <c r="T1107" s="5">
        <f t="shared" si="169"/>
        <v>0</v>
      </c>
      <c r="U1107" s="8">
        <f t="shared" si="172"/>
        <v>0</v>
      </c>
      <c r="V1107" s="8">
        <f t="shared" si="173"/>
        <v>0</v>
      </c>
      <c r="W1107" s="8">
        <f t="shared" si="174"/>
        <v>0</v>
      </c>
      <c r="X1107" s="5"/>
      <c r="Y1107" s="50"/>
    </row>
    <row r="1108" spans="1:25" s="1" customFormat="1" ht="19.5" customHeight="1">
      <c r="A1108" s="10"/>
      <c r="B1108" s="10"/>
      <c r="C1108" s="80"/>
      <c r="D1108" s="11"/>
      <c r="E1108" s="10"/>
      <c r="F1108" s="10"/>
      <c r="G1108" s="10"/>
      <c r="H1108" s="17"/>
      <c r="I1108" s="17"/>
      <c r="J1108" s="17"/>
      <c r="K1108" s="155" t="str">
        <f t="shared" si="175"/>
        <v/>
      </c>
      <c r="L1108" s="10"/>
      <c r="M1108" s="155" t="str">
        <f t="shared" si="170"/>
        <v/>
      </c>
      <c r="N1108" s="10"/>
      <c r="O1108" s="242" t="str">
        <f>IF($B1108="","",IF(AND($D1108&gt;=CAPTIN!$J$4,$D1108&lt;=CAPTIN!$J$9,COUNTIF($B$3:$B1108,$B1108)=1),MAX($O$2:$O1107)+1,""))</f>
        <v/>
      </c>
      <c r="P1108" s="231"/>
      <c r="Q1108" s="5">
        <f t="shared" si="167"/>
        <v>0</v>
      </c>
      <c r="R1108" s="5">
        <f t="shared" si="171"/>
        <v>0</v>
      </c>
      <c r="S1108" s="5">
        <f t="shared" si="168"/>
        <v>0</v>
      </c>
      <c r="T1108" s="5">
        <f t="shared" si="169"/>
        <v>0</v>
      </c>
      <c r="U1108" s="8">
        <f t="shared" si="172"/>
        <v>0</v>
      </c>
      <c r="V1108" s="8">
        <f t="shared" si="173"/>
        <v>0</v>
      </c>
      <c r="W1108" s="8">
        <f t="shared" si="174"/>
        <v>0</v>
      </c>
      <c r="X1108" s="5"/>
      <c r="Y1108" s="50"/>
    </row>
    <row r="1109" spans="1:25" s="1" customFormat="1" ht="19.5" customHeight="1">
      <c r="A1109" s="10"/>
      <c r="B1109" s="10"/>
      <c r="C1109" s="80"/>
      <c r="D1109" s="11"/>
      <c r="E1109" s="10"/>
      <c r="F1109" s="10"/>
      <c r="G1109" s="10"/>
      <c r="H1109" s="17"/>
      <c r="I1109" s="17"/>
      <c r="J1109" s="17"/>
      <c r="K1109" s="155" t="str">
        <f t="shared" si="175"/>
        <v/>
      </c>
      <c r="L1109" s="10"/>
      <c r="M1109" s="155" t="str">
        <f t="shared" si="170"/>
        <v/>
      </c>
      <c r="N1109" s="10"/>
      <c r="O1109" s="242" t="str">
        <f>IF($B1109="","",IF(AND($D1109&gt;=CAPTIN!$J$4,$D1109&lt;=CAPTIN!$J$9,COUNTIF($B$3:$B1109,$B1109)=1),MAX($O$2:$O1108)+1,""))</f>
        <v/>
      </c>
      <c r="P1109" s="231"/>
      <c r="Q1109" s="5">
        <f t="shared" si="167"/>
        <v>0</v>
      </c>
      <c r="R1109" s="5">
        <f t="shared" si="171"/>
        <v>0</v>
      </c>
      <c r="S1109" s="5">
        <f t="shared" si="168"/>
        <v>0</v>
      </c>
      <c r="T1109" s="5">
        <f t="shared" si="169"/>
        <v>0</v>
      </c>
      <c r="U1109" s="8">
        <f t="shared" si="172"/>
        <v>0</v>
      </c>
      <c r="V1109" s="8">
        <f t="shared" si="173"/>
        <v>0</v>
      </c>
      <c r="W1109" s="8">
        <f t="shared" si="174"/>
        <v>0</v>
      </c>
      <c r="X1109" s="5"/>
      <c r="Y1109" s="50"/>
    </row>
    <row r="1110" spans="1:25" s="1" customFormat="1" ht="19.5" customHeight="1">
      <c r="A1110" s="10"/>
      <c r="B1110" s="10"/>
      <c r="C1110" s="80"/>
      <c r="D1110" s="11"/>
      <c r="E1110" s="10"/>
      <c r="F1110" s="10"/>
      <c r="G1110" s="10"/>
      <c r="H1110" s="17"/>
      <c r="I1110" s="17"/>
      <c r="J1110" s="17"/>
      <c r="K1110" s="155" t="str">
        <f t="shared" si="175"/>
        <v/>
      </c>
      <c r="L1110" s="10"/>
      <c r="M1110" s="155" t="str">
        <f t="shared" si="170"/>
        <v/>
      </c>
      <c r="N1110" s="10"/>
      <c r="O1110" s="242" t="str">
        <f>IF($B1110="","",IF(AND($D1110&gt;=CAPTIN!$J$4,$D1110&lt;=CAPTIN!$J$9,COUNTIF($B$3:$B1110,$B1110)=1),MAX($O$2:$O1109)+1,""))</f>
        <v/>
      </c>
      <c r="P1110" s="231"/>
      <c r="Q1110" s="5">
        <f t="shared" ref="Q1110:Q1173" si="176">E1110*14</f>
        <v>0</v>
      </c>
      <c r="R1110" s="5">
        <f t="shared" si="171"/>
        <v>0</v>
      </c>
      <c r="S1110" s="5">
        <f t="shared" si="168"/>
        <v>0</v>
      </c>
      <c r="T1110" s="5">
        <f t="shared" si="169"/>
        <v>0</v>
      </c>
      <c r="U1110" s="8">
        <f t="shared" si="172"/>
        <v>0</v>
      </c>
      <c r="V1110" s="8">
        <f t="shared" si="173"/>
        <v>0</v>
      </c>
      <c r="W1110" s="8">
        <f t="shared" si="174"/>
        <v>0</v>
      </c>
      <c r="X1110" s="5"/>
      <c r="Y1110" s="50"/>
    </row>
    <row r="1111" spans="1:25" s="1" customFormat="1" ht="19.5" customHeight="1">
      <c r="A1111" s="10"/>
      <c r="B1111" s="10"/>
      <c r="C1111" s="80"/>
      <c r="D1111" s="11"/>
      <c r="E1111" s="10"/>
      <c r="F1111" s="10"/>
      <c r="G1111" s="10"/>
      <c r="H1111" s="17"/>
      <c r="I1111" s="17"/>
      <c r="J1111" s="17"/>
      <c r="K1111" s="155" t="str">
        <f t="shared" si="175"/>
        <v/>
      </c>
      <c r="L1111" s="10"/>
      <c r="M1111" s="155" t="str">
        <f t="shared" si="170"/>
        <v/>
      </c>
      <c r="N1111" s="10"/>
      <c r="O1111" s="242" t="str">
        <f>IF($B1111="","",IF(AND($D1111&gt;=CAPTIN!$J$4,$D1111&lt;=CAPTIN!$J$9,COUNTIF($B$3:$B1111,$B1111)=1),MAX($O$2:$O1110)+1,""))</f>
        <v/>
      </c>
      <c r="P1111" s="231"/>
      <c r="Q1111" s="5">
        <f t="shared" si="176"/>
        <v>0</v>
      </c>
      <c r="R1111" s="5">
        <f t="shared" si="171"/>
        <v>0</v>
      </c>
      <c r="S1111" s="5">
        <f t="shared" si="168"/>
        <v>0</v>
      </c>
      <c r="T1111" s="5">
        <f t="shared" si="169"/>
        <v>0</v>
      </c>
      <c r="U1111" s="8">
        <f t="shared" si="172"/>
        <v>0</v>
      </c>
      <c r="V1111" s="8">
        <f t="shared" si="173"/>
        <v>0</v>
      </c>
      <c r="W1111" s="8">
        <f t="shared" si="174"/>
        <v>0</v>
      </c>
      <c r="X1111" s="5"/>
      <c r="Y1111" s="50"/>
    </row>
    <row r="1112" spans="1:25" s="1" customFormat="1" ht="19.5" customHeight="1">
      <c r="A1112" s="10"/>
      <c r="B1112" s="10"/>
      <c r="C1112" s="80"/>
      <c r="D1112" s="11"/>
      <c r="E1112" s="10"/>
      <c r="F1112" s="10"/>
      <c r="G1112" s="10"/>
      <c r="H1112" s="17"/>
      <c r="I1112" s="17"/>
      <c r="J1112" s="17"/>
      <c r="K1112" s="155" t="str">
        <f t="shared" si="175"/>
        <v/>
      </c>
      <c r="L1112" s="10"/>
      <c r="M1112" s="155" t="str">
        <f t="shared" si="170"/>
        <v/>
      </c>
      <c r="N1112" s="10"/>
      <c r="O1112" s="242" t="str">
        <f>IF($B1112="","",IF(AND($D1112&gt;=CAPTIN!$J$4,$D1112&lt;=CAPTIN!$J$9,COUNTIF($B$3:$B1112,$B1112)=1),MAX($O$2:$O1111)+1,""))</f>
        <v/>
      </c>
      <c r="P1112" s="231"/>
      <c r="Q1112" s="5">
        <f t="shared" si="176"/>
        <v>0</v>
      </c>
      <c r="R1112" s="5">
        <f t="shared" si="171"/>
        <v>0</v>
      </c>
      <c r="S1112" s="5">
        <f t="shared" ref="S1112:S1175" si="177">G1112*11</f>
        <v>0</v>
      </c>
      <c r="T1112" s="5">
        <f t="shared" si="169"/>
        <v>0</v>
      </c>
      <c r="U1112" s="8">
        <f t="shared" si="172"/>
        <v>0</v>
      </c>
      <c r="V1112" s="8">
        <f t="shared" si="173"/>
        <v>0</v>
      </c>
      <c r="W1112" s="8">
        <f t="shared" si="174"/>
        <v>0</v>
      </c>
      <c r="X1112" s="5"/>
      <c r="Y1112" s="50"/>
    </row>
    <row r="1113" spans="1:25" s="1" customFormat="1" ht="19.5" customHeight="1">
      <c r="A1113" s="10"/>
      <c r="B1113" s="10"/>
      <c r="C1113" s="80"/>
      <c r="D1113" s="11"/>
      <c r="E1113" s="10"/>
      <c r="F1113" s="10"/>
      <c r="G1113" s="10"/>
      <c r="H1113" s="17"/>
      <c r="I1113" s="17"/>
      <c r="J1113" s="17"/>
      <c r="K1113" s="155" t="str">
        <f t="shared" si="175"/>
        <v/>
      </c>
      <c r="L1113" s="10"/>
      <c r="M1113" s="155" t="str">
        <f t="shared" si="170"/>
        <v/>
      </c>
      <c r="N1113" s="10"/>
      <c r="O1113" s="242" t="str">
        <f>IF($B1113="","",IF(AND($D1113&gt;=CAPTIN!$J$4,$D1113&lt;=CAPTIN!$J$9,COUNTIF($B$3:$B1113,$B1113)=1),MAX($O$2:$O1112)+1,""))</f>
        <v/>
      </c>
      <c r="P1113" s="231"/>
      <c r="Q1113" s="5">
        <f t="shared" si="176"/>
        <v>0</v>
      </c>
      <c r="R1113" s="5">
        <f t="shared" si="171"/>
        <v>0</v>
      </c>
      <c r="S1113" s="5">
        <f t="shared" si="177"/>
        <v>0</v>
      </c>
      <c r="T1113" s="5">
        <f t="shared" si="169"/>
        <v>0</v>
      </c>
      <c r="U1113" s="8">
        <f t="shared" si="172"/>
        <v>0</v>
      </c>
      <c r="V1113" s="8">
        <f t="shared" si="173"/>
        <v>0</v>
      </c>
      <c r="W1113" s="8">
        <f t="shared" si="174"/>
        <v>0</v>
      </c>
      <c r="X1113" s="5"/>
      <c r="Y1113" s="50"/>
    </row>
    <row r="1114" spans="1:25" s="1" customFormat="1" ht="19.5" customHeight="1">
      <c r="A1114" s="10"/>
      <c r="B1114" s="10"/>
      <c r="C1114" s="80"/>
      <c r="D1114" s="11"/>
      <c r="E1114" s="10"/>
      <c r="F1114" s="10"/>
      <c r="G1114" s="10"/>
      <c r="H1114" s="17"/>
      <c r="I1114" s="17"/>
      <c r="J1114" s="17"/>
      <c r="K1114" s="155" t="str">
        <f t="shared" si="175"/>
        <v/>
      </c>
      <c r="L1114" s="10"/>
      <c r="M1114" s="155" t="str">
        <f t="shared" si="170"/>
        <v/>
      </c>
      <c r="N1114" s="10"/>
      <c r="O1114" s="242" t="str">
        <f>IF($B1114="","",IF(AND($D1114&gt;=CAPTIN!$J$4,$D1114&lt;=CAPTIN!$J$9,COUNTIF($B$3:$B1114,$B1114)=1),MAX($O$2:$O1113)+1,""))</f>
        <v/>
      </c>
      <c r="P1114" s="231"/>
      <c r="Q1114" s="5">
        <f t="shared" si="176"/>
        <v>0</v>
      </c>
      <c r="R1114" s="5">
        <f t="shared" si="171"/>
        <v>0</v>
      </c>
      <c r="S1114" s="5">
        <f t="shared" si="177"/>
        <v>0</v>
      </c>
      <c r="T1114" s="5">
        <f t="shared" si="169"/>
        <v>0</v>
      </c>
      <c r="U1114" s="8">
        <f t="shared" si="172"/>
        <v>0</v>
      </c>
      <c r="V1114" s="8">
        <f t="shared" si="173"/>
        <v>0</v>
      </c>
      <c r="W1114" s="8">
        <f t="shared" si="174"/>
        <v>0</v>
      </c>
      <c r="X1114" s="5"/>
      <c r="Y1114" s="50"/>
    </row>
    <row r="1115" spans="1:25" s="1" customFormat="1" ht="19.5" customHeight="1">
      <c r="A1115" s="10"/>
      <c r="B1115" s="10"/>
      <c r="C1115" s="80"/>
      <c r="D1115" s="11"/>
      <c r="E1115" s="10"/>
      <c r="F1115" s="10"/>
      <c r="G1115" s="10"/>
      <c r="H1115" s="17"/>
      <c r="I1115" s="17"/>
      <c r="J1115" s="17"/>
      <c r="K1115" s="155" t="str">
        <f t="shared" si="175"/>
        <v/>
      </c>
      <c r="L1115" s="10"/>
      <c r="M1115" s="155" t="str">
        <f t="shared" si="170"/>
        <v/>
      </c>
      <c r="N1115" s="10"/>
      <c r="O1115" s="242" t="str">
        <f>IF($B1115="","",IF(AND($D1115&gt;=CAPTIN!$J$4,$D1115&lt;=CAPTIN!$J$9,COUNTIF($B$3:$B1115,$B1115)=1),MAX($O$2:$O1114)+1,""))</f>
        <v/>
      </c>
      <c r="P1115" s="231"/>
      <c r="Q1115" s="5">
        <f t="shared" si="176"/>
        <v>0</v>
      </c>
      <c r="R1115" s="5">
        <f t="shared" si="171"/>
        <v>0</v>
      </c>
      <c r="S1115" s="5">
        <f t="shared" si="177"/>
        <v>0</v>
      </c>
      <c r="T1115" s="5">
        <f t="shared" ref="T1115:T1178" si="178">SUM(Q1115:S1115)</f>
        <v>0</v>
      </c>
      <c r="U1115" s="8">
        <f t="shared" si="172"/>
        <v>0</v>
      </c>
      <c r="V1115" s="8">
        <f t="shared" si="173"/>
        <v>0</v>
      </c>
      <c r="W1115" s="8">
        <f t="shared" si="174"/>
        <v>0</v>
      </c>
      <c r="X1115" s="5"/>
      <c r="Y1115" s="50"/>
    </row>
    <row r="1116" spans="1:25" s="1" customFormat="1" ht="19.5" customHeight="1">
      <c r="A1116" s="10"/>
      <c r="B1116" s="10"/>
      <c r="C1116" s="80"/>
      <c r="D1116" s="11"/>
      <c r="E1116" s="10"/>
      <c r="F1116" s="10"/>
      <c r="G1116" s="10"/>
      <c r="H1116" s="17"/>
      <c r="I1116" s="17"/>
      <c r="J1116" s="17"/>
      <c r="K1116" s="155" t="str">
        <f t="shared" si="175"/>
        <v/>
      </c>
      <c r="L1116" s="10"/>
      <c r="M1116" s="155" t="str">
        <f t="shared" si="170"/>
        <v/>
      </c>
      <c r="N1116" s="10"/>
      <c r="O1116" s="242" t="str">
        <f>IF($B1116="","",IF(AND($D1116&gt;=CAPTIN!$J$4,$D1116&lt;=CAPTIN!$J$9,COUNTIF($B$3:$B1116,$B1116)=1),MAX($O$2:$O1115)+1,""))</f>
        <v/>
      </c>
      <c r="P1116" s="231"/>
      <c r="Q1116" s="5">
        <f t="shared" si="176"/>
        <v>0</v>
      </c>
      <c r="R1116" s="5">
        <f t="shared" si="171"/>
        <v>0</v>
      </c>
      <c r="S1116" s="5">
        <f t="shared" si="177"/>
        <v>0</v>
      </c>
      <c r="T1116" s="5">
        <f t="shared" si="178"/>
        <v>0</v>
      </c>
      <c r="U1116" s="8">
        <f t="shared" si="172"/>
        <v>0</v>
      </c>
      <c r="V1116" s="8">
        <f t="shared" si="173"/>
        <v>0</v>
      </c>
      <c r="W1116" s="8">
        <f t="shared" si="174"/>
        <v>0</v>
      </c>
      <c r="X1116" s="5"/>
      <c r="Y1116" s="50"/>
    </row>
    <row r="1117" spans="1:25" s="1" customFormat="1" ht="19.5" customHeight="1">
      <c r="A1117" s="10"/>
      <c r="B1117" s="10"/>
      <c r="C1117" s="80"/>
      <c r="D1117" s="11"/>
      <c r="E1117" s="10"/>
      <c r="F1117" s="10"/>
      <c r="G1117" s="10"/>
      <c r="H1117" s="17"/>
      <c r="I1117" s="17"/>
      <c r="J1117" s="17"/>
      <c r="K1117" s="155" t="str">
        <f t="shared" si="175"/>
        <v/>
      </c>
      <c r="L1117" s="10"/>
      <c r="M1117" s="155" t="str">
        <f t="shared" ref="M1117:M1180" si="179">IF($B1117="","",SUM(K1117)-SUM(L1117))</f>
        <v/>
      </c>
      <c r="N1117" s="10"/>
      <c r="O1117" s="242" t="str">
        <f>IF($B1117="","",IF(AND($D1117&gt;=CAPTIN!$J$4,$D1117&lt;=CAPTIN!$J$9,COUNTIF($B$3:$B1117,$B1117)=1),MAX($O$2:$O1116)+1,""))</f>
        <v/>
      </c>
      <c r="P1117" s="231"/>
      <c r="Q1117" s="5">
        <f t="shared" si="176"/>
        <v>0</v>
      </c>
      <c r="R1117" s="5">
        <f t="shared" si="171"/>
        <v>0</v>
      </c>
      <c r="S1117" s="5">
        <f t="shared" si="177"/>
        <v>0</v>
      </c>
      <c r="T1117" s="5">
        <f t="shared" si="178"/>
        <v>0</v>
      </c>
      <c r="U1117" s="8">
        <f t="shared" si="172"/>
        <v>0</v>
      </c>
      <c r="V1117" s="8">
        <f t="shared" si="173"/>
        <v>0</v>
      </c>
      <c r="W1117" s="8">
        <f t="shared" si="174"/>
        <v>0</v>
      </c>
      <c r="X1117" s="5"/>
      <c r="Y1117" s="50"/>
    </row>
    <row r="1118" spans="1:25" s="1" customFormat="1" ht="19.5" customHeight="1">
      <c r="A1118" s="10"/>
      <c r="B1118" s="10"/>
      <c r="C1118" s="80"/>
      <c r="D1118" s="11"/>
      <c r="E1118" s="10"/>
      <c r="F1118" s="10"/>
      <c r="G1118" s="10"/>
      <c r="H1118" s="17"/>
      <c r="I1118" s="17"/>
      <c r="J1118" s="17"/>
      <c r="K1118" s="155" t="str">
        <f t="shared" si="175"/>
        <v/>
      </c>
      <c r="L1118" s="10"/>
      <c r="M1118" s="155" t="str">
        <f t="shared" si="179"/>
        <v/>
      </c>
      <c r="N1118" s="10"/>
      <c r="O1118" s="242" t="str">
        <f>IF($B1118="","",IF(AND($D1118&gt;=CAPTIN!$J$4,$D1118&lt;=CAPTIN!$J$9,COUNTIF($B$3:$B1118,$B1118)=1),MAX($O$2:$O1117)+1,""))</f>
        <v/>
      </c>
      <c r="P1118" s="231"/>
      <c r="Q1118" s="5">
        <f t="shared" si="176"/>
        <v>0</v>
      </c>
      <c r="R1118" s="5">
        <f t="shared" si="171"/>
        <v>0</v>
      </c>
      <c r="S1118" s="5">
        <f t="shared" si="177"/>
        <v>0</v>
      </c>
      <c r="T1118" s="5">
        <f t="shared" si="178"/>
        <v>0</v>
      </c>
      <c r="U1118" s="8">
        <f t="shared" si="172"/>
        <v>0</v>
      </c>
      <c r="V1118" s="8">
        <f t="shared" si="173"/>
        <v>0</v>
      </c>
      <c r="W1118" s="8">
        <f t="shared" si="174"/>
        <v>0</v>
      </c>
      <c r="X1118" s="5"/>
      <c r="Y1118" s="50"/>
    </row>
    <row r="1119" spans="1:25" s="1" customFormat="1" ht="19.5" customHeight="1">
      <c r="A1119" s="10"/>
      <c r="B1119" s="10"/>
      <c r="C1119" s="80"/>
      <c r="D1119" s="11"/>
      <c r="E1119" s="10"/>
      <c r="F1119" s="10"/>
      <c r="G1119" s="10"/>
      <c r="H1119" s="17"/>
      <c r="I1119" s="17"/>
      <c r="J1119" s="17"/>
      <c r="K1119" s="155" t="str">
        <f t="shared" si="175"/>
        <v/>
      </c>
      <c r="L1119" s="10"/>
      <c r="M1119" s="155" t="str">
        <f t="shared" si="179"/>
        <v/>
      </c>
      <c r="N1119" s="10"/>
      <c r="O1119" s="242" t="str">
        <f>IF($B1119="","",IF(AND($D1119&gt;=CAPTIN!$J$4,$D1119&lt;=CAPTIN!$J$9,COUNTIF($B$3:$B1119,$B1119)=1),MAX($O$2:$O1118)+1,""))</f>
        <v/>
      </c>
      <c r="P1119" s="231"/>
      <c r="Q1119" s="5">
        <f t="shared" si="176"/>
        <v>0</v>
      </c>
      <c r="R1119" s="5">
        <f t="shared" ref="R1119:R1182" si="180">F1119*13</f>
        <v>0</v>
      </c>
      <c r="S1119" s="5">
        <f t="shared" si="177"/>
        <v>0</v>
      </c>
      <c r="T1119" s="5">
        <f t="shared" si="178"/>
        <v>0</v>
      </c>
      <c r="U1119" s="8">
        <f t="shared" si="172"/>
        <v>0</v>
      </c>
      <c r="V1119" s="8">
        <f t="shared" si="173"/>
        <v>0</v>
      </c>
      <c r="W1119" s="8">
        <f t="shared" si="174"/>
        <v>0</v>
      </c>
      <c r="X1119" s="5"/>
      <c r="Y1119" s="50"/>
    </row>
    <row r="1120" spans="1:25" s="1" customFormat="1" ht="19.5" customHeight="1">
      <c r="A1120" s="10"/>
      <c r="B1120" s="10"/>
      <c r="C1120" s="80"/>
      <c r="D1120" s="11"/>
      <c r="E1120" s="10"/>
      <c r="F1120" s="10"/>
      <c r="G1120" s="10"/>
      <c r="H1120" s="17"/>
      <c r="I1120" s="17"/>
      <c r="J1120" s="17"/>
      <c r="K1120" s="155" t="str">
        <f t="shared" si="175"/>
        <v/>
      </c>
      <c r="L1120" s="10"/>
      <c r="M1120" s="155" t="str">
        <f t="shared" si="179"/>
        <v/>
      </c>
      <c r="N1120" s="10"/>
      <c r="O1120" s="242" t="str">
        <f>IF($B1120="","",IF(AND($D1120&gt;=CAPTIN!$J$4,$D1120&lt;=CAPTIN!$J$9,COUNTIF($B$3:$B1120,$B1120)=1),MAX($O$2:$O1119)+1,""))</f>
        <v/>
      </c>
      <c r="P1120" s="231"/>
      <c r="Q1120" s="5">
        <f t="shared" si="176"/>
        <v>0</v>
      </c>
      <c r="R1120" s="5">
        <f t="shared" si="180"/>
        <v>0</v>
      </c>
      <c r="S1120" s="5">
        <f t="shared" si="177"/>
        <v>0</v>
      </c>
      <c r="T1120" s="5">
        <f t="shared" si="178"/>
        <v>0</v>
      </c>
      <c r="U1120" s="8">
        <f t="shared" si="172"/>
        <v>0</v>
      </c>
      <c r="V1120" s="8">
        <f t="shared" si="173"/>
        <v>0</v>
      </c>
      <c r="W1120" s="8">
        <f t="shared" si="174"/>
        <v>0</v>
      </c>
      <c r="X1120" s="5"/>
      <c r="Y1120" s="50"/>
    </row>
    <row r="1121" spans="1:25" s="1" customFormat="1" ht="19.5" customHeight="1">
      <c r="A1121" s="10"/>
      <c r="B1121" s="10"/>
      <c r="C1121" s="80"/>
      <c r="D1121" s="11"/>
      <c r="E1121" s="10"/>
      <c r="F1121" s="10"/>
      <c r="G1121" s="10"/>
      <c r="H1121" s="17"/>
      <c r="I1121" s="17"/>
      <c r="J1121" s="17"/>
      <c r="K1121" s="155" t="str">
        <f t="shared" si="175"/>
        <v/>
      </c>
      <c r="L1121" s="10"/>
      <c r="M1121" s="155" t="str">
        <f t="shared" si="179"/>
        <v/>
      </c>
      <c r="N1121" s="10"/>
      <c r="O1121" s="242" t="str">
        <f>IF($B1121="","",IF(AND($D1121&gt;=CAPTIN!$J$4,$D1121&lt;=CAPTIN!$J$9,COUNTIF($B$3:$B1121,$B1121)=1),MAX($O$2:$O1120)+1,""))</f>
        <v/>
      </c>
      <c r="P1121" s="231"/>
      <c r="Q1121" s="5">
        <f t="shared" si="176"/>
        <v>0</v>
      </c>
      <c r="R1121" s="5">
        <f t="shared" si="180"/>
        <v>0</v>
      </c>
      <c r="S1121" s="5">
        <f t="shared" si="177"/>
        <v>0</v>
      </c>
      <c r="T1121" s="5">
        <f t="shared" si="178"/>
        <v>0</v>
      </c>
      <c r="U1121" s="8">
        <f t="shared" si="172"/>
        <v>0</v>
      </c>
      <c r="V1121" s="8">
        <f t="shared" si="173"/>
        <v>0</v>
      </c>
      <c r="W1121" s="8">
        <f t="shared" si="174"/>
        <v>0</v>
      </c>
      <c r="X1121" s="5"/>
      <c r="Y1121" s="50"/>
    </row>
    <row r="1122" spans="1:25" s="1" customFormat="1" ht="19.5" customHeight="1">
      <c r="A1122" s="10"/>
      <c r="B1122" s="10"/>
      <c r="C1122" s="80"/>
      <c r="D1122" s="11"/>
      <c r="E1122" s="10"/>
      <c r="F1122" s="10"/>
      <c r="G1122" s="10"/>
      <c r="H1122" s="17"/>
      <c r="I1122" s="17"/>
      <c r="J1122" s="17"/>
      <c r="K1122" s="155" t="str">
        <f t="shared" si="175"/>
        <v/>
      </c>
      <c r="L1122" s="10"/>
      <c r="M1122" s="155" t="str">
        <f t="shared" si="179"/>
        <v/>
      </c>
      <c r="N1122" s="10"/>
      <c r="O1122" s="242" t="str">
        <f>IF($B1122="","",IF(AND($D1122&gt;=CAPTIN!$J$4,$D1122&lt;=CAPTIN!$J$9,COUNTIF($B$3:$B1122,$B1122)=1),MAX($O$2:$O1121)+1,""))</f>
        <v/>
      </c>
      <c r="P1122" s="231"/>
      <c r="Q1122" s="5">
        <f t="shared" si="176"/>
        <v>0</v>
      </c>
      <c r="R1122" s="5">
        <f t="shared" si="180"/>
        <v>0</v>
      </c>
      <c r="S1122" s="5">
        <f t="shared" si="177"/>
        <v>0</v>
      </c>
      <c r="T1122" s="5">
        <f t="shared" si="178"/>
        <v>0</v>
      </c>
      <c r="U1122" s="8">
        <f t="shared" si="172"/>
        <v>0</v>
      </c>
      <c r="V1122" s="8">
        <f t="shared" si="173"/>
        <v>0</v>
      </c>
      <c r="W1122" s="8">
        <f t="shared" si="174"/>
        <v>0</v>
      </c>
      <c r="X1122" s="5"/>
      <c r="Y1122" s="50"/>
    </row>
    <row r="1123" spans="1:25" s="1" customFormat="1" ht="19.5" customHeight="1">
      <c r="A1123" s="10"/>
      <c r="B1123" s="10"/>
      <c r="C1123" s="80"/>
      <c r="D1123" s="11"/>
      <c r="E1123" s="10"/>
      <c r="F1123" s="10"/>
      <c r="G1123" s="10"/>
      <c r="H1123" s="17"/>
      <c r="I1123" s="17"/>
      <c r="J1123" s="17"/>
      <c r="K1123" s="155" t="str">
        <f t="shared" si="175"/>
        <v/>
      </c>
      <c r="L1123" s="10"/>
      <c r="M1123" s="155" t="str">
        <f t="shared" si="179"/>
        <v/>
      </c>
      <c r="N1123" s="10"/>
      <c r="O1123" s="242" t="str">
        <f>IF($B1123="","",IF(AND($D1123&gt;=CAPTIN!$J$4,$D1123&lt;=CAPTIN!$J$9,COUNTIF($B$3:$B1123,$B1123)=1),MAX($O$2:$O1122)+1,""))</f>
        <v/>
      </c>
      <c r="P1123" s="231"/>
      <c r="Q1123" s="5">
        <f t="shared" si="176"/>
        <v>0</v>
      </c>
      <c r="R1123" s="5">
        <f t="shared" si="180"/>
        <v>0</v>
      </c>
      <c r="S1123" s="5">
        <f t="shared" si="177"/>
        <v>0</v>
      </c>
      <c r="T1123" s="5">
        <f t="shared" si="178"/>
        <v>0</v>
      </c>
      <c r="U1123" s="8">
        <f t="shared" si="172"/>
        <v>0</v>
      </c>
      <c r="V1123" s="8">
        <f t="shared" si="173"/>
        <v>0</v>
      </c>
      <c r="W1123" s="8">
        <f t="shared" si="174"/>
        <v>0</v>
      </c>
      <c r="X1123" s="5"/>
      <c r="Y1123" s="50"/>
    </row>
    <row r="1124" spans="1:25" s="1" customFormat="1" ht="19.5" customHeight="1">
      <c r="A1124" s="10"/>
      <c r="B1124" s="10"/>
      <c r="C1124" s="80"/>
      <c r="D1124" s="11"/>
      <c r="E1124" s="10"/>
      <c r="F1124" s="10"/>
      <c r="G1124" s="10"/>
      <c r="H1124" s="17"/>
      <c r="I1124" s="17"/>
      <c r="J1124" s="17"/>
      <c r="K1124" s="155" t="str">
        <f t="shared" si="175"/>
        <v/>
      </c>
      <c r="L1124" s="10"/>
      <c r="M1124" s="155" t="str">
        <f t="shared" si="179"/>
        <v/>
      </c>
      <c r="N1124" s="10"/>
      <c r="O1124" s="242" t="str">
        <f>IF($B1124="","",IF(AND($D1124&gt;=CAPTIN!$J$4,$D1124&lt;=CAPTIN!$J$9,COUNTIF($B$3:$B1124,$B1124)=1),MAX($O$2:$O1123)+1,""))</f>
        <v/>
      </c>
      <c r="P1124" s="231"/>
      <c r="Q1124" s="5">
        <f t="shared" si="176"/>
        <v>0</v>
      </c>
      <c r="R1124" s="5">
        <f t="shared" si="180"/>
        <v>0</v>
      </c>
      <c r="S1124" s="5">
        <f t="shared" si="177"/>
        <v>0</v>
      </c>
      <c r="T1124" s="5">
        <f t="shared" si="178"/>
        <v>0</v>
      </c>
      <c r="U1124" s="8">
        <f t="shared" si="172"/>
        <v>0</v>
      </c>
      <c r="V1124" s="8">
        <f t="shared" si="173"/>
        <v>0</v>
      </c>
      <c r="W1124" s="8">
        <f t="shared" si="174"/>
        <v>0</v>
      </c>
      <c r="X1124" s="5"/>
      <c r="Y1124" s="50"/>
    </row>
    <row r="1125" spans="1:25" s="1" customFormat="1" ht="19.5" customHeight="1">
      <c r="A1125" s="10"/>
      <c r="B1125" s="10"/>
      <c r="C1125" s="80"/>
      <c r="D1125" s="11"/>
      <c r="E1125" s="10"/>
      <c r="F1125" s="10"/>
      <c r="G1125" s="10"/>
      <c r="H1125" s="17"/>
      <c r="I1125" s="17"/>
      <c r="J1125" s="17"/>
      <c r="K1125" s="155" t="str">
        <f t="shared" si="175"/>
        <v/>
      </c>
      <c r="L1125" s="10"/>
      <c r="M1125" s="155" t="str">
        <f t="shared" si="179"/>
        <v/>
      </c>
      <c r="N1125" s="10"/>
      <c r="O1125" s="242" t="str">
        <f>IF($B1125="","",IF(AND($D1125&gt;=CAPTIN!$J$4,$D1125&lt;=CAPTIN!$J$9,COUNTIF($B$3:$B1125,$B1125)=1),MAX($O$2:$O1124)+1,""))</f>
        <v/>
      </c>
      <c r="P1125" s="231"/>
      <c r="Q1125" s="5">
        <f t="shared" si="176"/>
        <v>0</v>
      </c>
      <c r="R1125" s="5">
        <f t="shared" si="180"/>
        <v>0</v>
      </c>
      <c r="S1125" s="5">
        <f t="shared" si="177"/>
        <v>0</v>
      </c>
      <c r="T1125" s="5">
        <f t="shared" si="178"/>
        <v>0</v>
      </c>
      <c r="U1125" s="8">
        <f t="shared" si="172"/>
        <v>0</v>
      </c>
      <c r="V1125" s="8">
        <f t="shared" si="173"/>
        <v>0</v>
      </c>
      <c r="W1125" s="8">
        <f t="shared" si="174"/>
        <v>0</v>
      </c>
      <c r="X1125" s="5"/>
      <c r="Y1125" s="50"/>
    </row>
    <row r="1126" spans="1:25" s="1" customFormat="1" ht="19.5" customHeight="1">
      <c r="A1126" s="10"/>
      <c r="B1126" s="10"/>
      <c r="C1126" s="80"/>
      <c r="D1126" s="11"/>
      <c r="E1126" s="10"/>
      <c r="F1126" s="10"/>
      <c r="G1126" s="10"/>
      <c r="H1126" s="17"/>
      <c r="I1126" s="17"/>
      <c r="J1126" s="17"/>
      <c r="K1126" s="155" t="str">
        <f t="shared" si="175"/>
        <v/>
      </c>
      <c r="L1126" s="10"/>
      <c r="M1126" s="155" t="str">
        <f t="shared" si="179"/>
        <v/>
      </c>
      <c r="N1126" s="10"/>
      <c r="O1126" s="242" t="str">
        <f>IF($B1126="","",IF(AND($D1126&gt;=CAPTIN!$J$4,$D1126&lt;=CAPTIN!$J$9,COUNTIF($B$3:$B1126,$B1126)=1),MAX($O$2:$O1125)+1,""))</f>
        <v/>
      </c>
      <c r="P1126" s="231"/>
      <c r="Q1126" s="5">
        <f t="shared" si="176"/>
        <v>0</v>
      </c>
      <c r="R1126" s="5">
        <f t="shared" si="180"/>
        <v>0</v>
      </c>
      <c r="S1126" s="5">
        <f t="shared" si="177"/>
        <v>0</v>
      </c>
      <c r="T1126" s="5">
        <f t="shared" si="178"/>
        <v>0</v>
      </c>
      <c r="U1126" s="8">
        <f t="shared" si="172"/>
        <v>0</v>
      </c>
      <c r="V1126" s="8">
        <f t="shared" si="173"/>
        <v>0</v>
      </c>
      <c r="W1126" s="8">
        <f t="shared" si="174"/>
        <v>0</v>
      </c>
      <c r="X1126" s="5"/>
      <c r="Y1126" s="50"/>
    </row>
    <row r="1127" spans="1:25" s="1" customFormat="1" ht="19.5" customHeight="1">
      <c r="A1127" s="10"/>
      <c r="B1127" s="10"/>
      <c r="C1127" s="80"/>
      <c r="D1127" s="11"/>
      <c r="E1127" s="10"/>
      <c r="F1127" s="10"/>
      <c r="G1127" s="10"/>
      <c r="H1127" s="17"/>
      <c r="I1127" s="17"/>
      <c r="J1127" s="17"/>
      <c r="K1127" s="155" t="str">
        <f t="shared" si="175"/>
        <v/>
      </c>
      <c r="L1127" s="10"/>
      <c r="M1127" s="155" t="str">
        <f t="shared" si="179"/>
        <v/>
      </c>
      <c r="N1127" s="10"/>
      <c r="O1127" s="242" t="str">
        <f>IF($B1127="","",IF(AND($D1127&gt;=CAPTIN!$J$4,$D1127&lt;=CAPTIN!$J$9,COUNTIF($B$3:$B1127,$B1127)=1),MAX($O$2:$O1126)+1,""))</f>
        <v/>
      </c>
      <c r="P1127" s="231"/>
      <c r="Q1127" s="5">
        <f t="shared" si="176"/>
        <v>0</v>
      </c>
      <c r="R1127" s="5">
        <f t="shared" si="180"/>
        <v>0</v>
      </c>
      <c r="S1127" s="5">
        <f t="shared" si="177"/>
        <v>0</v>
      </c>
      <c r="T1127" s="5">
        <f t="shared" si="178"/>
        <v>0</v>
      </c>
      <c r="U1127" s="8">
        <f t="shared" si="172"/>
        <v>0</v>
      </c>
      <c r="V1127" s="8">
        <f t="shared" si="173"/>
        <v>0</v>
      </c>
      <c r="W1127" s="8">
        <f t="shared" si="174"/>
        <v>0</v>
      </c>
      <c r="X1127" s="5"/>
      <c r="Y1127" s="50"/>
    </row>
    <row r="1128" spans="1:25" s="1" customFormat="1" ht="19.5" customHeight="1">
      <c r="A1128" s="10"/>
      <c r="B1128" s="10"/>
      <c r="C1128" s="80"/>
      <c r="D1128" s="11"/>
      <c r="E1128" s="10"/>
      <c r="F1128" s="10"/>
      <c r="G1128" s="10"/>
      <c r="H1128" s="17"/>
      <c r="I1128" s="17"/>
      <c r="J1128" s="17"/>
      <c r="K1128" s="155" t="str">
        <f t="shared" si="175"/>
        <v/>
      </c>
      <c r="L1128" s="10"/>
      <c r="M1128" s="155" t="str">
        <f t="shared" si="179"/>
        <v/>
      </c>
      <c r="N1128" s="10"/>
      <c r="O1128" s="242" t="str">
        <f>IF($B1128="","",IF(AND($D1128&gt;=CAPTIN!$J$4,$D1128&lt;=CAPTIN!$J$9,COUNTIF($B$3:$B1128,$B1128)=1),MAX($O$2:$O1127)+1,""))</f>
        <v/>
      </c>
      <c r="P1128" s="231"/>
      <c r="Q1128" s="5">
        <f t="shared" si="176"/>
        <v>0</v>
      </c>
      <c r="R1128" s="5">
        <f t="shared" si="180"/>
        <v>0</v>
      </c>
      <c r="S1128" s="5">
        <f t="shared" si="177"/>
        <v>0</v>
      </c>
      <c r="T1128" s="5">
        <f t="shared" si="178"/>
        <v>0</v>
      </c>
      <c r="U1128" s="8">
        <f t="shared" si="172"/>
        <v>0</v>
      </c>
      <c r="V1128" s="8">
        <f t="shared" si="173"/>
        <v>0</v>
      </c>
      <c r="W1128" s="8">
        <f t="shared" si="174"/>
        <v>0</v>
      </c>
      <c r="X1128" s="5"/>
      <c r="Y1128" s="50"/>
    </row>
    <row r="1129" spans="1:25" s="1" customFormat="1" ht="19.5" customHeight="1">
      <c r="A1129" s="10"/>
      <c r="B1129" s="10"/>
      <c r="C1129" s="80"/>
      <c r="D1129" s="11"/>
      <c r="E1129" s="10"/>
      <c r="F1129" s="10"/>
      <c r="G1129" s="10"/>
      <c r="H1129" s="17"/>
      <c r="I1129" s="17"/>
      <c r="J1129" s="17"/>
      <c r="K1129" s="155" t="str">
        <f t="shared" si="175"/>
        <v/>
      </c>
      <c r="L1129" s="10"/>
      <c r="M1129" s="155" t="str">
        <f t="shared" si="179"/>
        <v/>
      </c>
      <c r="N1129" s="10"/>
      <c r="O1129" s="242" t="str">
        <f>IF($B1129="","",IF(AND($D1129&gt;=CAPTIN!$J$4,$D1129&lt;=CAPTIN!$J$9,COUNTIF($B$3:$B1129,$B1129)=1),MAX($O$2:$O1128)+1,""))</f>
        <v/>
      </c>
      <c r="P1129" s="231"/>
      <c r="Q1129" s="5">
        <f t="shared" si="176"/>
        <v>0</v>
      </c>
      <c r="R1129" s="5">
        <f t="shared" si="180"/>
        <v>0</v>
      </c>
      <c r="S1129" s="5">
        <f t="shared" si="177"/>
        <v>0</v>
      </c>
      <c r="T1129" s="5">
        <f t="shared" si="178"/>
        <v>0</v>
      </c>
      <c r="U1129" s="8">
        <f t="shared" si="172"/>
        <v>0</v>
      </c>
      <c r="V1129" s="8">
        <f t="shared" si="173"/>
        <v>0</v>
      </c>
      <c r="W1129" s="8">
        <f t="shared" si="174"/>
        <v>0</v>
      </c>
      <c r="X1129" s="5"/>
      <c r="Y1129" s="50"/>
    </row>
    <row r="1130" spans="1:25" s="1" customFormat="1" ht="19.5" customHeight="1">
      <c r="A1130" s="10"/>
      <c r="B1130" s="10"/>
      <c r="C1130" s="80"/>
      <c r="D1130" s="11"/>
      <c r="E1130" s="10"/>
      <c r="F1130" s="10"/>
      <c r="G1130" s="10"/>
      <c r="H1130" s="17"/>
      <c r="I1130" s="17"/>
      <c r="J1130" s="17"/>
      <c r="K1130" s="155" t="str">
        <f t="shared" si="175"/>
        <v/>
      </c>
      <c r="L1130" s="10"/>
      <c r="M1130" s="155" t="str">
        <f t="shared" si="179"/>
        <v/>
      </c>
      <c r="N1130" s="10"/>
      <c r="O1130" s="242" t="str">
        <f>IF($B1130="","",IF(AND($D1130&gt;=CAPTIN!$J$4,$D1130&lt;=CAPTIN!$J$9,COUNTIF($B$3:$B1130,$B1130)=1),MAX($O$2:$O1129)+1,""))</f>
        <v/>
      </c>
      <c r="P1130" s="231"/>
      <c r="Q1130" s="5">
        <f t="shared" si="176"/>
        <v>0</v>
      </c>
      <c r="R1130" s="5">
        <f t="shared" si="180"/>
        <v>0</v>
      </c>
      <c r="S1130" s="5">
        <f t="shared" si="177"/>
        <v>0</v>
      </c>
      <c r="T1130" s="5">
        <f t="shared" si="178"/>
        <v>0</v>
      </c>
      <c r="U1130" s="8">
        <f t="shared" si="172"/>
        <v>0</v>
      </c>
      <c r="V1130" s="8">
        <f t="shared" si="173"/>
        <v>0</v>
      </c>
      <c r="W1130" s="8">
        <f t="shared" si="174"/>
        <v>0</v>
      </c>
      <c r="X1130" s="5"/>
      <c r="Y1130" s="50"/>
    </row>
    <row r="1131" spans="1:25" s="1" customFormat="1" ht="19.5" customHeight="1">
      <c r="A1131" s="10"/>
      <c r="B1131" s="10"/>
      <c r="C1131" s="80"/>
      <c r="D1131" s="11"/>
      <c r="E1131" s="10"/>
      <c r="F1131" s="10"/>
      <c r="G1131" s="10"/>
      <c r="H1131" s="17"/>
      <c r="I1131" s="17"/>
      <c r="J1131" s="17"/>
      <c r="K1131" s="155" t="str">
        <f t="shared" si="175"/>
        <v/>
      </c>
      <c r="L1131" s="10"/>
      <c r="M1131" s="155" t="str">
        <f t="shared" si="179"/>
        <v/>
      </c>
      <c r="N1131" s="10"/>
      <c r="O1131" s="242" t="str">
        <f>IF($B1131="","",IF(AND($D1131&gt;=CAPTIN!$J$4,$D1131&lt;=CAPTIN!$J$9,COUNTIF($B$3:$B1131,$B1131)=1),MAX($O$2:$O1130)+1,""))</f>
        <v/>
      </c>
      <c r="P1131" s="231"/>
      <c r="Q1131" s="5">
        <f t="shared" si="176"/>
        <v>0</v>
      </c>
      <c r="R1131" s="5">
        <f t="shared" si="180"/>
        <v>0</v>
      </c>
      <c r="S1131" s="5">
        <f t="shared" si="177"/>
        <v>0</v>
      </c>
      <c r="T1131" s="5">
        <f t="shared" si="178"/>
        <v>0</v>
      </c>
      <c r="U1131" s="8">
        <f t="shared" si="172"/>
        <v>0</v>
      </c>
      <c r="V1131" s="8">
        <f t="shared" si="173"/>
        <v>0</v>
      </c>
      <c r="W1131" s="8">
        <f t="shared" si="174"/>
        <v>0</v>
      </c>
      <c r="X1131" s="5"/>
      <c r="Y1131" s="50"/>
    </row>
    <row r="1132" spans="1:25" s="1" customFormat="1" ht="19.5" customHeight="1">
      <c r="A1132" s="10"/>
      <c r="B1132" s="10"/>
      <c r="C1132" s="80"/>
      <c r="D1132" s="11"/>
      <c r="E1132" s="10"/>
      <c r="F1132" s="10"/>
      <c r="G1132" s="10"/>
      <c r="H1132" s="17"/>
      <c r="I1132" s="17"/>
      <c r="J1132" s="17"/>
      <c r="K1132" s="155" t="str">
        <f t="shared" si="175"/>
        <v/>
      </c>
      <c r="L1132" s="10"/>
      <c r="M1132" s="155" t="str">
        <f t="shared" si="179"/>
        <v/>
      </c>
      <c r="N1132" s="10"/>
      <c r="O1132" s="242" t="str">
        <f>IF($B1132="","",IF(AND($D1132&gt;=CAPTIN!$J$4,$D1132&lt;=CAPTIN!$J$9,COUNTIF($B$3:$B1132,$B1132)=1),MAX($O$2:$O1131)+1,""))</f>
        <v/>
      </c>
      <c r="P1132" s="231"/>
      <c r="Q1132" s="5">
        <f t="shared" si="176"/>
        <v>0</v>
      </c>
      <c r="R1132" s="5">
        <f t="shared" si="180"/>
        <v>0</v>
      </c>
      <c r="S1132" s="5">
        <f t="shared" si="177"/>
        <v>0</v>
      </c>
      <c r="T1132" s="5">
        <f t="shared" si="178"/>
        <v>0</v>
      </c>
      <c r="U1132" s="8">
        <f t="shared" si="172"/>
        <v>0</v>
      </c>
      <c r="V1132" s="8">
        <f t="shared" si="173"/>
        <v>0</v>
      </c>
      <c r="W1132" s="8">
        <f t="shared" si="174"/>
        <v>0</v>
      </c>
      <c r="X1132" s="5"/>
      <c r="Y1132" s="50"/>
    </row>
    <row r="1133" spans="1:25" s="1" customFormat="1" ht="19.5" customHeight="1">
      <c r="A1133" s="10"/>
      <c r="B1133" s="10"/>
      <c r="C1133" s="80"/>
      <c r="D1133" s="11"/>
      <c r="E1133" s="10"/>
      <c r="F1133" s="10"/>
      <c r="G1133" s="10"/>
      <c r="H1133" s="17"/>
      <c r="I1133" s="17"/>
      <c r="J1133" s="17"/>
      <c r="K1133" s="155" t="str">
        <f t="shared" si="175"/>
        <v/>
      </c>
      <c r="L1133" s="10"/>
      <c r="M1133" s="155" t="str">
        <f t="shared" si="179"/>
        <v/>
      </c>
      <c r="N1133" s="10"/>
      <c r="O1133" s="242" t="str">
        <f>IF($B1133="","",IF(AND($D1133&gt;=CAPTIN!$J$4,$D1133&lt;=CAPTIN!$J$9,COUNTIF($B$3:$B1133,$B1133)=1),MAX($O$2:$O1132)+1,""))</f>
        <v/>
      </c>
      <c r="P1133" s="231"/>
      <c r="Q1133" s="5">
        <f t="shared" si="176"/>
        <v>0</v>
      </c>
      <c r="R1133" s="5">
        <f t="shared" si="180"/>
        <v>0</v>
      </c>
      <c r="S1133" s="5">
        <f t="shared" si="177"/>
        <v>0</v>
      </c>
      <c r="T1133" s="5">
        <f t="shared" si="178"/>
        <v>0</v>
      </c>
      <c r="U1133" s="8">
        <f t="shared" si="172"/>
        <v>0</v>
      </c>
      <c r="V1133" s="8">
        <f t="shared" si="173"/>
        <v>0</v>
      </c>
      <c r="W1133" s="8">
        <f t="shared" si="174"/>
        <v>0</v>
      </c>
      <c r="X1133" s="5"/>
      <c r="Y1133" s="50"/>
    </row>
    <row r="1134" spans="1:25" s="1" customFormat="1" ht="19.5" customHeight="1">
      <c r="A1134" s="10"/>
      <c r="B1134" s="10"/>
      <c r="C1134" s="80"/>
      <c r="D1134" s="11"/>
      <c r="E1134" s="10"/>
      <c r="F1134" s="10"/>
      <c r="G1134" s="10"/>
      <c r="H1134" s="17"/>
      <c r="I1134" s="17"/>
      <c r="J1134" s="17"/>
      <c r="K1134" s="155" t="str">
        <f t="shared" si="175"/>
        <v/>
      </c>
      <c r="L1134" s="10"/>
      <c r="M1134" s="155" t="str">
        <f t="shared" si="179"/>
        <v/>
      </c>
      <c r="N1134" s="10"/>
      <c r="O1134" s="242" t="str">
        <f>IF($B1134="","",IF(AND($D1134&gt;=CAPTIN!$J$4,$D1134&lt;=CAPTIN!$J$9,COUNTIF($B$3:$B1134,$B1134)=1),MAX($O$2:$O1133)+1,""))</f>
        <v/>
      </c>
      <c r="P1134" s="231"/>
      <c r="Q1134" s="5">
        <f t="shared" si="176"/>
        <v>0</v>
      </c>
      <c r="R1134" s="5">
        <f t="shared" si="180"/>
        <v>0</v>
      </c>
      <c r="S1134" s="5">
        <f t="shared" si="177"/>
        <v>0</v>
      </c>
      <c r="T1134" s="5">
        <f t="shared" si="178"/>
        <v>0</v>
      </c>
      <c r="U1134" s="8">
        <f t="shared" si="172"/>
        <v>0</v>
      </c>
      <c r="V1134" s="8">
        <f t="shared" si="173"/>
        <v>0</v>
      </c>
      <c r="W1134" s="8">
        <f t="shared" si="174"/>
        <v>0</v>
      </c>
      <c r="X1134" s="5"/>
      <c r="Y1134" s="50"/>
    </row>
    <row r="1135" spans="1:25" s="1" customFormat="1" ht="19.5" customHeight="1">
      <c r="A1135" s="10"/>
      <c r="B1135" s="10"/>
      <c r="C1135" s="80"/>
      <c r="D1135" s="11"/>
      <c r="E1135" s="10"/>
      <c r="F1135" s="10"/>
      <c r="G1135" s="10"/>
      <c r="H1135" s="17"/>
      <c r="I1135" s="17"/>
      <c r="J1135" s="17"/>
      <c r="K1135" s="155" t="str">
        <f t="shared" si="175"/>
        <v/>
      </c>
      <c r="L1135" s="10"/>
      <c r="M1135" s="155" t="str">
        <f t="shared" si="179"/>
        <v/>
      </c>
      <c r="N1135" s="10"/>
      <c r="O1135" s="242" t="str">
        <f>IF($B1135="","",IF(AND($D1135&gt;=CAPTIN!$J$4,$D1135&lt;=CAPTIN!$J$9,COUNTIF($B$3:$B1135,$B1135)=1),MAX($O$2:$O1134)+1,""))</f>
        <v/>
      </c>
      <c r="P1135" s="231"/>
      <c r="Q1135" s="5">
        <f t="shared" si="176"/>
        <v>0</v>
      </c>
      <c r="R1135" s="5">
        <f t="shared" si="180"/>
        <v>0</v>
      </c>
      <c r="S1135" s="5">
        <f t="shared" si="177"/>
        <v>0</v>
      </c>
      <c r="T1135" s="5">
        <f t="shared" si="178"/>
        <v>0</v>
      </c>
      <c r="U1135" s="8">
        <f t="shared" si="172"/>
        <v>0</v>
      </c>
      <c r="V1135" s="8">
        <f t="shared" si="173"/>
        <v>0</v>
      </c>
      <c r="W1135" s="8">
        <f t="shared" si="174"/>
        <v>0</v>
      </c>
      <c r="X1135" s="5"/>
      <c r="Y1135" s="50"/>
    </row>
    <row r="1136" spans="1:25" s="1" customFormat="1" ht="19.5" customHeight="1">
      <c r="A1136" s="10"/>
      <c r="B1136" s="10"/>
      <c r="C1136" s="80"/>
      <c r="D1136" s="11"/>
      <c r="E1136" s="10"/>
      <c r="F1136" s="10"/>
      <c r="G1136" s="10"/>
      <c r="H1136" s="17"/>
      <c r="I1136" s="17"/>
      <c r="J1136" s="17"/>
      <c r="K1136" s="155" t="str">
        <f t="shared" si="175"/>
        <v/>
      </c>
      <c r="L1136" s="10"/>
      <c r="M1136" s="155" t="str">
        <f t="shared" si="179"/>
        <v/>
      </c>
      <c r="N1136" s="10"/>
      <c r="O1136" s="242" t="str">
        <f>IF($B1136="","",IF(AND($D1136&gt;=CAPTIN!$J$4,$D1136&lt;=CAPTIN!$J$9,COUNTIF($B$3:$B1136,$B1136)=1),MAX($O$2:$O1135)+1,""))</f>
        <v/>
      </c>
      <c r="P1136" s="231"/>
      <c r="Q1136" s="5">
        <f t="shared" si="176"/>
        <v>0</v>
      </c>
      <c r="R1136" s="5">
        <f t="shared" si="180"/>
        <v>0</v>
      </c>
      <c r="S1136" s="5">
        <f t="shared" si="177"/>
        <v>0</v>
      </c>
      <c r="T1136" s="5">
        <f t="shared" si="178"/>
        <v>0</v>
      </c>
      <c r="U1136" s="8">
        <f t="shared" si="172"/>
        <v>0</v>
      </c>
      <c r="V1136" s="8">
        <f t="shared" si="173"/>
        <v>0</v>
      </c>
      <c r="W1136" s="8">
        <f t="shared" si="174"/>
        <v>0</v>
      </c>
      <c r="X1136" s="5"/>
      <c r="Y1136" s="50"/>
    </row>
    <row r="1137" spans="1:25" s="1" customFormat="1" ht="19.5" customHeight="1">
      <c r="A1137" s="10"/>
      <c r="B1137" s="10"/>
      <c r="C1137" s="80"/>
      <c r="D1137" s="11"/>
      <c r="E1137" s="10"/>
      <c r="F1137" s="10"/>
      <c r="G1137" s="10"/>
      <c r="H1137" s="17"/>
      <c r="I1137" s="17"/>
      <c r="J1137" s="17"/>
      <c r="K1137" s="155" t="str">
        <f t="shared" si="175"/>
        <v/>
      </c>
      <c r="L1137" s="10"/>
      <c r="M1137" s="155" t="str">
        <f t="shared" si="179"/>
        <v/>
      </c>
      <c r="N1137" s="10"/>
      <c r="O1137" s="242" t="str">
        <f>IF($B1137="","",IF(AND($D1137&gt;=CAPTIN!$J$4,$D1137&lt;=CAPTIN!$J$9,COUNTIF($B$3:$B1137,$B1137)=1),MAX($O$2:$O1136)+1,""))</f>
        <v/>
      </c>
      <c r="P1137" s="231"/>
      <c r="Q1137" s="5">
        <f t="shared" si="176"/>
        <v>0</v>
      </c>
      <c r="R1137" s="5">
        <f t="shared" si="180"/>
        <v>0</v>
      </c>
      <c r="S1137" s="5">
        <f t="shared" si="177"/>
        <v>0</v>
      </c>
      <c r="T1137" s="5">
        <f t="shared" si="178"/>
        <v>0</v>
      </c>
      <c r="U1137" s="8">
        <f t="shared" si="172"/>
        <v>0</v>
      </c>
      <c r="V1137" s="8">
        <f t="shared" si="173"/>
        <v>0</v>
      </c>
      <c r="W1137" s="8">
        <f t="shared" si="174"/>
        <v>0</v>
      </c>
      <c r="X1137" s="5"/>
      <c r="Y1137" s="50"/>
    </row>
    <row r="1138" spans="1:25" s="1" customFormat="1" ht="19.5" customHeight="1">
      <c r="A1138" s="10"/>
      <c r="B1138" s="10"/>
      <c r="C1138" s="80"/>
      <c r="D1138" s="11"/>
      <c r="E1138" s="10"/>
      <c r="F1138" s="10"/>
      <c r="G1138" s="10"/>
      <c r="H1138" s="17"/>
      <c r="I1138" s="17"/>
      <c r="J1138" s="17"/>
      <c r="K1138" s="155" t="str">
        <f t="shared" si="175"/>
        <v/>
      </c>
      <c r="L1138" s="10"/>
      <c r="M1138" s="155" t="str">
        <f t="shared" si="179"/>
        <v/>
      </c>
      <c r="N1138" s="10"/>
      <c r="O1138" s="242" t="str">
        <f>IF($B1138="","",IF(AND($D1138&gt;=CAPTIN!$J$4,$D1138&lt;=CAPTIN!$J$9,COUNTIF($B$3:$B1138,$B1138)=1),MAX($O$2:$O1137)+1,""))</f>
        <v/>
      </c>
      <c r="P1138" s="231"/>
      <c r="Q1138" s="5">
        <f t="shared" si="176"/>
        <v>0</v>
      </c>
      <c r="R1138" s="5">
        <f t="shared" si="180"/>
        <v>0</v>
      </c>
      <c r="S1138" s="5">
        <f t="shared" si="177"/>
        <v>0</v>
      </c>
      <c r="T1138" s="5">
        <f t="shared" si="178"/>
        <v>0</v>
      </c>
      <c r="U1138" s="8">
        <f t="shared" si="172"/>
        <v>0</v>
      </c>
      <c r="V1138" s="8">
        <f t="shared" si="173"/>
        <v>0</v>
      </c>
      <c r="W1138" s="8">
        <f t="shared" si="174"/>
        <v>0</v>
      </c>
      <c r="X1138" s="5"/>
      <c r="Y1138" s="50"/>
    </row>
    <row r="1139" spans="1:25" s="1" customFormat="1" ht="19.5" customHeight="1">
      <c r="A1139" s="10"/>
      <c r="B1139" s="10"/>
      <c r="C1139" s="80"/>
      <c r="D1139" s="11"/>
      <c r="E1139" s="10"/>
      <c r="F1139" s="10"/>
      <c r="G1139" s="10"/>
      <c r="H1139" s="17"/>
      <c r="I1139" s="17"/>
      <c r="J1139" s="17"/>
      <c r="K1139" s="155" t="str">
        <f t="shared" si="175"/>
        <v/>
      </c>
      <c r="L1139" s="10"/>
      <c r="M1139" s="155" t="str">
        <f t="shared" si="179"/>
        <v/>
      </c>
      <c r="N1139" s="10"/>
      <c r="O1139" s="242" t="str">
        <f>IF($B1139="","",IF(AND($D1139&gt;=CAPTIN!$J$4,$D1139&lt;=CAPTIN!$J$9,COUNTIF($B$3:$B1139,$B1139)=1),MAX($O$2:$O1138)+1,""))</f>
        <v/>
      </c>
      <c r="P1139" s="231"/>
      <c r="Q1139" s="5">
        <f t="shared" si="176"/>
        <v>0</v>
      </c>
      <c r="R1139" s="5">
        <f t="shared" si="180"/>
        <v>0</v>
      </c>
      <c r="S1139" s="5">
        <f t="shared" si="177"/>
        <v>0</v>
      </c>
      <c r="T1139" s="5">
        <f t="shared" si="178"/>
        <v>0</v>
      </c>
      <c r="U1139" s="8">
        <f t="shared" si="172"/>
        <v>0</v>
      </c>
      <c r="V1139" s="8">
        <f t="shared" si="173"/>
        <v>0</v>
      </c>
      <c r="W1139" s="8">
        <f t="shared" si="174"/>
        <v>0</v>
      </c>
      <c r="X1139" s="5"/>
      <c r="Y1139" s="50"/>
    </row>
    <row r="1140" spans="1:25" s="1" customFormat="1" ht="19.5" customHeight="1">
      <c r="A1140" s="10"/>
      <c r="B1140" s="10"/>
      <c r="C1140" s="80"/>
      <c r="D1140" s="11"/>
      <c r="E1140" s="10"/>
      <c r="F1140" s="10"/>
      <c r="G1140" s="10"/>
      <c r="H1140" s="17"/>
      <c r="I1140" s="17"/>
      <c r="J1140" s="17"/>
      <c r="K1140" s="155" t="str">
        <f t="shared" si="175"/>
        <v/>
      </c>
      <c r="L1140" s="10"/>
      <c r="M1140" s="155" t="str">
        <f t="shared" si="179"/>
        <v/>
      </c>
      <c r="N1140" s="10"/>
      <c r="O1140" s="242" t="str">
        <f>IF($B1140="","",IF(AND($D1140&gt;=CAPTIN!$J$4,$D1140&lt;=CAPTIN!$J$9,COUNTIF($B$3:$B1140,$B1140)=1),MAX($O$2:$O1139)+1,""))</f>
        <v/>
      </c>
      <c r="P1140" s="231"/>
      <c r="Q1140" s="5">
        <f t="shared" si="176"/>
        <v>0</v>
      </c>
      <c r="R1140" s="5">
        <f t="shared" si="180"/>
        <v>0</v>
      </c>
      <c r="S1140" s="5">
        <f t="shared" si="177"/>
        <v>0</v>
      </c>
      <c r="T1140" s="5">
        <f t="shared" si="178"/>
        <v>0</v>
      </c>
      <c r="U1140" s="8">
        <f t="shared" si="172"/>
        <v>0</v>
      </c>
      <c r="V1140" s="8">
        <f t="shared" si="173"/>
        <v>0</v>
      </c>
      <c r="W1140" s="8">
        <f t="shared" si="174"/>
        <v>0</v>
      </c>
      <c r="X1140" s="5"/>
      <c r="Y1140" s="50"/>
    </row>
    <row r="1141" spans="1:25" s="1" customFormat="1" ht="19.5" customHeight="1">
      <c r="A1141" s="10"/>
      <c r="B1141" s="10"/>
      <c r="C1141" s="80"/>
      <c r="D1141" s="11"/>
      <c r="E1141" s="10"/>
      <c r="F1141" s="10"/>
      <c r="G1141" s="10"/>
      <c r="H1141" s="17"/>
      <c r="I1141" s="17"/>
      <c r="J1141" s="17"/>
      <c r="K1141" s="155" t="str">
        <f t="shared" si="175"/>
        <v/>
      </c>
      <c r="L1141" s="10"/>
      <c r="M1141" s="155" t="str">
        <f t="shared" si="179"/>
        <v/>
      </c>
      <c r="N1141" s="10"/>
      <c r="O1141" s="242" t="str">
        <f>IF($B1141="","",IF(AND($D1141&gt;=CAPTIN!$J$4,$D1141&lt;=CAPTIN!$J$9,COUNTIF($B$3:$B1141,$B1141)=1),MAX($O$2:$O1140)+1,""))</f>
        <v/>
      </c>
      <c r="P1141" s="231"/>
      <c r="Q1141" s="5">
        <f t="shared" si="176"/>
        <v>0</v>
      </c>
      <c r="R1141" s="5">
        <f t="shared" si="180"/>
        <v>0</v>
      </c>
      <c r="S1141" s="5">
        <f t="shared" si="177"/>
        <v>0</v>
      </c>
      <c r="T1141" s="5">
        <f t="shared" si="178"/>
        <v>0</v>
      </c>
      <c r="U1141" s="8">
        <f t="shared" si="172"/>
        <v>0</v>
      </c>
      <c r="V1141" s="8">
        <f t="shared" si="173"/>
        <v>0</v>
      </c>
      <c r="W1141" s="8">
        <f t="shared" si="174"/>
        <v>0</v>
      </c>
      <c r="X1141" s="5"/>
      <c r="Y1141" s="50"/>
    </row>
    <row r="1142" spans="1:25" s="1" customFormat="1" ht="19.5" customHeight="1">
      <c r="A1142" s="10"/>
      <c r="B1142" s="10"/>
      <c r="C1142" s="80"/>
      <c r="D1142" s="11"/>
      <c r="E1142" s="10"/>
      <c r="F1142" s="10"/>
      <c r="G1142" s="10"/>
      <c r="H1142" s="17"/>
      <c r="I1142" s="17"/>
      <c r="J1142" s="17"/>
      <c r="K1142" s="155" t="str">
        <f t="shared" si="175"/>
        <v/>
      </c>
      <c r="L1142" s="10"/>
      <c r="M1142" s="155" t="str">
        <f t="shared" si="179"/>
        <v/>
      </c>
      <c r="N1142" s="10"/>
      <c r="O1142" s="242" t="str">
        <f>IF($B1142="","",IF(AND($D1142&gt;=CAPTIN!$J$4,$D1142&lt;=CAPTIN!$J$9,COUNTIF($B$3:$B1142,$B1142)=1),MAX($O$2:$O1141)+1,""))</f>
        <v/>
      </c>
      <c r="P1142" s="231"/>
      <c r="Q1142" s="5">
        <f t="shared" si="176"/>
        <v>0</v>
      </c>
      <c r="R1142" s="5">
        <f t="shared" si="180"/>
        <v>0</v>
      </c>
      <c r="S1142" s="5">
        <f t="shared" si="177"/>
        <v>0</v>
      </c>
      <c r="T1142" s="5">
        <f t="shared" si="178"/>
        <v>0</v>
      </c>
      <c r="U1142" s="8">
        <f t="shared" si="172"/>
        <v>0</v>
      </c>
      <c r="V1142" s="8">
        <f t="shared" si="173"/>
        <v>0</v>
      </c>
      <c r="W1142" s="8">
        <f t="shared" si="174"/>
        <v>0</v>
      </c>
      <c r="X1142" s="5"/>
      <c r="Y1142" s="50"/>
    </row>
    <row r="1143" spans="1:25" s="1" customFormat="1" ht="19.5" customHeight="1">
      <c r="A1143" s="10"/>
      <c r="B1143" s="10"/>
      <c r="C1143" s="80"/>
      <c r="D1143" s="11"/>
      <c r="E1143" s="10"/>
      <c r="F1143" s="10"/>
      <c r="G1143" s="10"/>
      <c r="H1143" s="17"/>
      <c r="I1143" s="17"/>
      <c r="J1143" s="17"/>
      <c r="K1143" s="155" t="str">
        <f t="shared" si="175"/>
        <v/>
      </c>
      <c r="L1143" s="10"/>
      <c r="M1143" s="155" t="str">
        <f t="shared" si="179"/>
        <v/>
      </c>
      <c r="N1143" s="10"/>
      <c r="O1143" s="242" t="str">
        <f>IF($B1143="","",IF(AND($D1143&gt;=CAPTIN!$J$4,$D1143&lt;=CAPTIN!$J$9,COUNTIF($B$3:$B1143,$B1143)=1),MAX($O$2:$O1142)+1,""))</f>
        <v/>
      </c>
      <c r="P1143" s="231"/>
      <c r="Q1143" s="5">
        <f t="shared" si="176"/>
        <v>0</v>
      </c>
      <c r="R1143" s="5">
        <f t="shared" si="180"/>
        <v>0</v>
      </c>
      <c r="S1143" s="5">
        <f t="shared" si="177"/>
        <v>0</v>
      </c>
      <c r="T1143" s="5">
        <f t="shared" si="178"/>
        <v>0</v>
      </c>
      <c r="U1143" s="8">
        <f t="shared" si="172"/>
        <v>0</v>
      </c>
      <c r="V1143" s="8">
        <f t="shared" si="173"/>
        <v>0</v>
      </c>
      <c r="W1143" s="8">
        <f t="shared" si="174"/>
        <v>0</v>
      </c>
      <c r="X1143" s="5"/>
      <c r="Y1143" s="50"/>
    </row>
    <row r="1144" spans="1:25" s="1" customFormat="1" ht="19.5" customHeight="1">
      <c r="A1144" s="10"/>
      <c r="B1144" s="10"/>
      <c r="C1144" s="80"/>
      <c r="D1144" s="11"/>
      <c r="E1144" s="10"/>
      <c r="F1144" s="10"/>
      <c r="G1144" s="10"/>
      <c r="H1144" s="17"/>
      <c r="I1144" s="17"/>
      <c r="J1144" s="17"/>
      <c r="K1144" s="155" t="str">
        <f t="shared" si="175"/>
        <v/>
      </c>
      <c r="L1144" s="10"/>
      <c r="M1144" s="155" t="str">
        <f t="shared" si="179"/>
        <v/>
      </c>
      <c r="N1144" s="10"/>
      <c r="O1144" s="242" t="str">
        <f>IF($B1144="","",IF(AND($D1144&gt;=CAPTIN!$J$4,$D1144&lt;=CAPTIN!$J$9,COUNTIF($B$3:$B1144,$B1144)=1),MAX($O$2:$O1143)+1,""))</f>
        <v/>
      </c>
      <c r="P1144" s="231"/>
      <c r="Q1144" s="5">
        <f t="shared" si="176"/>
        <v>0</v>
      </c>
      <c r="R1144" s="5">
        <f t="shared" si="180"/>
        <v>0</v>
      </c>
      <c r="S1144" s="5">
        <f t="shared" si="177"/>
        <v>0</v>
      </c>
      <c r="T1144" s="5">
        <f t="shared" si="178"/>
        <v>0</v>
      </c>
      <c r="U1144" s="8">
        <f t="shared" si="172"/>
        <v>0</v>
      </c>
      <c r="V1144" s="8">
        <f t="shared" si="173"/>
        <v>0</v>
      </c>
      <c r="W1144" s="8">
        <f t="shared" si="174"/>
        <v>0</v>
      </c>
      <c r="X1144" s="5"/>
      <c r="Y1144" s="50"/>
    </row>
    <row r="1145" spans="1:25" s="1" customFormat="1" ht="19.5" customHeight="1">
      <c r="A1145" s="10"/>
      <c r="B1145" s="10"/>
      <c r="C1145" s="80"/>
      <c r="D1145" s="11"/>
      <c r="E1145" s="10"/>
      <c r="F1145" s="10"/>
      <c r="G1145" s="10"/>
      <c r="H1145" s="17"/>
      <c r="I1145" s="17"/>
      <c r="J1145" s="17"/>
      <c r="K1145" s="155" t="str">
        <f t="shared" si="175"/>
        <v/>
      </c>
      <c r="L1145" s="10"/>
      <c r="M1145" s="155" t="str">
        <f t="shared" si="179"/>
        <v/>
      </c>
      <c r="N1145" s="10"/>
      <c r="O1145" s="242" t="str">
        <f>IF($B1145="","",IF(AND($D1145&gt;=CAPTIN!$J$4,$D1145&lt;=CAPTIN!$J$9,COUNTIF($B$3:$B1145,$B1145)=1),MAX($O$2:$O1144)+1,""))</f>
        <v/>
      </c>
      <c r="P1145" s="231"/>
      <c r="Q1145" s="5">
        <f t="shared" si="176"/>
        <v>0</v>
      </c>
      <c r="R1145" s="5">
        <f t="shared" si="180"/>
        <v>0</v>
      </c>
      <c r="S1145" s="5">
        <f t="shared" si="177"/>
        <v>0</v>
      </c>
      <c r="T1145" s="5">
        <f t="shared" si="178"/>
        <v>0</v>
      </c>
      <c r="U1145" s="8">
        <f t="shared" si="172"/>
        <v>0</v>
      </c>
      <c r="V1145" s="8">
        <f t="shared" si="173"/>
        <v>0</v>
      </c>
      <c r="W1145" s="8">
        <f t="shared" si="174"/>
        <v>0</v>
      </c>
      <c r="X1145" s="5"/>
      <c r="Y1145" s="50"/>
    </row>
    <row r="1146" spans="1:25" s="1" customFormat="1" ht="19.5" customHeight="1">
      <c r="A1146" s="10"/>
      <c r="B1146" s="10"/>
      <c r="C1146" s="80"/>
      <c r="D1146" s="11"/>
      <c r="E1146" s="10"/>
      <c r="F1146" s="10"/>
      <c r="G1146" s="10"/>
      <c r="H1146" s="17"/>
      <c r="I1146" s="17"/>
      <c r="J1146" s="17"/>
      <c r="K1146" s="155" t="str">
        <f t="shared" si="175"/>
        <v/>
      </c>
      <c r="L1146" s="10"/>
      <c r="M1146" s="155" t="str">
        <f t="shared" si="179"/>
        <v/>
      </c>
      <c r="N1146" s="10"/>
      <c r="O1146" s="242" t="str">
        <f>IF($B1146="","",IF(AND($D1146&gt;=CAPTIN!$J$4,$D1146&lt;=CAPTIN!$J$9,COUNTIF($B$3:$B1146,$B1146)=1),MAX($O$2:$O1145)+1,""))</f>
        <v/>
      </c>
      <c r="P1146" s="231"/>
      <c r="Q1146" s="5">
        <f t="shared" si="176"/>
        <v>0</v>
      </c>
      <c r="R1146" s="5">
        <f t="shared" si="180"/>
        <v>0</v>
      </c>
      <c r="S1146" s="5">
        <f t="shared" si="177"/>
        <v>0</v>
      </c>
      <c r="T1146" s="5">
        <f t="shared" si="178"/>
        <v>0</v>
      </c>
      <c r="U1146" s="8">
        <f t="shared" si="172"/>
        <v>0</v>
      </c>
      <c r="V1146" s="8">
        <f t="shared" si="173"/>
        <v>0</v>
      </c>
      <c r="W1146" s="8">
        <f t="shared" si="174"/>
        <v>0</v>
      </c>
      <c r="X1146" s="5"/>
      <c r="Y1146" s="50"/>
    </row>
    <row r="1147" spans="1:25" s="1" customFormat="1" ht="19.5" customHeight="1">
      <c r="A1147" s="10"/>
      <c r="B1147" s="10"/>
      <c r="C1147" s="80"/>
      <c r="D1147" s="11"/>
      <c r="E1147" s="10"/>
      <c r="F1147" s="10"/>
      <c r="G1147" s="10"/>
      <c r="H1147" s="17"/>
      <c r="I1147" s="17"/>
      <c r="J1147" s="17"/>
      <c r="K1147" s="155" t="str">
        <f t="shared" si="175"/>
        <v/>
      </c>
      <c r="L1147" s="10"/>
      <c r="M1147" s="155" t="str">
        <f t="shared" si="179"/>
        <v/>
      </c>
      <c r="N1147" s="10"/>
      <c r="O1147" s="242" t="str">
        <f>IF($B1147="","",IF(AND($D1147&gt;=CAPTIN!$J$4,$D1147&lt;=CAPTIN!$J$9,COUNTIF($B$3:$B1147,$B1147)=1),MAX($O$2:$O1146)+1,""))</f>
        <v/>
      </c>
      <c r="P1147" s="231"/>
      <c r="Q1147" s="5">
        <f t="shared" si="176"/>
        <v>0</v>
      </c>
      <c r="R1147" s="5">
        <f t="shared" si="180"/>
        <v>0</v>
      </c>
      <c r="S1147" s="5">
        <f t="shared" si="177"/>
        <v>0</v>
      </c>
      <c r="T1147" s="5">
        <f t="shared" si="178"/>
        <v>0</v>
      </c>
      <c r="U1147" s="8">
        <f t="shared" si="172"/>
        <v>0</v>
      </c>
      <c r="V1147" s="8">
        <f t="shared" si="173"/>
        <v>0</v>
      </c>
      <c r="W1147" s="8">
        <f t="shared" si="174"/>
        <v>0</v>
      </c>
      <c r="X1147" s="5"/>
      <c r="Y1147" s="50"/>
    </row>
    <row r="1148" spans="1:25" s="1" customFormat="1" ht="19.5" customHeight="1">
      <c r="A1148" s="10"/>
      <c r="B1148" s="10"/>
      <c r="C1148" s="80"/>
      <c r="D1148" s="11"/>
      <c r="E1148" s="10"/>
      <c r="F1148" s="10"/>
      <c r="G1148" s="10"/>
      <c r="H1148" s="17"/>
      <c r="I1148" s="17"/>
      <c r="J1148" s="17"/>
      <c r="K1148" s="155" t="str">
        <f t="shared" si="175"/>
        <v/>
      </c>
      <c r="L1148" s="10"/>
      <c r="M1148" s="155" t="str">
        <f t="shared" si="179"/>
        <v/>
      </c>
      <c r="N1148" s="10"/>
      <c r="O1148" s="242" t="str">
        <f>IF($B1148="","",IF(AND($D1148&gt;=CAPTIN!$J$4,$D1148&lt;=CAPTIN!$J$9,COUNTIF($B$3:$B1148,$B1148)=1),MAX($O$2:$O1147)+1,""))</f>
        <v/>
      </c>
      <c r="P1148" s="231"/>
      <c r="Q1148" s="5">
        <f t="shared" si="176"/>
        <v>0</v>
      </c>
      <c r="R1148" s="5">
        <f t="shared" si="180"/>
        <v>0</v>
      </c>
      <c r="S1148" s="5">
        <f t="shared" si="177"/>
        <v>0</v>
      </c>
      <c r="T1148" s="5">
        <f t="shared" si="178"/>
        <v>0</v>
      </c>
      <c r="U1148" s="8">
        <f t="shared" si="172"/>
        <v>0</v>
      </c>
      <c r="V1148" s="8">
        <f t="shared" si="173"/>
        <v>0</v>
      </c>
      <c r="W1148" s="8">
        <f t="shared" si="174"/>
        <v>0</v>
      </c>
      <c r="X1148" s="5"/>
      <c r="Y1148" s="50"/>
    </row>
    <row r="1149" spans="1:25" s="1" customFormat="1" ht="19.5" customHeight="1">
      <c r="A1149" s="10"/>
      <c r="B1149" s="10"/>
      <c r="C1149" s="80"/>
      <c r="D1149" s="11"/>
      <c r="E1149" s="10"/>
      <c r="F1149" s="10"/>
      <c r="G1149" s="10"/>
      <c r="H1149" s="17"/>
      <c r="I1149" s="17"/>
      <c r="J1149" s="17"/>
      <c r="K1149" s="155" t="str">
        <f t="shared" si="175"/>
        <v/>
      </c>
      <c r="L1149" s="10"/>
      <c r="M1149" s="155" t="str">
        <f t="shared" si="179"/>
        <v/>
      </c>
      <c r="N1149" s="10"/>
      <c r="O1149" s="242" t="str">
        <f>IF($B1149="","",IF(AND($D1149&gt;=CAPTIN!$J$4,$D1149&lt;=CAPTIN!$J$9,COUNTIF($B$3:$B1149,$B1149)=1),MAX($O$2:$O1148)+1,""))</f>
        <v/>
      </c>
      <c r="P1149" s="231"/>
      <c r="Q1149" s="5">
        <f t="shared" si="176"/>
        <v>0</v>
      </c>
      <c r="R1149" s="5">
        <f t="shared" si="180"/>
        <v>0</v>
      </c>
      <c r="S1149" s="5">
        <f t="shared" si="177"/>
        <v>0</v>
      </c>
      <c r="T1149" s="5">
        <f t="shared" si="178"/>
        <v>0</v>
      </c>
      <c r="U1149" s="8">
        <f t="shared" si="172"/>
        <v>0</v>
      </c>
      <c r="V1149" s="8">
        <f t="shared" si="173"/>
        <v>0</v>
      </c>
      <c r="W1149" s="8">
        <f t="shared" si="174"/>
        <v>0</v>
      </c>
      <c r="X1149" s="5"/>
      <c r="Y1149" s="50"/>
    </row>
    <row r="1150" spans="1:25" s="1" customFormat="1" ht="19.5" customHeight="1">
      <c r="A1150" s="10"/>
      <c r="B1150" s="10"/>
      <c r="C1150" s="80"/>
      <c r="D1150" s="11"/>
      <c r="E1150" s="10"/>
      <c r="F1150" s="10"/>
      <c r="G1150" s="10"/>
      <c r="H1150" s="17"/>
      <c r="I1150" s="17"/>
      <c r="J1150" s="17"/>
      <c r="K1150" s="155" t="str">
        <f t="shared" si="175"/>
        <v/>
      </c>
      <c r="L1150" s="10"/>
      <c r="M1150" s="155" t="str">
        <f t="shared" si="179"/>
        <v/>
      </c>
      <c r="N1150" s="10"/>
      <c r="O1150" s="242" t="str">
        <f>IF($B1150="","",IF(AND($D1150&gt;=CAPTIN!$J$4,$D1150&lt;=CAPTIN!$J$9,COUNTIF($B$3:$B1150,$B1150)=1),MAX($O$2:$O1149)+1,""))</f>
        <v/>
      </c>
      <c r="P1150" s="231"/>
      <c r="Q1150" s="5">
        <f t="shared" si="176"/>
        <v>0</v>
      </c>
      <c r="R1150" s="5">
        <f t="shared" si="180"/>
        <v>0</v>
      </c>
      <c r="S1150" s="5">
        <f t="shared" si="177"/>
        <v>0</v>
      </c>
      <c r="T1150" s="5">
        <f t="shared" si="178"/>
        <v>0</v>
      </c>
      <c r="U1150" s="8">
        <f t="shared" si="172"/>
        <v>0</v>
      </c>
      <c r="V1150" s="8">
        <f t="shared" si="173"/>
        <v>0</v>
      </c>
      <c r="W1150" s="8">
        <f t="shared" si="174"/>
        <v>0</v>
      </c>
      <c r="X1150" s="5"/>
      <c r="Y1150" s="50"/>
    </row>
    <row r="1151" spans="1:25" s="1" customFormat="1" ht="19.5" customHeight="1">
      <c r="A1151" s="10"/>
      <c r="B1151" s="10"/>
      <c r="C1151" s="80"/>
      <c r="D1151" s="11"/>
      <c r="E1151" s="10"/>
      <c r="F1151" s="10"/>
      <c r="G1151" s="10"/>
      <c r="H1151" s="17"/>
      <c r="I1151" s="17"/>
      <c r="J1151" s="17"/>
      <c r="K1151" s="155" t="str">
        <f t="shared" si="175"/>
        <v/>
      </c>
      <c r="L1151" s="10"/>
      <c r="M1151" s="155" t="str">
        <f t="shared" si="179"/>
        <v/>
      </c>
      <c r="N1151" s="10"/>
      <c r="O1151" s="242" t="str">
        <f>IF($B1151="","",IF(AND($D1151&gt;=CAPTIN!$J$4,$D1151&lt;=CAPTIN!$J$9,COUNTIF($B$3:$B1151,$B1151)=1),MAX($O$2:$O1150)+1,""))</f>
        <v/>
      </c>
      <c r="P1151" s="231"/>
      <c r="Q1151" s="5">
        <f t="shared" si="176"/>
        <v>0</v>
      </c>
      <c r="R1151" s="5">
        <f t="shared" si="180"/>
        <v>0</v>
      </c>
      <c r="S1151" s="5">
        <f t="shared" si="177"/>
        <v>0</v>
      </c>
      <c r="T1151" s="5">
        <f t="shared" si="178"/>
        <v>0</v>
      </c>
      <c r="U1151" s="8">
        <f t="shared" si="172"/>
        <v>0</v>
      </c>
      <c r="V1151" s="8">
        <f t="shared" si="173"/>
        <v>0</v>
      </c>
      <c r="W1151" s="8">
        <f t="shared" si="174"/>
        <v>0</v>
      </c>
      <c r="X1151" s="5"/>
      <c r="Y1151" s="50"/>
    </row>
    <row r="1152" spans="1:25" s="1" customFormat="1" ht="19.5" customHeight="1">
      <c r="A1152" s="10"/>
      <c r="B1152" s="10"/>
      <c r="C1152" s="80"/>
      <c r="D1152" s="11"/>
      <c r="E1152" s="10"/>
      <c r="F1152" s="10"/>
      <c r="G1152" s="10"/>
      <c r="H1152" s="17"/>
      <c r="I1152" s="17"/>
      <c r="J1152" s="17"/>
      <c r="K1152" s="155" t="str">
        <f t="shared" si="175"/>
        <v/>
      </c>
      <c r="L1152" s="10"/>
      <c r="M1152" s="155" t="str">
        <f t="shared" si="179"/>
        <v/>
      </c>
      <c r="N1152" s="10"/>
      <c r="O1152" s="242" t="str">
        <f>IF($B1152="","",IF(AND($D1152&gt;=CAPTIN!$J$4,$D1152&lt;=CAPTIN!$J$9,COUNTIF($B$3:$B1152,$B1152)=1),MAX($O$2:$O1151)+1,""))</f>
        <v/>
      </c>
      <c r="P1152" s="231"/>
      <c r="Q1152" s="5">
        <f t="shared" si="176"/>
        <v>0</v>
      </c>
      <c r="R1152" s="5">
        <f t="shared" si="180"/>
        <v>0</v>
      </c>
      <c r="S1152" s="5">
        <f t="shared" si="177"/>
        <v>0</v>
      </c>
      <c r="T1152" s="5">
        <f t="shared" si="178"/>
        <v>0</v>
      </c>
      <c r="U1152" s="8">
        <f t="shared" si="172"/>
        <v>0</v>
      </c>
      <c r="V1152" s="8">
        <f t="shared" si="173"/>
        <v>0</v>
      </c>
      <c r="W1152" s="8">
        <f t="shared" si="174"/>
        <v>0</v>
      </c>
      <c r="X1152" s="5"/>
      <c r="Y1152" s="50"/>
    </row>
    <row r="1153" spans="1:25" s="1" customFormat="1" ht="19.5" customHeight="1">
      <c r="A1153" s="10"/>
      <c r="B1153" s="10"/>
      <c r="C1153" s="80"/>
      <c r="D1153" s="11"/>
      <c r="E1153" s="10"/>
      <c r="F1153" s="10"/>
      <c r="G1153" s="10"/>
      <c r="H1153" s="17"/>
      <c r="I1153" s="17"/>
      <c r="J1153" s="17"/>
      <c r="K1153" s="155" t="str">
        <f t="shared" si="175"/>
        <v/>
      </c>
      <c r="L1153" s="10"/>
      <c r="M1153" s="155" t="str">
        <f t="shared" si="179"/>
        <v/>
      </c>
      <c r="N1153" s="10"/>
      <c r="O1153" s="242" t="str">
        <f>IF($B1153="","",IF(AND($D1153&gt;=CAPTIN!$J$4,$D1153&lt;=CAPTIN!$J$9,COUNTIF($B$3:$B1153,$B1153)=1),MAX($O$2:$O1152)+1,""))</f>
        <v/>
      </c>
      <c r="P1153" s="231"/>
      <c r="Q1153" s="5">
        <f t="shared" si="176"/>
        <v>0</v>
      </c>
      <c r="R1153" s="5">
        <f t="shared" si="180"/>
        <v>0</v>
      </c>
      <c r="S1153" s="5">
        <f t="shared" si="177"/>
        <v>0</v>
      </c>
      <c r="T1153" s="5">
        <f t="shared" si="178"/>
        <v>0</v>
      </c>
      <c r="U1153" s="8">
        <f t="shared" si="172"/>
        <v>0</v>
      </c>
      <c r="V1153" s="8">
        <f t="shared" si="173"/>
        <v>0</v>
      </c>
      <c r="W1153" s="8">
        <f t="shared" si="174"/>
        <v>0</v>
      </c>
      <c r="X1153" s="5"/>
      <c r="Y1153" s="50"/>
    </row>
    <row r="1154" spans="1:25" s="1" customFormat="1" ht="19.5" customHeight="1">
      <c r="A1154" s="10"/>
      <c r="B1154" s="10"/>
      <c r="C1154" s="80"/>
      <c r="D1154" s="11"/>
      <c r="E1154" s="10"/>
      <c r="F1154" s="10"/>
      <c r="G1154" s="10"/>
      <c r="H1154" s="17"/>
      <c r="I1154" s="17"/>
      <c r="J1154" s="17"/>
      <c r="K1154" s="155" t="str">
        <f t="shared" si="175"/>
        <v/>
      </c>
      <c r="L1154" s="10"/>
      <c r="M1154" s="155" t="str">
        <f t="shared" si="179"/>
        <v/>
      </c>
      <c r="N1154" s="10"/>
      <c r="O1154" s="242" t="str">
        <f>IF($B1154="","",IF(AND($D1154&gt;=CAPTIN!$J$4,$D1154&lt;=CAPTIN!$J$9,COUNTIF($B$3:$B1154,$B1154)=1),MAX($O$2:$O1153)+1,""))</f>
        <v/>
      </c>
      <c r="P1154" s="231"/>
      <c r="Q1154" s="5">
        <f t="shared" si="176"/>
        <v>0</v>
      </c>
      <c r="R1154" s="5">
        <f t="shared" si="180"/>
        <v>0</v>
      </c>
      <c r="S1154" s="5">
        <f t="shared" si="177"/>
        <v>0</v>
      </c>
      <c r="T1154" s="5">
        <f t="shared" si="178"/>
        <v>0</v>
      </c>
      <c r="U1154" s="8">
        <f t="shared" si="172"/>
        <v>0</v>
      </c>
      <c r="V1154" s="8">
        <f t="shared" si="173"/>
        <v>0</v>
      </c>
      <c r="W1154" s="8">
        <f t="shared" si="174"/>
        <v>0</v>
      </c>
      <c r="X1154" s="5"/>
      <c r="Y1154" s="50"/>
    </row>
    <row r="1155" spans="1:25" s="1" customFormat="1" ht="19.5" customHeight="1">
      <c r="A1155" s="10"/>
      <c r="B1155" s="10"/>
      <c r="C1155" s="80"/>
      <c r="D1155" s="11"/>
      <c r="E1155" s="10"/>
      <c r="F1155" s="10"/>
      <c r="G1155" s="10"/>
      <c r="H1155" s="17"/>
      <c r="I1155" s="17"/>
      <c r="J1155" s="17"/>
      <c r="K1155" s="155" t="str">
        <f t="shared" si="175"/>
        <v/>
      </c>
      <c r="L1155" s="10"/>
      <c r="M1155" s="155" t="str">
        <f t="shared" si="179"/>
        <v/>
      </c>
      <c r="N1155" s="10"/>
      <c r="O1155" s="242" t="str">
        <f>IF($B1155="","",IF(AND($D1155&gt;=CAPTIN!$J$4,$D1155&lt;=CAPTIN!$J$9,COUNTIF($B$3:$B1155,$B1155)=1),MAX($O$2:$O1154)+1,""))</f>
        <v/>
      </c>
      <c r="P1155" s="231"/>
      <c r="Q1155" s="5">
        <f t="shared" si="176"/>
        <v>0</v>
      </c>
      <c r="R1155" s="5">
        <f t="shared" si="180"/>
        <v>0</v>
      </c>
      <c r="S1155" s="5">
        <f t="shared" si="177"/>
        <v>0</v>
      </c>
      <c r="T1155" s="5">
        <f t="shared" si="178"/>
        <v>0</v>
      </c>
      <c r="U1155" s="8">
        <f t="shared" ref="U1155:U1218" si="181">H1155*14</f>
        <v>0</v>
      </c>
      <c r="V1155" s="8">
        <f t="shared" ref="V1155:V1218" si="182">I1155*13</f>
        <v>0</v>
      </c>
      <c r="W1155" s="8">
        <f t="shared" ref="W1155:W1218" si="183">J1155*11</f>
        <v>0</v>
      </c>
      <c r="X1155" s="5"/>
      <c r="Y1155" s="50"/>
    </row>
    <row r="1156" spans="1:25" s="1" customFormat="1" ht="19.5" customHeight="1">
      <c r="A1156" s="10"/>
      <c r="B1156" s="10"/>
      <c r="C1156" s="80"/>
      <c r="D1156" s="11"/>
      <c r="E1156" s="10"/>
      <c r="F1156" s="10"/>
      <c r="G1156" s="10"/>
      <c r="H1156" s="17"/>
      <c r="I1156" s="17"/>
      <c r="J1156" s="17"/>
      <c r="K1156" s="155" t="str">
        <f t="shared" ref="K1156:K1219" si="184">IF($B1156="","",T1156)</f>
        <v/>
      </c>
      <c r="L1156" s="10"/>
      <c r="M1156" s="155" t="str">
        <f t="shared" si="179"/>
        <v/>
      </c>
      <c r="N1156" s="10"/>
      <c r="O1156" s="242" t="str">
        <f>IF($B1156="","",IF(AND($D1156&gt;=CAPTIN!$J$4,$D1156&lt;=CAPTIN!$J$9,COUNTIF($B$3:$B1156,$B1156)=1),MAX($O$2:$O1155)+1,""))</f>
        <v/>
      </c>
      <c r="P1156" s="231"/>
      <c r="Q1156" s="5">
        <f t="shared" si="176"/>
        <v>0</v>
      </c>
      <c r="R1156" s="5">
        <f t="shared" si="180"/>
        <v>0</v>
      </c>
      <c r="S1156" s="5">
        <f t="shared" si="177"/>
        <v>0</v>
      </c>
      <c r="T1156" s="5">
        <f t="shared" si="178"/>
        <v>0</v>
      </c>
      <c r="U1156" s="8">
        <f t="shared" si="181"/>
        <v>0</v>
      </c>
      <c r="V1156" s="8">
        <f t="shared" si="182"/>
        <v>0</v>
      </c>
      <c r="W1156" s="8">
        <f t="shared" si="183"/>
        <v>0</v>
      </c>
      <c r="X1156" s="5"/>
      <c r="Y1156" s="50"/>
    </row>
    <row r="1157" spans="1:25" s="1" customFormat="1" ht="19.5" customHeight="1">
      <c r="A1157" s="10"/>
      <c r="B1157" s="10"/>
      <c r="C1157" s="80"/>
      <c r="D1157" s="11"/>
      <c r="E1157" s="10"/>
      <c r="F1157" s="10"/>
      <c r="G1157" s="10"/>
      <c r="H1157" s="17"/>
      <c r="I1157" s="17"/>
      <c r="J1157" s="17"/>
      <c r="K1157" s="155" t="str">
        <f t="shared" si="184"/>
        <v/>
      </c>
      <c r="L1157" s="10"/>
      <c r="M1157" s="155" t="str">
        <f t="shared" si="179"/>
        <v/>
      </c>
      <c r="N1157" s="10"/>
      <c r="O1157" s="242" t="str">
        <f>IF($B1157="","",IF(AND($D1157&gt;=CAPTIN!$J$4,$D1157&lt;=CAPTIN!$J$9,COUNTIF($B$3:$B1157,$B1157)=1),MAX($O$2:$O1156)+1,""))</f>
        <v/>
      </c>
      <c r="P1157" s="231"/>
      <c r="Q1157" s="5">
        <f t="shared" si="176"/>
        <v>0</v>
      </c>
      <c r="R1157" s="5">
        <f t="shared" si="180"/>
        <v>0</v>
      </c>
      <c r="S1157" s="5">
        <f t="shared" si="177"/>
        <v>0</v>
      </c>
      <c r="T1157" s="5">
        <f t="shared" si="178"/>
        <v>0</v>
      </c>
      <c r="U1157" s="8">
        <f t="shared" si="181"/>
        <v>0</v>
      </c>
      <c r="V1157" s="8">
        <f t="shared" si="182"/>
        <v>0</v>
      </c>
      <c r="W1157" s="8">
        <f t="shared" si="183"/>
        <v>0</v>
      </c>
      <c r="X1157" s="5"/>
      <c r="Y1157" s="50"/>
    </row>
    <row r="1158" spans="1:25" s="1" customFormat="1" ht="19.5" customHeight="1">
      <c r="A1158" s="10"/>
      <c r="B1158" s="10"/>
      <c r="C1158" s="80"/>
      <c r="D1158" s="11"/>
      <c r="E1158" s="10"/>
      <c r="F1158" s="10"/>
      <c r="G1158" s="10"/>
      <c r="H1158" s="17"/>
      <c r="I1158" s="17"/>
      <c r="J1158" s="17"/>
      <c r="K1158" s="155" t="str">
        <f t="shared" si="184"/>
        <v/>
      </c>
      <c r="L1158" s="10"/>
      <c r="M1158" s="155" t="str">
        <f t="shared" si="179"/>
        <v/>
      </c>
      <c r="N1158" s="10"/>
      <c r="O1158" s="242" t="str">
        <f>IF($B1158="","",IF(AND($D1158&gt;=CAPTIN!$J$4,$D1158&lt;=CAPTIN!$J$9,COUNTIF($B$3:$B1158,$B1158)=1),MAX($O$2:$O1157)+1,""))</f>
        <v/>
      </c>
      <c r="P1158" s="231"/>
      <c r="Q1158" s="5">
        <f t="shared" si="176"/>
        <v>0</v>
      </c>
      <c r="R1158" s="5">
        <f t="shared" si="180"/>
        <v>0</v>
      </c>
      <c r="S1158" s="5">
        <f t="shared" si="177"/>
        <v>0</v>
      </c>
      <c r="T1158" s="5">
        <f t="shared" si="178"/>
        <v>0</v>
      </c>
      <c r="U1158" s="8">
        <f t="shared" si="181"/>
        <v>0</v>
      </c>
      <c r="V1158" s="8">
        <f t="shared" si="182"/>
        <v>0</v>
      </c>
      <c r="W1158" s="8">
        <f t="shared" si="183"/>
        <v>0</v>
      </c>
      <c r="X1158" s="5"/>
      <c r="Y1158" s="50"/>
    </row>
    <row r="1159" spans="1:25" s="1" customFormat="1" ht="19.5" customHeight="1">
      <c r="A1159" s="10"/>
      <c r="B1159" s="10"/>
      <c r="C1159" s="80"/>
      <c r="D1159" s="11"/>
      <c r="E1159" s="10"/>
      <c r="F1159" s="10"/>
      <c r="G1159" s="10"/>
      <c r="H1159" s="17"/>
      <c r="I1159" s="17"/>
      <c r="J1159" s="17"/>
      <c r="K1159" s="155" t="str">
        <f t="shared" si="184"/>
        <v/>
      </c>
      <c r="L1159" s="10"/>
      <c r="M1159" s="155" t="str">
        <f t="shared" si="179"/>
        <v/>
      </c>
      <c r="N1159" s="10"/>
      <c r="O1159" s="242" t="str">
        <f>IF($B1159="","",IF(AND($D1159&gt;=CAPTIN!$J$4,$D1159&lt;=CAPTIN!$J$9,COUNTIF($B$3:$B1159,$B1159)=1),MAX($O$2:$O1158)+1,""))</f>
        <v/>
      </c>
      <c r="P1159" s="231"/>
      <c r="Q1159" s="5">
        <f t="shared" si="176"/>
        <v>0</v>
      </c>
      <c r="R1159" s="5">
        <f t="shared" si="180"/>
        <v>0</v>
      </c>
      <c r="S1159" s="5">
        <f t="shared" si="177"/>
        <v>0</v>
      </c>
      <c r="T1159" s="5">
        <f t="shared" si="178"/>
        <v>0</v>
      </c>
      <c r="U1159" s="8">
        <f t="shared" si="181"/>
        <v>0</v>
      </c>
      <c r="V1159" s="8">
        <f t="shared" si="182"/>
        <v>0</v>
      </c>
      <c r="W1159" s="8">
        <f t="shared" si="183"/>
        <v>0</v>
      </c>
      <c r="X1159" s="5"/>
      <c r="Y1159" s="50"/>
    </row>
    <row r="1160" spans="1:25" s="1" customFormat="1" ht="19.5" customHeight="1">
      <c r="A1160" s="10"/>
      <c r="B1160" s="10"/>
      <c r="C1160" s="80"/>
      <c r="D1160" s="11"/>
      <c r="E1160" s="10"/>
      <c r="F1160" s="10"/>
      <c r="G1160" s="10"/>
      <c r="H1160" s="17"/>
      <c r="I1160" s="17"/>
      <c r="J1160" s="17"/>
      <c r="K1160" s="155" t="str">
        <f t="shared" si="184"/>
        <v/>
      </c>
      <c r="L1160" s="10"/>
      <c r="M1160" s="155" t="str">
        <f t="shared" si="179"/>
        <v/>
      </c>
      <c r="N1160" s="10"/>
      <c r="O1160" s="242" t="str">
        <f>IF($B1160="","",IF(AND($D1160&gt;=CAPTIN!$J$4,$D1160&lt;=CAPTIN!$J$9,COUNTIF($B$3:$B1160,$B1160)=1),MAX($O$2:$O1159)+1,""))</f>
        <v/>
      </c>
      <c r="P1160" s="231"/>
      <c r="Q1160" s="5">
        <f t="shared" si="176"/>
        <v>0</v>
      </c>
      <c r="R1160" s="5">
        <f t="shared" si="180"/>
        <v>0</v>
      </c>
      <c r="S1160" s="5">
        <f t="shared" si="177"/>
        <v>0</v>
      </c>
      <c r="T1160" s="5">
        <f t="shared" si="178"/>
        <v>0</v>
      </c>
      <c r="U1160" s="8">
        <f t="shared" si="181"/>
        <v>0</v>
      </c>
      <c r="V1160" s="8">
        <f t="shared" si="182"/>
        <v>0</v>
      </c>
      <c r="W1160" s="8">
        <f t="shared" si="183"/>
        <v>0</v>
      </c>
      <c r="X1160" s="5"/>
      <c r="Y1160" s="50"/>
    </row>
    <row r="1161" spans="1:25" s="1" customFormat="1" ht="19.5" customHeight="1">
      <c r="A1161" s="10"/>
      <c r="B1161" s="10"/>
      <c r="C1161" s="80"/>
      <c r="D1161" s="11"/>
      <c r="E1161" s="10"/>
      <c r="F1161" s="10"/>
      <c r="G1161" s="10"/>
      <c r="H1161" s="17"/>
      <c r="I1161" s="17"/>
      <c r="J1161" s="17"/>
      <c r="K1161" s="155" t="str">
        <f t="shared" si="184"/>
        <v/>
      </c>
      <c r="L1161" s="10"/>
      <c r="M1161" s="155" t="str">
        <f t="shared" si="179"/>
        <v/>
      </c>
      <c r="N1161" s="10"/>
      <c r="O1161" s="242" t="str">
        <f>IF($B1161="","",IF(AND($D1161&gt;=CAPTIN!$J$4,$D1161&lt;=CAPTIN!$J$9,COUNTIF($B$3:$B1161,$B1161)=1),MAX($O$2:$O1160)+1,""))</f>
        <v/>
      </c>
      <c r="P1161" s="231"/>
      <c r="Q1161" s="5">
        <f t="shared" si="176"/>
        <v>0</v>
      </c>
      <c r="R1161" s="5">
        <f t="shared" si="180"/>
        <v>0</v>
      </c>
      <c r="S1161" s="5">
        <f t="shared" si="177"/>
        <v>0</v>
      </c>
      <c r="T1161" s="5">
        <f t="shared" si="178"/>
        <v>0</v>
      </c>
      <c r="U1161" s="8">
        <f t="shared" si="181"/>
        <v>0</v>
      </c>
      <c r="V1161" s="8">
        <f t="shared" si="182"/>
        <v>0</v>
      </c>
      <c r="W1161" s="8">
        <f t="shared" si="183"/>
        <v>0</v>
      </c>
      <c r="X1161" s="5"/>
      <c r="Y1161" s="50"/>
    </row>
    <row r="1162" spans="1:25" s="1" customFormat="1" ht="19.5" customHeight="1">
      <c r="A1162" s="10"/>
      <c r="B1162" s="10"/>
      <c r="C1162" s="80"/>
      <c r="D1162" s="11"/>
      <c r="E1162" s="10"/>
      <c r="F1162" s="10"/>
      <c r="G1162" s="10"/>
      <c r="H1162" s="17"/>
      <c r="I1162" s="17"/>
      <c r="J1162" s="17"/>
      <c r="K1162" s="155" t="str">
        <f t="shared" si="184"/>
        <v/>
      </c>
      <c r="L1162" s="10"/>
      <c r="M1162" s="155" t="str">
        <f t="shared" si="179"/>
        <v/>
      </c>
      <c r="N1162" s="10"/>
      <c r="O1162" s="242" t="str">
        <f>IF($B1162="","",IF(AND($D1162&gt;=CAPTIN!$J$4,$D1162&lt;=CAPTIN!$J$9,COUNTIF($B$3:$B1162,$B1162)=1),MAX($O$2:$O1161)+1,""))</f>
        <v/>
      </c>
      <c r="P1162" s="231"/>
      <c r="Q1162" s="5">
        <f t="shared" si="176"/>
        <v>0</v>
      </c>
      <c r="R1162" s="5">
        <f t="shared" si="180"/>
        <v>0</v>
      </c>
      <c r="S1162" s="5">
        <f t="shared" si="177"/>
        <v>0</v>
      </c>
      <c r="T1162" s="5">
        <f t="shared" si="178"/>
        <v>0</v>
      </c>
      <c r="U1162" s="8">
        <f t="shared" si="181"/>
        <v>0</v>
      </c>
      <c r="V1162" s="8">
        <f t="shared" si="182"/>
        <v>0</v>
      </c>
      <c r="W1162" s="8">
        <f t="shared" si="183"/>
        <v>0</v>
      </c>
      <c r="X1162" s="5"/>
      <c r="Y1162" s="50"/>
    </row>
    <row r="1163" spans="1:25" s="1" customFormat="1" ht="19.5" customHeight="1">
      <c r="A1163" s="10"/>
      <c r="B1163" s="10"/>
      <c r="C1163" s="80"/>
      <c r="D1163" s="11"/>
      <c r="E1163" s="10"/>
      <c r="F1163" s="10"/>
      <c r="G1163" s="10"/>
      <c r="H1163" s="17"/>
      <c r="I1163" s="17"/>
      <c r="J1163" s="17"/>
      <c r="K1163" s="155" t="str">
        <f t="shared" si="184"/>
        <v/>
      </c>
      <c r="L1163" s="10"/>
      <c r="M1163" s="155" t="str">
        <f t="shared" si="179"/>
        <v/>
      </c>
      <c r="N1163" s="10"/>
      <c r="O1163" s="242" t="str">
        <f>IF($B1163="","",IF(AND($D1163&gt;=CAPTIN!$J$4,$D1163&lt;=CAPTIN!$J$9,COUNTIF($B$3:$B1163,$B1163)=1),MAX($O$2:$O1162)+1,""))</f>
        <v/>
      </c>
      <c r="P1163" s="231"/>
      <c r="Q1163" s="5">
        <f t="shared" si="176"/>
        <v>0</v>
      </c>
      <c r="R1163" s="5">
        <f t="shared" si="180"/>
        <v>0</v>
      </c>
      <c r="S1163" s="5">
        <f t="shared" si="177"/>
        <v>0</v>
      </c>
      <c r="T1163" s="5">
        <f t="shared" si="178"/>
        <v>0</v>
      </c>
      <c r="U1163" s="8">
        <f t="shared" si="181"/>
        <v>0</v>
      </c>
      <c r="V1163" s="8">
        <f t="shared" si="182"/>
        <v>0</v>
      </c>
      <c r="W1163" s="8">
        <f t="shared" si="183"/>
        <v>0</v>
      </c>
      <c r="X1163" s="5"/>
      <c r="Y1163" s="50"/>
    </row>
    <row r="1164" spans="1:25" s="1" customFormat="1" ht="19.5" customHeight="1">
      <c r="A1164" s="10"/>
      <c r="B1164" s="10"/>
      <c r="C1164" s="80"/>
      <c r="D1164" s="11"/>
      <c r="E1164" s="10"/>
      <c r="F1164" s="10"/>
      <c r="G1164" s="10"/>
      <c r="H1164" s="17"/>
      <c r="I1164" s="17"/>
      <c r="J1164" s="17"/>
      <c r="K1164" s="155" t="str">
        <f t="shared" si="184"/>
        <v/>
      </c>
      <c r="L1164" s="10"/>
      <c r="M1164" s="155" t="str">
        <f t="shared" si="179"/>
        <v/>
      </c>
      <c r="N1164" s="10"/>
      <c r="O1164" s="242" t="str">
        <f>IF($B1164="","",IF(AND($D1164&gt;=CAPTIN!$J$4,$D1164&lt;=CAPTIN!$J$9,COUNTIF($B$3:$B1164,$B1164)=1),MAX($O$2:$O1163)+1,""))</f>
        <v/>
      </c>
      <c r="P1164" s="231"/>
      <c r="Q1164" s="5">
        <f t="shared" si="176"/>
        <v>0</v>
      </c>
      <c r="R1164" s="5">
        <f t="shared" si="180"/>
        <v>0</v>
      </c>
      <c r="S1164" s="5">
        <f t="shared" si="177"/>
        <v>0</v>
      </c>
      <c r="T1164" s="5">
        <f t="shared" si="178"/>
        <v>0</v>
      </c>
      <c r="U1164" s="8">
        <f t="shared" si="181"/>
        <v>0</v>
      </c>
      <c r="V1164" s="8">
        <f t="shared" si="182"/>
        <v>0</v>
      </c>
      <c r="W1164" s="8">
        <f t="shared" si="183"/>
        <v>0</v>
      </c>
      <c r="X1164" s="5"/>
      <c r="Y1164" s="50"/>
    </row>
    <row r="1165" spans="1:25" s="1" customFormat="1" ht="19.5" customHeight="1">
      <c r="A1165" s="10"/>
      <c r="B1165" s="10"/>
      <c r="C1165" s="80"/>
      <c r="D1165" s="11"/>
      <c r="E1165" s="10"/>
      <c r="F1165" s="10"/>
      <c r="G1165" s="10"/>
      <c r="H1165" s="17"/>
      <c r="I1165" s="17"/>
      <c r="J1165" s="17"/>
      <c r="K1165" s="155" t="str">
        <f t="shared" si="184"/>
        <v/>
      </c>
      <c r="L1165" s="10"/>
      <c r="M1165" s="155" t="str">
        <f t="shared" si="179"/>
        <v/>
      </c>
      <c r="N1165" s="10"/>
      <c r="O1165" s="242" t="str">
        <f>IF($B1165="","",IF(AND($D1165&gt;=CAPTIN!$J$4,$D1165&lt;=CAPTIN!$J$9,COUNTIF($B$3:$B1165,$B1165)=1),MAX($O$2:$O1164)+1,""))</f>
        <v/>
      </c>
      <c r="P1165" s="231"/>
      <c r="Q1165" s="5">
        <f t="shared" si="176"/>
        <v>0</v>
      </c>
      <c r="R1165" s="5">
        <f t="shared" si="180"/>
        <v>0</v>
      </c>
      <c r="S1165" s="5">
        <f t="shared" si="177"/>
        <v>0</v>
      </c>
      <c r="T1165" s="5">
        <f t="shared" si="178"/>
        <v>0</v>
      </c>
      <c r="U1165" s="8">
        <f t="shared" si="181"/>
        <v>0</v>
      </c>
      <c r="V1165" s="8">
        <f t="shared" si="182"/>
        <v>0</v>
      </c>
      <c r="W1165" s="8">
        <f t="shared" si="183"/>
        <v>0</v>
      </c>
      <c r="X1165" s="5"/>
      <c r="Y1165" s="50"/>
    </row>
    <row r="1166" spans="1:25" s="1" customFormat="1" ht="19.5" customHeight="1">
      <c r="A1166" s="10"/>
      <c r="B1166" s="10"/>
      <c r="C1166" s="80"/>
      <c r="D1166" s="11"/>
      <c r="E1166" s="10"/>
      <c r="F1166" s="10"/>
      <c r="G1166" s="10"/>
      <c r="H1166" s="17"/>
      <c r="I1166" s="17"/>
      <c r="J1166" s="17"/>
      <c r="K1166" s="155" t="str">
        <f t="shared" si="184"/>
        <v/>
      </c>
      <c r="L1166" s="10"/>
      <c r="M1166" s="155" t="str">
        <f t="shared" si="179"/>
        <v/>
      </c>
      <c r="N1166" s="10"/>
      <c r="O1166" s="242" t="str">
        <f>IF($B1166="","",IF(AND($D1166&gt;=CAPTIN!$J$4,$D1166&lt;=CAPTIN!$J$9,COUNTIF($B$3:$B1166,$B1166)=1),MAX($O$2:$O1165)+1,""))</f>
        <v/>
      </c>
      <c r="P1166" s="231"/>
      <c r="Q1166" s="5">
        <f t="shared" si="176"/>
        <v>0</v>
      </c>
      <c r="R1166" s="5">
        <f t="shared" si="180"/>
        <v>0</v>
      </c>
      <c r="S1166" s="5">
        <f t="shared" si="177"/>
        <v>0</v>
      </c>
      <c r="T1166" s="5">
        <f t="shared" si="178"/>
        <v>0</v>
      </c>
      <c r="U1166" s="8">
        <f t="shared" si="181"/>
        <v>0</v>
      </c>
      <c r="V1166" s="8">
        <f t="shared" si="182"/>
        <v>0</v>
      </c>
      <c r="W1166" s="8">
        <f t="shared" si="183"/>
        <v>0</v>
      </c>
      <c r="X1166" s="5"/>
      <c r="Y1166" s="50"/>
    </row>
    <row r="1167" spans="1:25" s="1" customFormat="1" ht="19.5" customHeight="1">
      <c r="A1167" s="10"/>
      <c r="B1167" s="10"/>
      <c r="C1167" s="80"/>
      <c r="D1167" s="11"/>
      <c r="E1167" s="10"/>
      <c r="F1167" s="10"/>
      <c r="G1167" s="10"/>
      <c r="H1167" s="17"/>
      <c r="I1167" s="17"/>
      <c r="J1167" s="17"/>
      <c r="K1167" s="155" t="str">
        <f t="shared" si="184"/>
        <v/>
      </c>
      <c r="L1167" s="10"/>
      <c r="M1167" s="155" t="str">
        <f t="shared" si="179"/>
        <v/>
      </c>
      <c r="N1167" s="10"/>
      <c r="O1167" s="242" t="str">
        <f>IF($B1167="","",IF(AND($D1167&gt;=CAPTIN!$J$4,$D1167&lt;=CAPTIN!$J$9,COUNTIF($B$3:$B1167,$B1167)=1),MAX($O$2:$O1166)+1,""))</f>
        <v/>
      </c>
      <c r="P1167" s="231"/>
      <c r="Q1167" s="5">
        <f t="shared" si="176"/>
        <v>0</v>
      </c>
      <c r="R1167" s="5">
        <f t="shared" si="180"/>
        <v>0</v>
      </c>
      <c r="S1167" s="5">
        <f t="shared" si="177"/>
        <v>0</v>
      </c>
      <c r="T1167" s="5">
        <f t="shared" si="178"/>
        <v>0</v>
      </c>
      <c r="U1167" s="8">
        <f t="shared" si="181"/>
        <v>0</v>
      </c>
      <c r="V1167" s="8">
        <f t="shared" si="182"/>
        <v>0</v>
      </c>
      <c r="W1167" s="8">
        <f t="shared" si="183"/>
        <v>0</v>
      </c>
      <c r="X1167" s="5"/>
      <c r="Y1167" s="50"/>
    </row>
    <row r="1168" spans="1:25" s="1" customFormat="1" ht="19.5" customHeight="1">
      <c r="A1168" s="10"/>
      <c r="B1168" s="10"/>
      <c r="C1168" s="80"/>
      <c r="D1168" s="11"/>
      <c r="E1168" s="10"/>
      <c r="F1168" s="10"/>
      <c r="G1168" s="10"/>
      <c r="H1168" s="17"/>
      <c r="I1168" s="17"/>
      <c r="J1168" s="17"/>
      <c r="K1168" s="155" t="str">
        <f t="shared" si="184"/>
        <v/>
      </c>
      <c r="L1168" s="10"/>
      <c r="M1168" s="155" t="str">
        <f t="shared" si="179"/>
        <v/>
      </c>
      <c r="N1168" s="10"/>
      <c r="O1168" s="242" t="str">
        <f>IF($B1168="","",IF(AND($D1168&gt;=CAPTIN!$J$4,$D1168&lt;=CAPTIN!$J$9,COUNTIF($B$3:$B1168,$B1168)=1),MAX($O$2:$O1167)+1,""))</f>
        <v/>
      </c>
      <c r="P1168" s="231"/>
      <c r="Q1168" s="5">
        <f t="shared" si="176"/>
        <v>0</v>
      </c>
      <c r="R1168" s="5">
        <f t="shared" si="180"/>
        <v>0</v>
      </c>
      <c r="S1168" s="5">
        <f t="shared" si="177"/>
        <v>0</v>
      </c>
      <c r="T1168" s="5">
        <f t="shared" si="178"/>
        <v>0</v>
      </c>
      <c r="U1168" s="8">
        <f t="shared" si="181"/>
        <v>0</v>
      </c>
      <c r="V1168" s="8">
        <f t="shared" si="182"/>
        <v>0</v>
      </c>
      <c r="W1168" s="8">
        <f t="shared" si="183"/>
        <v>0</v>
      </c>
      <c r="X1168" s="5"/>
      <c r="Y1168" s="50"/>
    </row>
    <row r="1169" spans="1:25" s="1" customFormat="1" ht="19.5" customHeight="1">
      <c r="A1169" s="10"/>
      <c r="B1169" s="10"/>
      <c r="C1169" s="80"/>
      <c r="D1169" s="11"/>
      <c r="E1169" s="10"/>
      <c r="F1169" s="10"/>
      <c r="G1169" s="10"/>
      <c r="H1169" s="17"/>
      <c r="I1169" s="17"/>
      <c r="J1169" s="17"/>
      <c r="K1169" s="155" t="str">
        <f t="shared" si="184"/>
        <v/>
      </c>
      <c r="L1169" s="10"/>
      <c r="M1169" s="155" t="str">
        <f t="shared" si="179"/>
        <v/>
      </c>
      <c r="N1169" s="10"/>
      <c r="O1169" s="242" t="str">
        <f>IF($B1169="","",IF(AND($D1169&gt;=CAPTIN!$J$4,$D1169&lt;=CAPTIN!$J$9,COUNTIF($B$3:$B1169,$B1169)=1),MAX($O$2:$O1168)+1,""))</f>
        <v/>
      </c>
      <c r="P1169" s="231"/>
      <c r="Q1169" s="5">
        <f t="shared" si="176"/>
        <v>0</v>
      </c>
      <c r="R1169" s="5">
        <f t="shared" si="180"/>
        <v>0</v>
      </c>
      <c r="S1169" s="5">
        <f t="shared" si="177"/>
        <v>0</v>
      </c>
      <c r="T1169" s="5">
        <f t="shared" si="178"/>
        <v>0</v>
      </c>
      <c r="U1169" s="8">
        <f t="shared" si="181"/>
        <v>0</v>
      </c>
      <c r="V1169" s="8">
        <f t="shared" si="182"/>
        <v>0</v>
      </c>
      <c r="W1169" s="8">
        <f t="shared" si="183"/>
        <v>0</v>
      </c>
      <c r="X1169" s="5"/>
      <c r="Y1169" s="50"/>
    </row>
    <row r="1170" spans="1:25" s="1" customFormat="1" ht="19.5" customHeight="1">
      <c r="A1170" s="10"/>
      <c r="B1170" s="10"/>
      <c r="C1170" s="80"/>
      <c r="D1170" s="11"/>
      <c r="E1170" s="10"/>
      <c r="F1170" s="10"/>
      <c r="G1170" s="10"/>
      <c r="H1170" s="17"/>
      <c r="I1170" s="17"/>
      <c r="J1170" s="17"/>
      <c r="K1170" s="155" t="str">
        <f t="shared" si="184"/>
        <v/>
      </c>
      <c r="L1170" s="10"/>
      <c r="M1170" s="155" t="str">
        <f t="shared" si="179"/>
        <v/>
      </c>
      <c r="N1170" s="10"/>
      <c r="O1170" s="242" t="str">
        <f>IF($B1170="","",IF(AND($D1170&gt;=CAPTIN!$J$4,$D1170&lt;=CAPTIN!$J$9,COUNTIF($B$3:$B1170,$B1170)=1),MAX($O$2:$O1169)+1,""))</f>
        <v/>
      </c>
      <c r="P1170" s="231"/>
      <c r="Q1170" s="5">
        <f t="shared" si="176"/>
        <v>0</v>
      </c>
      <c r="R1170" s="5">
        <f t="shared" si="180"/>
        <v>0</v>
      </c>
      <c r="S1170" s="5">
        <f t="shared" si="177"/>
        <v>0</v>
      </c>
      <c r="T1170" s="5">
        <f t="shared" si="178"/>
        <v>0</v>
      </c>
      <c r="U1170" s="8">
        <f t="shared" si="181"/>
        <v>0</v>
      </c>
      <c r="V1170" s="8">
        <f t="shared" si="182"/>
        <v>0</v>
      </c>
      <c r="W1170" s="8">
        <f t="shared" si="183"/>
        <v>0</v>
      </c>
      <c r="X1170" s="5"/>
      <c r="Y1170" s="50"/>
    </row>
    <row r="1171" spans="1:25" s="1" customFormat="1" ht="19.5" customHeight="1">
      <c r="A1171" s="10"/>
      <c r="B1171" s="10"/>
      <c r="C1171" s="80"/>
      <c r="D1171" s="11"/>
      <c r="E1171" s="10"/>
      <c r="F1171" s="10"/>
      <c r="G1171" s="10"/>
      <c r="H1171" s="17"/>
      <c r="I1171" s="17"/>
      <c r="J1171" s="17"/>
      <c r="K1171" s="155" t="str">
        <f t="shared" si="184"/>
        <v/>
      </c>
      <c r="L1171" s="10"/>
      <c r="M1171" s="155" t="str">
        <f t="shared" si="179"/>
        <v/>
      </c>
      <c r="N1171" s="10"/>
      <c r="O1171" s="242" t="str">
        <f>IF($B1171="","",IF(AND($D1171&gt;=CAPTIN!$J$4,$D1171&lt;=CAPTIN!$J$9,COUNTIF($B$3:$B1171,$B1171)=1),MAX($O$2:$O1170)+1,""))</f>
        <v/>
      </c>
      <c r="P1171" s="231"/>
      <c r="Q1171" s="5">
        <f t="shared" si="176"/>
        <v>0</v>
      </c>
      <c r="R1171" s="5">
        <f t="shared" si="180"/>
        <v>0</v>
      </c>
      <c r="S1171" s="5">
        <f t="shared" si="177"/>
        <v>0</v>
      </c>
      <c r="T1171" s="5">
        <f t="shared" si="178"/>
        <v>0</v>
      </c>
      <c r="U1171" s="8">
        <f t="shared" si="181"/>
        <v>0</v>
      </c>
      <c r="V1171" s="8">
        <f t="shared" si="182"/>
        <v>0</v>
      </c>
      <c r="W1171" s="8">
        <f t="shared" si="183"/>
        <v>0</v>
      </c>
      <c r="X1171" s="5"/>
      <c r="Y1171" s="50"/>
    </row>
    <row r="1172" spans="1:25" s="1" customFormat="1" ht="19.5" customHeight="1">
      <c r="A1172" s="10"/>
      <c r="B1172" s="10"/>
      <c r="C1172" s="80"/>
      <c r="D1172" s="11"/>
      <c r="E1172" s="10"/>
      <c r="F1172" s="10"/>
      <c r="G1172" s="10"/>
      <c r="H1172" s="17"/>
      <c r="I1172" s="17"/>
      <c r="J1172" s="17"/>
      <c r="K1172" s="155" t="str">
        <f t="shared" si="184"/>
        <v/>
      </c>
      <c r="L1172" s="10"/>
      <c r="M1172" s="155" t="str">
        <f t="shared" si="179"/>
        <v/>
      </c>
      <c r="N1172" s="10"/>
      <c r="O1172" s="242" t="str">
        <f>IF($B1172="","",IF(AND($D1172&gt;=CAPTIN!$J$4,$D1172&lt;=CAPTIN!$J$9,COUNTIF($B$3:$B1172,$B1172)=1),MAX($O$2:$O1171)+1,""))</f>
        <v/>
      </c>
      <c r="P1172" s="231"/>
      <c r="Q1172" s="5">
        <f t="shared" si="176"/>
        <v>0</v>
      </c>
      <c r="R1172" s="5">
        <f t="shared" si="180"/>
        <v>0</v>
      </c>
      <c r="S1172" s="5">
        <f t="shared" si="177"/>
        <v>0</v>
      </c>
      <c r="T1172" s="5">
        <f t="shared" si="178"/>
        <v>0</v>
      </c>
      <c r="U1172" s="8">
        <f t="shared" si="181"/>
        <v>0</v>
      </c>
      <c r="V1172" s="8">
        <f t="shared" si="182"/>
        <v>0</v>
      </c>
      <c r="W1172" s="8">
        <f t="shared" si="183"/>
        <v>0</v>
      </c>
      <c r="X1172" s="5"/>
      <c r="Y1172" s="50"/>
    </row>
    <row r="1173" spans="1:25" s="1" customFormat="1" ht="19.5" customHeight="1">
      <c r="A1173" s="10"/>
      <c r="B1173" s="10"/>
      <c r="C1173" s="80"/>
      <c r="D1173" s="11"/>
      <c r="E1173" s="10"/>
      <c r="F1173" s="10"/>
      <c r="G1173" s="10"/>
      <c r="H1173" s="17"/>
      <c r="I1173" s="17"/>
      <c r="J1173" s="17"/>
      <c r="K1173" s="155" t="str">
        <f t="shared" si="184"/>
        <v/>
      </c>
      <c r="L1173" s="10"/>
      <c r="M1173" s="155" t="str">
        <f t="shared" si="179"/>
        <v/>
      </c>
      <c r="N1173" s="10"/>
      <c r="O1173" s="242" t="str">
        <f>IF($B1173="","",IF(AND($D1173&gt;=CAPTIN!$J$4,$D1173&lt;=CAPTIN!$J$9,COUNTIF($B$3:$B1173,$B1173)=1),MAX($O$2:$O1172)+1,""))</f>
        <v/>
      </c>
      <c r="P1173" s="231"/>
      <c r="Q1173" s="5">
        <f t="shared" si="176"/>
        <v>0</v>
      </c>
      <c r="R1173" s="5">
        <f t="shared" si="180"/>
        <v>0</v>
      </c>
      <c r="S1173" s="5">
        <f t="shared" si="177"/>
        <v>0</v>
      </c>
      <c r="T1173" s="5">
        <f t="shared" si="178"/>
        <v>0</v>
      </c>
      <c r="U1173" s="8">
        <f t="shared" si="181"/>
        <v>0</v>
      </c>
      <c r="V1173" s="8">
        <f t="shared" si="182"/>
        <v>0</v>
      </c>
      <c r="W1173" s="8">
        <f t="shared" si="183"/>
        <v>0</v>
      </c>
      <c r="X1173" s="5"/>
      <c r="Y1173" s="50"/>
    </row>
    <row r="1174" spans="1:25" s="1" customFormat="1" ht="19.5" customHeight="1">
      <c r="A1174" s="10"/>
      <c r="B1174" s="10"/>
      <c r="C1174" s="80"/>
      <c r="D1174" s="11"/>
      <c r="E1174" s="10"/>
      <c r="F1174" s="10"/>
      <c r="G1174" s="10"/>
      <c r="H1174" s="17"/>
      <c r="I1174" s="17"/>
      <c r="J1174" s="17"/>
      <c r="K1174" s="155" t="str">
        <f t="shared" si="184"/>
        <v/>
      </c>
      <c r="L1174" s="10"/>
      <c r="M1174" s="155" t="str">
        <f t="shared" si="179"/>
        <v/>
      </c>
      <c r="N1174" s="10"/>
      <c r="O1174" s="242" t="str">
        <f>IF($B1174="","",IF(AND($D1174&gt;=CAPTIN!$J$4,$D1174&lt;=CAPTIN!$J$9,COUNTIF($B$3:$B1174,$B1174)=1),MAX($O$2:$O1173)+1,""))</f>
        <v/>
      </c>
      <c r="P1174" s="231"/>
      <c r="Q1174" s="5">
        <f t="shared" ref="Q1174:Q1237" si="185">E1174*14</f>
        <v>0</v>
      </c>
      <c r="R1174" s="5">
        <f t="shared" si="180"/>
        <v>0</v>
      </c>
      <c r="S1174" s="5">
        <f t="shared" si="177"/>
        <v>0</v>
      </c>
      <c r="T1174" s="5">
        <f t="shared" si="178"/>
        <v>0</v>
      </c>
      <c r="U1174" s="8">
        <f t="shared" si="181"/>
        <v>0</v>
      </c>
      <c r="V1174" s="8">
        <f t="shared" si="182"/>
        <v>0</v>
      </c>
      <c r="W1174" s="8">
        <f t="shared" si="183"/>
        <v>0</v>
      </c>
      <c r="X1174" s="5"/>
      <c r="Y1174" s="50"/>
    </row>
    <row r="1175" spans="1:25" s="1" customFormat="1" ht="19.5" customHeight="1">
      <c r="A1175" s="10"/>
      <c r="B1175" s="10"/>
      <c r="C1175" s="80"/>
      <c r="D1175" s="11"/>
      <c r="E1175" s="10"/>
      <c r="F1175" s="10"/>
      <c r="G1175" s="10"/>
      <c r="H1175" s="17"/>
      <c r="I1175" s="17"/>
      <c r="J1175" s="17"/>
      <c r="K1175" s="155" t="str">
        <f t="shared" si="184"/>
        <v/>
      </c>
      <c r="L1175" s="10"/>
      <c r="M1175" s="155" t="str">
        <f t="shared" si="179"/>
        <v/>
      </c>
      <c r="N1175" s="10"/>
      <c r="O1175" s="242" t="str">
        <f>IF($B1175="","",IF(AND($D1175&gt;=CAPTIN!$J$4,$D1175&lt;=CAPTIN!$J$9,COUNTIF($B$3:$B1175,$B1175)=1),MAX($O$2:$O1174)+1,""))</f>
        <v/>
      </c>
      <c r="P1175" s="231"/>
      <c r="Q1175" s="5">
        <f t="shared" si="185"/>
        <v>0</v>
      </c>
      <c r="R1175" s="5">
        <f t="shared" si="180"/>
        <v>0</v>
      </c>
      <c r="S1175" s="5">
        <f t="shared" si="177"/>
        <v>0</v>
      </c>
      <c r="T1175" s="5">
        <f t="shared" si="178"/>
        <v>0</v>
      </c>
      <c r="U1175" s="8">
        <f t="shared" si="181"/>
        <v>0</v>
      </c>
      <c r="V1175" s="8">
        <f t="shared" si="182"/>
        <v>0</v>
      </c>
      <c r="W1175" s="8">
        <f t="shared" si="183"/>
        <v>0</v>
      </c>
      <c r="X1175" s="5"/>
      <c r="Y1175" s="50"/>
    </row>
    <row r="1176" spans="1:25" s="1" customFormat="1" ht="19.5" customHeight="1">
      <c r="A1176" s="10"/>
      <c r="B1176" s="10"/>
      <c r="C1176" s="80"/>
      <c r="D1176" s="11"/>
      <c r="E1176" s="10"/>
      <c r="F1176" s="10"/>
      <c r="G1176" s="10"/>
      <c r="H1176" s="17"/>
      <c r="I1176" s="17"/>
      <c r="J1176" s="17"/>
      <c r="K1176" s="155" t="str">
        <f t="shared" si="184"/>
        <v/>
      </c>
      <c r="L1176" s="10"/>
      <c r="M1176" s="155" t="str">
        <f t="shared" si="179"/>
        <v/>
      </c>
      <c r="N1176" s="10"/>
      <c r="O1176" s="242" t="str">
        <f>IF($B1176="","",IF(AND($D1176&gt;=CAPTIN!$J$4,$D1176&lt;=CAPTIN!$J$9,COUNTIF($B$3:$B1176,$B1176)=1),MAX($O$2:$O1175)+1,""))</f>
        <v/>
      </c>
      <c r="P1176" s="231"/>
      <c r="Q1176" s="5">
        <f t="shared" si="185"/>
        <v>0</v>
      </c>
      <c r="R1176" s="5">
        <f t="shared" si="180"/>
        <v>0</v>
      </c>
      <c r="S1176" s="5">
        <f t="shared" ref="S1176:S1239" si="186">G1176*11</f>
        <v>0</v>
      </c>
      <c r="T1176" s="5">
        <f t="shared" si="178"/>
        <v>0</v>
      </c>
      <c r="U1176" s="8">
        <f t="shared" si="181"/>
        <v>0</v>
      </c>
      <c r="V1176" s="8">
        <f t="shared" si="182"/>
        <v>0</v>
      </c>
      <c r="W1176" s="8">
        <f t="shared" si="183"/>
        <v>0</v>
      </c>
      <c r="X1176" s="5"/>
      <c r="Y1176" s="50"/>
    </row>
    <row r="1177" spans="1:25" s="1" customFormat="1" ht="19.5" customHeight="1">
      <c r="A1177" s="10"/>
      <c r="B1177" s="10"/>
      <c r="C1177" s="80"/>
      <c r="D1177" s="11"/>
      <c r="E1177" s="10"/>
      <c r="F1177" s="10"/>
      <c r="G1177" s="10"/>
      <c r="H1177" s="17"/>
      <c r="I1177" s="17"/>
      <c r="J1177" s="17"/>
      <c r="K1177" s="155" t="str">
        <f t="shared" si="184"/>
        <v/>
      </c>
      <c r="L1177" s="10"/>
      <c r="M1177" s="155" t="str">
        <f t="shared" si="179"/>
        <v/>
      </c>
      <c r="N1177" s="10"/>
      <c r="O1177" s="242" t="str">
        <f>IF($B1177="","",IF(AND($D1177&gt;=CAPTIN!$J$4,$D1177&lt;=CAPTIN!$J$9,COUNTIF($B$3:$B1177,$B1177)=1),MAX($O$2:$O1176)+1,""))</f>
        <v/>
      </c>
      <c r="P1177" s="231"/>
      <c r="Q1177" s="5">
        <f t="shared" si="185"/>
        <v>0</v>
      </c>
      <c r="R1177" s="5">
        <f t="shared" si="180"/>
        <v>0</v>
      </c>
      <c r="S1177" s="5">
        <f t="shared" si="186"/>
        <v>0</v>
      </c>
      <c r="T1177" s="5">
        <f t="shared" si="178"/>
        <v>0</v>
      </c>
      <c r="U1177" s="8">
        <f t="shared" si="181"/>
        <v>0</v>
      </c>
      <c r="V1177" s="8">
        <f t="shared" si="182"/>
        <v>0</v>
      </c>
      <c r="W1177" s="8">
        <f t="shared" si="183"/>
        <v>0</v>
      </c>
      <c r="X1177" s="5"/>
      <c r="Y1177" s="50"/>
    </row>
    <row r="1178" spans="1:25" s="1" customFormat="1" ht="19.5" customHeight="1">
      <c r="A1178" s="10"/>
      <c r="B1178" s="10"/>
      <c r="C1178" s="80"/>
      <c r="D1178" s="11"/>
      <c r="E1178" s="10"/>
      <c r="F1178" s="10"/>
      <c r="G1178" s="10"/>
      <c r="H1178" s="17"/>
      <c r="I1178" s="17"/>
      <c r="J1178" s="17"/>
      <c r="K1178" s="155" t="str">
        <f t="shared" si="184"/>
        <v/>
      </c>
      <c r="L1178" s="10"/>
      <c r="M1178" s="155" t="str">
        <f t="shared" si="179"/>
        <v/>
      </c>
      <c r="N1178" s="10"/>
      <c r="O1178" s="242" t="str">
        <f>IF($B1178="","",IF(AND($D1178&gt;=CAPTIN!$J$4,$D1178&lt;=CAPTIN!$J$9,COUNTIF($B$3:$B1178,$B1178)=1),MAX($O$2:$O1177)+1,""))</f>
        <v/>
      </c>
      <c r="P1178" s="231"/>
      <c r="Q1178" s="5">
        <f t="shared" si="185"/>
        <v>0</v>
      </c>
      <c r="R1178" s="5">
        <f t="shared" si="180"/>
        <v>0</v>
      </c>
      <c r="S1178" s="5">
        <f t="shared" si="186"/>
        <v>0</v>
      </c>
      <c r="T1178" s="5">
        <f t="shared" si="178"/>
        <v>0</v>
      </c>
      <c r="U1178" s="8">
        <f t="shared" si="181"/>
        <v>0</v>
      </c>
      <c r="V1178" s="8">
        <f t="shared" si="182"/>
        <v>0</v>
      </c>
      <c r="W1178" s="8">
        <f t="shared" si="183"/>
        <v>0</v>
      </c>
      <c r="X1178" s="5"/>
      <c r="Y1178" s="50"/>
    </row>
    <row r="1179" spans="1:25" s="1" customFormat="1" ht="19.5" customHeight="1">
      <c r="A1179" s="10"/>
      <c r="B1179" s="10"/>
      <c r="C1179" s="80"/>
      <c r="D1179" s="11"/>
      <c r="E1179" s="10"/>
      <c r="F1179" s="10"/>
      <c r="G1179" s="10"/>
      <c r="H1179" s="17"/>
      <c r="I1179" s="17"/>
      <c r="J1179" s="17"/>
      <c r="K1179" s="155" t="str">
        <f t="shared" si="184"/>
        <v/>
      </c>
      <c r="L1179" s="10"/>
      <c r="M1179" s="155" t="str">
        <f t="shared" si="179"/>
        <v/>
      </c>
      <c r="N1179" s="10"/>
      <c r="O1179" s="242" t="str">
        <f>IF($B1179="","",IF(AND($D1179&gt;=CAPTIN!$J$4,$D1179&lt;=CAPTIN!$J$9,COUNTIF($B$3:$B1179,$B1179)=1),MAX($O$2:$O1178)+1,""))</f>
        <v/>
      </c>
      <c r="P1179" s="231"/>
      <c r="Q1179" s="5">
        <f t="shared" si="185"/>
        <v>0</v>
      </c>
      <c r="R1179" s="5">
        <f t="shared" si="180"/>
        <v>0</v>
      </c>
      <c r="S1179" s="5">
        <f t="shared" si="186"/>
        <v>0</v>
      </c>
      <c r="T1179" s="5">
        <f t="shared" ref="T1179:T1242" si="187">SUM(Q1179:S1179)</f>
        <v>0</v>
      </c>
      <c r="U1179" s="8">
        <f t="shared" si="181"/>
        <v>0</v>
      </c>
      <c r="V1179" s="8">
        <f t="shared" si="182"/>
        <v>0</v>
      </c>
      <c r="W1179" s="8">
        <f t="shared" si="183"/>
        <v>0</v>
      </c>
      <c r="X1179" s="5"/>
      <c r="Y1179" s="50"/>
    </row>
    <row r="1180" spans="1:25" s="1" customFormat="1" ht="19.5" customHeight="1">
      <c r="A1180" s="10"/>
      <c r="B1180" s="10"/>
      <c r="C1180" s="80"/>
      <c r="D1180" s="11"/>
      <c r="E1180" s="10"/>
      <c r="F1180" s="10"/>
      <c r="G1180" s="10"/>
      <c r="H1180" s="17"/>
      <c r="I1180" s="17"/>
      <c r="J1180" s="17"/>
      <c r="K1180" s="155" t="str">
        <f t="shared" si="184"/>
        <v/>
      </c>
      <c r="L1180" s="10"/>
      <c r="M1180" s="155" t="str">
        <f t="shared" si="179"/>
        <v/>
      </c>
      <c r="N1180" s="10"/>
      <c r="O1180" s="242" t="str">
        <f>IF($B1180="","",IF(AND($D1180&gt;=CAPTIN!$J$4,$D1180&lt;=CAPTIN!$J$9,COUNTIF($B$3:$B1180,$B1180)=1),MAX($O$2:$O1179)+1,""))</f>
        <v/>
      </c>
      <c r="P1180" s="231"/>
      <c r="Q1180" s="5">
        <f t="shared" si="185"/>
        <v>0</v>
      </c>
      <c r="R1180" s="5">
        <f t="shared" si="180"/>
        <v>0</v>
      </c>
      <c r="S1180" s="5">
        <f t="shared" si="186"/>
        <v>0</v>
      </c>
      <c r="T1180" s="5">
        <f t="shared" si="187"/>
        <v>0</v>
      </c>
      <c r="U1180" s="8">
        <f t="shared" si="181"/>
        <v>0</v>
      </c>
      <c r="V1180" s="8">
        <f t="shared" si="182"/>
        <v>0</v>
      </c>
      <c r="W1180" s="8">
        <f t="shared" si="183"/>
        <v>0</v>
      </c>
      <c r="X1180" s="5"/>
      <c r="Y1180" s="50"/>
    </row>
    <row r="1181" spans="1:25" s="1" customFormat="1" ht="19.5" customHeight="1">
      <c r="A1181" s="10"/>
      <c r="B1181" s="10"/>
      <c r="C1181" s="80"/>
      <c r="D1181" s="11"/>
      <c r="E1181" s="10"/>
      <c r="F1181" s="10"/>
      <c r="G1181" s="10"/>
      <c r="H1181" s="17"/>
      <c r="I1181" s="17"/>
      <c r="J1181" s="17"/>
      <c r="K1181" s="155" t="str">
        <f t="shared" si="184"/>
        <v/>
      </c>
      <c r="L1181" s="10"/>
      <c r="M1181" s="155" t="str">
        <f t="shared" ref="M1181:M1244" si="188">IF($B1181="","",SUM(K1181)-SUM(L1181))</f>
        <v/>
      </c>
      <c r="N1181" s="10"/>
      <c r="O1181" s="242" t="str">
        <f>IF($B1181="","",IF(AND($D1181&gt;=CAPTIN!$J$4,$D1181&lt;=CAPTIN!$J$9,COUNTIF($B$3:$B1181,$B1181)=1),MAX($O$2:$O1180)+1,""))</f>
        <v/>
      </c>
      <c r="P1181" s="231"/>
      <c r="Q1181" s="5">
        <f t="shared" si="185"/>
        <v>0</v>
      </c>
      <c r="R1181" s="5">
        <f t="shared" si="180"/>
        <v>0</v>
      </c>
      <c r="S1181" s="5">
        <f t="shared" si="186"/>
        <v>0</v>
      </c>
      <c r="T1181" s="5">
        <f t="shared" si="187"/>
        <v>0</v>
      </c>
      <c r="U1181" s="8">
        <f t="shared" si="181"/>
        <v>0</v>
      </c>
      <c r="V1181" s="8">
        <f t="shared" si="182"/>
        <v>0</v>
      </c>
      <c r="W1181" s="8">
        <f t="shared" si="183"/>
        <v>0</v>
      </c>
      <c r="X1181" s="5"/>
      <c r="Y1181" s="50"/>
    </row>
    <row r="1182" spans="1:25" s="1" customFormat="1" ht="19.5" customHeight="1">
      <c r="A1182" s="10"/>
      <c r="B1182" s="10"/>
      <c r="C1182" s="80"/>
      <c r="D1182" s="11"/>
      <c r="E1182" s="10"/>
      <c r="F1182" s="10"/>
      <c r="G1182" s="10"/>
      <c r="H1182" s="17"/>
      <c r="I1182" s="17"/>
      <c r="J1182" s="17"/>
      <c r="K1182" s="155" t="str">
        <f t="shared" si="184"/>
        <v/>
      </c>
      <c r="L1182" s="10"/>
      <c r="M1182" s="155" t="str">
        <f t="shared" si="188"/>
        <v/>
      </c>
      <c r="N1182" s="10"/>
      <c r="O1182" s="242" t="str">
        <f>IF($B1182="","",IF(AND($D1182&gt;=CAPTIN!$J$4,$D1182&lt;=CAPTIN!$J$9,COUNTIF($B$3:$B1182,$B1182)=1),MAX($O$2:$O1181)+1,""))</f>
        <v/>
      </c>
      <c r="P1182" s="231"/>
      <c r="Q1182" s="5">
        <f t="shared" si="185"/>
        <v>0</v>
      </c>
      <c r="R1182" s="5">
        <f t="shared" si="180"/>
        <v>0</v>
      </c>
      <c r="S1182" s="5">
        <f t="shared" si="186"/>
        <v>0</v>
      </c>
      <c r="T1182" s="5">
        <f t="shared" si="187"/>
        <v>0</v>
      </c>
      <c r="U1182" s="8">
        <f t="shared" si="181"/>
        <v>0</v>
      </c>
      <c r="V1182" s="8">
        <f t="shared" si="182"/>
        <v>0</v>
      </c>
      <c r="W1182" s="8">
        <f t="shared" si="183"/>
        <v>0</v>
      </c>
      <c r="X1182" s="5"/>
      <c r="Y1182" s="50"/>
    </row>
    <row r="1183" spans="1:25" s="1" customFormat="1" ht="19.5" customHeight="1">
      <c r="A1183" s="10"/>
      <c r="B1183" s="10"/>
      <c r="C1183" s="80"/>
      <c r="D1183" s="11"/>
      <c r="E1183" s="10"/>
      <c r="F1183" s="10"/>
      <c r="G1183" s="10"/>
      <c r="H1183" s="17"/>
      <c r="I1183" s="17"/>
      <c r="J1183" s="17"/>
      <c r="K1183" s="155" t="str">
        <f t="shared" si="184"/>
        <v/>
      </c>
      <c r="L1183" s="10"/>
      <c r="M1183" s="155" t="str">
        <f t="shared" si="188"/>
        <v/>
      </c>
      <c r="N1183" s="10"/>
      <c r="O1183" s="242" t="str">
        <f>IF($B1183="","",IF(AND($D1183&gt;=CAPTIN!$J$4,$D1183&lt;=CAPTIN!$J$9,COUNTIF($B$3:$B1183,$B1183)=1),MAX($O$2:$O1182)+1,""))</f>
        <v/>
      </c>
      <c r="P1183" s="231"/>
      <c r="Q1183" s="5">
        <f t="shared" si="185"/>
        <v>0</v>
      </c>
      <c r="R1183" s="5">
        <f t="shared" ref="R1183:R1246" si="189">F1183*13</f>
        <v>0</v>
      </c>
      <c r="S1183" s="5">
        <f t="shared" si="186"/>
        <v>0</v>
      </c>
      <c r="T1183" s="5">
        <f t="shared" si="187"/>
        <v>0</v>
      </c>
      <c r="U1183" s="8">
        <f t="shared" si="181"/>
        <v>0</v>
      </c>
      <c r="V1183" s="8">
        <f t="shared" si="182"/>
        <v>0</v>
      </c>
      <c r="W1183" s="8">
        <f t="shared" si="183"/>
        <v>0</v>
      </c>
      <c r="X1183" s="5"/>
      <c r="Y1183" s="50"/>
    </row>
    <row r="1184" spans="1:25" s="1" customFormat="1" ht="19.5" customHeight="1">
      <c r="A1184" s="10"/>
      <c r="B1184" s="10"/>
      <c r="C1184" s="80"/>
      <c r="D1184" s="11"/>
      <c r="E1184" s="10"/>
      <c r="F1184" s="10"/>
      <c r="G1184" s="10"/>
      <c r="H1184" s="17"/>
      <c r="I1184" s="17"/>
      <c r="J1184" s="17"/>
      <c r="K1184" s="155" t="str">
        <f t="shared" si="184"/>
        <v/>
      </c>
      <c r="L1184" s="10"/>
      <c r="M1184" s="155" t="str">
        <f t="shared" si="188"/>
        <v/>
      </c>
      <c r="N1184" s="10"/>
      <c r="O1184" s="242" t="str">
        <f>IF($B1184="","",IF(AND($D1184&gt;=CAPTIN!$J$4,$D1184&lt;=CAPTIN!$J$9,COUNTIF($B$3:$B1184,$B1184)=1),MAX($O$2:$O1183)+1,""))</f>
        <v/>
      </c>
      <c r="P1184" s="231"/>
      <c r="Q1184" s="5">
        <f t="shared" si="185"/>
        <v>0</v>
      </c>
      <c r="R1184" s="5">
        <f t="shared" si="189"/>
        <v>0</v>
      </c>
      <c r="S1184" s="5">
        <f t="shared" si="186"/>
        <v>0</v>
      </c>
      <c r="T1184" s="5">
        <f t="shared" si="187"/>
        <v>0</v>
      </c>
      <c r="U1184" s="8">
        <f t="shared" si="181"/>
        <v>0</v>
      </c>
      <c r="V1184" s="8">
        <f t="shared" si="182"/>
        <v>0</v>
      </c>
      <c r="W1184" s="8">
        <f t="shared" si="183"/>
        <v>0</v>
      </c>
      <c r="X1184" s="5"/>
      <c r="Y1184" s="50"/>
    </row>
    <row r="1185" spans="1:25" s="1" customFormat="1" ht="19.5" customHeight="1">
      <c r="A1185" s="10"/>
      <c r="B1185" s="10"/>
      <c r="C1185" s="80"/>
      <c r="D1185" s="11"/>
      <c r="E1185" s="10"/>
      <c r="F1185" s="10"/>
      <c r="G1185" s="10"/>
      <c r="H1185" s="17"/>
      <c r="I1185" s="17"/>
      <c r="J1185" s="17"/>
      <c r="K1185" s="155" t="str">
        <f t="shared" si="184"/>
        <v/>
      </c>
      <c r="L1185" s="10"/>
      <c r="M1185" s="155" t="str">
        <f t="shared" si="188"/>
        <v/>
      </c>
      <c r="N1185" s="10"/>
      <c r="O1185" s="242" t="str">
        <f>IF($B1185="","",IF(AND($D1185&gt;=CAPTIN!$J$4,$D1185&lt;=CAPTIN!$J$9,COUNTIF($B$3:$B1185,$B1185)=1),MAX($O$2:$O1184)+1,""))</f>
        <v/>
      </c>
      <c r="P1185" s="231"/>
      <c r="Q1185" s="5">
        <f t="shared" si="185"/>
        <v>0</v>
      </c>
      <c r="R1185" s="5">
        <f t="shared" si="189"/>
        <v>0</v>
      </c>
      <c r="S1185" s="5">
        <f t="shared" si="186"/>
        <v>0</v>
      </c>
      <c r="T1185" s="5">
        <f t="shared" si="187"/>
        <v>0</v>
      </c>
      <c r="U1185" s="8">
        <f t="shared" si="181"/>
        <v>0</v>
      </c>
      <c r="V1185" s="8">
        <f t="shared" si="182"/>
        <v>0</v>
      </c>
      <c r="W1185" s="8">
        <f t="shared" si="183"/>
        <v>0</v>
      </c>
      <c r="X1185" s="5"/>
      <c r="Y1185" s="50"/>
    </row>
    <row r="1186" spans="1:25" s="1" customFormat="1" ht="19.5" customHeight="1">
      <c r="A1186" s="10"/>
      <c r="B1186" s="10"/>
      <c r="C1186" s="80"/>
      <c r="D1186" s="11"/>
      <c r="E1186" s="10"/>
      <c r="F1186" s="10"/>
      <c r="G1186" s="10"/>
      <c r="H1186" s="17"/>
      <c r="I1186" s="17"/>
      <c r="J1186" s="17"/>
      <c r="K1186" s="155" t="str">
        <f t="shared" si="184"/>
        <v/>
      </c>
      <c r="L1186" s="10"/>
      <c r="M1186" s="155" t="str">
        <f t="shared" si="188"/>
        <v/>
      </c>
      <c r="N1186" s="10"/>
      <c r="O1186" s="242" t="str">
        <f>IF($B1186="","",IF(AND($D1186&gt;=CAPTIN!$J$4,$D1186&lt;=CAPTIN!$J$9,COUNTIF($B$3:$B1186,$B1186)=1),MAX($O$2:$O1185)+1,""))</f>
        <v/>
      </c>
      <c r="P1186" s="231"/>
      <c r="Q1186" s="5">
        <f t="shared" si="185"/>
        <v>0</v>
      </c>
      <c r="R1186" s="5">
        <f t="shared" si="189"/>
        <v>0</v>
      </c>
      <c r="S1186" s="5">
        <f t="shared" si="186"/>
        <v>0</v>
      </c>
      <c r="T1186" s="5">
        <f t="shared" si="187"/>
        <v>0</v>
      </c>
      <c r="U1186" s="8">
        <f t="shared" si="181"/>
        <v>0</v>
      </c>
      <c r="V1186" s="8">
        <f t="shared" si="182"/>
        <v>0</v>
      </c>
      <c r="W1186" s="8">
        <f t="shared" si="183"/>
        <v>0</v>
      </c>
      <c r="X1186" s="5"/>
      <c r="Y1186" s="50"/>
    </row>
    <row r="1187" spans="1:25" s="1" customFormat="1" ht="19.5" customHeight="1">
      <c r="A1187" s="10"/>
      <c r="B1187" s="10"/>
      <c r="C1187" s="80"/>
      <c r="D1187" s="11"/>
      <c r="E1187" s="10"/>
      <c r="F1187" s="10"/>
      <c r="G1187" s="10"/>
      <c r="H1187" s="17"/>
      <c r="I1187" s="17"/>
      <c r="J1187" s="17"/>
      <c r="K1187" s="155" t="str">
        <f t="shared" si="184"/>
        <v/>
      </c>
      <c r="L1187" s="10"/>
      <c r="M1187" s="155" t="str">
        <f t="shared" si="188"/>
        <v/>
      </c>
      <c r="N1187" s="10"/>
      <c r="O1187" s="242" t="str">
        <f>IF($B1187="","",IF(AND($D1187&gt;=CAPTIN!$J$4,$D1187&lt;=CAPTIN!$J$9,COUNTIF($B$3:$B1187,$B1187)=1),MAX($O$2:$O1186)+1,""))</f>
        <v/>
      </c>
      <c r="P1187" s="231"/>
      <c r="Q1187" s="5">
        <f t="shared" si="185"/>
        <v>0</v>
      </c>
      <c r="R1187" s="5">
        <f t="shared" si="189"/>
        <v>0</v>
      </c>
      <c r="S1187" s="5">
        <f t="shared" si="186"/>
        <v>0</v>
      </c>
      <c r="T1187" s="5">
        <f t="shared" si="187"/>
        <v>0</v>
      </c>
      <c r="U1187" s="8">
        <f t="shared" si="181"/>
        <v>0</v>
      </c>
      <c r="V1187" s="8">
        <f t="shared" si="182"/>
        <v>0</v>
      </c>
      <c r="W1187" s="8">
        <f t="shared" si="183"/>
        <v>0</v>
      </c>
      <c r="X1187" s="5"/>
      <c r="Y1187" s="50"/>
    </row>
    <row r="1188" spans="1:25" s="1" customFormat="1" ht="19.5" customHeight="1">
      <c r="A1188" s="10"/>
      <c r="B1188" s="10"/>
      <c r="C1188" s="80"/>
      <c r="D1188" s="11"/>
      <c r="E1188" s="10"/>
      <c r="F1188" s="10"/>
      <c r="G1188" s="10"/>
      <c r="H1188" s="17"/>
      <c r="I1188" s="17"/>
      <c r="J1188" s="17"/>
      <c r="K1188" s="155" t="str">
        <f t="shared" si="184"/>
        <v/>
      </c>
      <c r="L1188" s="10"/>
      <c r="M1188" s="155" t="str">
        <f t="shared" si="188"/>
        <v/>
      </c>
      <c r="N1188" s="10"/>
      <c r="O1188" s="242" t="str">
        <f>IF($B1188="","",IF(AND($D1188&gt;=CAPTIN!$J$4,$D1188&lt;=CAPTIN!$J$9,COUNTIF($B$3:$B1188,$B1188)=1),MAX($O$2:$O1187)+1,""))</f>
        <v/>
      </c>
      <c r="P1188" s="231"/>
      <c r="Q1188" s="5">
        <f t="shared" si="185"/>
        <v>0</v>
      </c>
      <c r="R1188" s="5">
        <f t="shared" si="189"/>
        <v>0</v>
      </c>
      <c r="S1188" s="5">
        <f t="shared" si="186"/>
        <v>0</v>
      </c>
      <c r="T1188" s="5">
        <f t="shared" si="187"/>
        <v>0</v>
      </c>
      <c r="U1188" s="8">
        <f t="shared" si="181"/>
        <v>0</v>
      </c>
      <c r="V1188" s="8">
        <f t="shared" si="182"/>
        <v>0</v>
      </c>
      <c r="W1188" s="8">
        <f t="shared" si="183"/>
        <v>0</v>
      </c>
      <c r="X1188" s="5"/>
      <c r="Y1188" s="50"/>
    </row>
    <row r="1189" spans="1:25" s="1" customFormat="1" ht="19.5" customHeight="1">
      <c r="A1189" s="10"/>
      <c r="B1189" s="10"/>
      <c r="C1189" s="80"/>
      <c r="D1189" s="11"/>
      <c r="E1189" s="10"/>
      <c r="F1189" s="10"/>
      <c r="G1189" s="10"/>
      <c r="H1189" s="17"/>
      <c r="I1189" s="17"/>
      <c r="J1189" s="17"/>
      <c r="K1189" s="155" t="str">
        <f t="shared" si="184"/>
        <v/>
      </c>
      <c r="L1189" s="10"/>
      <c r="M1189" s="155" t="str">
        <f t="shared" si="188"/>
        <v/>
      </c>
      <c r="N1189" s="10"/>
      <c r="O1189" s="242" t="str">
        <f>IF($B1189="","",IF(AND($D1189&gt;=CAPTIN!$J$4,$D1189&lt;=CAPTIN!$J$9,COUNTIF($B$3:$B1189,$B1189)=1),MAX($O$2:$O1188)+1,""))</f>
        <v/>
      </c>
      <c r="P1189" s="231"/>
      <c r="Q1189" s="5">
        <f t="shared" si="185"/>
        <v>0</v>
      </c>
      <c r="R1189" s="5">
        <f t="shared" si="189"/>
        <v>0</v>
      </c>
      <c r="S1189" s="5">
        <f t="shared" si="186"/>
        <v>0</v>
      </c>
      <c r="T1189" s="5">
        <f t="shared" si="187"/>
        <v>0</v>
      </c>
      <c r="U1189" s="8">
        <f t="shared" si="181"/>
        <v>0</v>
      </c>
      <c r="V1189" s="8">
        <f t="shared" si="182"/>
        <v>0</v>
      </c>
      <c r="W1189" s="8">
        <f t="shared" si="183"/>
        <v>0</v>
      </c>
      <c r="X1189" s="5"/>
      <c r="Y1189" s="50"/>
    </row>
    <row r="1190" spans="1:25" s="1" customFormat="1" ht="19.5" customHeight="1">
      <c r="A1190" s="10"/>
      <c r="B1190" s="10"/>
      <c r="C1190" s="80"/>
      <c r="D1190" s="11"/>
      <c r="E1190" s="10"/>
      <c r="F1190" s="10"/>
      <c r="G1190" s="10"/>
      <c r="H1190" s="17"/>
      <c r="I1190" s="17"/>
      <c r="J1190" s="17"/>
      <c r="K1190" s="155" t="str">
        <f t="shared" si="184"/>
        <v/>
      </c>
      <c r="L1190" s="10"/>
      <c r="M1190" s="155" t="str">
        <f t="shared" si="188"/>
        <v/>
      </c>
      <c r="N1190" s="10"/>
      <c r="O1190" s="242" t="str">
        <f>IF($B1190="","",IF(AND($D1190&gt;=CAPTIN!$J$4,$D1190&lt;=CAPTIN!$J$9,COUNTIF($B$3:$B1190,$B1190)=1),MAX($O$2:$O1189)+1,""))</f>
        <v/>
      </c>
      <c r="P1190" s="231"/>
      <c r="Q1190" s="5">
        <f t="shared" si="185"/>
        <v>0</v>
      </c>
      <c r="R1190" s="5">
        <f t="shared" si="189"/>
        <v>0</v>
      </c>
      <c r="S1190" s="5">
        <f t="shared" si="186"/>
        <v>0</v>
      </c>
      <c r="T1190" s="5">
        <f t="shared" si="187"/>
        <v>0</v>
      </c>
      <c r="U1190" s="8">
        <f t="shared" si="181"/>
        <v>0</v>
      </c>
      <c r="V1190" s="8">
        <f t="shared" si="182"/>
        <v>0</v>
      </c>
      <c r="W1190" s="8">
        <f t="shared" si="183"/>
        <v>0</v>
      </c>
      <c r="X1190" s="5"/>
      <c r="Y1190" s="50"/>
    </row>
    <row r="1191" spans="1:25" s="1" customFormat="1" ht="19.5" customHeight="1">
      <c r="A1191" s="10"/>
      <c r="B1191" s="10"/>
      <c r="C1191" s="80"/>
      <c r="D1191" s="11"/>
      <c r="E1191" s="10"/>
      <c r="F1191" s="10"/>
      <c r="G1191" s="10"/>
      <c r="H1191" s="17"/>
      <c r="I1191" s="17"/>
      <c r="J1191" s="17"/>
      <c r="K1191" s="155" t="str">
        <f t="shared" si="184"/>
        <v/>
      </c>
      <c r="L1191" s="10"/>
      <c r="M1191" s="155" t="str">
        <f t="shared" si="188"/>
        <v/>
      </c>
      <c r="N1191" s="10"/>
      <c r="O1191" s="242" t="str">
        <f>IF($B1191="","",IF(AND($D1191&gt;=CAPTIN!$J$4,$D1191&lt;=CAPTIN!$J$9,COUNTIF($B$3:$B1191,$B1191)=1),MAX($O$2:$O1190)+1,""))</f>
        <v/>
      </c>
      <c r="P1191" s="231"/>
      <c r="Q1191" s="5">
        <f t="shared" si="185"/>
        <v>0</v>
      </c>
      <c r="R1191" s="5">
        <f t="shared" si="189"/>
        <v>0</v>
      </c>
      <c r="S1191" s="5">
        <f t="shared" si="186"/>
        <v>0</v>
      </c>
      <c r="T1191" s="5">
        <f t="shared" si="187"/>
        <v>0</v>
      </c>
      <c r="U1191" s="8">
        <f t="shared" si="181"/>
        <v>0</v>
      </c>
      <c r="V1191" s="8">
        <f t="shared" si="182"/>
        <v>0</v>
      </c>
      <c r="W1191" s="8">
        <f t="shared" si="183"/>
        <v>0</v>
      </c>
      <c r="X1191" s="5"/>
      <c r="Y1191" s="50"/>
    </row>
    <row r="1192" spans="1:25" s="1" customFormat="1" ht="19.5" customHeight="1">
      <c r="A1192" s="10"/>
      <c r="B1192" s="10"/>
      <c r="C1192" s="80"/>
      <c r="D1192" s="11"/>
      <c r="E1192" s="10"/>
      <c r="F1192" s="10"/>
      <c r="G1192" s="10"/>
      <c r="H1192" s="17"/>
      <c r="I1192" s="17"/>
      <c r="J1192" s="17"/>
      <c r="K1192" s="155" t="str">
        <f t="shared" si="184"/>
        <v/>
      </c>
      <c r="L1192" s="10"/>
      <c r="M1192" s="155" t="str">
        <f t="shared" si="188"/>
        <v/>
      </c>
      <c r="N1192" s="10"/>
      <c r="O1192" s="242" t="str">
        <f>IF($B1192="","",IF(AND($D1192&gt;=CAPTIN!$J$4,$D1192&lt;=CAPTIN!$J$9,COUNTIF($B$3:$B1192,$B1192)=1),MAX($O$2:$O1191)+1,""))</f>
        <v/>
      </c>
      <c r="P1192" s="231"/>
      <c r="Q1192" s="5">
        <f t="shared" si="185"/>
        <v>0</v>
      </c>
      <c r="R1192" s="5">
        <f t="shared" si="189"/>
        <v>0</v>
      </c>
      <c r="S1192" s="5">
        <f t="shared" si="186"/>
        <v>0</v>
      </c>
      <c r="T1192" s="5">
        <f t="shared" si="187"/>
        <v>0</v>
      </c>
      <c r="U1192" s="8">
        <f t="shared" si="181"/>
        <v>0</v>
      </c>
      <c r="V1192" s="8">
        <f t="shared" si="182"/>
        <v>0</v>
      </c>
      <c r="W1192" s="8">
        <f t="shared" si="183"/>
        <v>0</v>
      </c>
      <c r="X1192" s="5"/>
      <c r="Y1192" s="50"/>
    </row>
    <row r="1193" spans="1:25" s="1" customFormat="1" ht="19.5" customHeight="1">
      <c r="A1193" s="10"/>
      <c r="B1193" s="10"/>
      <c r="C1193" s="80"/>
      <c r="D1193" s="11"/>
      <c r="E1193" s="10"/>
      <c r="F1193" s="10"/>
      <c r="G1193" s="10"/>
      <c r="H1193" s="17"/>
      <c r="I1193" s="17"/>
      <c r="J1193" s="17"/>
      <c r="K1193" s="155" t="str">
        <f t="shared" si="184"/>
        <v/>
      </c>
      <c r="L1193" s="10"/>
      <c r="M1193" s="155" t="str">
        <f t="shared" si="188"/>
        <v/>
      </c>
      <c r="N1193" s="10"/>
      <c r="O1193" s="242" t="str">
        <f>IF($B1193="","",IF(AND($D1193&gt;=CAPTIN!$J$4,$D1193&lt;=CAPTIN!$J$9,COUNTIF($B$3:$B1193,$B1193)=1),MAX($O$2:$O1192)+1,""))</f>
        <v/>
      </c>
      <c r="P1193" s="231"/>
      <c r="Q1193" s="5">
        <f t="shared" si="185"/>
        <v>0</v>
      </c>
      <c r="R1193" s="5">
        <f t="shared" si="189"/>
        <v>0</v>
      </c>
      <c r="S1193" s="5">
        <f t="shared" si="186"/>
        <v>0</v>
      </c>
      <c r="T1193" s="5">
        <f t="shared" si="187"/>
        <v>0</v>
      </c>
      <c r="U1193" s="8">
        <f t="shared" si="181"/>
        <v>0</v>
      </c>
      <c r="V1193" s="8">
        <f t="shared" si="182"/>
        <v>0</v>
      </c>
      <c r="W1193" s="8">
        <f t="shared" si="183"/>
        <v>0</v>
      </c>
      <c r="X1193" s="5"/>
      <c r="Y1193" s="50"/>
    </row>
    <row r="1194" spans="1:25" s="1" customFormat="1" ht="19.5" customHeight="1">
      <c r="A1194" s="10"/>
      <c r="B1194" s="10"/>
      <c r="C1194" s="80"/>
      <c r="D1194" s="11"/>
      <c r="E1194" s="10"/>
      <c r="F1194" s="10"/>
      <c r="G1194" s="10"/>
      <c r="H1194" s="17"/>
      <c r="I1194" s="17"/>
      <c r="J1194" s="17"/>
      <c r="K1194" s="155" t="str">
        <f t="shared" si="184"/>
        <v/>
      </c>
      <c r="L1194" s="10"/>
      <c r="M1194" s="155" t="str">
        <f t="shared" si="188"/>
        <v/>
      </c>
      <c r="N1194" s="10"/>
      <c r="O1194" s="242" t="str">
        <f>IF($B1194="","",IF(AND($D1194&gt;=CAPTIN!$J$4,$D1194&lt;=CAPTIN!$J$9,COUNTIF($B$3:$B1194,$B1194)=1),MAX($O$2:$O1193)+1,""))</f>
        <v/>
      </c>
      <c r="P1194" s="231"/>
      <c r="Q1194" s="5">
        <f t="shared" si="185"/>
        <v>0</v>
      </c>
      <c r="R1194" s="5">
        <f t="shared" si="189"/>
        <v>0</v>
      </c>
      <c r="S1194" s="5">
        <f t="shared" si="186"/>
        <v>0</v>
      </c>
      <c r="T1194" s="5">
        <f t="shared" si="187"/>
        <v>0</v>
      </c>
      <c r="U1194" s="8">
        <f t="shared" si="181"/>
        <v>0</v>
      </c>
      <c r="V1194" s="8">
        <f t="shared" si="182"/>
        <v>0</v>
      </c>
      <c r="W1194" s="8">
        <f t="shared" si="183"/>
        <v>0</v>
      </c>
      <c r="X1194" s="5"/>
      <c r="Y1194" s="50"/>
    </row>
    <row r="1195" spans="1:25" s="1" customFormat="1" ht="19.5" customHeight="1">
      <c r="A1195" s="10"/>
      <c r="B1195" s="10"/>
      <c r="C1195" s="80"/>
      <c r="D1195" s="11"/>
      <c r="E1195" s="10"/>
      <c r="F1195" s="10"/>
      <c r="G1195" s="10"/>
      <c r="H1195" s="17"/>
      <c r="I1195" s="17"/>
      <c r="J1195" s="17"/>
      <c r="K1195" s="155" t="str">
        <f t="shared" si="184"/>
        <v/>
      </c>
      <c r="L1195" s="10"/>
      <c r="M1195" s="155" t="str">
        <f t="shared" si="188"/>
        <v/>
      </c>
      <c r="N1195" s="10"/>
      <c r="O1195" s="242" t="str">
        <f>IF($B1195="","",IF(AND($D1195&gt;=CAPTIN!$J$4,$D1195&lt;=CAPTIN!$J$9,COUNTIF($B$3:$B1195,$B1195)=1),MAX($O$2:$O1194)+1,""))</f>
        <v/>
      </c>
      <c r="P1195" s="231"/>
      <c r="Q1195" s="5">
        <f t="shared" si="185"/>
        <v>0</v>
      </c>
      <c r="R1195" s="5">
        <f t="shared" si="189"/>
        <v>0</v>
      </c>
      <c r="S1195" s="5">
        <f t="shared" si="186"/>
        <v>0</v>
      </c>
      <c r="T1195" s="5">
        <f t="shared" si="187"/>
        <v>0</v>
      </c>
      <c r="U1195" s="8">
        <f t="shared" si="181"/>
        <v>0</v>
      </c>
      <c r="V1195" s="8">
        <f t="shared" si="182"/>
        <v>0</v>
      </c>
      <c r="W1195" s="8">
        <f t="shared" si="183"/>
        <v>0</v>
      </c>
      <c r="X1195" s="5"/>
      <c r="Y1195" s="50"/>
    </row>
    <row r="1196" spans="1:25" s="1" customFormat="1" ht="19.5" customHeight="1">
      <c r="A1196" s="10"/>
      <c r="B1196" s="10"/>
      <c r="C1196" s="80"/>
      <c r="D1196" s="11"/>
      <c r="E1196" s="10"/>
      <c r="F1196" s="10"/>
      <c r="G1196" s="10"/>
      <c r="H1196" s="17"/>
      <c r="I1196" s="17"/>
      <c r="J1196" s="17"/>
      <c r="K1196" s="155" t="str">
        <f t="shared" si="184"/>
        <v/>
      </c>
      <c r="L1196" s="10"/>
      <c r="M1196" s="155" t="str">
        <f t="shared" si="188"/>
        <v/>
      </c>
      <c r="N1196" s="10"/>
      <c r="O1196" s="242" t="str">
        <f>IF($B1196="","",IF(AND($D1196&gt;=CAPTIN!$J$4,$D1196&lt;=CAPTIN!$J$9,COUNTIF($B$3:$B1196,$B1196)=1),MAX($O$2:$O1195)+1,""))</f>
        <v/>
      </c>
      <c r="P1196" s="231"/>
      <c r="Q1196" s="5">
        <f t="shared" si="185"/>
        <v>0</v>
      </c>
      <c r="R1196" s="5">
        <f t="shared" si="189"/>
        <v>0</v>
      </c>
      <c r="S1196" s="5">
        <f t="shared" si="186"/>
        <v>0</v>
      </c>
      <c r="T1196" s="5">
        <f t="shared" si="187"/>
        <v>0</v>
      </c>
      <c r="U1196" s="8">
        <f t="shared" si="181"/>
        <v>0</v>
      </c>
      <c r="V1196" s="8">
        <f t="shared" si="182"/>
        <v>0</v>
      </c>
      <c r="W1196" s="8">
        <f t="shared" si="183"/>
        <v>0</v>
      </c>
      <c r="X1196" s="5"/>
      <c r="Y1196" s="50"/>
    </row>
    <row r="1197" spans="1:25" s="1" customFormat="1" ht="19.5" customHeight="1">
      <c r="A1197" s="10"/>
      <c r="B1197" s="10"/>
      <c r="C1197" s="80"/>
      <c r="D1197" s="11"/>
      <c r="E1197" s="10"/>
      <c r="F1197" s="10"/>
      <c r="G1197" s="10"/>
      <c r="H1197" s="17"/>
      <c r="I1197" s="17"/>
      <c r="J1197" s="17"/>
      <c r="K1197" s="155" t="str">
        <f t="shared" si="184"/>
        <v/>
      </c>
      <c r="L1197" s="10"/>
      <c r="M1197" s="155" t="str">
        <f t="shared" si="188"/>
        <v/>
      </c>
      <c r="N1197" s="10"/>
      <c r="O1197" s="242" t="str">
        <f>IF($B1197="","",IF(AND($D1197&gt;=CAPTIN!$J$4,$D1197&lt;=CAPTIN!$J$9,COUNTIF($B$3:$B1197,$B1197)=1),MAX($O$2:$O1196)+1,""))</f>
        <v/>
      </c>
      <c r="P1197" s="231"/>
      <c r="Q1197" s="5">
        <f t="shared" si="185"/>
        <v>0</v>
      </c>
      <c r="R1197" s="5">
        <f t="shared" si="189"/>
        <v>0</v>
      </c>
      <c r="S1197" s="5">
        <f t="shared" si="186"/>
        <v>0</v>
      </c>
      <c r="T1197" s="5">
        <f t="shared" si="187"/>
        <v>0</v>
      </c>
      <c r="U1197" s="8">
        <f t="shared" si="181"/>
        <v>0</v>
      </c>
      <c r="V1197" s="8">
        <f t="shared" si="182"/>
        <v>0</v>
      </c>
      <c r="W1197" s="8">
        <f t="shared" si="183"/>
        <v>0</v>
      </c>
      <c r="X1197" s="5"/>
      <c r="Y1197" s="50"/>
    </row>
    <row r="1198" spans="1:25" s="1" customFormat="1" ht="19.5" customHeight="1">
      <c r="A1198" s="10"/>
      <c r="B1198" s="10"/>
      <c r="C1198" s="80"/>
      <c r="D1198" s="11"/>
      <c r="E1198" s="10"/>
      <c r="F1198" s="10"/>
      <c r="G1198" s="10"/>
      <c r="H1198" s="17"/>
      <c r="I1198" s="17"/>
      <c r="J1198" s="17"/>
      <c r="K1198" s="155" t="str">
        <f t="shared" si="184"/>
        <v/>
      </c>
      <c r="L1198" s="10"/>
      <c r="M1198" s="155" t="str">
        <f t="shared" si="188"/>
        <v/>
      </c>
      <c r="N1198" s="10"/>
      <c r="O1198" s="242" t="str">
        <f>IF($B1198="","",IF(AND($D1198&gt;=CAPTIN!$J$4,$D1198&lt;=CAPTIN!$J$9,COUNTIF($B$3:$B1198,$B1198)=1),MAX($O$2:$O1197)+1,""))</f>
        <v/>
      </c>
      <c r="P1198" s="231"/>
      <c r="Q1198" s="5">
        <f t="shared" si="185"/>
        <v>0</v>
      </c>
      <c r="R1198" s="5">
        <f t="shared" si="189"/>
        <v>0</v>
      </c>
      <c r="S1198" s="5">
        <f t="shared" si="186"/>
        <v>0</v>
      </c>
      <c r="T1198" s="5">
        <f t="shared" si="187"/>
        <v>0</v>
      </c>
      <c r="U1198" s="8">
        <f t="shared" si="181"/>
        <v>0</v>
      </c>
      <c r="V1198" s="8">
        <f t="shared" si="182"/>
        <v>0</v>
      </c>
      <c r="W1198" s="8">
        <f t="shared" si="183"/>
        <v>0</v>
      </c>
      <c r="X1198" s="5"/>
      <c r="Y1198" s="50"/>
    </row>
    <row r="1199" spans="1:25" s="1" customFormat="1" ht="19.5" customHeight="1">
      <c r="A1199" s="10"/>
      <c r="B1199" s="10"/>
      <c r="C1199" s="80"/>
      <c r="D1199" s="11"/>
      <c r="E1199" s="10"/>
      <c r="F1199" s="10"/>
      <c r="G1199" s="10"/>
      <c r="H1199" s="17"/>
      <c r="I1199" s="17"/>
      <c r="J1199" s="17"/>
      <c r="K1199" s="155" t="str">
        <f t="shared" si="184"/>
        <v/>
      </c>
      <c r="L1199" s="10"/>
      <c r="M1199" s="155" t="str">
        <f t="shared" si="188"/>
        <v/>
      </c>
      <c r="N1199" s="10"/>
      <c r="O1199" s="242" t="str">
        <f>IF($B1199="","",IF(AND($D1199&gt;=CAPTIN!$J$4,$D1199&lt;=CAPTIN!$J$9,COUNTIF($B$3:$B1199,$B1199)=1),MAX($O$2:$O1198)+1,""))</f>
        <v/>
      </c>
      <c r="P1199" s="231"/>
      <c r="Q1199" s="5">
        <f t="shared" si="185"/>
        <v>0</v>
      </c>
      <c r="R1199" s="5">
        <f t="shared" si="189"/>
        <v>0</v>
      </c>
      <c r="S1199" s="5">
        <f t="shared" si="186"/>
        <v>0</v>
      </c>
      <c r="T1199" s="5">
        <f t="shared" si="187"/>
        <v>0</v>
      </c>
      <c r="U1199" s="8">
        <f t="shared" si="181"/>
        <v>0</v>
      </c>
      <c r="V1199" s="8">
        <f t="shared" si="182"/>
        <v>0</v>
      </c>
      <c r="W1199" s="8">
        <f t="shared" si="183"/>
        <v>0</v>
      </c>
      <c r="X1199" s="5"/>
      <c r="Y1199" s="50"/>
    </row>
    <row r="1200" spans="1:25" s="1" customFormat="1" ht="19.5" customHeight="1">
      <c r="A1200" s="10"/>
      <c r="B1200" s="10"/>
      <c r="C1200" s="80"/>
      <c r="D1200" s="11"/>
      <c r="E1200" s="10"/>
      <c r="F1200" s="10"/>
      <c r="G1200" s="10"/>
      <c r="H1200" s="17"/>
      <c r="I1200" s="17"/>
      <c r="J1200" s="17"/>
      <c r="K1200" s="155" t="str">
        <f t="shared" si="184"/>
        <v/>
      </c>
      <c r="L1200" s="10"/>
      <c r="M1200" s="155" t="str">
        <f t="shared" si="188"/>
        <v/>
      </c>
      <c r="N1200" s="10"/>
      <c r="O1200" s="242" t="str">
        <f>IF($B1200="","",IF(AND($D1200&gt;=CAPTIN!$J$4,$D1200&lt;=CAPTIN!$J$9,COUNTIF($B$3:$B1200,$B1200)=1),MAX($O$2:$O1199)+1,""))</f>
        <v/>
      </c>
      <c r="P1200" s="231"/>
      <c r="Q1200" s="5">
        <f t="shared" si="185"/>
        <v>0</v>
      </c>
      <c r="R1200" s="5">
        <f t="shared" si="189"/>
        <v>0</v>
      </c>
      <c r="S1200" s="5">
        <f t="shared" si="186"/>
        <v>0</v>
      </c>
      <c r="T1200" s="5">
        <f t="shared" si="187"/>
        <v>0</v>
      </c>
      <c r="U1200" s="8">
        <f t="shared" si="181"/>
        <v>0</v>
      </c>
      <c r="V1200" s="8">
        <f t="shared" si="182"/>
        <v>0</v>
      </c>
      <c r="W1200" s="8">
        <f t="shared" si="183"/>
        <v>0</v>
      </c>
      <c r="X1200" s="5"/>
      <c r="Y1200" s="50"/>
    </row>
    <row r="1201" spans="1:25" s="1" customFormat="1" ht="19.5" customHeight="1">
      <c r="A1201" s="10"/>
      <c r="B1201" s="10"/>
      <c r="C1201" s="80"/>
      <c r="D1201" s="11"/>
      <c r="E1201" s="10"/>
      <c r="F1201" s="10"/>
      <c r="G1201" s="10"/>
      <c r="H1201" s="17"/>
      <c r="I1201" s="17"/>
      <c r="J1201" s="17"/>
      <c r="K1201" s="155" t="str">
        <f t="shared" si="184"/>
        <v/>
      </c>
      <c r="L1201" s="10"/>
      <c r="M1201" s="155" t="str">
        <f t="shared" si="188"/>
        <v/>
      </c>
      <c r="N1201" s="10"/>
      <c r="O1201" s="242" t="str">
        <f>IF($B1201="","",IF(AND($D1201&gt;=CAPTIN!$J$4,$D1201&lt;=CAPTIN!$J$9,COUNTIF($B$3:$B1201,$B1201)=1),MAX($O$2:$O1200)+1,""))</f>
        <v/>
      </c>
      <c r="P1201" s="231"/>
      <c r="Q1201" s="5">
        <f t="shared" si="185"/>
        <v>0</v>
      </c>
      <c r="R1201" s="5">
        <f t="shared" si="189"/>
        <v>0</v>
      </c>
      <c r="S1201" s="5">
        <f t="shared" si="186"/>
        <v>0</v>
      </c>
      <c r="T1201" s="5">
        <f t="shared" si="187"/>
        <v>0</v>
      </c>
      <c r="U1201" s="8">
        <f t="shared" si="181"/>
        <v>0</v>
      </c>
      <c r="V1201" s="8">
        <f t="shared" si="182"/>
        <v>0</v>
      </c>
      <c r="W1201" s="8">
        <f t="shared" si="183"/>
        <v>0</v>
      </c>
      <c r="X1201" s="5"/>
      <c r="Y1201" s="50"/>
    </row>
    <row r="1202" spans="1:25" s="1" customFormat="1" ht="19.5" customHeight="1">
      <c r="A1202" s="10"/>
      <c r="B1202" s="10"/>
      <c r="C1202" s="80"/>
      <c r="D1202" s="11"/>
      <c r="E1202" s="10"/>
      <c r="F1202" s="10"/>
      <c r="G1202" s="10"/>
      <c r="H1202" s="17"/>
      <c r="I1202" s="17"/>
      <c r="J1202" s="17"/>
      <c r="K1202" s="155" t="str">
        <f t="shared" si="184"/>
        <v/>
      </c>
      <c r="L1202" s="10"/>
      <c r="M1202" s="155" t="str">
        <f t="shared" si="188"/>
        <v/>
      </c>
      <c r="N1202" s="10"/>
      <c r="O1202" s="242" t="str">
        <f>IF($B1202="","",IF(AND($D1202&gt;=CAPTIN!$J$4,$D1202&lt;=CAPTIN!$J$9,COUNTIF($B$3:$B1202,$B1202)=1),MAX($O$2:$O1201)+1,""))</f>
        <v/>
      </c>
      <c r="P1202" s="231"/>
      <c r="Q1202" s="5">
        <f t="shared" si="185"/>
        <v>0</v>
      </c>
      <c r="R1202" s="5">
        <f t="shared" si="189"/>
        <v>0</v>
      </c>
      <c r="S1202" s="5">
        <f t="shared" si="186"/>
        <v>0</v>
      </c>
      <c r="T1202" s="5">
        <f t="shared" si="187"/>
        <v>0</v>
      </c>
      <c r="U1202" s="8">
        <f t="shared" si="181"/>
        <v>0</v>
      </c>
      <c r="V1202" s="8">
        <f t="shared" si="182"/>
        <v>0</v>
      </c>
      <c r="W1202" s="8">
        <f t="shared" si="183"/>
        <v>0</v>
      </c>
      <c r="X1202" s="5"/>
      <c r="Y1202" s="50"/>
    </row>
    <row r="1203" spans="1:25" s="1" customFormat="1" ht="19.5" customHeight="1">
      <c r="A1203" s="10"/>
      <c r="B1203" s="10"/>
      <c r="C1203" s="80"/>
      <c r="D1203" s="11"/>
      <c r="E1203" s="10"/>
      <c r="F1203" s="10"/>
      <c r="G1203" s="10"/>
      <c r="H1203" s="17"/>
      <c r="I1203" s="17"/>
      <c r="J1203" s="17"/>
      <c r="K1203" s="155" t="str">
        <f t="shared" si="184"/>
        <v/>
      </c>
      <c r="L1203" s="10"/>
      <c r="M1203" s="155" t="str">
        <f t="shared" si="188"/>
        <v/>
      </c>
      <c r="N1203" s="10"/>
      <c r="O1203" s="242" t="str">
        <f>IF($B1203="","",IF(AND($D1203&gt;=CAPTIN!$J$4,$D1203&lt;=CAPTIN!$J$9,COUNTIF($B$3:$B1203,$B1203)=1),MAX($O$2:$O1202)+1,""))</f>
        <v/>
      </c>
      <c r="P1203" s="231"/>
      <c r="Q1203" s="5">
        <f t="shared" si="185"/>
        <v>0</v>
      </c>
      <c r="R1203" s="5">
        <f t="shared" si="189"/>
        <v>0</v>
      </c>
      <c r="S1203" s="5">
        <f t="shared" si="186"/>
        <v>0</v>
      </c>
      <c r="T1203" s="5">
        <f t="shared" si="187"/>
        <v>0</v>
      </c>
      <c r="U1203" s="8">
        <f t="shared" si="181"/>
        <v>0</v>
      </c>
      <c r="V1203" s="8">
        <f t="shared" si="182"/>
        <v>0</v>
      </c>
      <c r="W1203" s="8">
        <f t="shared" si="183"/>
        <v>0</v>
      </c>
      <c r="X1203" s="5"/>
      <c r="Y1203" s="50"/>
    </row>
    <row r="1204" spans="1:25" s="1" customFormat="1" ht="19.5" customHeight="1">
      <c r="A1204" s="10"/>
      <c r="B1204" s="10"/>
      <c r="C1204" s="80"/>
      <c r="D1204" s="11"/>
      <c r="E1204" s="10"/>
      <c r="F1204" s="10"/>
      <c r="G1204" s="10"/>
      <c r="H1204" s="17"/>
      <c r="I1204" s="17"/>
      <c r="J1204" s="17"/>
      <c r="K1204" s="155" t="str">
        <f t="shared" si="184"/>
        <v/>
      </c>
      <c r="L1204" s="10"/>
      <c r="M1204" s="155" t="str">
        <f t="shared" si="188"/>
        <v/>
      </c>
      <c r="N1204" s="10"/>
      <c r="O1204" s="242" t="str">
        <f>IF($B1204="","",IF(AND($D1204&gt;=CAPTIN!$J$4,$D1204&lt;=CAPTIN!$J$9,COUNTIF($B$3:$B1204,$B1204)=1),MAX($O$2:$O1203)+1,""))</f>
        <v/>
      </c>
      <c r="P1204" s="231"/>
      <c r="Q1204" s="5">
        <f t="shared" si="185"/>
        <v>0</v>
      </c>
      <c r="R1204" s="5">
        <f t="shared" si="189"/>
        <v>0</v>
      </c>
      <c r="S1204" s="5">
        <f t="shared" si="186"/>
        <v>0</v>
      </c>
      <c r="T1204" s="5">
        <f t="shared" si="187"/>
        <v>0</v>
      </c>
      <c r="U1204" s="8">
        <f t="shared" si="181"/>
        <v>0</v>
      </c>
      <c r="V1204" s="8">
        <f t="shared" si="182"/>
        <v>0</v>
      </c>
      <c r="W1204" s="8">
        <f t="shared" si="183"/>
        <v>0</v>
      </c>
      <c r="X1204" s="5"/>
      <c r="Y1204" s="50"/>
    </row>
    <row r="1205" spans="1:25" s="1" customFormat="1" ht="19.5" customHeight="1">
      <c r="A1205" s="10"/>
      <c r="B1205" s="10"/>
      <c r="C1205" s="80"/>
      <c r="D1205" s="11"/>
      <c r="E1205" s="10"/>
      <c r="F1205" s="10"/>
      <c r="G1205" s="10"/>
      <c r="H1205" s="17"/>
      <c r="I1205" s="17"/>
      <c r="J1205" s="17"/>
      <c r="K1205" s="155" t="str">
        <f t="shared" si="184"/>
        <v/>
      </c>
      <c r="L1205" s="10"/>
      <c r="M1205" s="155" t="str">
        <f t="shared" si="188"/>
        <v/>
      </c>
      <c r="N1205" s="10"/>
      <c r="O1205" s="242" t="str">
        <f>IF($B1205="","",IF(AND($D1205&gt;=CAPTIN!$J$4,$D1205&lt;=CAPTIN!$J$9,COUNTIF($B$3:$B1205,$B1205)=1),MAX($O$2:$O1204)+1,""))</f>
        <v/>
      </c>
      <c r="P1205" s="231"/>
      <c r="Q1205" s="5">
        <f t="shared" si="185"/>
        <v>0</v>
      </c>
      <c r="R1205" s="5">
        <f t="shared" si="189"/>
        <v>0</v>
      </c>
      <c r="S1205" s="5">
        <f t="shared" si="186"/>
        <v>0</v>
      </c>
      <c r="T1205" s="5">
        <f t="shared" si="187"/>
        <v>0</v>
      </c>
      <c r="U1205" s="8">
        <f t="shared" si="181"/>
        <v>0</v>
      </c>
      <c r="V1205" s="8">
        <f t="shared" si="182"/>
        <v>0</v>
      </c>
      <c r="W1205" s="8">
        <f t="shared" si="183"/>
        <v>0</v>
      </c>
      <c r="X1205" s="5"/>
      <c r="Y1205" s="50"/>
    </row>
    <row r="1206" spans="1:25" s="1" customFormat="1" ht="19.5" customHeight="1">
      <c r="A1206" s="10"/>
      <c r="B1206" s="10"/>
      <c r="C1206" s="80"/>
      <c r="D1206" s="11"/>
      <c r="E1206" s="10"/>
      <c r="F1206" s="10"/>
      <c r="G1206" s="10"/>
      <c r="H1206" s="17"/>
      <c r="I1206" s="17"/>
      <c r="J1206" s="17"/>
      <c r="K1206" s="155" t="str">
        <f t="shared" si="184"/>
        <v/>
      </c>
      <c r="L1206" s="10"/>
      <c r="M1206" s="155" t="str">
        <f t="shared" si="188"/>
        <v/>
      </c>
      <c r="N1206" s="10"/>
      <c r="O1206" s="242" t="str">
        <f>IF($B1206="","",IF(AND($D1206&gt;=CAPTIN!$J$4,$D1206&lt;=CAPTIN!$J$9,COUNTIF($B$3:$B1206,$B1206)=1),MAX($O$2:$O1205)+1,""))</f>
        <v/>
      </c>
      <c r="P1206" s="231"/>
      <c r="Q1206" s="5">
        <f t="shared" si="185"/>
        <v>0</v>
      </c>
      <c r="R1206" s="5">
        <f t="shared" si="189"/>
        <v>0</v>
      </c>
      <c r="S1206" s="5">
        <f t="shared" si="186"/>
        <v>0</v>
      </c>
      <c r="T1206" s="5">
        <f t="shared" si="187"/>
        <v>0</v>
      </c>
      <c r="U1206" s="8">
        <f t="shared" si="181"/>
        <v>0</v>
      </c>
      <c r="V1206" s="8">
        <f t="shared" si="182"/>
        <v>0</v>
      </c>
      <c r="W1206" s="8">
        <f t="shared" si="183"/>
        <v>0</v>
      </c>
      <c r="X1206" s="5"/>
      <c r="Y1206" s="50"/>
    </row>
    <row r="1207" spans="1:25" s="1" customFormat="1" ht="19.5" customHeight="1">
      <c r="A1207" s="10"/>
      <c r="B1207" s="10"/>
      <c r="C1207" s="80"/>
      <c r="D1207" s="11"/>
      <c r="E1207" s="10"/>
      <c r="F1207" s="10"/>
      <c r="G1207" s="10"/>
      <c r="H1207" s="17"/>
      <c r="I1207" s="17"/>
      <c r="J1207" s="17"/>
      <c r="K1207" s="155" t="str">
        <f t="shared" si="184"/>
        <v/>
      </c>
      <c r="L1207" s="10"/>
      <c r="M1207" s="155" t="str">
        <f t="shared" si="188"/>
        <v/>
      </c>
      <c r="N1207" s="10"/>
      <c r="O1207" s="242" t="str">
        <f>IF($B1207="","",IF(AND($D1207&gt;=CAPTIN!$J$4,$D1207&lt;=CAPTIN!$J$9,COUNTIF($B$3:$B1207,$B1207)=1),MAX($O$2:$O1206)+1,""))</f>
        <v/>
      </c>
      <c r="P1207" s="231"/>
      <c r="Q1207" s="5">
        <f t="shared" si="185"/>
        <v>0</v>
      </c>
      <c r="R1207" s="5">
        <f t="shared" si="189"/>
        <v>0</v>
      </c>
      <c r="S1207" s="5">
        <f t="shared" si="186"/>
        <v>0</v>
      </c>
      <c r="T1207" s="5">
        <f t="shared" si="187"/>
        <v>0</v>
      </c>
      <c r="U1207" s="8">
        <f t="shared" si="181"/>
        <v>0</v>
      </c>
      <c r="V1207" s="8">
        <f t="shared" si="182"/>
        <v>0</v>
      </c>
      <c r="W1207" s="8">
        <f t="shared" si="183"/>
        <v>0</v>
      </c>
      <c r="X1207" s="5"/>
      <c r="Y1207" s="50"/>
    </row>
    <row r="1208" spans="1:25" s="1" customFormat="1" ht="19.5" customHeight="1">
      <c r="A1208" s="10"/>
      <c r="B1208" s="10"/>
      <c r="C1208" s="80"/>
      <c r="D1208" s="11"/>
      <c r="E1208" s="10"/>
      <c r="F1208" s="10"/>
      <c r="G1208" s="10"/>
      <c r="H1208" s="17"/>
      <c r="I1208" s="17"/>
      <c r="J1208" s="17"/>
      <c r="K1208" s="155" t="str">
        <f t="shared" si="184"/>
        <v/>
      </c>
      <c r="L1208" s="10"/>
      <c r="M1208" s="155" t="str">
        <f t="shared" si="188"/>
        <v/>
      </c>
      <c r="N1208" s="10"/>
      <c r="O1208" s="242" t="str">
        <f>IF($B1208="","",IF(AND($D1208&gt;=CAPTIN!$J$4,$D1208&lt;=CAPTIN!$J$9,COUNTIF($B$3:$B1208,$B1208)=1),MAX($O$2:$O1207)+1,""))</f>
        <v/>
      </c>
      <c r="P1208" s="231"/>
      <c r="Q1208" s="5">
        <f t="shared" si="185"/>
        <v>0</v>
      </c>
      <c r="R1208" s="5">
        <f t="shared" si="189"/>
        <v>0</v>
      </c>
      <c r="S1208" s="5">
        <f t="shared" si="186"/>
        <v>0</v>
      </c>
      <c r="T1208" s="5">
        <f t="shared" si="187"/>
        <v>0</v>
      </c>
      <c r="U1208" s="8">
        <f t="shared" si="181"/>
        <v>0</v>
      </c>
      <c r="V1208" s="8">
        <f t="shared" si="182"/>
        <v>0</v>
      </c>
      <c r="W1208" s="8">
        <f t="shared" si="183"/>
        <v>0</v>
      </c>
      <c r="X1208" s="5"/>
      <c r="Y1208" s="50"/>
    </row>
    <row r="1209" spans="1:25" s="1" customFormat="1" ht="19.5" customHeight="1">
      <c r="A1209" s="10"/>
      <c r="B1209" s="10"/>
      <c r="C1209" s="80"/>
      <c r="D1209" s="11"/>
      <c r="E1209" s="10"/>
      <c r="F1209" s="10"/>
      <c r="G1209" s="10"/>
      <c r="H1209" s="17"/>
      <c r="I1209" s="17"/>
      <c r="J1209" s="17"/>
      <c r="K1209" s="155" t="str">
        <f t="shared" si="184"/>
        <v/>
      </c>
      <c r="L1209" s="10"/>
      <c r="M1209" s="155" t="str">
        <f t="shared" si="188"/>
        <v/>
      </c>
      <c r="N1209" s="10"/>
      <c r="O1209" s="242" t="str">
        <f>IF($B1209="","",IF(AND($D1209&gt;=CAPTIN!$J$4,$D1209&lt;=CAPTIN!$J$9,COUNTIF($B$3:$B1209,$B1209)=1),MAX($O$2:$O1208)+1,""))</f>
        <v/>
      </c>
      <c r="P1209" s="231"/>
      <c r="Q1209" s="5">
        <f t="shared" si="185"/>
        <v>0</v>
      </c>
      <c r="R1209" s="5">
        <f t="shared" si="189"/>
        <v>0</v>
      </c>
      <c r="S1209" s="5">
        <f t="shared" si="186"/>
        <v>0</v>
      </c>
      <c r="T1209" s="5">
        <f t="shared" si="187"/>
        <v>0</v>
      </c>
      <c r="U1209" s="8">
        <f t="shared" si="181"/>
        <v>0</v>
      </c>
      <c r="V1209" s="8">
        <f t="shared" si="182"/>
        <v>0</v>
      </c>
      <c r="W1209" s="8">
        <f t="shared" si="183"/>
        <v>0</v>
      </c>
      <c r="X1209" s="5"/>
      <c r="Y1209" s="50"/>
    </row>
    <row r="1210" spans="1:25" s="1" customFormat="1" ht="19.5" customHeight="1">
      <c r="A1210" s="10"/>
      <c r="B1210" s="10"/>
      <c r="C1210" s="80"/>
      <c r="D1210" s="11"/>
      <c r="E1210" s="10"/>
      <c r="F1210" s="10"/>
      <c r="G1210" s="10"/>
      <c r="H1210" s="17"/>
      <c r="I1210" s="17"/>
      <c r="J1210" s="17"/>
      <c r="K1210" s="155" t="str">
        <f t="shared" si="184"/>
        <v/>
      </c>
      <c r="L1210" s="10"/>
      <c r="M1210" s="155" t="str">
        <f t="shared" si="188"/>
        <v/>
      </c>
      <c r="N1210" s="10"/>
      <c r="O1210" s="242" t="str">
        <f>IF($B1210="","",IF(AND($D1210&gt;=CAPTIN!$J$4,$D1210&lt;=CAPTIN!$J$9,COUNTIF($B$3:$B1210,$B1210)=1),MAX($O$2:$O1209)+1,""))</f>
        <v/>
      </c>
      <c r="P1210" s="231"/>
      <c r="Q1210" s="5">
        <f t="shared" si="185"/>
        <v>0</v>
      </c>
      <c r="R1210" s="5">
        <f t="shared" si="189"/>
        <v>0</v>
      </c>
      <c r="S1210" s="5">
        <f t="shared" si="186"/>
        <v>0</v>
      </c>
      <c r="T1210" s="5">
        <f t="shared" si="187"/>
        <v>0</v>
      </c>
      <c r="U1210" s="8">
        <f t="shared" si="181"/>
        <v>0</v>
      </c>
      <c r="V1210" s="8">
        <f t="shared" si="182"/>
        <v>0</v>
      </c>
      <c r="W1210" s="8">
        <f t="shared" si="183"/>
        <v>0</v>
      </c>
      <c r="X1210" s="5"/>
      <c r="Y1210" s="50"/>
    </row>
    <row r="1211" spans="1:25" s="1" customFormat="1" ht="19.5" customHeight="1">
      <c r="A1211" s="10"/>
      <c r="B1211" s="10"/>
      <c r="C1211" s="80"/>
      <c r="D1211" s="11"/>
      <c r="E1211" s="10"/>
      <c r="F1211" s="10"/>
      <c r="G1211" s="10"/>
      <c r="H1211" s="17"/>
      <c r="I1211" s="17"/>
      <c r="J1211" s="17"/>
      <c r="K1211" s="155" t="str">
        <f t="shared" si="184"/>
        <v/>
      </c>
      <c r="L1211" s="10"/>
      <c r="M1211" s="155" t="str">
        <f t="shared" si="188"/>
        <v/>
      </c>
      <c r="N1211" s="10"/>
      <c r="O1211" s="242" t="str">
        <f>IF($B1211="","",IF(AND($D1211&gt;=CAPTIN!$J$4,$D1211&lt;=CAPTIN!$J$9,COUNTIF($B$3:$B1211,$B1211)=1),MAX($O$2:$O1210)+1,""))</f>
        <v/>
      </c>
      <c r="P1211" s="231"/>
      <c r="Q1211" s="5">
        <f t="shared" si="185"/>
        <v>0</v>
      </c>
      <c r="R1211" s="5">
        <f t="shared" si="189"/>
        <v>0</v>
      </c>
      <c r="S1211" s="5">
        <f t="shared" si="186"/>
        <v>0</v>
      </c>
      <c r="T1211" s="5">
        <f t="shared" si="187"/>
        <v>0</v>
      </c>
      <c r="U1211" s="8">
        <f t="shared" si="181"/>
        <v>0</v>
      </c>
      <c r="V1211" s="8">
        <f t="shared" si="182"/>
        <v>0</v>
      </c>
      <c r="W1211" s="8">
        <f t="shared" si="183"/>
        <v>0</v>
      </c>
      <c r="X1211" s="5"/>
      <c r="Y1211" s="50"/>
    </row>
    <row r="1212" spans="1:25" s="1" customFormat="1" ht="19.5" customHeight="1">
      <c r="A1212" s="10"/>
      <c r="B1212" s="10"/>
      <c r="C1212" s="80"/>
      <c r="D1212" s="11"/>
      <c r="E1212" s="10"/>
      <c r="F1212" s="10"/>
      <c r="G1212" s="10"/>
      <c r="H1212" s="17"/>
      <c r="I1212" s="17"/>
      <c r="J1212" s="17"/>
      <c r="K1212" s="155" t="str">
        <f t="shared" si="184"/>
        <v/>
      </c>
      <c r="L1212" s="10"/>
      <c r="M1212" s="155" t="str">
        <f t="shared" si="188"/>
        <v/>
      </c>
      <c r="N1212" s="10"/>
      <c r="O1212" s="242" t="str">
        <f>IF($B1212="","",IF(AND($D1212&gt;=CAPTIN!$J$4,$D1212&lt;=CAPTIN!$J$9,COUNTIF($B$3:$B1212,$B1212)=1),MAX($O$2:$O1211)+1,""))</f>
        <v/>
      </c>
      <c r="P1212" s="231"/>
      <c r="Q1212" s="5">
        <f t="shared" si="185"/>
        <v>0</v>
      </c>
      <c r="R1212" s="5">
        <f t="shared" si="189"/>
        <v>0</v>
      </c>
      <c r="S1212" s="5">
        <f t="shared" si="186"/>
        <v>0</v>
      </c>
      <c r="T1212" s="5">
        <f t="shared" si="187"/>
        <v>0</v>
      </c>
      <c r="U1212" s="8">
        <f t="shared" si="181"/>
        <v>0</v>
      </c>
      <c r="V1212" s="8">
        <f t="shared" si="182"/>
        <v>0</v>
      </c>
      <c r="W1212" s="8">
        <f t="shared" si="183"/>
        <v>0</v>
      </c>
      <c r="X1212" s="5"/>
      <c r="Y1212" s="50"/>
    </row>
    <row r="1213" spans="1:25" s="1" customFormat="1" ht="19.5" customHeight="1">
      <c r="A1213" s="10"/>
      <c r="B1213" s="10"/>
      <c r="C1213" s="80"/>
      <c r="D1213" s="11"/>
      <c r="E1213" s="10"/>
      <c r="F1213" s="10"/>
      <c r="G1213" s="10"/>
      <c r="H1213" s="17"/>
      <c r="I1213" s="17"/>
      <c r="J1213" s="17"/>
      <c r="K1213" s="155" t="str">
        <f t="shared" si="184"/>
        <v/>
      </c>
      <c r="L1213" s="10"/>
      <c r="M1213" s="155" t="str">
        <f t="shared" si="188"/>
        <v/>
      </c>
      <c r="N1213" s="10"/>
      <c r="O1213" s="242" t="str">
        <f>IF($B1213="","",IF(AND($D1213&gt;=CAPTIN!$J$4,$D1213&lt;=CAPTIN!$J$9,COUNTIF($B$3:$B1213,$B1213)=1),MAX($O$2:$O1212)+1,""))</f>
        <v/>
      </c>
      <c r="P1213" s="231"/>
      <c r="Q1213" s="5">
        <f t="shared" si="185"/>
        <v>0</v>
      </c>
      <c r="R1213" s="5">
        <f t="shared" si="189"/>
        <v>0</v>
      </c>
      <c r="S1213" s="5">
        <f t="shared" si="186"/>
        <v>0</v>
      </c>
      <c r="T1213" s="5">
        <f t="shared" si="187"/>
        <v>0</v>
      </c>
      <c r="U1213" s="8">
        <f t="shared" si="181"/>
        <v>0</v>
      </c>
      <c r="V1213" s="8">
        <f t="shared" si="182"/>
        <v>0</v>
      </c>
      <c r="W1213" s="8">
        <f t="shared" si="183"/>
        <v>0</v>
      </c>
      <c r="X1213" s="5"/>
      <c r="Y1213" s="50"/>
    </row>
    <row r="1214" spans="1:25" s="1" customFormat="1" ht="19.5" customHeight="1">
      <c r="A1214" s="10"/>
      <c r="B1214" s="10"/>
      <c r="C1214" s="80"/>
      <c r="D1214" s="11"/>
      <c r="E1214" s="10"/>
      <c r="F1214" s="10"/>
      <c r="G1214" s="10"/>
      <c r="H1214" s="17"/>
      <c r="I1214" s="17"/>
      <c r="J1214" s="17"/>
      <c r="K1214" s="155" t="str">
        <f t="shared" si="184"/>
        <v/>
      </c>
      <c r="L1214" s="10"/>
      <c r="M1214" s="155" t="str">
        <f t="shared" si="188"/>
        <v/>
      </c>
      <c r="N1214" s="10"/>
      <c r="O1214" s="242" t="str">
        <f>IF($B1214="","",IF(AND($D1214&gt;=CAPTIN!$J$4,$D1214&lt;=CAPTIN!$J$9,COUNTIF($B$3:$B1214,$B1214)=1),MAX($O$2:$O1213)+1,""))</f>
        <v/>
      </c>
      <c r="P1214" s="231"/>
      <c r="Q1214" s="5">
        <f t="shared" si="185"/>
        <v>0</v>
      </c>
      <c r="R1214" s="5">
        <f t="shared" si="189"/>
        <v>0</v>
      </c>
      <c r="S1214" s="5">
        <f t="shared" si="186"/>
        <v>0</v>
      </c>
      <c r="T1214" s="5">
        <f t="shared" si="187"/>
        <v>0</v>
      </c>
      <c r="U1214" s="8">
        <f t="shared" si="181"/>
        <v>0</v>
      </c>
      <c r="V1214" s="8">
        <f t="shared" si="182"/>
        <v>0</v>
      </c>
      <c r="W1214" s="8">
        <f t="shared" si="183"/>
        <v>0</v>
      </c>
      <c r="X1214" s="5"/>
      <c r="Y1214" s="50"/>
    </row>
    <row r="1215" spans="1:25" s="1" customFormat="1" ht="19.5" customHeight="1">
      <c r="A1215" s="10"/>
      <c r="B1215" s="10"/>
      <c r="C1215" s="80"/>
      <c r="D1215" s="11"/>
      <c r="E1215" s="10"/>
      <c r="F1215" s="10"/>
      <c r="G1215" s="10"/>
      <c r="H1215" s="17"/>
      <c r="I1215" s="17"/>
      <c r="J1215" s="17"/>
      <c r="K1215" s="155" t="str">
        <f t="shared" si="184"/>
        <v/>
      </c>
      <c r="L1215" s="10"/>
      <c r="M1215" s="155" t="str">
        <f t="shared" si="188"/>
        <v/>
      </c>
      <c r="N1215" s="10"/>
      <c r="O1215" s="242" t="str">
        <f>IF($B1215="","",IF(AND($D1215&gt;=CAPTIN!$J$4,$D1215&lt;=CAPTIN!$J$9,COUNTIF($B$3:$B1215,$B1215)=1),MAX($O$2:$O1214)+1,""))</f>
        <v/>
      </c>
      <c r="P1215" s="231"/>
      <c r="Q1215" s="5">
        <f t="shared" si="185"/>
        <v>0</v>
      </c>
      <c r="R1215" s="5">
        <f t="shared" si="189"/>
        <v>0</v>
      </c>
      <c r="S1215" s="5">
        <f t="shared" si="186"/>
        <v>0</v>
      </c>
      <c r="T1215" s="5">
        <f t="shared" si="187"/>
        <v>0</v>
      </c>
      <c r="U1215" s="8">
        <f t="shared" si="181"/>
        <v>0</v>
      </c>
      <c r="V1215" s="8">
        <f t="shared" si="182"/>
        <v>0</v>
      </c>
      <c r="W1215" s="8">
        <f t="shared" si="183"/>
        <v>0</v>
      </c>
      <c r="X1215" s="5"/>
      <c r="Y1215" s="50"/>
    </row>
    <row r="1216" spans="1:25" s="1" customFormat="1" ht="19.5" customHeight="1">
      <c r="A1216" s="10"/>
      <c r="B1216" s="10"/>
      <c r="C1216" s="80"/>
      <c r="D1216" s="11"/>
      <c r="E1216" s="10"/>
      <c r="F1216" s="10"/>
      <c r="G1216" s="10"/>
      <c r="H1216" s="17"/>
      <c r="I1216" s="17"/>
      <c r="J1216" s="17"/>
      <c r="K1216" s="155" t="str">
        <f t="shared" si="184"/>
        <v/>
      </c>
      <c r="L1216" s="10"/>
      <c r="M1216" s="155" t="str">
        <f t="shared" si="188"/>
        <v/>
      </c>
      <c r="N1216" s="10"/>
      <c r="O1216" s="242" t="str">
        <f>IF($B1216="","",IF(AND($D1216&gt;=CAPTIN!$J$4,$D1216&lt;=CAPTIN!$J$9,COUNTIF($B$3:$B1216,$B1216)=1),MAX($O$2:$O1215)+1,""))</f>
        <v/>
      </c>
      <c r="P1216" s="231"/>
      <c r="Q1216" s="5">
        <f t="shared" si="185"/>
        <v>0</v>
      </c>
      <c r="R1216" s="5">
        <f t="shared" si="189"/>
        <v>0</v>
      </c>
      <c r="S1216" s="5">
        <f t="shared" si="186"/>
        <v>0</v>
      </c>
      <c r="T1216" s="5">
        <f t="shared" si="187"/>
        <v>0</v>
      </c>
      <c r="U1216" s="8">
        <f t="shared" si="181"/>
        <v>0</v>
      </c>
      <c r="V1216" s="8">
        <f t="shared" si="182"/>
        <v>0</v>
      </c>
      <c r="W1216" s="8">
        <f t="shared" si="183"/>
        <v>0</v>
      </c>
      <c r="X1216" s="5"/>
      <c r="Y1216" s="50"/>
    </row>
    <row r="1217" spans="1:25" s="1" customFormat="1" ht="19.5" customHeight="1">
      <c r="A1217" s="10"/>
      <c r="B1217" s="10"/>
      <c r="C1217" s="80"/>
      <c r="D1217" s="11"/>
      <c r="E1217" s="10"/>
      <c r="F1217" s="10"/>
      <c r="G1217" s="10"/>
      <c r="H1217" s="17"/>
      <c r="I1217" s="17"/>
      <c r="J1217" s="17"/>
      <c r="K1217" s="155" t="str">
        <f t="shared" si="184"/>
        <v/>
      </c>
      <c r="L1217" s="10"/>
      <c r="M1217" s="155" t="str">
        <f t="shared" si="188"/>
        <v/>
      </c>
      <c r="N1217" s="10"/>
      <c r="O1217" s="242" t="str">
        <f>IF($B1217="","",IF(AND($D1217&gt;=CAPTIN!$J$4,$D1217&lt;=CAPTIN!$J$9,COUNTIF($B$3:$B1217,$B1217)=1),MAX($O$2:$O1216)+1,""))</f>
        <v/>
      </c>
      <c r="P1217" s="231"/>
      <c r="Q1217" s="5">
        <f t="shared" si="185"/>
        <v>0</v>
      </c>
      <c r="R1217" s="5">
        <f t="shared" si="189"/>
        <v>0</v>
      </c>
      <c r="S1217" s="5">
        <f t="shared" si="186"/>
        <v>0</v>
      </c>
      <c r="T1217" s="5">
        <f t="shared" si="187"/>
        <v>0</v>
      </c>
      <c r="U1217" s="8">
        <f t="shared" si="181"/>
        <v>0</v>
      </c>
      <c r="V1217" s="8">
        <f t="shared" si="182"/>
        <v>0</v>
      </c>
      <c r="W1217" s="8">
        <f t="shared" si="183"/>
        <v>0</v>
      </c>
      <c r="X1217" s="5"/>
      <c r="Y1217" s="50"/>
    </row>
    <row r="1218" spans="1:25" s="1" customFormat="1" ht="19.5" customHeight="1">
      <c r="A1218" s="10"/>
      <c r="B1218" s="10"/>
      <c r="C1218" s="80"/>
      <c r="D1218" s="11"/>
      <c r="E1218" s="10"/>
      <c r="F1218" s="10"/>
      <c r="G1218" s="10"/>
      <c r="H1218" s="17"/>
      <c r="I1218" s="17"/>
      <c r="J1218" s="17"/>
      <c r="K1218" s="155" t="str">
        <f t="shared" si="184"/>
        <v/>
      </c>
      <c r="L1218" s="10"/>
      <c r="M1218" s="155" t="str">
        <f t="shared" si="188"/>
        <v/>
      </c>
      <c r="N1218" s="10"/>
      <c r="O1218" s="242" t="str">
        <f>IF($B1218="","",IF(AND($D1218&gt;=CAPTIN!$J$4,$D1218&lt;=CAPTIN!$J$9,COUNTIF($B$3:$B1218,$B1218)=1),MAX($O$2:$O1217)+1,""))</f>
        <v/>
      </c>
      <c r="P1218" s="231"/>
      <c r="Q1218" s="5">
        <f t="shared" si="185"/>
        <v>0</v>
      </c>
      <c r="R1218" s="5">
        <f t="shared" si="189"/>
        <v>0</v>
      </c>
      <c r="S1218" s="5">
        <f t="shared" si="186"/>
        <v>0</v>
      </c>
      <c r="T1218" s="5">
        <f t="shared" si="187"/>
        <v>0</v>
      </c>
      <c r="U1218" s="8">
        <f t="shared" si="181"/>
        <v>0</v>
      </c>
      <c r="V1218" s="8">
        <f t="shared" si="182"/>
        <v>0</v>
      </c>
      <c r="W1218" s="8">
        <f t="shared" si="183"/>
        <v>0</v>
      </c>
      <c r="X1218" s="5"/>
      <c r="Y1218" s="50"/>
    </row>
    <row r="1219" spans="1:25" s="1" customFormat="1" ht="19.5" customHeight="1">
      <c r="A1219" s="10"/>
      <c r="B1219" s="10"/>
      <c r="C1219" s="80"/>
      <c r="D1219" s="11"/>
      <c r="E1219" s="10"/>
      <c r="F1219" s="10"/>
      <c r="G1219" s="10"/>
      <c r="H1219" s="17"/>
      <c r="I1219" s="17"/>
      <c r="J1219" s="17"/>
      <c r="K1219" s="155" t="str">
        <f t="shared" si="184"/>
        <v/>
      </c>
      <c r="L1219" s="10"/>
      <c r="M1219" s="155" t="str">
        <f t="shared" si="188"/>
        <v/>
      </c>
      <c r="N1219" s="10"/>
      <c r="O1219" s="242" t="str">
        <f>IF($B1219="","",IF(AND($D1219&gt;=CAPTIN!$J$4,$D1219&lt;=CAPTIN!$J$9,COUNTIF($B$3:$B1219,$B1219)=1),MAX($O$2:$O1218)+1,""))</f>
        <v/>
      </c>
      <c r="P1219" s="231"/>
      <c r="Q1219" s="5">
        <f t="shared" si="185"/>
        <v>0</v>
      </c>
      <c r="R1219" s="5">
        <f t="shared" si="189"/>
        <v>0</v>
      </c>
      <c r="S1219" s="5">
        <f t="shared" si="186"/>
        <v>0</v>
      </c>
      <c r="T1219" s="5">
        <f t="shared" si="187"/>
        <v>0</v>
      </c>
      <c r="U1219" s="8">
        <f t="shared" ref="U1219:U1282" si="190">H1219*14</f>
        <v>0</v>
      </c>
      <c r="V1219" s="8">
        <f t="shared" ref="V1219:V1282" si="191">I1219*13</f>
        <v>0</v>
      </c>
      <c r="W1219" s="8">
        <f t="shared" ref="W1219:W1282" si="192">J1219*11</f>
        <v>0</v>
      </c>
      <c r="X1219" s="5"/>
      <c r="Y1219" s="50"/>
    </row>
    <row r="1220" spans="1:25" s="1" customFormat="1" ht="19.5" customHeight="1">
      <c r="A1220" s="10"/>
      <c r="B1220" s="10"/>
      <c r="C1220" s="80"/>
      <c r="D1220" s="11"/>
      <c r="E1220" s="10"/>
      <c r="F1220" s="10"/>
      <c r="G1220" s="10"/>
      <c r="H1220" s="17"/>
      <c r="I1220" s="17"/>
      <c r="J1220" s="17"/>
      <c r="K1220" s="155" t="str">
        <f t="shared" ref="K1220:K1283" si="193">IF($B1220="","",T1220)</f>
        <v/>
      </c>
      <c r="L1220" s="10"/>
      <c r="M1220" s="155" t="str">
        <f t="shared" si="188"/>
        <v/>
      </c>
      <c r="N1220" s="10"/>
      <c r="O1220" s="242" t="str">
        <f>IF($B1220="","",IF(AND($D1220&gt;=CAPTIN!$J$4,$D1220&lt;=CAPTIN!$J$9,COUNTIF($B$3:$B1220,$B1220)=1),MAX($O$2:$O1219)+1,""))</f>
        <v/>
      </c>
      <c r="P1220" s="231"/>
      <c r="Q1220" s="5">
        <f t="shared" si="185"/>
        <v>0</v>
      </c>
      <c r="R1220" s="5">
        <f t="shared" si="189"/>
        <v>0</v>
      </c>
      <c r="S1220" s="5">
        <f t="shared" si="186"/>
        <v>0</v>
      </c>
      <c r="T1220" s="5">
        <f t="shared" si="187"/>
        <v>0</v>
      </c>
      <c r="U1220" s="8">
        <f t="shared" si="190"/>
        <v>0</v>
      </c>
      <c r="V1220" s="8">
        <f t="shared" si="191"/>
        <v>0</v>
      </c>
      <c r="W1220" s="8">
        <f t="shared" si="192"/>
        <v>0</v>
      </c>
      <c r="X1220" s="5"/>
      <c r="Y1220" s="50"/>
    </row>
    <row r="1221" spans="1:25" s="1" customFormat="1" ht="19.5" customHeight="1">
      <c r="A1221" s="10"/>
      <c r="B1221" s="10"/>
      <c r="C1221" s="80"/>
      <c r="D1221" s="11"/>
      <c r="E1221" s="10"/>
      <c r="F1221" s="10"/>
      <c r="G1221" s="10"/>
      <c r="H1221" s="17"/>
      <c r="I1221" s="17"/>
      <c r="J1221" s="17"/>
      <c r="K1221" s="155" t="str">
        <f t="shared" si="193"/>
        <v/>
      </c>
      <c r="L1221" s="10"/>
      <c r="M1221" s="155" t="str">
        <f t="shared" si="188"/>
        <v/>
      </c>
      <c r="N1221" s="10"/>
      <c r="O1221" s="242" t="str">
        <f>IF($B1221="","",IF(AND($D1221&gt;=CAPTIN!$J$4,$D1221&lt;=CAPTIN!$J$9,COUNTIF($B$3:$B1221,$B1221)=1),MAX($O$2:$O1220)+1,""))</f>
        <v/>
      </c>
      <c r="P1221" s="231"/>
      <c r="Q1221" s="5">
        <f t="shared" si="185"/>
        <v>0</v>
      </c>
      <c r="R1221" s="5">
        <f t="shared" si="189"/>
        <v>0</v>
      </c>
      <c r="S1221" s="5">
        <f t="shared" si="186"/>
        <v>0</v>
      </c>
      <c r="T1221" s="5">
        <f t="shared" si="187"/>
        <v>0</v>
      </c>
      <c r="U1221" s="8">
        <f t="shared" si="190"/>
        <v>0</v>
      </c>
      <c r="V1221" s="8">
        <f t="shared" si="191"/>
        <v>0</v>
      </c>
      <c r="W1221" s="8">
        <f t="shared" si="192"/>
        <v>0</v>
      </c>
      <c r="X1221" s="5"/>
      <c r="Y1221" s="50"/>
    </row>
    <row r="1222" spans="1:25" s="1" customFormat="1" ht="19.5" customHeight="1">
      <c r="A1222" s="10"/>
      <c r="B1222" s="10"/>
      <c r="C1222" s="80"/>
      <c r="D1222" s="11"/>
      <c r="E1222" s="10"/>
      <c r="F1222" s="10"/>
      <c r="G1222" s="10"/>
      <c r="H1222" s="17"/>
      <c r="I1222" s="17"/>
      <c r="J1222" s="17"/>
      <c r="K1222" s="155" t="str">
        <f t="shared" si="193"/>
        <v/>
      </c>
      <c r="L1222" s="10"/>
      <c r="M1222" s="155" t="str">
        <f t="shared" si="188"/>
        <v/>
      </c>
      <c r="N1222" s="10"/>
      <c r="O1222" s="242" t="str">
        <f>IF($B1222="","",IF(AND($D1222&gt;=CAPTIN!$J$4,$D1222&lt;=CAPTIN!$J$9,COUNTIF($B$3:$B1222,$B1222)=1),MAX($O$2:$O1221)+1,""))</f>
        <v/>
      </c>
      <c r="P1222" s="231"/>
      <c r="Q1222" s="5">
        <f t="shared" si="185"/>
        <v>0</v>
      </c>
      <c r="R1222" s="5">
        <f t="shared" si="189"/>
        <v>0</v>
      </c>
      <c r="S1222" s="5">
        <f t="shared" si="186"/>
        <v>0</v>
      </c>
      <c r="T1222" s="5">
        <f t="shared" si="187"/>
        <v>0</v>
      </c>
      <c r="U1222" s="8">
        <f t="shared" si="190"/>
        <v>0</v>
      </c>
      <c r="V1222" s="8">
        <f t="shared" si="191"/>
        <v>0</v>
      </c>
      <c r="W1222" s="8">
        <f t="shared" si="192"/>
        <v>0</v>
      </c>
      <c r="X1222" s="5"/>
      <c r="Y1222" s="50"/>
    </row>
    <row r="1223" spans="1:25" s="1" customFormat="1" ht="19.5" customHeight="1">
      <c r="A1223" s="10"/>
      <c r="B1223" s="10"/>
      <c r="C1223" s="80"/>
      <c r="D1223" s="11"/>
      <c r="E1223" s="10"/>
      <c r="F1223" s="10"/>
      <c r="G1223" s="10"/>
      <c r="H1223" s="17"/>
      <c r="I1223" s="17"/>
      <c r="J1223" s="17"/>
      <c r="K1223" s="155" t="str">
        <f t="shared" si="193"/>
        <v/>
      </c>
      <c r="L1223" s="10"/>
      <c r="M1223" s="155" t="str">
        <f t="shared" si="188"/>
        <v/>
      </c>
      <c r="N1223" s="10"/>
      <c r="O1223" s="242" t="str">
        <f>IF($B1223="","",IF(AND($D1223&gt;=CAPTIN!$J$4,$D1223&lt;=CAPTIN!$J$9,COUNTIF($B$3:$B1223,$B1223)=1),MAX($O$2:$O1222)+1,""))</f>
        <v/>
      </c>
      <c r="P1223" s="231"/>
      <c r="Q1223" s="5">
        <f t="shared" si="185"/>
        <v>0</v>
      </c>
      <c r="R1223" s="5">
        <f t="shared" si="189"/>
        <v>0</v>
      </c>
      <c r="S1223" s="5">
        <f t="shared" si="186"/>
        <v>0</v>
      </c>
      <c r="T1223" s="5">
        <f t="shared" si="187"/>
        <v>0</v>
      </c>
      <c r="U1223" s="8">
        <f t="shared" si="190"/>
        <v>0</v>
      </c>
      <c r="V1223" s="8">
        <f t="shared" si="191"/>
        <v>0</v>
      </c>
      <c r="W1223" s="8">
        <f t="shared" si="192"/>
        <v>0</v>
      </c>
      <c r="X1223" s="5"/>
      <c r="Y1223" s="50"/>
    </row>
    <row r="1224" spans="1:25" s="1" customFormat="1" ht="19.5" customHeight="1">
      <c r="A1224" s="10"/>
      <c r="B1224" s="10"/>
      <c r="C1224" s="80"/>
      <c r="D1224" s="11"/>
      <c r="E1224" s="10"/>
      <c r="F1224" s="10"/>
      <c r="G1224" s="10"/>
      <c r="H1224" s="17"/>
      <c r="I1224" s="17"/>
      <c r="J1224" s="17"/>
      <c r="K1224" s="155" t="str">
        <f t="shared" si="193"/>
        <v/>
      </c>
      <c r="L1224" s="10"/>
      <c r="M1224" s="155" t="str">
        <f t="shared" si="188"/>
        <v/>
      </c>
      <c r="N1224" s="10"/>
      <c r="O1224" s="242" t="str">
        <f>IF($B1224="","",IF(AND($D1224&gt;=CAPTIN!$J$4,$D1224&lt;=CAPTIN!$J$9,COUNTIF($B$3:$B1224,$B1224)=1),MAX($O$2:$O1223)+1,""))</f>
        <v/>
      </c>
      <c r="P1224" s="231"/>
      <c r="Q1224" s="5">
        <f t="shared" si="185"/>
        <v>0</v>
      </c>
      <c r="R1224" s="5">
        <f t="shared" si="189"/>
        <v>0</v>
      </c>
      <c r="S1224" s="5">
        <f t="shared" si="186"/>
        <v>0</v>
      </c>
      <c r="T1224" s="5">
        <f t="shared" si="187"/>
        <v>0</v>
      </c>
      <c r="U1224" s="8">
        <f t="shared" si="190"/>
        <v>0</v>
      </c>
      <c r="V1224" s="8">
        <f t="shared" si="191"/>
        <v>0</v>
      </c>
      <c r="W1224" s="8">
        <f t="shared" si="192"/>
        <v>0</v>
      </c>
      <c r="X1224" s="5"/>
      <c r="Y1224" s="50"/>
    </row>
    <row r="1225" spans="1:25" s="1" customFormat="1" ht="19.5" customHeight="1">
      <c r="A1225" s="10"/>
      <c r="B1225" s="10"/>
      <c r="C1225" s="80"/>
      <c r="D1225" s="11"/>
      <c r="E1225" s="10"/>
      <c r="F1225" s="10"/>
      <c r="G1225" s="10"/>
      <c r="H1225" s="17"/>
      <c r="I1225" s="17"/>
      <c r="J1225" s="17"/>
      <c r="K1225" s="155" t="str">
        <f t="shared" si="193"/>
        <v/>
      </c>
      <c r="L1225" s="10"/>
      <c r="M1225" s="155" t="str">
        <f t="shared" si="188"/>
        <v/>
      </c>
      <c r="N1225" s="10"/>
      <c r="O1225" s="242" t="str">
        <f>IF($B1225="","",IF(AND($D1225&gt;=CAPTIN!$J$4,$D1225&lt;=CAPTIN!$J$9,COUNTIF($B$3:$B1225,$B1225)=1),MAX($O$2:$O1224)+1,""))</f>
        <v/>
      </c>
      <c r="P1225" s="231"/>
      <c r="Q1225" s="5">
        <f t="shared" si="185"/>
        <v>0</v>
      </c>
      <c r="R1225" s="5">
        <f t="shared" si="189"/>
        <v>0</v>
      </c>
      <c r="S1225" s="5">
        <f t="shared" si="186"/>
        <v>0</v>
      </c>
      <c r="T1225" s="5">
        <f t="shared" si="187"/>
        <v>0</v>
      </c>
      <c r="U1225" s="8">
        <f t="shared" si="190"/>
        <v>0</v>
      </c>
      <c r="V1225" s="8">
        <f t="shared" si="191"/>
        <v>0</v>
      </c>
      <c r="W1225" s="8">
        <f t="shared" si="192"/>
        <v>0</v>
      </c>
      <c r="X1225" s="5"/>
      <c r="Y1225" s="50"/>
    </row>
    <row r="1226" spans="1:25" s="1" customFormat="1" ht="19.5" customHeight="1">
      <c r="A1226" s="10"/>
      <c r="B1226" s="10"/>
      <c r="C1226" s="80"/>
      <c r="D1226" s="11"/>
      <c r="E1226" s="10"/>
      <c r="F1226" s="10"/>
      <c r="G1226" s="10"/>
      <c r="H1226" s="17"/>
      <c r="I1226" s="17"/>
      <c r="J1226" s="17"/>
      <c r="K1226" s="155" t="str">
        <f t="shared" si="193"/>
        <v/>
      </c>
      <c r="L1226" s="10"/>
      <c r="M1226" s="155" t="str">
        <f t="shared" si="188"/>
        <v/>
      </c>
      <c r="N1226" s="10"/>
      <c r="O1226" s="242" t="str">
        <f>IF($B1226="","",IF(AND($D1226&gt;=CAPTIN!$J$4,$D1226&lt;=CAPTIN!$J$9,COUNTIF($B$3:$B1226,$B1226)=1),MAX($O$2:$O1225)+1,""))</f>
        <v/>
      </c>
      <c r="P1226" s="231"/>
      <c r="Q1226" s="5">
        <f t="shared" si="185"/>
        <v>0</v>
      </c>
      <c r="R1226" s="5">
        <f t="shared" si="189"/>
        <v>0</v>
      </c>
      <c r="S1226" s="5">
        <f t="shared" si="186"/>
        <v>0</v>
      </c>
      <c r="T1226" s="5">
        <f t="shared" si="187"/>
        <v>0</v>
      </c>
      <c r="U1226" s="8">
        <f t="shared" si="190"/>
        <v>0</v>
      </c>
      <c r="V1226" s="8">
        <f t="shared" si="191"/>
        <v>0</v>
      </c>
      <c r="W1226" s="8">
        <f t="shared" si="192"/>
        <v>0</v>
      </c>
      <c r="X1226" s="5"/>
      <c r="Y1226" s="50"/>
    </row>
    <row r="1227" spans="1:25" s="1" customFormat="1" ht="19.5" customHeight="1">
      <c r="A1227" s="10"/>
      <c r="B1227" s="10"/>
      <c r="C1227" s="80"/>
      <c r="D1227" s="11"/>
      <c r="E1227" s="10"/>
      <c r="F1227" s="10"/>
      <c r="G1227" s="10"/>
      <c r="H1227" s="17"/>
      <c r="I1227" s="17"/>
      <c r="J1227" s="17"/>
      <c r="K1227" s="155" t="str">
        <f t="shared" si="193"/>
        <v/>
      </c>
      <c r="L1227" s="10"/>
      <c r="M1227" s="155" t="str">
        <f t="shared" si="188"/>
        <v/>
      </c>
      <c r="N1227" s="10"/>
      <c r="O1227" s="242" t="str">
        <f>IF($B1227="","",IF(AND($D1227&gt;=CAPTIN!$J$4,$D1227&lt;=CAPTIN!$J$9,COUNTIF($B$3:$B1227,$B1227)=1),MAX($O$2:$O1226)+1,""))</f>
        <v/>
      </c>
      <c r="P1227" s="231"/>
      <c r="Q1227" s="5">
        <f t="shared" si="185"/>
        <v>0</v>
      </c>
      <c r="R1227" s="5">
        <f t="shared" si="189"/>
        <v>0</v>
      </c>
      <c r="S1227" s="5">
        <f t="shared" si="186"/>
        <v>0</v>
      </c>
      <c r="T1227" s="5">
        <f t="shared" si="187"/>
        <v>0</v>
      </c>
      <c r="U1227" s="8">
        <f t="shared" si="190"/>
        <v>0</v>
      </c>
      <c r="V1227" s="8">
        <f t="shared" si="191"/>
        <v>0</v>
      </c>
      <c r="W1227" s="8">
        <f t="shared" si="192"/>
        <v>0</v>
      </c>
      <c r="X1227" s="5"/>
      <c r="Y1227" s="50"/>
    </row>
    <row r="1228" spans="1:25" s="1" customFormat="1" ht="19.5" customHeight="1">
      <c r="A1228" s="10"/>
      <c r="B1228" s="10"/>
      <c r="C1228" s="80"/>
      <c r="D1228" s="11"/>
      <c r="E1228" s="10"/>
      <c r="F1228" s="10"/>
      <c r="G1228" s="10"/>
      <c r="H1228" s="17"/>
      <c r="I1228" s="17"/>
      <c r="J1228" s="17"/>
      <c r="K1228" s="155" t="str">
        <f t="shared" si="193"/>
        <v/>
      </c>
      <c r="L1228" s="10"/>
      <c r="M1228" s="155" t="str">
        <f t="shared" si="188"/>
        <v/>
      </c>
      <c r="N1228" s="10"/>
      <c r="O1228" s="242" t="str">
        <f>IF($B1228="","",IF(AND($D1228&gt;=CAPTIN!$J$4,$D1228&lt;=CAPTIN!$J$9,COUNTIF($B$3:$B1228,$B1228)=1),MAX($O$2:$O1227)+1,""))</f>
        <v/>
      </c>
      <c r="P1228" s="231"/>
      <c r="Q1228" s="5">
        <f t="shared" si="185"/>
        <v>0</v>
      </c>
      <c r="R1228" s="5">
        <f t="shared" si="189"/>
        <v>0</v>
      </c>
      <c r="S1228" s="5">
        <f t="shared" si="186"/>
        <v>0</v>
      </c>
      <c r="T1228" s="5">
        <f t="shared" si="187"/>
        <v>0</v>
      </c>
      <c r="U1228" s="8">
        <f t="shared" si="190"/>
        <v>0</v>
      </c>
      <c r="V1228" s="8">
        <f t="shared" si="191"/>
        <v>0</v>
      </c>
      <c r="W1228" s="8">
        <f t="shared" si="192"/>
        <v>0</v>
      </c>
      <c r="X1228" s="5"/>
      <c r="Y1228" s="50"/>
    </row>
    <row r="1229" spans="1:25" s="1" customFormat="1" ht="19.5" customHeight="1">
      <c r="A1229" s="10"/>
      <c r="B1229" s="10"/>
      <c r="C1229" s="80"/>
      <c r="D1229" s="11"/>
      <c r="E1229" s="10"/>
      <c r="F1229" s="10"/>
      <c r="G1229" s="10"/>
      <c r="H1229" s="17"/>
      <c r="I1229" s="17"/>
      <c r="J1229" s="17"/>
      <c r="K1229" s="155" t="str">
        <f t="shared" si="193"/>
        <v/>
      </c>
      <c r="L1229" s="10"/>
      <c r="M1229" s="155" t="str">
        <f t="shared" si="188"/>
        <v/>
      </c>
      <c r="N1229" s="10"/>
      <c r="O1229" s="242" t="str">
        <f>IF($B1229="","",IF(AND($D1229&gt;=CAPTIN!$J$4,$D1229&lt;=CAPTIN!$J$9,COUNTIF($B$3:$B1229,$B1229)=1),MAX($O$2:$O1228)+1,""))</f>
        <v/>
      </c>
      <c r="P1229" s="231"/>
      <c r="Q1229" s="5">
        <f t="shared" si="185"/>
        <v>0</v>
      </c>
      <c r="R1229" s="5">
        <f t="shared" si="189"/>
        <v>0</v>
      </c>
      <c r="S1229" s="5">
        <f t="shared" si="186"/>
        <v>0</v>
      </c>
      <c r="T1229" s="5">
        <f t="shared" si="187"/>
        <v>0</v>
      </c>
      <c r="U1229" s="8">
        <f t="shared" si="190"/>
        <v>0</v>
      </c>
      <c r="V1229" s="8">
        <f t="shared" si="191"/>
        <v>0</v>
      </c>
      <c r="W1229" s="8">
        <f t="shared" si="192"/>
        <v>0</v>
      </c>
      <c r="X1229" s="5"/>
      <c r="Y1229" s="50"/>
    </row>
    <row r="1230" spans="1:25" s="1" customFormat="1" ht="19.5" customHeight="1">
      <c r="A1230" s="10"/>
      <c r="B1230" s="10"/>
      <c r="C1230" s="80"/>
      <c r="D1230" s="11"/>
      <c r="E1230" s="10"/>
      <c r="F1230" s="10"/>
      <c r="G1230" s="10"/>
      <c r="H1230" s="17"/>
      <c r="I1230" s="17"/>
      <c r="J1230" s="17"/>
      <c r="K1230" s="155" t="str">
        <f t="shared" si="193"/>
        <v/>
      </c>
      <c r="L1230" s="10"/>
      <c r="M1230" s="155" t="str">
        <f t="shared" si="188"/>
        <v/>
      </c>
      <c r="N1230" s="10"/>
      <c r="O1230" s="242" t="str">
        <f>IF($B1230="","",IF(AND($D1230&gt;=CAPTIN!$J$4,$D1230&lt;=CAPTIN!$J$9,COUNTIF($B$3:$B1230,$B1230)=1),MAX($O$2:$O1229)+1,""))</f>
        <v/>
      </c>
      <c r="P1230" s="231"/>
      <c r="Q1230" s="5">
        <f t="shared" si="185"/>
        <v>0</v>
      </c>
      <c r="R1230" s="5">
        <f t="shared" si="189"/>
        <v>0</v>
      </c>
      <c r="S1230" s="5">
        <f t="shared" si="186"/>
        <v>0</v>
      </c>
      <c r="T1230" s="5">
        <f t="shared" si="187"/>
        <v>0</v>
      </c>
      <c r="U1230" s="8">
        <f t="shared" si="190"/>
        <v>0</v>
      </c>
      <c r="V1230" s="8">
        <f t="shared" si="191"/>
        <v>0</v>
      </c>
      <c r="W1230" s="8">
        <f t="shared" si="192"/>
        <v>0</v>
      </c>
      <c r="X1230" s="5"/>
      <c r="Y1230" s="50"/>
    </row>
    <row r="1231" spans="1:25" s="1" customFormat="1" ht="19.5" customHeight="1">
      <c r="A1231" s="10"/>
      <c r="B1231" s="10"/>
      <c r="C1231" s="80"/>
      <c r="D1231" s="11"/>
      <c r="E1231" s="10"/>
      <c r="F1231" s="10"/>
      <c r="G1231" s="10"/>
      <c r="H1231" s="17"/>
      <c r="I1231" s="17"/>
      <c r="J1231" s="17"/>
      <c r="K1231" s="155" t="str">
        <f t="shared" si="193"/>
        <v/>
      </c>
      <c r="L1231" s="10"/>
      <c r="M1231" s="155" t="str">
        <f t="shared" si="188"/>
        <v/>
      </c>
      <c r="N1231" s="10"/>
      <c r="O1231" s="242" t="str">
        <f>IF($B1231="","",IF(AND($D1231&gt;=CAPTIN!$J$4,$D1231&lt;=CAPTIN!$J$9,COUNTIF($B$3:$B1231,$B1231)=1),MAX($O$2:$O1230)+1,""))</f>
        <v/>
      </c>
      <c r="P1231" s="231"/>
      <c r="Q1231" s="5">
        <f t="shared" si="185"/>
        <v>0</v>
      </c>
      <c r="R1231" s="5">
        <f t="shared" si="189"/>
        <v>0</v>
      </c>
      <c r="S1231" s="5">
        <f t="shared" si="186"/>
        <v>0</v>
      </c>
      <c r="T1231" s="5">
        <f t="shared" si="187"/>
        <v>0</v>
      </c>
      <c r="U1231" s="8">
        <f t="shared" si="190"/>
        <v>0</v>
      </c>
      <c r="V1231" s="8">
        <f t="shared" si="191"/>
        <v>0</v>
      </c>
      <c r="W1231" s="8">
        <f t="shared" si="192"/>
        <v>0</v>
      </c>
      <c r="X1231" s="5"/>
      <c r="Y1231" s="50"/>
    </row>
    <row r="1232" spans="1:25" s="1" customFormat="1" ht="19.5" customHeight="1">
      <c r="A1232" s="10"/>
      <c r="B1232" s="10"/>
      <c r="C1232" s="80"/>
      <c r="D1232" s="11"/>
      <c r="E1232" s="10"/>
      <c r="F1232" s="10"/>
      <c r="G1232" s="10"/>
      <c r="H1232" s="17"/>
      <c r="I1232" s="17"/>
      <c r="J1232" s="17"/>
      <c r="K1232" s="155" t="str">
        <f t="shared" si="193"/>
        <v/>
      </c>
      <c r="L1232" s="10"/>
      <c r="M1232" s="155" t="str">
        <f t="shared" si="188"/>
        <v/>
      </c>
      <c r="N1232" s="10"/>
      <c r="O1232" s="242" t="str">
        <f>IF($B1232="","",IF(AND($D1232&gt;=CAPTIN!$J$4,$D1232&lt;=CAPTIN!$J$9,COUNTIF($B$3:$B1232,$B1232)=1),MAX($O$2:$O1231)+1,""))</f>
        <v/>
      </c>
      <c r="P1232" s="231"/>
      <c r="Q1232" s="5">
        <f t="shared" si="185"/>
        <v>0</v>
      </c>
      <c r="R1232" s="5">
        <f t="shared" si="189"/>
        <v>0</v>
      </c>
      <c r="S1232" s="5">
        <f t="shared" si="186"/>
        <v>0</v>
      </c>
      <c r="T1232" s="5">
        <f t="shared" si="187"/>
        <v>0</v>
      </c>
      <c r="U1232" s="8">
        <f t="shared" si="190"/>
        <v>0</v>
      </c>
      <c r="V1232" s="8">
        <f t="shared" si="191"/>
        <v>0</v>
      </c>
      <c r="W1232" s="8">
        <f t="shared" si="192"/>
        <v>0</v>
      </c>
      <c r="X1232" s="5"/>
      <c r="Y1232" s="50"/>
    </row>
    <row r="1233" spans="1:25" s="1" customFormat="1" ht="19.5" customHeight="1">
      <c r="A1233" s="10"/>
      <c r="B1233" s="10"/>
      <c r="C1233" s="80"/>
      <c r="D1233" s="11"/>
      <c r="E1233" s="10"/>
      <c r="F1233" s="10"/>
      <c r="G1233" s="10"/>
      <c r="H1233" s="17"/>
      <c r="I1233" s="17"/>
      <c r="J1233" s="17"/>
      <c r="K1233" s="155" t="str">
        <f t="shared" si="193"/>
        <v/>
      </c>
      <c r="L1233" s="10"/>
      <c r="M1233" s="155" t="str">
        <f t="shared" si="188"/>
        <v/>
      </c>
      <c r="N1233" s="10"/>
      <c r="O1233" s="242" t="str">
        <f>IF($B1233="","",IF(AND($D1233&gt;=CAPTIN!$J$4,$D1233&lt;=CAPTIN!$J$9,COUNTIF($B$3:$B1233,$B1233)=1),MAX($O$2:$O1232)+1,""))</f>
        <v/>
      </c>
      <c r="P1233" s="231"/>
      <c r="Q1233" s="5">
        <f t="shared" si="185"/>
        <v>0</v>
      </c>
      <c r="R1233" s="5">
        <f t="shared" si="189"/>
        <v>0</v>
      </c>
      <c r="S1233" s="5">
        <f t="shared" si="186"/>
        <v>0</v>
      </c>
      <c r="T1233" s="5">
        <f t="shared" si="187"/>
        <v>0</v>
      </c>
      <c r="U1233" s="8">
        <f t="shared" si="190"/>
        <v>0</v>
      </c>
      <c r="V1233" s="8">
        <f t="shared" si="191"/>
        <v>0</v>
      </c>
      <c r="W1233" s="8">
        <f t="shared" si="192"/>
        <v>0</v>
      </c>
      <c r="X1233" s="5"/>
      <c r="Y1233" s="50"/>
    </row>
    <row r="1234" spans="1:25" s="1" customFormat="1" ht="19.5" customHeight="1">
      <c r="A1234" s="10"/>
      <c r="B1234" s="10"/>
      <c r="C1234" s="80"/>
      <c r="D1234" s="11"/>
      <c r="E1234" s="10"/>
      <c r="F1234" s="10"/>
      <c r="G1234" s="10"/>
      <c r="H1234" s="17"/>
      <c r="I1234" s="17"/>
      <c r="J1234" s="17"/>
      <c r="K1234" s="155" t="str">
        <f t="shared" si="193"/>
        <v/>
      </c>
      <c r="L1234" s="10"/>
      <c r="M1234" s="155" t="str">
        <f t="shared" si="188"/>
        <v/>
      </c>
      <c r="N1234" s="10"/>
      <c r="O1234" s="242" t="str">
        <f>IF($B1234="","",IF(AND($D1234&gt;=CAPTIN!$J$4,$D1234&lt;=CAPTIN!$J$9,COUNTIF($B$3:$B1234,$B1234)=1),MAX($O$2:$O1233)+1,""))</f>
        <v/>
      </c>
      <c r="P1234" s="231"/>
      <c r="Q1234" s="5">
        <f t="shared" si="185"/>
        <v>0</v>
      </c>
      <c r="R1234" s="5">
        <f t="shared" si="189"/>
        <v>0</v>
      </c>
      <c r="S1234" s="5">
        <f t="shared" si="186"/>
        <v>0</v>
      </c>
      <c r="T1234" s="5">
        <f t="shared" si="187"/>
        <v>0</v>
      </c>
      <c r="U1234" s="8">
        <f t="shared" si="190"/>
        <v>0</v>
      </c>
      <c r="V1234" s="8">
        <f t="shared" si="191"/>
        <v>0</v>
      </c>
      <c r="W1234" s="8">
        <f t="shared" si="192"/>
        <v>0</v>
      </c>
      <c r="X1234" s="5"/>
      <c r="Y1234" s="50"/>
    </row>
    <row r="1235" spans="1:25" s="1" customFormat="1" ht="19.5" customHeight="1">
      <c r="A1235" s="10"/>
      <c r="B1235" s="10"/>
      <c r="C1235" s="80"/>
      <c r="D1235" s="11"/>
      <c r="E1235" s="10"/>
      <c r="F1235" s="10"/>
      <c r="G1235" s="10"/>
      <c r="H1235" s="17"/>
      <c r="I1235" s="17"/>
      <c r="J1235" s="17"/>
      <c r="K1235" s="155" t="str">
        <f t="shared" si="193"/>
        <v/>
      </c>
      <c r="L1235" s="10"/>
      <c r="M1235" s="155" t="str">
        <f t="shared" si="188"/>
        <v/>
      </c>
      <c r="N1235" s="10"/>
      <c r="O1235" s="242" t="str">
        <f>IF($B1235="","",IF(AND($D1235&gt;=CAPTIN!$J$4,$D1235&lt;=CAPTIN!$J$9,COUNTIF($B$3:$B1235,$B1235)=1),MAX($O$2:$O1234)+1,""))</f>
        <v/>
      </c>
      <c r="P1235" s="231"/>
      <c r="Q1235" s="5">
        <f t="shared" si="185"/>
        <v>0</v>
      </c>
      <c r="R1235" s="5">
        <f t="shared" si="189"/>
        <v>0</v>
      </c>
      <c r="S1235" s="5">
        <f t="shared" si="186"/>
        <v>0</v>
      </c>
      <c r="T1235" s="5">
        <f t="shared" si="187"/>
        <v>0</v>
      </c>
      <c r="U1235" s="8">
        <f t="shared" si="190"/>
        <v>0</v>
      </c>
      <c r="V1235" s="8">
        <f t="shared" si="191"/>
        <v>0</v>
      </c>
      <c r="W1235" s="8">
        <f t="shared" si="192"/>
        <v>0</v>
      </c>
      <c r="X1235" s="5"/>
      <c r="Y1235" s="50"/>
    </row>
    <row r="1236" spans="1:25" s="1" customFormat="1" ht="19.5" customHeight="1">
      <c r="A1236" s="10"/>
      <c r="B1236" s="10"/>
      <c r="C1236" s="80"/>
      <c r="D1236" s="11"/>
      <c r="E1236" s="10"/>
      <c r="F1236" s="10"/>
      <c r="G1236" s="10"/>
      <c r="H1236" s="17"/>
      <c r="I1236" s="17"/>
      <c r="J1236" s="17"/>
      <c r="K1236" s="155" t="str">
        <f t="shared" si="193"/>
        <v/>
      </c>
      <c r="L1236" s="10"/>
      <c r="M1236" s="155" t="str">
        <f t="shared" si="188"/>
        <v/>
      </c>
      <c r="N1236" s="10"/>
      <c r="O1236" s="242" t="str">
        <f>IF($B1236="","",IF(AND($D1236&gt;=CAPTIN!$J$4,$D1236&lt;=CAPTIN!$J$9,COUNTIF($B$3:$B1236,$B1236)=1),MAX($O$2:$O1235)+1,""))</f>
        <v/>
      </c>
      <c r="P1236" s="231"/>
      <c r="Q1236" s="5">
        <f t="shared" si="185"/>
        <v>0</v>
      </c>
      <c r="R1236" s="5">
        <f t="shared" si="189"/>
        <v>0</v>
      </c>
      <c r="S1236" s="5">
        <f t="shared" si="186"/>
        <v>0</v>
      </c>
      <c r="T1236" s="5">
        <f t="shared" si="187"/>
        <v>0</v>
      </c>
      <c r="U1236" s="8">
        <f t="shared" si="190"/>
        <v>0</v>
      </c>
      <c r="V1236" s="8">
        <f t="shared" si="191"/>
        <v>0</v>
      </c>
      <c r="W1236" s="8">
        <f t="shared" si="192"/>
        <v>0</v>
      </c>
      <c r="X1236" s="5"/>
      <c r="Y1236" s="50"/>
    </row>
    <row r="1237" spans="1:25" s="1" customFormat="1" ht="19.5" customHeight="1">
      <c r="A1237" s="10"/>
      <c r="B1237" s="10"/>
      <c r="C1237" s="80"/>
      <c r="D1237" s="11"/>
      <c r="E1237" s="10"/>
      <c r="F1237" s="10"/>
      <c r="G1237" s="10"/>
      <c r="H1237" s="17"/>
      <c r="I1237" s="17"/>
      <c r="J1237" s="17"/>
      <c r="K1237" s="155" t="str">
        <f t="shared" si="193"/>
        <v/>
      </c>
      <c r="L1237" s="10"/>
      <c r="M1237" s="155" t="str">
        <f t="shared" si="188"/>
        <v/>
      </c>
      <c r="N1237" s="10"/>
      <c r="O1237" s="242" t="str">
        <f>IF($B1237="","",IF(AND($D1237&gt;=CAPTIN!$J$4,$D1237&lt;=CAPTIN!$J$9,COUNTIF($B$3:$B1237,$B1237)=1),MAX($O$2:$O1236)+1,""))</f>
        <v/>
      </c>
      <c r="P1237" s="231"/>
      <c r="Q1237" s="5">
        <f t="shared" si="185"/>
        <v>0</v>
      </c>
      <c r="R1237" s="5">
        <f t="shared" si="189"/>
        <v>0</v>
      </c>
      <c r="S1237" s="5">
        <f t="shared" si="186"/>
        <v>0</v>
      </c>
      <c r="T1237" s="5">
        <f t="shared" si="187"/>
        <v>0</v>
      </c>
      <c r="U1237" s="8">
        <f t="shared" si="190"/>
        <v>0</v>
      </c>
      <c r="V1237" s="8">
        <f t="shared" si="191"/>
        <v>0</v>
      </c>
      <c r="W1237" s="8">
        <f t="shared" si="192"/>
        <v>0</v>
      </c>
      <c r="X1237" s="5"/>
      <c r="Y1237" s="50"/>
    </row>
    <row r="1238" spans="1:25" s="1" customFormat="1" ht="19.5" customHeight="1">
      <c r="A1238" s="10"/>
      <c r="B1238" s="10"/>
      <c r="C1238" s="80"/>
      <c r="D1238" s="11"/>
      <c r="E1238" s="10"/>
      <c r="F1238" s="10"/>
      <c r="G1238" s="10"/>
      <c r="H1238" s="17"/>
      <c r="I1238" s="17"/>
      <c r="J1238" s="17"/>
      <c r="K1238" s="155" t="str">
        <f t="shared" si="193"/>
        <v/>
      </c>
      <c r="L1238" s="10"/>
      <c r="M1238" s="155" t="str">
        <f t="shared" si="188"/>
        <v/>
      </c>
      <c r="N1238" s="10"/>
      <c r="O1238" s="242" t="str">
        <f>IF($B1238="","",IF(AND($D1238&gt;=CAPTIN!$J$4,$D1238&lt;=CAPTIN!$J$9,COUNTIF($B$3:$B1238,$B1238)=1),MAX($O$2:$O1237)+1,""))</f>
        <v/>
      </c>
      <c r="P1238" s="231"/>
      <c r="Q1238" s="5">
        <f t="shared" ref="Q1238:Q1301" si="194">E1238*14</f>
        <v>0</v>
      </c>
      <c r="R1238" s="5">
        <f t="shared" si="189"/>
        <v>0</v>
      </c>
      <c r="S1238" s="5">
        <f t="shared" si="186"/>
        <v>0</v>
      </c>
      <c r="T1238" s="5">
        <f t="shared" si="187"/>
        <v>0</v>
      </c>
      <c r="U1238" s="8">
        <f t="shared" si="190"/>
        <v>0</v>
      </c>
      <c r="V1238" s="8">
        <f t="shared" si="191"/>
        <v>0</v>
      </c>
      <c r="W1238" s="8">
        <f t="shared" si="192"/>
        <v>0</v>
      </c>
      <c r="X1238" s="5"/>
      <c r="Y1238" s="50"/>
    </row>
    <row r="1239" spans="1:25" s="1" customFormat="1" ht="19.5" customHeight="1">
      <c r="A1239" s="10"/>
      <c r="B1239" s="10"/>
      <c r="C1239" s="80"/>
      <c r="D1239" s="11"/>
      <c r="E1239" s="10"/>
      <c r="F1239" s="10"/>
      <c r="G1239" s="10"/>
      <c r="H1239" s="17"/>
      <c r="I1239" s="17"/>
      <c r="J1239" s="17"/>
      <c r="K1239" s="155" t="str">
        <f t="shared" si="193"/>
        <v/>
      </c>
      <c r="L1239" s="10"/>
      <c r="M1239" s="155" t="str">
        <f t="shared" si="188"/>
        <v/>
      </c>
      <c r="N1239" s="10"/>
      <c r="O1239" s="242" t="str">
        <f>IF($B1239="","",IF(AND($D1239&gt;=CAPTIN!$J$4,$D1239&lt;=CAPTIN!$J$9,COUNTIF($B$3:$B1239,$B1239)=1),MAX($O$2:$O1238)+1,""))</f>
        <v/>
      </c>
      <c r="P1239" s="231"/>
      <c r="Q1239" s="5">
        <f t="shared" si="194"/>
        <v>0</v>
      </c>
      <c r="R1239" s="5">
        <f t="shared" si="189"/>
        <v>0</v>
      </c>
      <c r="S1239" s="5">
        <f t="shared" si="186"/>
        <v>0</v>
      </c>
      <c r="T1239" s="5">
        <f t="shared" si="187"/>
        <v>0</v>
      </c>
      <c r="U1239" s="8">
        <f t="shared" si="190"/>
        <v>0</v>
      </c>
      <c r="V1239" s="8">
        <f t="shared" si="191"/>
        <v>0</v>
      </c>
      <c r="W1239" s="8">
        <f t="shared" si="192"/>
        <v>0</v>
      </c>
      <c r="X1239" s="5"/>
      <c r="Y1239" s="50"/>
    </row>
    <row r="1240" spans="1:25" s="1" customFormat="1" ht="19.5" customHeight="1">
      <c r="A1240" s="10"/>
      <c r="B1240" s="10"/>
      <c r="C1240" s="80"/>
      <c r="D1240" s="11"/>
      <c r="E1240" s="10"/>
      <c r="F1240" s="10"/>
      <c r="G1240" s="10"/>
      <c r="H1240" s="17"/>
      <c r="I1240" s="17"/>
      <c r="J1240" s="17"/>
      <c r="K1240" s="155" t="str">
        <f t="shared" si="193"/>
        <v/>
      </c>
      <c r="L1240" s="10"/>
      <c r="M1240" s="155" t="str">
        <f t="shared" si="188"/>
        <v/>
      </c>
      <c r="N1240" s="10"/>
      <c r="O1240" s="242" t="str">
        <f>IF($B1240="","",IF(AND($D1240&gt;=CAPTIN!$J$4,$D1240&lt;=CAPTIN!$J$9,COUNTIF($B$3:$B1240,$B1240)=1),MAX($O$2:$O1239)+1,""))</f>
        <v/>
      </c>
      <c r="P1240" s="231"/>
      <c r="Q1240" s="5">
        <f t="shared" si="194"/>
        <v>0</v>
      </c>
      <c r="R1240" s="5">
        <f t="shared" si="189"/>
        <v>0</v>
      </c>
      <c r="S1240" s="5">
        <f t="shared" ref="S1240:S1303" si="195">G1240*11</f>
        <v>0</v>
      </c>
      <c r="T1240" s="5">
        <f t="shared" si="187"/>
        <v>0</v>
      </c>
      <c r="U1240" s="8">
        <f t="shared" si="190"/>
        <v>0</v>
      </c>
      <c r="V1240" s="8">
        <f t="shared" si="191"/>
        <v>0</v>
      </c>
      <c r="W1240" s="8">
        <f t="shared" si="192"/>
        <v>0</v>
      </c>
      <c r="X1240" s="5"/>
      <c r="Y1240" s="50"/>
    </row>
    <row r="1241" spans="1:25" s="1" customFormat="1" ht="19.5" customHeight="1">
      <c r="A1241" s="10"/>
      <c r="B1241" s="10"/>
      <c r="C1241" s="80"/>
      <c r="D1241" s="11"/>
      <c r="E1241" s="10"/>
      <c r="F1241" s="10"/>
      <c r="G1241" s="10"/>
      <c r="H1241" s="17"/>
      <c r="I1241" s="17"/>
      <c r="J1241" s="17"/>
      <c r="K1241" s="155" t="str">
        <f t="shared" si="193"/>
        <v/>
      </c>
      <c r="L1241" s="10"/>
      <c r="M1241" s="155" t="str">
        <f t="shared" si="188"/>
        <v/>
      </c>
      <c r="N1241" s="10"/>
      <c r="O1241" s="242" t="str">
        <f>IF($B1241="","",IF(AND($D1241&gt;=CAPTIN!$J$4,$D1241&lt;=CAPTIN!$J$9,COUNTIF($B$3:$B1241,$B1241)=1),MAX($O$2:$O1240)+1,""))</f>
        <v/>
      </c>
      <c r="P1241" s="231"/>
      <c r="Q1241" s="5">
        <f t="shared" si="194"/>
        <v>0</v>
      </c>
      <c r="R1241" s="5">
        <f t="shared" si="189"/>
        <v>0</v>
      </c>
      <c r="S1241" s="5">
        <f t="shared" si="195"/>
        <v>0</v>
      </c>
      <c r="T1241" s="5">
        <f t="shared" si="187"/>
        <v>0</v>
      </c>
      <c r="U1241" s="8">
        <f t="shared" si="190"/>
        <v>0</v>
      </c>
      <c r="V1241" s="8">
        <f t="shared" si="191"/>
        <v>0</v>
      </c>
      <c r="W1241" s="8">
        <f t="shared" si="192"/>
        <v>0</v>
      </c>
      <c r="X1241" s="5"/>
      <c r="Y1241" s="50"/>
    </row>
    <row r="1242" spans="1:25" s="1" customFormat="1" ht="19.5" customHeight="1">
      <c r="A1242" s="10"/>
      <c r="B1242" s="10"/>
      <c r="C1242" s="80"/>
      <c r="D1242" s="11"/>
      <c r="E1242" s="10"/>
      <c r="F1242" s="10"/>
      <c r="G1242" s="10"/>
      <c r="H1242" s="17"/>
      <c r="I1242" s="17"/>
      <c r="J1242" s="17"/>
      <c r="K1242" s="155" t="str">
        <f t="shared" si="193"/>
        <v/>
      </c>
      <c r="L1242" s="10"/>
      <c r="M1242" s="155" t="str">
        <f t="shared" si="188"/>
        <v/>
      </c>
      <c r="N1242" s="10"/>
      <c r="O1242" s="242" t="str">
        <f>IF($B1242="","",IF(AND($D1242&gt;=CAPTIN!$J$4,$D1242&lt;=CAPTIN!$J$9,COUNTIF($B$3:$B1242,$B1242)=1),MAX($O$2:$O1241)+1,""))</f>
        <v/>
      </c>
      <c r="P1242" s="231"/>
      <c r="Q1242" s="5">
        <f t="shared" si="194"/>
        <v>0</v>
      </c>
      <c r="R1242" s="5">
        <f t="shared" si="189"/>
        <v>0</v>
      </c>
      <c r="S1242" s="5">
        <f t="shared" si="195"/>
        <v>0</v>
      </c>
      <c r="T1242" s="5">
        <f t="shared" si="187"/>
        <v>0</v>
      </c>
      <c r="U1242" s="8">
        <f t="shared" si="190"/>
        <v>0</v>
      </c>
      <c r="V1242" s="8">
        <f t="shared" si="191"/>
        <v>0</v>
      </c>
      <c r="W1242" s="8">
        <f t="shared" si="192"/>
        <v>0</v>
      </c>
      <c r="X1242" s="5"/>
      <c r="Y1242" s="50"/>
    </row>
    <row r="1243" spans="1:25" s="1" customFormat="1" ht="19.5" customHeight="1">
      <c r="A1243" s="10"/>
      <c r="B1243" s="10"/>
      <c r="C1243" s="80"/>
      <c r="D1243" s="11"/>
      <c r="E1243" s="10"/>
      <c r="F1243" s="10"/>
      <c r="G1243" s="10"/>
      <c r="H1243" s="17"/>
      <c r="I1243" s="17"/>
      <c r="J1243" s="17"/>
      <c r="K1243" s="155" t="str">
        <f t="shared" si="193"/>
        <v/>
      </c>
      <c r="L1243" s="10"/>
      <c r="M1243" s="155" t="str">
        <f t="shared" si="188"/>
        <v/>
      </c>
      <c r="N1243" s="10"/>
      <c r="O1243" s="242" t="str">
        <f>IF($B1243="","",IF(AND($D1243&gt;=CAPTIN!$J$4,$D1243&lt;=CAPTIN!$J$9,COUNTIF($B$3:$B1243,$B1243)=1),MAX($O$2:$O1242)+1,""))</f>
        <v/>
      </c>
      <c r="P1243" s="231"/>
      <c r="Q1243" s="5">
        <f t="shared" si="194"/>
        <v>0</v>
      </c>
      <c r="R1243" s="5">
        <f t="shared" si="189"/>
        <v>0</v>
      </c>
      <c r="S1243" s="5">
        <f t="shared" si="195"/>
        <v>0</v>
      </c>
      <c r="T1243" s="5">
        <f t="shared" ref="T1243:T1306" si="196">SUM(Q1243:S1243)</f>
        <v>0</v>
      </c>
      <c r="U1243" s="8">
        <f t="shared" si="190"/>
        <v>0</v>
      </c>
      <c r="V1243" s="8">
        <f t="shared" si="191"/>
        <v>0</v>
      </c>
      <c r="W1243" s="8">
        <f t="shared" si="192"/>
        <v>0</v>
      </c>
      <c r="X1243" s="5"/>
      <c r="Y1243" s="50"/>
    </row>
    <row r="1244" spans="1:25" s="1" customFormat="1" ht="19.5" customHeight="1">
      <c r="A1244" s="10"/>
      <c r="B1244" s="10"/>
      <c r="C1244" s="80"/>
      <c r="D1244" s="11"/>
      <c r="E1244" s="10"/>
      <c r="F1244" s="10"/>
      <c r="G1244" s="10"/>
      <c r="H1244" s="17"/>
      <c r="I1244" s="17"/>
      <c r="J1244" s="17"/>
      <c r="K1244" s="155" t="str">
        <f t="shared" si="193"/>
        <v/>
      </c>
      <c r="L1244" s="10"/>
      <c r="M1244" s="155" t="str">
        <f t="shared" si="188"/>
        <v/>
      </c>
      <c r="N1244" s="10"/>
      <c r="O1244" s="242" t="str">
        <f>IF($B1244="","",IF(AND($D1244&gt;=CAPTIN!$J$4,$D1244&lt;=CAPTIN!$J$9,COUNTIF($B$3:$B1244,$B1244)=1),MAX($O$2:$O1243)+1,""))</f>
        <v/>
      </c>
      <c r="P1244" s="231"/>
      <c r="Q1244" s="5">
        <f t="shared" si="194"/>
        <v>0</v>
      </c>
      <c r="R1244" s="5">
        <f t="shared" si="189"/>
        <v>0</v>
      </c>
      <c r="S1244" s="5">
        <f t="shared" si="195"/>
        <v>0</v>
      </c>
      <c r="T1244" s="5">
        <f t="shared" si="196"/>
        <v>0</v>
      </c>
      <c r="U1244" s="8">
        <f t="shared" si="190"/>
        <v>0</v>
      </c>
      <c r="V1244" s="8">
        <f t="shared" si="191"/>
        <v>0</v>
      </c>
      <c r="W1244" s="8">
        <f t="shared" si="192"/>
        <v>0</v>
      </c>
      <c r="X1244" s="5"/>
      <c r="Y1244" s="50"/>
    </row>
    <row r="1245" spans="1:25" s="1" customFormat="1" ht="19.5" customHeight="1">
      <c r="A1245" s="10"/>
      <c r="B1245" s="10"/>
      <c r="C1245" s="80"/>
      <c r="D1245" s="11"/>
      <c r="E1245" s="10"/>
      <c r="F1245" s="10"/>
      <c r="G1245" s="10"/>
      <c r="H1245" s="17"/>
      <c r="I1245" s="17"/>
      <c r="J1245" s="17"/>
      <c r="K1245" s="155" t="str">
        <f t="shared" si="193"/>
        <v/>
      </c>
      <c r="L1245" s="10"/>
      <c r="M1245" s="155" t="str">
        <f t="shared" ref="M1245:M1308" si="197">IF($B1245="","",SUM(K1245)-SUM(L1245))</f>
        <v/>
      </c>
      <c r="N1245" s="10"/>
      <c r="O1245" s="242" t="str">
        <f>IF($B1245="","",IF(AND($D1245&gt;=CAPTIN!$J$4,$D1245&lt;=CAPTIN!$J$9,COUNTIF($B$3:$B1245,$B1245)=1),MAX($O$2:$O1244)+1,""))</f>
        <v/>
      </c>
      <c r="P1245" s="231"/>
      <c r="Q1245" s="5">
        <f t="shared" si="194"/>
        <v>0</v>
      </c>
      <c r="R1245" s="5">
        <f t="shared" si="189"/>
        <v>0</v>
      </c>
      <c r="S1245" s="5">
        <f t="shared" si="195"/>
        <v>0</v>
      </c>
      <c r="T1245" s="5">
        <f t="shared" si="196"/>
        <v>0</v>
      </c>
      <c r="U1245" s="8">
        <f t="shared" si="190"/>
        <v>0</v>
      </c>
      <c r="V1245" s="8">
        <f t="shared" si="191"/>
        <v>0</v>
      </c>
      <c r="W1245" s="8">
        <f t="shared" si="192"/>
        <v>0</v>
      </c>
      <c r="X1245" s="5"/>
      <c r="Y1245" s="50"/>
    </row>
    <row r="1246" spans="1:25" s="1" customFormat="1" ht="19.5" customHeight="1">
      <c r="A1246" s="10"/>
      <c r="B1246" s="10"/>
      <c r="C1246" s="80"/>
      <c r="D1246" s="11"/>
      <c r="E1246" s="10"/>
      <c r="F1246" s="10"/>
      <c r="G1246" s="10"/>
      <c r="H1246" s="17"/>
      <c r="I1246" s="17"/>
      <c r="J1246" s="17"/>
      <c r="K1246" s="155" t="str">
        <f t="shared" si="193"/>
        <v/>
      </c>
      <c r="L1246" s="10"/>
      <c r="M1246" s="155" t="str">
        <f t="shared" si="197"/>
        <v/>
      </c>
      <c r="N1246" s="10"/>
      <c r="O1246" s="242" t="str">
        <f>IF($B1246="","",IF(AND($D1246&gt;=CAPTIN!$J$4,$D1246&lt;=CAPTIN!$J$9,COUNTIF($B$3:$B1246,$B1246)=1),MAX($O$2:$O1245)+1,""))</f>
        <v/>
      </c>
      <c r="P1246" s="231"/>
      <c r="Q1246" s="5">
        <f t="shared" si="194"/>
        <v>0</v>
      </c>
      <c r="R1246" s="5">
        <f t="shared" si="189"/>
        <v>0</v>
      </c>
      <c r="S1246" s="5">
        <f t="shared" si="195"/>
        <v>0</v>
      </c>
      <c r="T1246" s="5">
        <f t="shared" si="196"/>
        <v>0</v>
      </c>
      <c r="U1246" s="8">
        <f t="shared" si="190"/>
        <v>0</v>
      </c>
      <c r="V1246" s="8">
        <f t="shared" si="191"/>
        <v>0</v>
      </c>
      <c r="W1246" s="8">
        <f t="shared" si="192"/>
        <v>0</v>
      </c>
      <c r="X1246" s="5"/>
      <c r="Y1246" s="50"/>
    </row>
    <row r="1247" spans="1:25" s="1" customFormat="1" ht="19.5" customHeight="1">
      <c r="A1247" s="10"/>
      <c r="B1247" s="10"/>
      <c r="C1247" s="80"/>
      <c r="D1247" s="11"/>
      <c r="E1247" s="10"/>
      <c r="F1247" s="10"/>
      <c r="G1247" s="10"/>
      <c r="H1247" s="17"/>
      <c r="I1247" s="17"/>
      <c r="J1247" s="17"/>
      <c r="K1247" s="155" t="str">
        <f t="shared" si="193"/>
        <v/>
      </c>
      <c r="L1247" s="10"/>
      <c r="M1247" s="155" t="str">
        <f t="shared" si="197"/>
        <v/>
      </c>
      <c r="N1247" s="10"/>
      <c r="O1247" s="242" t="str">
        <f>IF($B1247="","",IF(AND($D1247&gt;=CAPTIN!$J$4,$D1247&lt;=CAPTIN!$J$9,COUNTIF($B$3:$B1247,$B1247)=1),MAX($O$2:$O1246)+1,""))</f>
        <v/>
      </c>
      <c r="P1247" s="231"/>
      <c r="Q1247" s="5">
        <f t="shared" si="194"/>
        <v>0</v>
      </c>
      <c r="R1247" s="5">
        <f t="shared" ref="R1247:R1310" si="198">F1247*13</f>
        <v>0</v>
      </c>
      <c r="S1247" s="5">
        <f t="shared" si="195"/>
        <v>0</v>
      </c>
      <c r="T1247" s="5">
        <f t="shared" si="196"/>
        <v>0</v>
      </c>
      <c r="U1247" s="8">
        <f t="shared" si="190"/>
        <v>0</v>
      </c>
      <c r="V1247" s="8">
        <f t="shared" si="191"/>
        <v>0</v>
      </c>
      <c r="W1247" s="8">
        <f t="shared" si="192"/>
        <v>0</v>
      </c>
      <c r="X1247" s="5"/>
      <c r="Y1247" s="50"/>
    </row>
    <row r="1248" spans="1:25" s="1" customFormat="1" ht="19.5" customHeight="1">
      <c r="A1248" s="10"/>
      <c r="B1248" s="10"/>
      <c r="C1248" s="80"/>
      <c r="D1248" s="11"/>
      <c r="E1248" s="10"/>
      <c r="F1248" s="10"/>
      <c r="G1248" s="10"/>
      <c r="H1248" s="17"/>
      <c r="I1248" s="17"/>
      <c r="J1248" s="17"/>
      <c r="K1248" s="155" t="str">
        <f t="shared" si="193"/>
        <v/>
      </c>
      <c r="L1248" s="10"/>
      <c r="M1248" s="155" t="str">
        <f t="shared" si="197"/>
        <v/>
      </c>
      <c r="N1248" s="10"/>
      <c r="O1248" s="242" t="str">
        <f>IF($B1248="","",IF(AND($D1248&gt;=CAPTIN!$J$4,$D1248&lt;=CAPTIN!$J$9,COUNTIF($B$3:$B1248,$B1248)=1),MAX($O$2:$O1247)+1,""))</f>
        <v/>
      </c>
      <c r="P1248" s="231"/>
      <c r="Q1248" s="5">
        <f t="shared" si="194"/>
        <v>0</v>
      </c>
      <c r="R1248" s="5">
        <f t="shared" si="198"/>
        <v>0</v>
      </c>
      <c r="S1248" s="5">
        <f t="shared" si="195"/>
        <v>0</v>
      </c>
      <c r="T1248" s="5">
        <f t="shared" si="196"/>
        <v>0</v>
      </c>
      <c r="U1248" s="8">
        <f t="shared" si="190"/>
        <v>0</v>
      </c>
      <c r="V1248" s="8">
        <f t="shared" si="191"/>
        <v>0</v>
      </c>
      <c r="W1248" s="8">
        <f t="shared" si="192"/>
        <v>0</v>
      </c>
      <c r="X1248" s="5"/>
      <c r="Y1248" s="50"/>
    </row>
    <row r="1249" spans="1:25" s="1" customFormat="1" ht="19.5" customHeight="1">
      <c r="A1249" s="10"/>
      <c r="B1249" s="10"/>
      <c r="C1249" s="80"/>
      <c r="D1249" s="11"/>
      <c r="E1249" s="10"/>
      <c r="F1249" s="10"/>
      <c r="G1249" s="10"/>
      <c r="H1249" s="17"/>
      <c r="I1249" s="17"/>
      <c r="J1249" s="17"/>
      <c r="K1249" s="155" t="str">
        <f t="shared" si="193"/>
        <v/>
      </c>
      <c r="L1249" s="10"/>
      <c r="M1249" s="155" t="str">
        <f t="shared" si="197"/>
        <v/>
      </c>
      <c r="N1249" s="10"/>
      <c r="O1249" s="242" t="str">
        <f>IF($B1249="","",IF(AND($D1249&gt;=CAPTIN!$J$4,$D1249&lt;=CAPTIN!$J$9,COUNTIF($B$3:$B1249,$B1249)=1),MAX($O$2:$O1248)+1,""))</f>
        <v/>
      </c>
      <c r="P1249" s="231"/>
      <c r="Q1249" s="5">
        <f t="shared" si="194"/>
        <v>0</v>
      </c>
      <c r="R1249" s="5">
        <f t="shared" si="198"/>
        <v>0</v>
      </c>
      <c r="S1249" s="5">
        <f t="shared" si="195"/>
        <v>0</v>
      </c>
      <c r="T1249" s="5">
        <f t="shared" si="196"/>
        <v>0</v>
      </c>
      <c r="U1249" s="8">
        <f t="shared" si="190"/>
        <v>0</v>
      </c>
      <c r="V1249" s="8">
        <f t="shared" si="191"/>
        <v>0</v>
      </c>
      <c r="W1249" s="8">
        <f t="shared" si="192"/>
        <v>0</v>
      </c>
      <c r="X1249" s="5"/>
      <c r="Y1249" s="50"/>
    </row>
    <row r="1250" spans="1:25" s="1" customFormat="1" ht="19.5" customHeight="1">
      <c r="A1250" s="10"/>
      <c r="B1250" s="10"/>
      <c r="C1250" s="80"/>
      <c r="D1250" s="11"/>
      <c r="E1250" s="10"/>
      <c r="F1250" s="10"/>
      <c r="G1250" s="10"/>
      <c r="H1250" s="17"/>
      <c r="I1250" s="17"/>
      <c r="J1250" s="17"/>
      <c r="K1250" s="155" t="str">
        <f t="shared" si="193"/>
        <v/>
      </c>
      <c r="L1250" s="10"/>
      <c r="M1250" s="155" t="str">
        <f t="shared" si="197"/>
        <v/>
      </c>
      <c r="N1250" s="10"/>
      <c r="O1250" s="242" t="str">
        <f>IF($B1250="","",IF(AND($D1250&gt;=CAPTIN!$J$4,$D1250&lt;=CAPTIN!$J$9,COUNTIF($B$3:$B1250,$B1250)=1),MAX($O$2:$O1249)+1,""))</f>
        <v/>
      </c>
      <c r="P1250" s="231"/>
      <c r="Q1250" s="5">
        <f t="shared" si="194"/>
        <v>0</v>
      </c>
      <c r="R1250" s="5">
        <f t="shared" si="198"/>
        <v>0</v>
      </c>
      <c r="S1250" s="5">
        <f t="shared" si="195"/>
        <v>0</v>
      </c>
      <c r="T1250" s="5">
        <f t="shared" si="196"/>
        <v>0</v>
      </c>
      <c r="U1250" s="8">
        <f t="shared" si="190"/>
        <v>0</v>
      </c>
      <c r="V1250" s="8">
        <f t="shared" si="191"/>
        <v>0</v>
      </c>
      <c r="W1250" s="8">
        <f t="shared" si="192"/>
        <v>0</v>
      </c>
      <c r="X1250" s="5"/>
      <c r="Y1250" s="50"/>
    </row>
    <row r="1251" spans="1:25" s="1" customFormat="1" ht="19.5" customHeight="1">
      <c r="A1251" s="10"/>
      <c r="B1251" s="10"/>
      <c r="C1251" s="80"/>
      <c r="D1251" s="11"/>
      <c r="E1251" s="10"/>
      <c r="F1251" s="10"/>
      <c r="G1251" s="10"/>
      <c r="H1251" s="17"/>
      <c r="I1251" s="17"/>
      <c r="J1251" s="17"/>
      <c r="K1251" s="155" t="str">
        <f t="shared" si="193"/>
        <v/>
      </c>
      <c r="L1251" s="10"/>
      <c r="M1251" s="155" t="str">
        <f t="shared" si="197"/>
        <v/>
      </c>
      <c r="N1251" s="10"/>
      <c r="O1251" s="242" t="str">
        <f>IF($B1251="","",IF(AND($D1251&gt;=CAPTIN!$J$4,$D1251&lt;=CAPTIN!$J$9,COUNTIF($B$3:$B1251,$B1251)=1),MAX($O$2:$O1250)+1,""))</f>
        <v/>
      </c>
      <c r="P1251" s="231"/>
      <c r="Q1251" s="5">
        <f t="shared" si="194"/>
        <v>0</v>
      </c>
      <c r="R1251" s="5">
        <f t="shared" si="198"/>
        <v>0</v>
      </c>
      <c r="S1251" s="5">
        <f t="shared" si="195"/>
        <v>0</v>
      </c>
      <c r="T1251" s="5">
        <f t="shared" si="196"/>
        <v>0</v>
      </c>
      <c r="U1251" s="8">
        <f t="shared" si="190"/>
        <v>0</v>
      </c>
      <c r="V1251" s="8">
        <f t="shared" si="191"/>
        <v>0</v>
      </c>
      <c r="W1251" s="8">
        <f t="shared" si="192"/>
        <v>0</v>
      </c>
      <c r="X1251" s="5"/>
      <c r="Y1251" s="50"/>
    </row>
    <row r="1252" spans="1:25" s="1" customFormat="1" ht="19.5" customHeight="1">
      <c r="A1252" s="10"/>
      <c r="B1252" s="10"/>
      <c r="C1252" s="80"/>
      <c r="D1252" s="11"/>
      <c r="E1252" s="10"/>
      <c r="F1252" s="10"/>
      <c r="G1252" s="10"/>
      <c r="H1252" s="17"/>
      <c r="I1252" s="17"/>
      <c r="J1252" s="17"/>
      <c r="K1252" s="155" t="str">
        <f t="shared" si="193"/>
        <v/>
      </c>
      <c r="L1252" s="10"/>
      <c r="M1252" s="155" t="str">
        <f t="shared" si="197"/>
        <v/>
      </c>
      <c r="N1252" s="10"/>
      <c r="O1252" s="242" t="str">
        <f>IF($B1252="","",IF(AND($D1252&gt;=CAPTIN!$J$4,$D1252&lt;=CAPTIN!$J$9,COUNTIF($B$3:$B1252,$B1252)=1),MAX($O$2:$O1251)+1,""))</f>
        <v/>
      </c>
      <c r="P1252" s="231"/>
      <c r="Q1252" s="5">
        <f t="shared" si="194"/>
        <v>0</v>
      </c>
      <c r="R1252" s="5">
        <f t="shared" si="198"/>
        <v>0</v>
      </c>
      <c r="S1252" s="5">
        <f t="shared" si="195"/>
        <v>0</v>
      </c>
      <c r="T1252" s="5">
        <f t="shared" si="196"/>
        <v>0</v>
      </c>
      <c r="U1252" s="8">
        <f t="shared" si="190"/>
        <v>0</v>
      </c>
      <c r="V1252" s="8">
        <f t="shared" si="191"/>
        <v>0</v>
      </c>
      <c r="W1252" s="8">
        <f t="shared" si="192"/>
        <v>0</v>
      </c>
      <c r="X1252" s="5"/>
      <c r="Y1252" s="50"/>
    </row>
    <row r="1253" spans="1:25" s="1" customFormat="1" ht="19.5" customHeight="1">
      <c r="A1253" s="10"/>
      <c r="B1253" s="10"/>
      <c r="C1253" s="80"/>
      <c r="D1253" s="11"/>
      <c r="E1253" s="10"/>
      <c r="F1253" s="10"/>
      <c r="G1253" s="10"/>
      <c r="H1253" s="17"/>
      <c r="I1253" s="17"/>
      <c r="J1253" s="17"/>
      <c r="K1253" s="155" t="str">
        <f t="shared" si="193"/>
        <v/>
      </c>
      <c r="L1253" s="10"/>
      <c r="M1253" s="155" t="str">
        <f t="shared" si="197"/>
        <v/>
      </c>
      <c r="N1253" s="10"/>
      <c r="O1253" s="242" t="str">
        <f>IF($B1253="","",IF(AND($D1253&gt;=CAPTIN!$J$4,$D1253&lt;=CAPTIN!$J$9,COUNTIF($B$3:$B1253,$B1253)=1),MAX($O$2:$O1252)+1,""))</f>
        <v/>
      </c>
      <c r="P1253" s="231"/>
      <c r="Q1253" s="5">
        <f t="shared" si="194"/>
        <v>0</v>
      </c>
      <c r="R1253" s="5">
        <f t="shared" si="198"/>
        <v>0</v>
      </c>
      <c r="S1253" s="5">
        <f t="shared" si="195"/>
        <v>0</v>
      </c>
      <c r="T1253" s="5">
        <f t="shared" si="196"/>
        <v>0</v>
      </c>
      <c r="U1253" s="8">
        <f t="shared" si="190"/>
        <v>0</v>
      </c>
      <c r="V1253" s="8">
        <f t="shared" si="191"/>
        <v>0</v>
      </c>
      <c r="W1253" s="8">
        <f t="shared" si="192"/>
        <v>0</v>
      </c>
      <c r="X1253" s="5"/>
      <c r="Y1253" s="50"/>
    </row>
    <row r="1254" spans="1:25" s="1" customFormat="1" ht="19.5" customHeight="1">
      <c r="A1254" s="10"/>
      <c r="B1254" s="10"/>
      <c r="C1254" s="80"/>
      <c r="D1254" s="11"/>
      <c r="E1254" s="10"/>
      <c r="F1254" s="10"/>
      <c r="G1254" s="10"/>
      <c r="H1254" s="17"/>
      <c r="I1254" s="17"/>
      <c r="J1254" s="17"/>
      <c r="K1254" s="155" t="str">
        <f t="shared" si="193"/>
        <v/>
      </c>
      <c r="L1254" s="10"/>
      <c r="M1254" s="155" t="str">
        <f t="shared" si="197"/>
        <v/>
      </c>
      <c r="N1254" s="10"/>
      <c r="O1254" s="242" t="str">
        <f>IF($B1254="","",IF(AND($D1254&gt;=CAPTIN!$J$4,$D1254&lt;=CAPTIN!$J$9,COUNTIF($B$3:$B1254,$B1254)=1),MAX($O$2:$O1253)+1,""))</f>
        <v/>
      </c>
      <c r="P1254" s="231"/>
      <c r="Q1254" s="5">
        <f t="shared" si="194"/>
        <v>0</v>
      </c>
      <c r="R1254" s="5">
        <f t="shared" si="198"/>
        <v>0</v>
      </c>
      <c r="S1254" s="5">
        <f t="shared" si="195"/>
        <v>0</v>
      </c>
      <c r="T1254" s="5">
        <f t="shared" si="196"/>
        <v>0</v>
      </c>
      <c r="U1254" s="8">
        <f t="shared" si="190"/>
        <v>0</v>
      </c>
      <c r="V1254" s="8">
        <f t="shared" si="191"/>
        <v>0</v>
      </c>
      <c r="W1254" s="8">
        <f t="shared" si="192"/>
        <v>0</v>
      </c>
      <c r="X1254" s="5"/>
      <c r="Y1254" s="50"/>
    </row>
    <row r="1255" spans="1:25" s="1" customFormat="1" ht="19.5" customHeight="1">
      <c r="A1255" s="10"/>
      <c r="B1255" s="10"/>
      <c r="C1255" s="80"/>
      <c r="D1255" s="11"/>
      <c r="E1255" s="10"/>
      <c r="F1255" s="10"/>
      <c r="G1255" s="10"/>
      <c r="H1255" s="17"/>
      <c r="I1255" s="17"/>
      <c r="J1255" s="17"/>
      <c r="K1255" s="155" t="str">
        <f t="shared" si="193"/>
        <v/>
      </c>
      <c r="L1255" s="10"/>
      <c r="M1255" s="155" t="str">
        <f t="shared" si="197"/>
        <v/>
      </c>
      <c r="N1255" s="10"/>
      <c r="O1255" s="242" t="str">
        <f>IF($B1255="","",IF(AND($D1255&gt;=CAPTIN!$J$4,$D1255&lt;=CAPTIN!$J$9,COUNTIF($B$3:$B1255,$B1255)=1),MAX($O$2:$O1254)+1,""))</f>
        <v/>
      </c>
      <c r="P1255" s="231"/>
      <c r="Q1255" s="5">
        <f t="shared" si="194"/>
        <v>0</v>
      </c>
      <c r="R1255" s="5">
        <f t="shared" si="198"/>
        <v>0</v>
      </c>
      <c r="S1255" s="5">
        <f t="shared" si="195"/>
        <v>0</v>
      </c>
      <c r="T1255" s="5">
        <f t="shared" si="196"/>
        <v>0</v>
      </c>
      <c r="U1255" s="8">
        <f t="shared" si="190"/>
        <v>0</v>
      </c>
      <c r="V1255" s="8">
        <f t="shared" si="191"/>
        <v>0</v>
      </c>
      <c r="W1255" s="8">
        <f t="shared" si="192"/>
        <v>0</v>
      </c>
      <c r="X1255" s="5"/>
      <c r="Y1255" s="50"/>
    </row>
    <row r="1256" spans="1:25" s="1" customFormat="1" ht="19.5" customHeight="1">
      <c r="A1256" s="10"/>
      <c r="B1256" s="10"/>
      <c r="C1256" s="80"/>
      <c r="D1256" s="11"/>
      <c r="E1256" s="10"/>
      <c r="F1256" s="10"/>
      <c r="G1256" s="10"/>
      <c r="H1256" s="17"/>
      <c r="I1256" s="17"/>
      <c r="J1256" s="17"/>
      <c r="K1256" s="155" t="str">
        <f t="shared" si="193"/>
        <v/>
      </c>
      <c r="L1256" s="10"/>
      <c r="M1256" s="155" t="str">
        <f t="shared" si="197"/>
        <v/>
      </c>
      <c r="N1256" s="10"/>
      <c r="O1256" s="242" t="str">
        <f>IF($B1256="","",IF(AND($D1256&gt;=CAPTIN!$J$4,$D1256&lt;=CAPTIN!$J$9,COUNTIF($B$3:$B1256,$B1256)=1),MAX($O$2:$O1255)+1,""))</f>
        <v/>
      </c>
      <c r="P1256" s="231"/>
      <c r="Q1256" s="5">
        <f t="shared" si="194"/>
        <v>0</v>
      </c>
      <c r="R1256" s="5">
        <f t="shared" si="198"/>
        <v>0</v>
      </c>
      <c r="S1256" s="5">
        <f t="shared" si="195"/>
        <v>0</v>
      </c>
      <c r="T1256" s="5">
        <f t="shared" si="196"/>
        <v>0</v>
      </c>
      <c r="U1256" s="8">
        <f t="shared" si="190"/>
        <v>0</v>
      </c>
      <c r="V1256" s="8">
        <f t="shared" si="191"/>
        <v>0</v>
      </c>
      <c r="W1256" s="8">
        <f t="shared" si="192"/>
        <v>0</v>
      </c>
      <c r="X1256" s="5"/>
      <c r="Y1256" s="50"/>
    </row>
    <row r="1257" spans="1:25" s="1" customFormat="1" ht="19.5" customHeight="1">
      <c r="A1257" s="10"/>
      <c r="B1257" s="10"/>
      <c r="C1257" s="80"/>
      <c r="D1257" s="11"/>
      <c r="E1257" s="10"/>
      <c r="F1257" s="10"/>
      <c r="G1257" s="10"/>
      <c r="H1257" s="17"/>
      <c r="I1257" s="17"/>
      <c r="J1257" s="17"/>
      <c r="K1257" s="155" t="str">
        <f t="shared" si="193"/>
        <v/>
      </c>
      <c r="L1257" s="10"/>
      <c r="M1257" s="155" t="str">
        <f t="shared" si="197"/>
        <v/>
      </c>
      <c r="N1257" s="10"/>
      <c r="O1257" s="242" t="str">
        <f>IF($B1257="","",IF(AND($D1257&gt;=CAPTIN!$J$4,$D1257&lt;=CAPTIN!$J$9,COUNTIF($B$3:$B1257,$B1257)=1),MAX($O$2:$O1256)+1,""))</f>
        <v/>
      </c>
      <c r="P1257" s="231"/>
      <c r="Q1257" s="5">
        <f t="shared" si="194"/>
        <v>0</v>
      </c>
      <c r="R1257" s="5">
        <f t="shared" si="198"/>
        <v>0</v>
      </c>
      <c r="S1257" s="5">
        <f t="shared" si="195"/>
        <v>0</v>
      </c>
      <c r="T1257" s="5">
        <f t="shared" si="196"/>
        <v>0</v>
      </c>
      <c r="U1257" s="8">
        <f t="shared" si="190"/>
        <v>0</v>
      </c>
      <c r="V1257" s="8">
        <f t="shared" si="191"/>
        <v>0</v>
      </c>
      <c r="W1257" s="8">
        <f t="shared" si="192"/>
        <v>0</v>
      </c>
      <c r="X1257" s="5"/>
      <c r="Y1257" s="50"/>
    </row>
    <row r="1258" spans="1:25" s="1" customFormat="1" ht="19.5" customHeight="1">
      <c r="A1258" s="10"/>
      <c r="B1258" s="10"/>
      <c r="C1258" s="80"/>
      <c r="D1258" s="11"/>
      <c r="E1258" s="10"/>
      <c r="F1258" s="10"/>
      <c r="G1258" s="10"/>
      <c r="H1258" s="17"/>
      <c r="I1258" s="17"/>
      <c r="J1258" s="17"/>
      <c r="K1258" s="155" t="str">
        <f t="shared" si="193"/>
        <v/>
      </c>
      <c r="L1258" s="10"/>
      <c r="M1258" s="155" t="str">
        <f t="shared" si="197"/>
        <v/>
      </c>
      <c r="N1258" s="10"/>
      <c r="O1258" s="242" t="str">
        <f>IF($B1258="","",IF(AND($D1258&gt;=CAPTIN!$J$4,$D1258&lt;=CAPTIN!$J$9,COUNTIF($B$3:$B1258,$B1258)=1),MAX($O$2:$O1257)+1,""))</f>
        <v/>
      </c>
      <c r="P1258" s="231"/>
      <c r="Q1258" s="5">
        <f t="shared" si="194"/>
        <v>0</v>
      </c>
      <c r="R1258" s="5">
        <f t="shared" si="198"/>
        <v>0</v>
      </c>
      <c r="S1258" s="5">
        <f t="shared" si="195"/>
        <v>0</v>
      </c>
      <c r="T1258" s="5">
        <f t="shared" si="196"/>
        <v>0</v>
      </c>
      <c r="U1258" s="8">
        <f t="shared" si="190"/>
        <v>0</v>
      </c>
      <c r="V1258" s="8">
        <f t="shared" si="191"/>
        <v>0</v>
      </c>
      <c r="W1258" s="8">
        <f t="shared" si="192"/>
        <v>0</v>
      </c>
      <c r="X1258" s="5"/>
      <c r="Y1258" s="50"/>
    </row>
    <row r="1259" spans="1:25" s="1" customFormat="1" ht="19.5" customHeight="1">
      <c r="A1259" s="10"/>
      <c r="B1259" s="10"/>
      <c r="C1259" s="80"/>
      <c r="D1259" s="11"/>
      <c r="E1259" s="10"/>
      <c r="F1259" s="10"/>
      <c r="G1259" s="10"/>
      <c r="H1259" s="17"/>
      <c r="I1259" s="17"/>
      <c r="J1259" s="17"/>
      <c r="K1259" s="155" t="str">
        <f t="shared" si="193"/>
        <v/>
      </c>
      <c r="L1259" s="10"/>
      <c r="M1259" s="155" t="str">
        <f t="shared" si="197"/>
        <v/>
      </c>
      <c r="N1259" s="10"/>
      <c r="O1259" s="242" t="str">
        <f>IF($B1259="","",IF(AND($D1259&gt;=CAPTIN!$J$4,$D1259&lt;=CAPTIN!$J$9,COUNTIF($B$3:$B1259,$B1259)=1),MAX($O$2:$O1258)+1,""))</f>
        <v/>
      </c>
      <c r="P1259" s="231"/>
      <c r="Q1259" s="5">
        <f t="shared" si="194"/>
        <v>0</v>
      </c>
      <c r="R1259" s="5">
        <f t="shared" si="198"/>
        <v>0</v>
      </c>
      <c r="S1259" s="5">
        <f t="shared" si="195"/>
        <v>0</v>
      </c>
      <c r="T1259" s="5">
        <f t="shared" si="196"/>
        <v>0</v>
      </c>
      <c r="U1259" s="8">
        <f t="shared" si="190"/>
        <v>0</v>
      </c>
      <c r="V1259" s="8">
        <f t="shared" si="191"/>
        <v>0</v>
      </c>
      <c r="W1259" s="8">
        <f t="shared" si="192"/>
        <v>0</v>
      </c>
      <c r="X1259" s="5"/>
      <c r="Y1259" s="50"/>
    </row>
    <row r="1260" spans="1:25" s="1" customFormat="1" ht="19.5" customHeight="1">
      <c r="A1260" s="10"/>
      <c r="B1260" s="10"/>
      <c r="C1260" s="80"/>
      <c r="D1260" s="11"/>
      <c r="E1260" s="10"/>
      <c r="F1260" s="10"/>
      <c r="G1260" s="10"/>
      <c r="H1260" s="17"/>
      <c r="I1260" s="17"/>
      <c r="J1260" s="17"/>
      <c r="K1260" s="155" t="str">
        <f t="shared" si="193"/>
        <v/>
      </c>
      <c r="L1260" s="10"/>
      <c r="M1260" s="155" t="str">
        <f t="shared" si="197"/>
        <v/>
      </c>
      <c r="N1260" s="10"/>
      <c r="O1260" s="242" t="str">
        <f>IF($B1260="","",IF(AND($D1260&gt;=CAPTIN!$J$4,$D1260&lt;=CAPTIN!$J$9,COUNTIF($B$3:$B1260,$B1260)=1),MAX($O$2:$O1259)+1,""))</f>
        <v/>
      </c>
      <c r="P1260" s="231"/>
      <c r="Q1260" s="5">
        <f t="shared" si="194"/>
        <v>0</v>
      </c>
      <c r="R1260" s="5">
        <f t="shared" si="198"/>
        <v>0</v>
      </c>
      <c r="S1260" s="5">
        <f t="shared" si="195"/>
        <v>0</v>
      </c>
      <c r="T1260" s="5">
        <f t="shared" si="196"/>
        <v>0</v>
      </c>
      <c r="U1260" s="8">
        <f t="shared" si="190"/>
        <v>0</v>
      </c>
      <c r="V1260" s="8">
        <f t="shared" si="191"/>
        <v>0</v>
      </c>
      <c r="W1260" s="8">
        <f t="shared" si="192"/>
        <v>0</v>
      </c>
      <c r="X1260" s="5"/>
      <c r="Y1260" s="50"/>
    </row>
    <row r="1261" spans="1:25" s="1" customFormat="1" ht="19.5" customHeight="1">
      <c r="A1261" s="10"/>
      <c r="B1261" s="10"/>
      <c r="C1261" s="80"/>
      <c r="D1261" s="11"/>
      <c r="E1261" s="10"/>
      <c r="F1261" s="10"/>
      <c r="G1261" s="10"/>
      <c r="H1261" s="17"/>
      <c r="I1261" s="17"/>
      <c r="J1261" s="17"/>
      <c r="K1261" s="155" t="str">
        <f t="shared" si="193"/>
        <v/>
      </c>
      <c r="L1261" s="10"/>
      <c r="M1261" s="155" t="str">
        <f t="shared" si="197"/>
        <v/>
      </c>
      <c r="N1261" s="10"/>
      <c r="O1261" s="242" t="str">
        <f>IF($B1261="","",IF(AND($D1261&gt;=CAPTIN!$J$4,$D1261&lt;=CAPTIN!$J$9,COUNTIF($B$3:$B1261,$B1261)=1),MAX($O$2:$O1260)+1,""))</f>
        <v/>
      </c>
      <c r="P1261" s="231"/>
      <c r="Q1261" s="5">
        <f t="shared" si="194"/>
        <v>0</v>
      </c>
      <c r="R1261" s="5">
        <f t="shared" si="198"/>
        <v>0</v>
      </c>
      <c r="S1261" s="5">
        <f t="shared" si="195"/>
        <v>0</v>
      </c>
      <c r="T1261" s="5">
        <f t="shared" si="196"/>
        <v>0</v>
      </c>
      <c r="U1261" s="8">
        <f t="shared" si="190"/>
        <v>0</v>
      </c>
      <c r="V1261" s="8">
        <f t="shared" si="191"/>
        <v>0</v>
      </c>
      <c r="W1261" s="8">
        <f t="shared" si="192"/>
        <v>0</v>
      </c>
      <c r="X1261" s="5"/>
      <c r="Y1261" s="50"/>
    </row>
    <row r="1262" spans="1:25" s="1" customFormat="1" ht="19.5" customHeight="1">
      <c r="A1262" s="10"/>
      <c r="B1262" s="10"/>
      <c r="C1262" s="80"/>
      <c r="D1262" s="11"/>
      <c r="E1262" s="10"/>
      <c r="F1262" s="10"/>
      <c r="G1262" s="10"/>
      <c r="H1262" s="17"/>
      <c r="I1262" s="17"/>
      <c r="J1262" s="17"/>
      <c r="K1262" s="155" t="str">
        <f t="shared" si="193"/>
        <v/>
      </c>
      <c r="L1262" s="10"/>
      <c r="M1262" s="155" t="str">
        <f t="shared" si="197"/>
        <v/>
      </c>
      <c r="N1262" s="10"/>
      <c r="O1262" s="242" t="str">
        <f>IF($B1262="","",IF(AND($D1262&gt;=CAPTIN!$J$4,$D1262&lt;=CAPTIN!$J$9,COUNTIF($B$3:$B1262,$B1262)=1),MAX($O$2:$O1261)+1,""))</f>
        <v/>
      </c>
      <c r="P1262" s="231"/>
      <c r="Q1262" s="5">
        <f t="shared" si="194"/>
        <v>0</v>
      </c>
      <c r="R1262" s="5">
        <f t="shared" si="198"/>
        <v>0</v>
      </c>
      <c r="S1262" s="5">
        <f t="shared" si="195"/>
        <v>0</v>
      </c>
      <c r="T1262" s="5">
        <f t="shared" si="196"/>
        <v>0</v>
      </c>
      <c r="U1262" s="8">
        <f t="shared" si="190"/>
        <v>0</v>
      </c>
      <c r="V1262" s="8">
        <f t="shared" si="191"/>
        <v>0</v>
      </c>
      <c r="W1262" s="8">
        <f t="shared" si="192"/>
        <v>0</v>
      </c>
      <c r="X1262" s="5"/>
      <c r="Y1262" s="50"/>
    </row>
    <row r="1263" spans="1:25" s="1" customFormat="1" ht="19.5" customHeight="1">
      <c r="A1263" s="10"/>
      <c r="B1263" s="10"/>
      <c r="C1263" s="80"/>
      <c r="D1263" s="11"/>
      <c r="E1263" s="10"/>
      <c r="F1263" s="10"/>
      <c r="G1263" s="10"/>
      <c r="H1263" s="17"/>
      <c r="I1263" s="17"/>
      <c r="J1263" s="17"/>
      <c r="K1263" s="155" t="str">
        <f t="shared" si="193"/>
        <v/>
      </c>
      <c r="L1263" s="10"/>
      <c r="M1263" s="155" t="str">
        <f t="shared" si="197"/>
        <v/>
      </c>
      <c r="N1263" s="10"/>
      <c r="O1263" s="242" t="str">
        <f>IF($B1263="","",IF(AND($D1263&gt;=CAPTIN!$J$4,$D1263&lt;=CAPTIN!$J$9,COUNTIF($B$3:$B1263,$B1263)=1),MAX($O$2:$O1262)+1,""))</f>
        <v/>
      </c>
      <c r="P1263" s="231"/>
      <c r="Q1263" s="5">
        <f t="shared" si="194"/>
        <v>0</v>
      </c>
      <c r="R1263" s="5">
        <f t="shared" si="198"/>
        <v>0</v>
      </c>
      <c r="S1263" s="5">
        <f t="shared" si="195"/>
        <v>0</v>
      </c>
      <c r="T1263" s="5">
        <f t="shared" si="196"/>
        <v>0</v>
      </c>
      <c r="U1263" s="8">
        <f t="shared" si="190"/>
        <v>0</v>
      </c>
      <c r="V1263" s="8">
        <f t="shared" si="191"/>
        <v>0</v>
      </c>
      <c r="W1263" s="8">
        <f t="shared" si="192"/>
        <v>0</v>
      </c>
      <c r="X1263" s="5"/>
      <c r="Y1263" s="50"/>
    </row>
    <row r="1264" spans="1:25" s="1" customFormat="1" ht="19.5" customHeight="1">
      <c r="A1264" s="10"/>
      <c r="B1264" s="10"/>
      <c r="C1264" s="80"/>
      <c r="D1264" s="11"/>
      <c r="E1264" s="10"/>
      <c r="F1264" s="10"/>
      <c r="G1264" s="10"/>
      <c r="H1264" s="17"/>
      <c r="I1264" s="17"/>
      <c r="J1264" s="17"/>
      <c r="K1264" s="155" t="str">
        <f t="shared" si="193"/>
        <v/>
      </c>
      <c r="L1264" s="10"/>
      <c r="M1264" s="155" t="str">
        <f t="shared" si="197"/>
        <v/>
      </c>
      <c r="N1264" s="10"/>
      <c r="O1264" s="242" t="str">
        <f>IF($B1264="","",IF(AND($D1264&gt;=CAPTIN!$J$4,$D1264&lt;=CAPTIN!$J$9,COUNTIF($B$3:$B1264,$B1264)=1),MAX($O$2:$O1263)+1,""))</f>
        <v/>
      </c>
      <c r="P1264" s="231"/>
      <c r="Q1264" s="5">
        <f t="shared" si="194"/>
        <v>0</v>
      </c>
      <c r="R1264" s="5">
        <f t="shared" si="198"/>
        <v>0</v>
      </c>
      <c r="S1264" s="5">
        <f t="shared" si="195"/>
        <v>0</v>
      </c>
      <c r="T1264" s="5">
        <f t="shared" si="196"/>
        <v>0</v>
      </c>
      <c r="U1264" s="8">
        <f t="shared" si="190"/>
        <v>0</v>
      </c>
      <c r="V1264" s="8">
        <f t="shared" si="191"/>
        <v>0</v>
      </c>
      <c r="W1264" s="8">
        <f t="shared" si="192"/>
        <v>0</v>
      </c>
      <c r="X1264" s="5"/>
      <c r="Y1264" s="50"/>
    </row>
    <row r="1265" spans="1:25" s="1" customFormat="1" ht="19.5" customHeight="1">
      <c r="A1265" s="10"/>
      <c r="B1265" s="10"/>
      <c r="C1265" s="80"/>
      <c r="D1265" s="11"/>
      <c r="E1265" s="10"/>
      <c r="F1265" s="10"/>
      <c r="G1265" s="10"/>
      <c r="H1265" s="17"/>
      <c r="I1265" s="17"/>
      <c r="J1265" s="17"/>
      <c r="K1265" s="155" t="str">
        <f t="shared" si="193"/>
        <v/>
      </c>
      <c r="L1265" s="10"/>
      <c r="M1265" s="155" t="str">
        <f t="shared" si="197"/>
        <v/>
      </c>
      <c r="N1265" s="10"/>
      <c r="O1265" s="242" t="str">
        <f>IF($B1265="","",IF(AND($D1265&gt;=CAPTIN!$J$4,$D1265&lt;=CAPTIN!$J$9,COUNTIF($B$3:$B1265,$B1265)=1),MAX($O$2:$O1264)+1,""))</f>
        <v/>
      </c>
      <c r="P1265" s="231"/>
      <c r="Q1265" s="5">
        <f t="shared" si="194"/>
        <v>0</v>
      </c>
      <c r="R1265" s="5">
        <f t="shared" si="198"/>
        <v>0</v>
      </c>
      <c r="S1265" s="5">
        <f t="shared" si="195"/>
        <v>0</v>
      </c>
      <c r="T1265" s="5">
        <f t="shared" si="196"/>
        <v>0</v>
      </c>
      <c r="U1265" s="8">
        <f t="shared" si="190"/>
        <v>0</v>
      </c>
      <c r="V1265" s="8">
        <f t="shared" si="191"/>
        <v>0</v>
      </c>
      <c r="W1265" s="8">
        <f t="shared" si="192"/>
        <v>0</v>
      </c>
      <c r="X1265" s="5"/>
      <c r="Y1265" s="50"/>
    </row>
    <row r="1266" spans="1:25" s="1" customFormat="1" ht="19.5" customHeight="1">
      <c r="A1266" s="10"/>
      <c r="B1266" s="10"/>
      <c r="C1266" s="80"/>
      <c r="D1266" s="11"/>
      <c r="E1266" s="10"/>
      <c r="F1266" s="10"/>
      <c r="G1266" s="10"/>
      <c r="H1266" s="17"/>
      <c r="I1266" s="17"/>
      <c r="J1266" s="17"/>
      <c r="K1266" s="155" t="str">
        <f t="shared" si="193"/>
        <v/>
      </c>
      <c r="L1266" s="10"/>
      <c r="M1266" s="155" t="str">
        <f t="shared" si="197"/>
        <v/>
      </c>
      <c r="N1266" s="10"/>
      <c r="O1266" s="242" t="str">
        <f>IF($B1266="","",IF(AND($D1266&gt;=CAPTIN!$J$4,$D1266&lt;=CAPTIN!$J$9,COUNTIF($B$3:$B1266,$B1266)=1),MAX($O$2:$O1265)+1,""))</f>
        <v/>
      </c>
      <c r="P1266" s="231"/>
      <c r="Q1266" s="5">
        <f t="shared" si="194"/>
        <v>0</v>
      </c>
      <c r="R1266" s="5">
        <f t="shared" si="198"/>
        <v>0</v>
      </c>
      <c r="S1266" s="5">
        <f t="shared" si="195"/>
        <v>0</v>
      </c>
      <c r="T1266" s="5">
        <f t="shared" si="196"/>
        <v>0</v>
      </c>
      <c r="U1266" s="8">
        <f t="shared" si="190"/>
        <v>0</v>
      </c>
      <c r="V1266" s="8">
        <f t="shared" si="191"/>
        <v>0</v>
      </c>
      <c r="W1266" s="8">
        <f t="shared" si="192"/>
        <v>0</v>
      </c>
      <c r="X1266" s="5"/>
      <c r="Y1266" s="50"/>
    </row>
    <row r="1267" spans="1:25" s="1" customFormat="1" ht="19.5" customHeight="1">
      <c r="A1267" s="10"/>
      <c r="B1267" s="10"/>
      <c r="C1267" s="80"/>
      <c r="D1267" s="11"/>
      <c r="E1267" s="10"/>
      <c r="F1267" s="10"/>
      <c r="G1267" s="10"/>
      <c r="H1267" s="17"/>
      <c r="I1267" s="17"/>
      <c r="J1267" s="17"/>
      <c r="K1267" s="155" t="str">
        <f t="shared" si="193"/>
        <v/>
      </c>
      <c r="L1267" s="10"/>
      <c r="M1267" s="155" t="str">
        <f t="shared" si="197"/>
        <v/>
      </c>
      <c r="N1267" s="10"/>
      <c r="O1267" s="242" t="str">
        <f>IF($B1267="","",IF(AND($D1267&gt;=CAPTIN!$J$4,$D1267&lt;=CAPTIN!$J$9,COUNTIF($B$3:$B1267,$B1267)=1),MAX($O$2:$O1266)+1,""))</f>
        <v/>
      </c>
      <c r="P1267" s="231"/>
      <c r="Q1267" s="5">
        <f t="shared" si="194"/>
        <v>0</v>
      </c>
      <c r="R1267" s="5">
        <f t="shared" si="198"/>
        <v>0</v>
      </c>
      <c r="S1267" s="5">
        <f t="shared" si="195"/>
        <v>0</v>
      </c>
      <c r="T1267" s="5">
        <f t="shared" si="196"/>
        <v>0</v>
      </c>
      <c r="U1267" s="8">
        <f t="shared" si="190"/>
        <v>0</v>
      </c>
      <c r="V1267" s="8">
        <f t="shared" si="191"/>
        <v>0</v>
      </c>
      <c r="W1267" s="8">
        <f t="shared" si="192"/>
        <v>0</v>
      </c>
      <c r="X1267" s="5"/>
      <c r="Y1267" s="50"/>
    </row>
    <row r="1268" spans="1:25" s="1" customFormat="1" ht="19.5" customHeight="1">
      <c r="A1268" s="10"/>
      <c r="B1268" s="10"/>
      <c r="C1268" s="80"/>
      <c r="D1268" s="11"/>
      <c r="E1268" s="10"/>
      <c r="F1268" s="10"/>
      <c r="G1268" s="10"/>
      <c r="H1268" s="17"/>
      <c r="I1268" s="17"/>
      <c r="J1268" s="17"/>
      <c r="K1268" s="155" t="str">
        <f t="shared" si="193"/>
        <v/>
      </c>
      <c r="L1268" s="10"/>
      <c r="M1268" s="155" t="str">
        <f t="shared" si="197"/>
        <v/>
      </c>
      <c r="N1268" s="10"/>
      <c r="O1268" s="242" t="str">
        <f>IF($B1268="","",IF(AND($D1268&gt;=CAPTIN!$J$4,$D1268&lt;=CAPTIN!$J$9,COUNTIF($B$3:$B1268,$B1268)=1),MAX($O$2:$O1267)+1,""))</f>
        <v/>
      </c>
      <c r="P1268" s="231"/>
      <c r="Q1268" s="5">
        <f t="shared" si="194"/>
        <v>0</v>
      </c>
      <c r="R1268" s="5">
        <f t="shared" si="198"/>
        <v>0</v>
      </c>
      <c r="S1268" s="5">
        <f t="shared" si="195"/>
        <v>0</v>
      </c>
      <c r="T1268" s="5">
        <f t="shared" si="196"/>
        <v>0</v>
      </c>
      <c r="U1268" s="8">
        <f t="shared" si="190"/>
        <v>0</v>
      </c>
      <c r="V1268" s="8">
        <f t="shared" si="191"/>
        <v>0</v>
      </c>
      <c r="W1268" s="8">
        <f t="shared" si="192"/>
        <v>0</v>
      </c>
      <c r="X1268" s="5"/>
      <c r="Y1268" s="50"/>
    </row>
    <row r="1269" spans="1:25" s="1" customFormat="1" ht="19.5" customHeight="1">
      <c r="A1269" s="10"/>
      <c r="B1269" s="10"/>
      <c r="C1269" s="80"/>
      <c r="D1269" s="11"/>
      <c r="E1269" s="10"/>
      <c r="F1269" s="10"/>
      <c r="G1269" s="10"/>
      <c r="H1269" s="17"/>
      <c r="I1269" s="17"/>
      <c r="J1269" s="17"/>
      <c r="K1269" s="155" t="str">
        <f t="shared" si="193"/>
        <v/>
      </c>
      <c r="L1269" s="10"/>
      <c r="M1269" s="155" t="str">
        <f t="shared" si="197"/>
        <v/>
      </c>
      <c r="N1269" s="10"/>
      <c r="O1269" s="242" t="str">
        <f>IF($B1269="","",IF(AND($D1269&gt;=CAPTIN!$J$4,$D1269&lt;=CAPTIN!$J$9,COUNTIF($B$3:$B1269,$B1269)=1),MAX($O$2:$O1268)+1,""))</f>
        <v/>
      </c>
      <c r="P1269" s="231"/>
      <c r="Q1269" s="5">
        <f t="shared" si="194"/>
        <v>0</v>
      </c>
      <c r="R1269" s="5">
        <f t="shared" si="198"/>
        <v>0</v>
      </c>
      <c r="S1269" s="5">
        <f t="shared" si="195"/>
        <v>0</v>
      </c>
      <c r="T1269" s="5">
        <f t="shared" si="196"/>
        <v>0</v>
      </c>
      <c r="U1269" s="8">
        <f t="shared" si="190"/>
        <v>0</v>
      </c>
      <c r="V1269" s="8">
        <f t="shared" si="191"/>
        <v>0</v>
      </c>
      <c r="W1269" s="8">
        <f t="shared" si="192"/>
        <v>0</v>
      </c>
      <c r="X1269" s="5"/>
      <c r="Y1269" s="50"/>
    </row>
    <row r="1270" spans="1:25" s="1" customFormat="1" ht="19.5" customHeight="1">
      <c r="A1270" s="10"/>
      <c r="B1270" s="10"/>
      <c r="C1270" s="80"/>
      <c r="D1270" s="11"/>
      <c r="E1270" s="10"/>
      <c r="F1270" s="10"/>
      <c r="G1270" s="10"/>
      <c r="H1270" s="17"/>
      <c r="I1270" s="17"/>
      <c r="J1270" s="17"/>
      <c r="K1270" s="155" t="str">
        <f t="shared" si="193"/>
        <v/>
      </c>
      <c r="L1270" s="10"/>
      <c r="M1270" s="155" t="str">
        <f t="shared" si="197"/>
        <v/>
      </c>
      <c r="N1270" s="10"/>
      <c r="O1270" s="242" t="str">
        <f>IF($B1270="","",IF(AND($D1270&gt;=CAPTIN!$J$4,$D1270&lt;=CAPTIN!$J$9,COUNTIF($B$3:$B1270,$B1270)=1),MAX($O$2:$O1269)+1,""))</f>
        <v/>
      </c>
      <c r="P1270" s="231"/>
      <c r="Q1270" s="5">
        <f t="shared" si="194"/>
        <v>0</v>
      </c>
      <c r="R1270" s="5">
        <f t="shared" si="198"/>
        <v>0</v>
      </c>
      <c r="S1270" s="5">
        <f t="shared" si="195"/>
        <v>0</v>
      </c>
      <c r="T1270" s="5">
        <f t="shared" si="196"/>
        <v>0</v>
      </c>
      <c r="U1270" s="8">
        <f t="shared" si="190"/>
        <v>0</v>
      </c>
      <c r="V1270" s="8">
        <f t="shared" si="191"/>
        <v>0</v>
      </c>
      <c r="W1270" s="8">
        <f t="shared" si="192"/>
        <v>0</v>
      </c>
      <c r="X1270" s="5"/>
      <c r="Y1270" s="50"/>
    </row>
    <row r="1271" spans="1:25" s="1" customFormat="1" ht="19.5" customHeight="1">
      <c r="A1271" s="10"/>
      <c r="B1271" s="10"/>
      <c r="C1271" s="80"/>
      <c r="D1271" s="11"/>
      <c r="E1271" s="10"/>
      <c r="F1271" s="10"/>
      <c r="G1271" s="10"/>
      <c r="H1271" s="17"/>
      <c r="I1271" s="17"/>
      <c r="J1271" s="17"/>
      <c r="K1271" s="155" t="str">
        <f t="shared" si="193"/>
        <v/>
      </c>
      <c r="L1271" s="10"/>
      <c r="M1271" s="155" t="str">
        <f t="shared" si="197"/>
        <v/>
      </c>
      <c r="N1271" s="10"/>
      <c r="O1271" s="242" t="str">
        <f>IF($B1271="","",IF(AND($D1271&gt;=CAPTIN!$J$4,$D1271&lt;=CAPTIN!$J$9,COUNTIF($B$3:$B1271,$B1271)=1),MAX($O$2:$O1270)+1,""))</f>
        <v/>
      </c>
      <c r="P1271" s="231"/>
      <c r="Q1271" s="5">
        <f t="shared" si="194"/>
        <v>0</v>
      </c>
      <c r="R1271" s="5">
        <f t="shared" si="198"/>
        <v>0</v>
      </c>
      <c r="S1271" s="5">
        <f t="shared" si="195"/>
        <v>0</v>
      </c>
      <c r="T1271" s="5">
        <f t="shared" si="196"/>
        <v>0</v>
      </c>
      <c r="U1271" s="8">
        <f t="shared" si="190"/>
        <v>0</v>
      </c>
      <c r="V1271" s="8">
        <f t="shared" si="191"/>
        <v>0</v>
      </c>
      <c r="W1271" s="8">
        <f t="shared" si="192"/>
        <v>0</v>
      </c>
      <c r="X1271" s="5"/>
      <c r="Y1271" s="50"/>
    </row>
    <row r="1272" spans="1:25" s="1" customFormat="1" ht="19.5" customHeight="1">
      <c r="A1272" s="10"/>
      <c r="B1272" s="10"/>
      <c r="C1272" s="80"/>
      <c r="D1272" s="11"/>
      <c r="E1272" s="10"/>
      <c r="F1272" s="10"/>
      <c r="G1272" s="10"/>
      <c r="H1272" s="17"/>
      <c r="I1272" s="17"/>
      <c r="J1272" s="17"/>
      <c r="K1272" s="155" t="str">
        <f t="shared" si="193"/>
        <v/>
      </c>
      <c r="L1272" s="10"/>
      <c r="M1272" s="155" t="str">
        <f t="shared" si="197"/>
        <v/>
      </c>
      <c r="N1272" s="10"/>
      <c r="O1272" s="242" t="str">
        <f>IF($B1272="","",IF(AND($D1272&gt;=CAPTIN!$J$4,$D1272&lt;=CAPTIN!$J$9,COUNTIF($B$3:$B1272,$B1272)=1),MAX($O$2:$O1271)+1,""))</f>
        <v/>
      </c>
      <c r="P1272" s="231"/>
      <c r="Q1272" s="5">
        <f t="shared" si="194"/>
        <v>0</v>
      </c>
      <c r="R1272" s="5">
        <f t="shared" si="198"/>
        <v>0</v>
      </c>
      <c r="S1272" s="5">
        <f t="shared" si="195"/>
        <v>0</v>
      </c>
      <c r="T1272" s="5">
        <f t="shared" si="196"/>
        <v>0</v>
      </c>
      <c r="U1272" s="8">
        <f t="shared" si="190"/>
        <v>0</v>
      </c>
      <c r="V1272" s="8">
        <f t="shared" si="191"/>
        <v>0</v>
      </c>
      <c r="W1272" s="8">
        <f t="shared" si="192"/>
        <v>0</v>
      </c>
      <c r="X1272" s="5"/>
      <c r="Y1272" s="50"/>
    </row>
    <row r="1273" spans="1:25" s="1" customFormat="1" ht="19.5" customHeight="1">
      <c r="A1273" s="10"/>
      <c r="B1273" s="10"/>
      <c r="C1273" s="80"/>
      <c r="D1273" s="11"/>
      <c r="E1273" s="10"/>
      <c r="F1273" s="10"/>
      <c r="G1273" s="10"/>
      <c r="H1273" s="17"/>
      <c r="I1273" s="17"/>
      <c r="J1273" s="17"/>
      <c r="K1273" s="155" t="str">
        <f t="shared" si="193"/>
        <v/>
      </c>
      <c r="L1273" s="10"/>
      <c r="M1273" s="155" t="str">
        <f t="shared" si="197"/>
        <v/>
      </c>
      <c r="N1273" s="10"/>
      <c r="O1273" s="242" t="str">
        <f>IF($B1273="","",IF(AND($D1273&gt;=CAPTIN!$J$4,$D1273&lt;=CAPTIN!$J$9,COUNTIF($B$3:$B1273,$B1273)=1),MAX($O$2:$O1272)+1,""))</f>
        <v/>
      </c>
      <c r="P1273" s="231"/>
      <c r="Q1273" s="5">
        <f t="shared" si="194"/>
        <v>0</v>
      </c>
      <c r="R1273" s="5">
        <f t="shared" si="198"/>
        <v>0</v>
      </c>
      <c r="S1273" s="5">
        <f t="shared" si="195"/>
        <v>0</v>
      </c>
      <c r="T1273" s="5">
        <f t="shared" si="196"/>
        <v>0</v>
      </c>
      <c r="U1273" s="8">
        <f t="shared" si="190"/>
        <v>0</v>
      </c>
      <c r="V1273" s="8">
        <f t="shared" si="191"/>
        <v>0</v>
      </c>
      <c r="W1273" s="8">
        <f t="shared" si="192"/>
        <v>0</v>
      </c>
      <c r="X1273" s="5"/>
      <c r="Y1273" s="50"/>
    </row>
    <row r="1274" spans="1:25" s="1" customFormat="1" ht="19.5" customHeight="1">
      <c r="A1274" s="10"/>
      <c r="B1274" s="10"/>
      <c r="C1274" s="80"/>
      <c r="D1274" s="11"/>
      <c r="E1274" s="10"/>
      <c r="F1274" s="10"/>
      <c r="G1274" s="10"/>
      <c r="H1274" s="17"/>
      <c r="I1274" s="17"/>
      <c r="J1274" s="17"/>
      <c r="K1274" s="155" t="str">
        <f t="shared" si="193"/>
        <v/>
      </c>
      <c r="L1274" s="10"/>
      <c r="M1274" s="155" t="str">
        <f t="shared" si="197"/>
        <v/>
      </c>
      <c r="N1274" s="10"/>
      <c r="O1274" s="242" t="str">
        <f>IF($B1274="","",IF(AND($D1274&gt;=CAPTIN!$J$4,$D1274&lt;=CAPTIN!$J$9,COUNTIF($B$3:$B1274,$B1274)=1),MAX($O$2:$O1273)+1,""))</f>
        <v/>
      </c>
      <c r="P1274" s="231"/>
      <c r="Q1274" s="5">
        <f t="shared" si="194"/>
        <v>0</v>
      </c>
      <c r="R1274" s="5">
        <f t="shared" si="198"/>
        <v>0</v>
      </c>
      <c r="S1274" s="5">
        <f t="shared" si="195"/>
        <v>0</v>
      </c>
      <c r="T1274" s="5">
        <f t="shared" si="196"/>
        <v>0</v>
      </c>
      <c r="U1274" s="8">
        <f t="shared" si="190"/>
        <v>0</v>
      </c>
      <c r="V1274" s="8">
        <f t="shared" si="191"/>
        <v>0</v>
      </c>
      <c r="W1274" s="8">
        <f t="shared" si="192"/>
        <v>0</v>
      </c>
      <c r="X1274" s="5"/>
      <c r="Y1274" s="50"/>
    </row>
    <row r="1275" spans="1:25" s="1" customFormat="1" ht="19.5" customHeight="1">
      <c r="A1275" s="10"/>
      <c r="B1275" s="10"/>
      <c r="C1275" s="80"/>
      <c r="D1275" s="11"/>
      <c r="E1275" s="10"/>
      <c r="F1275" s="10"/>
      <c r="G1275" s="10"/>
      <c r="H1275" s="17"/>
      <c r="I1275" s="17"/>
      <c r="J1275" s="17"/>
      <c r="K1275" s="155" t="str">
        <f t="shared" si="193"/>
        <v/>
      </c>
      <c r="L1275" s="10"/>
      <c r="M1275" s="155" t="str">
        <f t="shared" si="197"/>
        <v/>
      </c>
      <c r="N1275" s="10"/>
      <c r="O1275" s="242" t="str">
        <f>IF($B1275="","",IF(AND($D1275&gt;=CAPTIN!$J$4,$D1275&lt;=CAPTIN!$J$9,COUNTIF($B$3:$B1275,$B1275)=1),MAX($O$2:$O1274)+1,""))</f>
        <v/>
      </c>
      <c r="P1275" s="231"/>
      <c r="Q1275" s="5">
        <f t="shared" si="194"/>
        <v>0</v>
      </c>
      <c r="R1275" s="5">
        <f t="shared" si="198"/>
        <v>0</v>
      </c>
      <c r="S1275" s="5">
        <f t="shared" si="195"/>
        <v>0</v>
      </c>
      <c r="T1275" s="5">
        <f t="shared" si="196"/>
        <v>0</v>
      </c>
      <c r="U1275" s="8">
        <f t="shared" si="190"/>
        <v>0</v>
      </c>
      <c r="V1275" s="8">
        <f t="shared" si="191"/>
        <v>0</v>
      </c>
      <c r="W1275" s="8">
        <f t="shared" si="192"/>
        <v>0</v>
      </c>
      <c r="X1275" s="5"/>
      <c r="Y1275" s="50"/>
    </row>
    <row r="1276" spans="1:25" s="1" customFormat="1" ht="19.5" customHeight="1">
      <c r="A1276" s="10"/>
      <c r="B1276" s="10"/>
      <c r="C1276" s="80"/>
      <c r="D1276" s="11"/>
      <c r="E1276" s="10"/>
      <c r="F1276" s="10"/>
      <c r="G1276" s="10"/>
      <c r="H1276" s="17"/>
      <c r="I1276" s="17"/>
      <c r="J1276" s="17"/>
      <c r="K1276" s="155" t="str">
        <f t="shared" si="193"/>
        <v/>
      </c>
      <c r="L1276" s="10"/>
      <c r="M1276" s="155" t="str">
        <f t="shared" si="197"/>
        <v/>
      </c>
      <c r="N1276" s="10"/>
      <c r="O1276" s="242" t="str">
        <f>IF($B1276="","",IF(AND($D1276&gt;=CAPTIN!$J$4,$D1276&lt;=CAPTIN!$J$9,COUNTIF($B$3:$B1276,$B1276)=1),MAX($O$2:$O1275)+1,""))</f>
        <v/>
      </c>
      <c r="P1276" s="231"/>
      <c r="Q1276" s="5">
        <f t="shared" si="194"/>
        <v>0</v>
      </c>
      <c r="R1276" s="5">
        <f t="shared" si="198"/>
        <v>0</v>
      </c>
      <c r="S1276" s="5">
        <f t="shared" si="195"/>
        <v>0</v>
      </c>
      <c r="T1276" s="5">
        <f t="shared" si="196"/>
        <v>0</v>
      </c>
      <c r="U1276" s="8">
        <f t="shared" si="190"/>
        <v>0</v>
      </c>
      <c r="V1276" s="8">
        <f t="shared" si="191"/>
        <v>0</v>
      </c>
      <c r="W1276" s="8">
        <f t="shared" si="192"/>
        <v>0</v>
      </c>
      <c r="X1276" s="5"/>
      <c r="Y1276" s="50"/>
    </row>
    <row r="1277" spans="1:25" s="1" customFormat="1" ht="19.5" customHeight="1">
      <c r="A1277" s="10"/>
      <c r="B1277" s="10"/>
      <c r="C1277" s="80"/>
      <c r="D1277" s="11"/>
      <c r="E1277" s="10"/>
      <c r="F1277" s="10"/>
      <c r="G1277" s="10"/>
      <c r="H1277" s="17"/>
      <c r="I1277" s="17"/>
      <c r="J1277" s="17"/>
      <c r="K1277" s="155" t="str">
        <f t="shared" si="193"/>
        <v/>
      </c>
      <c r="L1277" s="10"/>
      <c r="M1277" s="155" t="str">
        <f t="shared" si="197"/>
        <v/>
      </c>
      <c r="N1277" s="10"/>
      <c r="O1277" s="242" t="str">
        <f>IF($B1277="","",IF(AND($D1277&gt;=CAPTIN!$J$4,$D1277&lt;=CAPTIN!$J$9,COUNTIF($B$3:$B1277,$B1277)=1),MAX($O$2:$O1276)+1,""))</f>
        <v/>
      </c>
      <c r="P1277" s="231"/>
      <c r="Q1277" s="5">
        <f t="shared" si="194"/>
        <v>0</v>
      </c>
      <c r="R1277" s="5">
        <f t="shared" si="198"/>
        <v>0</v>
      </c>
      <c r="S1277" s="5">
        <f t="shared" si="195"/>
        <v>0</v>
      </c>
      <c r="T1277" s="5">
        <f t="shared" si="196"/>
        <v>0</v>
      </c>
      <c r="U1277" s="8">
        <f t="shared" si="190"/>
        <v>0</v>
      </c>
      <c r="V1277" s="8">
        <f t="shared" si="191"/>
        <v>0</v>
      </c>
      <c r="W1277" s="8">
        <f t="shared" si="192"/>
        <v>0</v>
      </c>
      <c r="X1277" s="5"/>
      <c r="Y1277" s="50"/>
    </row>
    <row r="1278" spans="1:25" s="1" customFormat="1" ht="19.5" customHeight="1">
      <c r="A1278" s="10"/>
      <c r="B1278" s="10"/>
      <c r="C1278" s="80"/>
      <c r="D1278" s="11"/>
      <c r="E1278" s="10"/>
      <c r="F1278" s="10"/>
      <c r="G1278" s="10"/>
      <c r="H1278" s="17"/>
      <c r="I1278" s="17"/>
      <c r="J1278" s="17"/>
      <c r="K1278" s="155" t="str">
        <f t="shared" si="193"/>
        <v/>
      </c>
      <c r="L1278" s="10"/>
      <c r="M1278" s="155" t="str">
        <f t="shared" si="197"/>
        <v/>
      </c>
      <c r="N1278" s="10"/>
      <c r="O1278" s="242" t="str">
        <f>IF($B1278="","",IF(AND($D1278&gt;=CAPTIN!$J$4,$D1278&lt;=CAPTIN!$J$9,COUNTIF($B$3:$B1278,$B1278)=1),MAX($O$2:$O1277)+1,""))</f>
        <v/>
      </c>
      <c r="P1278" s="231"/>
      <c r="Q1278" s="5">
        <f t="shared" si="194"/>
        <v>0</v>
      </c>
      <c r="R1278" s="5">
        <f t="shared" si="198"/>
        <v>0</v>
      </c>
      <c r="S1278" s="5">
        <f t="shared" si="195"/>
        <v>0</v>
      </c>
      <c r="T1278" s="5">
        <f t="shared" si="196"/>
        <v>0</v>
      </c>
      <c r="U1278" s="8">
        <f t="shared" si="190"/>
        <v>0</v>
      </c>
      <c r="V1278" s="8">
        <f t="shared" si="191"/>
        <v>0</v>
      </c>
      <c r="W1278" s="8">
        <f t="shared" si="192"/>
        <v>0</v>
      </c>
      <c r="X1278" s="5"/>
      <c r="Y1278" s="50"/>
    </row>
    <row r="1279" spans="1:25" s="1" customFormat="1" ht="19.5" customHeight="1">
      <c r="A1279" s="10"/>
      <c r="B1279" s="10"/>
      <c r="C1279" s="80"/>
      <c r="D1279" s="11"/>
      <c r="E1279" s="10"/>
      <c r="F1279" s="10"/>
      <c r="G1279" s="10"/>
      <c r="H1279" s="17"/>
      <c r="I1279" s="17"/>
      <c r="J1279" s="17"/>
      <c r="K1279" s="155" t="str">
        <f t="shared" si="193"/>
        <v/>
      </c>
      <c r="L1279" s="10"/>
      <c r="M1279" s="155" t="str">
        <f t="shared" si="197"/>
        <v/>
      </c>
      <c r="N1279" s="10"/>
      <c r="O1279" s="242" t="str">
        <f>IF($B1279="","",IF(AND($D1279&gt;=CAPTIN!$J$4,$D1279&lt;=CAPTIN!$J$9,COUNTIF($B$3:$B1279,$B1279)=1),MAX($O$2:$O1278)+1,""))</f>
        <v/>
      </c>
      <c r="P1279" s="231"/>
      <c r="Q1279" s="5">
        <f t="shared" si="194"/>
        <v>0</v>
      </c>
      <c r="R1279" s="5">
        <f t="shared" si="198"/>
        <v>0</v>
      </c>
      <c r="S1279" s="5">
        <f t="shared" si="195"/>
        <v>0</v>
      </c>
      <c r="T1279" s="5">
        <f t="shared" si="196"/>
        <v>0</v>
      </c>
      <c r="U1279" s="8">
        <f t="shared" si="190"/>
        <v>0</v>
      </c>
      <c r="V1279" s="8">
        <f t="shared" si="191"/>
        <v>0</v>
      </c>
      <c r="W1279" s="8">
        <f t="shared" si="192"/>
        <v>0</v>
      </c>
      <c r="X1279" s="5"/>
      <c r="Y1279" s="50"/>
    </row>
    <row r="1280" spans="1:25" s="1" customFormat="1" ht="19.5" customHeight="1">
      <c r="A1280" s="10"/>
      <c r="B1280" s="10"/>
      <c r="C1280" s="80"/>
      <c r="D1280" s="11"/>
      <c r="E1280" s="10"/>
      <c r="F1280" s="10"/>
      <c r="G1280" s="10"/>
      <c r="H1280" s="17"/>
      <c r="I1280" s="17"/>
      <c r="J1280" s="17"/>
      <c r="K1280" s="155" t="str">
        <f t="shared" si="193"/>
        <v/>
      </c>
      <c r="L1280" s="10"/>
      <c r="M1280" s="155" t="str">
        <f t="shared" si="197"/>
        <v/>
      </c>
      <c r="N1280" s="10"/>
      <c r="O1280" s="242" t="str">
        <f>IF($B1280="","",IF(AND($D1280&gt;=CAPTIN!$J$4,$D1280&lt;=CAPTIN!$J$9,COUNTIF($B$3:$B1280,$B1280)=1),MAX($O$2:$O1279)+1,""))</f>
        <v/>
      </c>
      <c r="P1280" s="231"/>
      <c r="Q1280" s="5">
        <f t="shared" si="194"/>
        <v>0</v>
      </c>
      <c r="R1280" s="5">
        <f t="shared" si="198"/>
        <v>0</v>
      </c>
      <c r="S1280" s="5">
        <f t="shared" si="195"/>
        <v>0</v>
      </c>
      <c r="T1280" s="5">
        <f t="shared" si="196"/>
        <v>0</v>
      </c>
      <c r="U1280" s="8">
        <f t="shared" si="190"/>
        <v>0</v>
      </c>
      <c r="V1280" s="8">
        <f t="shared" si="191"/>
        <v>0</v>
      </c>
      <c r="W1280" s="8">
        <f t="shared" si="192"/>
        <v>0</v>
      </c>
      <c r="X1280" s="5"/>
      <c r="Y1280" s="50"/>
    </row>
    <row r="1281" spans="1:25" s="1" customFormat="1" ht="19.5" customHeight="1">
      <c r="A1281" s="10"/>
      <c r="B1281" s="10"/>
      <c r="C1281" s="80"/>
      <c r="D1281" s="11"/>
      <c r="E1281" s="10"/>
      <c r="F1281" s="10"/>
      <c r="G1281" s="10"/>
      <c r="H1281" s="17"/>
      <c r="I1281" s="17"/>
      <c r="J1281" s="17"/>
      <c r="K1281" s="155" t="str">
        <f t="shared" si="193"/>
        <v/>
      </c>
      <c r="L1281" s="10"/>
      <c r="M1281" s="155" t="str">
        <f t="shared" si="197"/>
        <v/>
      </c>
      <c r="N1281" s="10"/>
      <c r="O1281" s="242" t="str">
        <f>IF($B1281="","",IF(AND($D1281&gt;=CAPTIN!$J$4,$D1281&lt;=CAPTIN!$J$9,COUNTIF($B$3:$B1281,$B1281)=1),MAX($O$2:$O1280)+1,""))</f>
        <v/>
      </c>
      <c r="P1281" s="231"/>
      <c r="Q1281" s="5">
        <f t="shared" si="194"/>
        <v>0</v>
      </c>
      <c r="R1281" s="5">
        <f t="shared" si="198"/>
        <v>0</v>
      </c>
      <c r="S1281" s="5">
        <f t="shared" si="195"/>
        <v>0</v>
      </c>
      <c r="T1281" s="5">
        <f t="shared" si="196"/>
        <v>0</v>
      </c>
      <c r="U1281" s="8">
        <f t="shared" si="190"/>
        <v>0</v>
      </c>
      <c r="V1281" s="8">
        <f t="shared" si="191"/>
        <v>0</v>
      </c>
      <c r="W1281" s="8">
        <f t="shared" si="192"/>
        <v>0</v>
      </c>
      <c r="X1281" s="5"/>
      <c r="Y1281" s="50"/>
    </row>
    <row r="1282" spans="1:25" s="1" customFormat="1" ht="19.5" customHeight="1">
      <c r="A1282" s="10"/>
      <c r="B1282" s="10"/>
      <c r="C1282" s="80"/>
      <c r="D1282" s="11"/>
      <c r="E1282" s="10"/>
      <c r="F1282" s="10"/>
      <c r="G1282" s="10"/>
      <c r="H1282" s="17"/>
      <c r="I1282" s="17"/>
      <c r="J1282" s="17"/>
      <c r="K1282" s="155" t="str">
        <f t="shared" si="193"/>
        <v/>
      </c>
      <c r="L1282" s="10"/>
      <c r="M1282" s="155" t="str">
        <f t="shared" si="197"/>
        <v/>
      </c>
      <c r="N1282" s="10"/>
      <c r="O1282" s="242" t="str">
        <f>IF($B1282="","",IF(AND($D1282&gt;=CAPTIN!$J$4,$D1282&lt;=CAPTIN!$J$9,COUNTIF($B$3:$B1282,$B1282)=1),MAX($O$2:$O1281)+1,""))</f>
        <v/>
      </c>
      <c r="P1282" s="231"/>
      <c r="Q1282" s="5">
        <f t="shared" si="194"/>
        <v>0</v>
      </c>
      <c r="R1282" s="5">
        <f t="shared" si="198"/>
        <v>0</v>
      </c>
      <c r="S1282" s="5">
        <f t="shared" si="195"/>
        <v>0</v>
      </c>
      <c r="T1282" s="5">
        <f t="shared" si="196"/>
        <v>0</v>
      </c>
      <c r="U1282" s="8">
        <f t="shared" si="190"/>
        <v>0</v>
      </c>
      <c r="V1282" s="8">
        <f t="shared" si="191"/>
        <v>0</v>
      </c>
      <c r="W1282" s="8">
        <f t="shared" si="192"/>
        <v>0</v>
      </c>
      <c r="X1282" s="5"/>
      <c r="Y1282" s="50"/>
    </row>
    <row r="1283" spans="1:25" s="1" customFormat="1" ht="19.5" customHeight="1">
      <c r="A1283" s="10"/>
      <c r="B1283" s="10"/>
      <c r="C1283" s="80"/>
      <c r="D1283" s="11"/>
      <c r="E1283" s="10"/>
      <c r="F1283" s="10"/>
      <c r="G1283" s="10"/>
      <c r="H1283" s="17"/>
      <c r="I1283" s="17"/>
      <c r="J1283" s="17"/>
      <c r="K1283" s="155" t="str">
        <f t="shared" si="193"/>
        <v/>
      </c>
      <c r="L1283" s="10"/>
      <c r="M1283" s="155" t="str">
        <f t="shared" si="197"/>
        <v/>
      </c>
      <c r="N1283" s="10"/>
      <c r="O1283" s="242" t="str">
        <f>IF($B1283="","",IF(AND($D1283&gt;=CAPTIN!$J$4,$D1283&lt;=CAPTIN!$J$9,COUNTIF($B$3:$B1283,$B1283)=1),MAX($O$2:$O1282)+1,""))</f>
        <v/>
      </c>
      <c r="P1283" s="231"/>
      <c r="Q1283" s="5">
        <f t="shared" si="194"/>
        <v>0</v>
      </c>
      <c r="R1283" s="5">
        <f t="shared" si="198"/>
        <v>0</v>
      </c>
      <c r="S1283" s="5">
        <f t="shared" si="195"/>
        <v>0</v>
      </c>
      <c r="T1283" s="5">
        <f t="shared" si="196"/>
        <v>0</v>
      </c>
      <c r="U1283" s="8">
        <f t="shared" ref="U1283:U1346" si="199">H1283*14</f>
        <v>0</v>
      </c>
      <c r="V1283" s="8">
        <f t="shared" ref="V1283:V1346" si="200">I1283*13</f>
        <v>0</v>
      </c>
      <c r="W1283" s="8">
        <f t="shared" ref="W1283:W1346" si="201">J1283*11</f>
        <v>0</v>
      </c>
      <c r="X1283" s="5"/>
      <c r="Y1283" s="50"/>
    </row>
    <row r="1284" spans="1:25" s="1" customFormat="1" ht="19.5" customHeight="1">
      <c r="A1284" s="10"/>
      <c r="B1284" s="10"/>
      <c r="C1284" s="80"/>
      <c r="D1284" s="11"/>
      <c r="E1284" s="10"/>
      <c r="F1284" s="10"/>
      <c r="G1284" s="10"/>
      <c r="H1284" s="17"/>
      <c r="I1284" s="17"/>
      <c r="J1284" s="17"/>
      <c r="K1284" s="155" t="str">
        <f t="shared" ref="K1284:K1347" si="202">IF($B1284="","",T1284)</f>
        <v/>
      </c>
      <c r="L1284" s="10"/>
      <c r="M1284" s="155" t="str">
        <f t="shared" si="197"/>
        <v/>
      </c>
      <c r="N1284" s="10"/>
      <c r="O1284" s="242" t="str">
        <f>IF($B1284="","",IF(AND($D1284&gt;=CAPTIN!$J$4,$D1284&lt;=CAPTIN!$J$9,COUNTIF($B$3:$B1284,$B1284)=1),MAX($O$2:$O1283)+1,""))</f>
        <v/>
      </c>
      <c r="P1284" s="231"/>
      <c r="Q1284" s="5">
        <f t="shared" si="194"/>
        <v>0</v>
      </c>
      <c r="R1284" s="5">
        <f t="shared" si="198"/>
        <v>0</v>
      </c>
      <c r="S1284" s="5">
        <f t="shared" si="195"/>
        <v>0</v>
      </c>
      <c r="T1284" s="5">
        <f t="shared" si="196"/>
        <v>0</v>
      </c>
      <c r="U1284" s="8">
        <f t="shared" si="199"/>
        <v>0</v>
      </c>
      <c r="V1284" s="8">
        <f t="shared" si="200"/>
        <v>0</v>
      </c>
      <c r="W1284" s="8">
        <f t="shared" si="201"/>
        <v>0</v>
      </c>
      <c r="X1284" s="5"/>
      <c r="Y1284" s="50"/>
    </row>
    <row r="1285" spans="1:25" s="1" customFormat="1" ht="19.5" customHeight="1">
      <c r="A1285" s="10"/>
      <c r="B1285" s="10"/>
      <c r="C1285" s="80"/>
      <c r="D1285" s="11"/>
      <c r="E1285" s="10"/>
      <c r="F1285" s="10"/>
      <c r="G1285" s="10"/>
      <c r="H1285" s="17"/>
      <c r="I1285" s="17"/>
      <c r="J1285" s="17"/>
      <c r="K1285" s="155" t="str">
        <f t="shared" si="202"/>
        <v/>
      </c>
      <c r="L1285" s="10"/>
      <c r="M1285" s="155" t="str">
        <f t="shared" si="197"/>
        <v/>
      </c>
      <c r="N1285" s="10"/>
      <c r="O1285" s="242" t="str">
        <f>IF($B1285="","",IF(AND($D1285&gt;=CAPTIN!$J$4,$D1285&lt;=CAPTIN!$J$9,COUNTIF($B$3:$B1285,$B1285)=1),MAX($O$2:$O1284)+1,""))</f>
        <v/>
      </c>
      <c r="P1285" s="231"/>
      <c r="Q1285" s="5">
        <f t="shared" si="194"/>
        <v>0</v>
      </c>
      <c r="R1285" s="5">
        <f t="shared" si="198"/>
        <v>0</v>
      </c>
      <c r="S1285" s="5">
        <f t="shared" si="195"/>
        <v>0</v>
      </c>
      <c r="T1285" s="5">
        <f t="shared" si="196"/>
        <v>0</v>
      </c>
      <c r="U1285" s="8">
        <f t="shared" si="199"/>
        <v>0</v>
      </c>
      <c r="V1285" s="8">
        <f t="shared" si="200"/>
        <v>0</v>
      </c>
      <c r="W1285" s="8">
        <f t="shared" si="201"/>
        <v>0</v>
      </c>
      <c r="X1285" s="5"/>
      <c r="Y1285" s="50"/>
    </row>
    <row r="1286" spans="1:25" s="1" customFormat="1" ht="19.5" customHeight="1">
      <c r="A1286" s="10"/>
      <c r="B1286" s="10"/>
      <c r="C1286" s="80"/>
      <c r="D1286" s="11"/>
      <c r="E1286" s="10"/>
      <c r="F1286" s="10"/>
      <c r="G1286" s="10"/>
      <c r="H1286" s="17"/>
      <c r="I1286" s="17"/>
      <c r="J1286" s="17"/>
      <c r="K1286" s="155" t="str">
        <f t="shared" si="202"/>
        <v/>
      </c>
      <c r="L1286" s="10"/>
      <c r="M1286" s="155" t="str">
        <f t="shared" si="197"/>
        <v/>
      </c>
      <c r="N1286" s="10"/>
      <c r="O1286" s="242" t="str">
        <f>IF($B1286="","",IF(AND($D1286&gt;=CAPTIN!$J$4,$D1286&lt;=CAPTIN!$J$9,COUNTIF($B$3:$B1286,$B1286)=1),MAX($O$2:$O1285)+1,""))</f>
        <v/>
      </c>
      <c r="P1286" s="231"/>
      <c r="Q1286" s="5">
        <f t="shared" si="194"/>
        <v>0</v>
      </c>
      <c r="R1286" s="5">
        <f t="shared" si="198"/>
        <v>0</v>
      </c>
      <c r="S1286" s="5">
        <f t="shared" si="195"/>
        <v>0</v>
      </c>
      <c r="T1286" s="5">
        <f t="shared" si="196"/>
        <v>0</v>
      </c>
      <c r="U1286" s="8">
        <f t="shared" si="199"/>
        <v>0</v>
      </c>
      <c r="V1286" s="8">
        <f t="shared" si="200"/>
        <v>0</v>
      </c>
      <c r="W1286" s="8">
        <f t="shared" si="201"/>
        <v>0</v>
      </c>
      <c r="X1286" s="5"/>
      <c r="Y1286" s="50"/>
    </row>
    <row r="1287" spans="1:25" s="1" customFormat="1" ht="19.5" customHeight="1">
      <c r="A1287" s="10"/>
      <c r="B1287" s="10"/>
      <c r="C1287" s="80"/>
      <c r="D1287" s="11"/>
      <c r="E1287" s="10"/>
      <c r="F1287" s="10"/>
      <c r="G1287" s="10"/>
      <c r="H1287" s="17"/>
      <c r="I1287" s="17"/>
      <c r="J1287" s="17"/>
      <c r="K1287" s="155" t="str">
        <f t="shared" si="202"/>
        <v/>
      </c>
      <c r="L1287" s="10"/>
      <c r="M1287" s="155" t="str">
        <f t="shared" si="197"/>
        <v/>
      </c>
      <c r="N1287" s="10"/>
      <c r="O1287" s="242" t="str">
        <f>IF($B1287="","",IF(AND($D1287&gt;=CAPTIN!$J$4,$D1287&lt;=CAPTIN!$J$9,COUNTIF($B$3:$B1287,$B1287)=1),MAX($O$2:$O1286)+1,""))</f>
        <v/>
      </c>
      <c r="P1287" s="231"/>
      <c r="Q1287" s="5">
        <f t="shared" si="194"/>
        <v>0</v>
      </c>
      <c r="R1287" s="5">
        <f t="shared" si="198"/>
        <v>0</v>
      </c>
      <c r="S1287" s="5">
        <f t="shared" si="195"/>
        <v>0</v>
      </c>
      <c r="T1287" s="5">
        <f t="shared" si="196"/>
        <v>0</v>
      </c>
      <c r="U1287" s="8">
        <f t="shared" si="199"/>
        <v>0</v>
      </c>
      <c r="V1287" s="8">
        <f t="shared" si="200"/>
        <v>0</v>
      </c>
      <c r="W1287" s="8">
        <f t="shared" si="201"/>
        <v>0</v>
      </c>
      <c r="X1287" s="5"/>
      <c r="Y1287" s="50"/>
    </row>
    <row r="1288" spans="1:25" s="1" customFormat="1" ht="19.5" customHeight="1">
      <c r="A1288" s="10"/>
      <c r="B1288" s="10"/>
      <c r="C1288" s="80"/>
      <c r="D1288" s="11"/>
      <c r="E1288" s="10"/>
      <c r="F1288" s="10"/>
      <c r="G1288" s="10"/>
      <c r="H1288" s="17"/>
      <c r="I1288" s="17"/>
      <c r="J1288" s="17"/>
      <c r="K1288" s="155" t="str">
        <f t="shared" si="202"/>
        <v/>
      </c>
      <c r="L1288" s="10"/>
      <c r="M1288" s="155" t="str">
        <f t="shared" si="197"/>
        <v/>
      </c>
      <c r="N1288" s="10"/>
      <c r="O1288" s="242" t="str">
        <f>IF($B1288="","",IF(AND($D1288&gt;=CAPTIN!$J$4,$D1288&lt;=CAPTIN!$J$9,COUNTIF($B$3:$B1288,$B1288)=1),MAX($O$2:$O1287)+1,""))</f>
        <v/>
      </c>
      <c r="P1288" s="231"/>
      <c r="Q1288" s="5">
        <f t="shared" si="194"/>
        <v>0</v>
      </c>
      <c r="R1288" s="5">
        <f t="shared" si="198"/>
        <v>0</v>
      </c>
      <c r="S1288" s="5">
        <f t="shared" si="195"/>
        <v>0</v>
      </c>
      <c r="T1288" s="5">
        <f t="shared" si="196"/>
        <v>0</v>
      </c>
      <c r="U1288" s="8">
        <f t="shared" si="199"/>
        <v>0</v>
      </c>
      <c r="V1288" s="8">
        <f t="shared" si="200"/>
        <v>0</v>
      </c>
      <c r="W1288" s="8">
        <f t="shared" si="201"/>
        <v>0</v>
      </c>
      <c r="X1288" s="5"/>
      <c r="Y1288" s="50"/>
    </row>
    <row r="1289" spans="1:25" s="1" customFormat="1" ht="19.5" customHeight="1">
      <c r="A1289" s="10"/>
      <c r="B1289" s="10"/>
      <c r="C1289" s="80"/>
      <c r="D1289" s="11"/>
      <c r="E1289" s="10"/>
      <c r="F1289" s="10"/>
      <c r="G1289" s="10"/>
      <c r="H1289" s="17"/>
      <c r="I1289" s="17"/>
      <c r="J1289" s="17"/>
      <c r="K1289" s="155" t="str">
        <f t="shared" si="202"/>
        <v/>
      </c>
      <c r="L1289" s="10"/>
      <c r="M1289" s="155" t="str">
        <f t="shared" si="197"/>
        <v/>
      </c>
      <c r="N1289" s="10"/>
      <c r="O1289" s="242" t="str">
        <f>IF($B1289="","",IF(AND($D1289&gt;=CAPTIN!$J$4,$D1289&lt;=CAPTIN!$J$9,COUNTIF($B$3:$B1289,$B1289)=1),MAX($O$2:$O1288)+1,""))</f>
        <v/>
      </c>
      <c r="P1289" s="231"/>
      <c r="Q1289" s="5">
        <f t="shared" si="194"/>
        <v>0</v>
      </c>
      <c r="R1289" s="5">
        <f t="shared" si="198"/>
        <v>0</v>
      </c>
      <c r="S1289" s="5">
        <f t="shared" si="195"/>
        <v>0</v>
      </c>
      <c r="T1289" s="5">
        <f t="shared" si="196"/>
        <v>0</v>
      </c>
      <c r="U1289" s="8">
        <f t="shared" si="199"/>
        <v>0</v>
      </c>
      <c r="V1289" s="8">
        <f t="shared" si="200"/>
        <v>0</v>
      </c>
      <c r="W1289" s="8">
        <f t="shared" si="201"/>
        <v>0</v>
      </c>
      <c r="X1289" s="5"/>
      <c r="Y1289" s="50"/>
    </row>
    <row r="1290" spans="1:25" s="1" customFormat="1" ht="19.5" customHeight="1">
      <c r="A1290" s="10"/>
      <c r="B1290" s="10"/>
      <c r="C1290" s="80"/>
      <c r="D1290" s="11"/>
      <c r="E1290" s="10"/>
      <c r="F1290" s="10"/>
      <c r="G1290" s="10"/>
      <c r="H1290" s="17"/>
      <c r="I1290" s="17"/>
      <c r="J1290" s="17"/>
      <c r="K1290" s="155" t="str">
        <f t="shared" si="202"/>
        <v/>
      </c>
      <c r="L1290" s="10"/>
      <c r="M1290" s="155" t="str">
        <f t="shared" si="197"/>
        <v/>
      </c>
      <c r="N1290" s="10"/>
      <c r="O1290" s="242" t="str">
        <f>IF($B1290="","",IF(AND($D1290&gt;=CAPTIN!$J$4,$D1290&lt;=CAPTIN!$J$9,COUNTIF($B$3:$B1290,$B1290)=1),MAX($O$2:$O1289)+1,""))</f>
        <v/>
      </c>
      <c r="P1290" s="231"/>
      <c r="Q1290" s="5">
        <f t="shared" si="194"/>
        <v>0</v>
      </c>
      <c r="R1290" s="5">
        <f t="shared" si="198"/>
        <v>0</v>
      </c>
      <c r="S1290" s="5">
        <f t="shared" si="195"/>
        <v>0</v>
      </c>
      <c r="T1290" s="5">
        <f t="shared" si="196"/>
        <v>0</v>
      </c>
      <c r="U1290" s="8">
        <f t="shared" si="199"/>
        <v>0</v>
      </c>
      <c r="V1290" s="8">
        <f t="shared" si="200"/>
        <v>0</v>
      </c>
      <c r="W1290" s="8">
        <f t="shared" si="201"/>
        <v>0</v>
      </c>
      <c r="X1290" s="5"/>
      <c r="Y1290" s="50"/>
    </row>
    <row r="1291" spans="1:25" s="1" customFormat="1" ht="19.5" customHeight="1">
      <c r="A1291" s="10"/>
      <c r="B1291" s="10"/>
      <c r="C1291" s="80"/>
      <c r="D1291" s="11"/>
      <c r="E1291" s="10"/>
      <c r="F1291" s="10"/>
      <c r="G1291" s="10"/>
      <c r="H1291" s="17"/>
      <c r="I1291" s="17"/>
      <c r="J1291" s="17"/>
      <c r="K1291" s="155" t="str">
        <f t="shared" si="202"/>
        <v/>
      </c>
      <c r="L1291" s="10"/>
      <c r="M1291" s="155" t="str">
        <f t="shared" si="197"/>
        <v/>
      </c>
      <c r="N1291" s="10"/>
      <c r="O1291" s="242" t="str">
        <f>IF($B1291="","",IF(AND($D1291&gt;=CAPTIN!$J$4,$D1291&lt;=CAPTIN!$J$9,COUNTIF($B$3:$B1291,$B1291)=1),MAX($O$2:$O1290)+1,""))</f>
        <v/>
      </c>
      <c r="P1291" s="231"/>
      <c r="Q1291" s="5">
        <f t="shared" si="194"/>
        <v>0</v>
      </c>
      <c r="R1291" s="5">
        <f t="shared" si="198"/>
        <v>0</v>
      </c>
      <c r="S1291" s="5">
        <f t="shared" si="195"/>
        <v>0</v>
      </c>
      <c r="T1291" s="5">
        <f t="shared" si="196"/>
        <v>0</v>
      </c>
      <c r="U1291" s="8">
        <f t="shared" si="199"/>
        <v>0</v>
      </c>
      <c r="V1291" s="8">
        <f t="shared" si="200"/>
        <v>0</v>
      </c>
      <c r="W1291" s="8">
        <f t="shared" si="201"/>
        <v>0</v>
      </c>
      <c r="X1291" s="5"/>
      <c r="Y1291" s="50"/>
    </row>
    <row r="1292" spans="1:25" s="1" customFormat="1" ht="19.5" customHeight="1">
      <c r="A1292" s="10"/>
      <c r="B1292" s="10"/>
      <c r="C1292" s="80"/>
      <c r="D1292" s="11"/>
      <c r="E1292" s="10"/>
      <c r="F1292" s="10"/>
      <c r="G1292" s="10"/>
      <c r="H1292" s="17"/>
      <c r="I1292" s="17"/>
      <c r="J1292" s="17"/>
      <c r="K1292" s="155" t="str">
        <f t="shared" si="202"/>
        <v/>
      </c>
      <c r="L1292" s="10"/>
      <c r="M1292" s="155" t="str">
        <f t="shared" si="197"/>
        <v/>
      </c>
      <c r="N1292" s="10"/>
      <c r="O1292" s="242" t="str">
        <f>IF($B1292="","",IF(AND($D1292&gt;=CAPTIN!$J$4,$D1292&lt;=CAPTIN!$J$9,COUNTIF($B$3:$B1292,$B1292)=1),MAX($O$2:$O1291)+1,""))</f>
        <v/>
      </c>
      <c r="P1292" s="231"/>
      <c r="Q1292" s="5">
        <f t="shared" si="194"/>
        <v>0</v>
      </c>
      <c r="R1292" s="5">
        <f t="shared" si="198"/>
        <v>0</v>
      </c>
      <c r="S1292" s="5">
        <f t="shared" si="195"/>
        <v>0</v>
      </c>
      <c r="T1292" s="5">
        <f t="shared" si="196"/>
        <v>0</v>
      </c>
      <c r="U1292" s="8">
        <f t="shared" si="199"/>
        <v>0</v>
      </c>
      <c r="V1292" s="8">
        <f t="shared" si="200"/>
        <v>0</v>
      </c>
      <c r="W1292" s="8">
        <f t="shared" si="201"/>
        <v>0</v>
      </c>
      <c r="X1292" s="5"/>
      <c r="Y1292" s="50"/>
    </row>
    <row r="1293" spans="1:25" s="1" customFormat="1" ht="19.5" customHeight="1">
      <c r="A1293" s="10"/>
      <c r="B1293" s="10"/>
      <c r="C1293" s="80"/>
      <c r="D1293" s="11"/>
      <c r="E1293" s="10"/>
      <c r="F1293" s="10"/>
      <c r="G1293" s="10"/>
      <c r="H1293" s="17"/>
      <c r="I1293" s="17"/>
      <c r="J1293" s="17"/>
      <c r="K1293" s="155" t="str">
        <f t="shared" si="202"/>
        <v/>
      </c>
      <c r="L1293" s="10"/>
      <c r="M1293" s="155" t="str">
        <f t="shared" si="197"/>
        <v/>
      </c>
      <c r="N1293" s="10"/>
      <c r="O1293" s="242" t="str">
        <f>IF($B1293="","",IF(AND($D1293&gt;=CAPTIN!$J$4,$D1293&lt;=CAPTIN!$J$9,COUNTIF($B$3:$B1293,$B1293)=1),MAX($O$2:$O1292)+1,""))</f>
        <v/>
      </c>
      <c r="P1293" s="231"/>
      <c r="Q1293" s="5">
        <f t="shared" si="194"/>
        <v>0</v>
      </c>
      <c r="R1293" s="5">
        <f t="shared" si="198"/>
        <v>0</v>
      </c>
      <c r="S1293" s="5">
        <f t="shared" si="195"/>
        <v>0</v>
      </c>
      <c r="T1293" s="5">
        <f t="shared" si="196"/>
        <v>0</v>
      </c>
      <c r="U1293" s="8">
        <f t="shared" si="199"/>
        <v>0</v>
      </c>
      <c r="V1293" s="8">
        <f t="shared" si="200"/>
        <v>0</v>
      </c>
      <c r="W1293" s="8">
        <f t="shared" si="201"/>
        <v>0</v>
      </c>
      <c r="X1293" s="5"/>
      <c r="Y1293" s="50"/>
    </row>
    <row r="1294" spans="1:25" s="1" customFormat="1" ht="19.5" customHeight="1">
      <c r="A1294" s="10"/>
      <c r="B1294" s="10"/>
      <c r="C1294" s="80"/>
      <c r="D1294" s="11"/>
      <c r="E1294" s="10"/>
      <c r="F1294" s="10"/>
      <c r="G1294" s="10"/>
      <c r="H1294" s="17"/>
      <c r="I1294" s="17"/>
      <c r="J1294" s="17"/>
      <c r="K1294" s="155" t="str">
        <f t="shared" si="202"/>
        <v/>
      </c>
      <c r="L1294" s="10"/>
      <c r="M1294" s="155" t="str">
        <f t="shared" si="197"/>
        <v/>
      </c>
      <c r="N1294" s="10"/>
      <c r="O1294" s="242" t="str">
        <f>IF($B1294="","",IF(AND($D1294&gt;=CAPTIN!$J$4,$D1294&lt;=CAPTIN!$J$9,COUNTIF($B$3:$B1294,$B1294)=1),MAX($O$2:$O1293)+1,""))</f>
        <v/>
      </c>
      <c r="P1294" s="231"/>
      <c r="Q1294" s="5">
        <f t="shared" si="194"/>
        <v>0</v>
      </c>
      <c r="R1294" s="5">
        <f t="shared" si="198"/>
        <v>0</v>
      </c>
      <c r="S1294" s="5">
        <f t="shared" si="195"/>
        <v>0</v>
      </c>
      <c r="T1294" s="5">
        <f t="shared" si="196"/>
        <v>0</v>
      </c>
      <c r="U1294" s="8">
        <f t="shared" si="199"/>
        <v>0</v>
      </c>
      <c r="V1294" s="8">
        <f t="shared" si="200"/>
        <v>0</v>
      </c>
      <c r="W1294" s="8">
        <f t="shared" si="201"/>
        <v>0</v>
      </c>
      <c r="X1294" s="5"/>
      <c r="Y1294" s="50"/>
    </row>
    <row r="1295" spans="1:25" s="1" customFormat="1" ht="19.5" customHeight="1">
      <c r="A1295" s="10"/>
      <c r="B1295" s="10"/>
      <c r="C1295" s="80"/>
      <c r="D1295" s="11"/>
      <c r="E1295" s="10"/>
      <c r="F1295" s="10"/>
      <c r="G1295" s="10"/>
      <c r="H1295" s="17"/>
      <c r="I1295" s="17"/>
      <c r="J1295" s="17"/>
      <c r="K1295" s="155" t="str">
        <f t="shared" si="202"/>
        <v/>
      </c>
      <c r="L1295" s="10"/>
      <c r="M1295" s="155" t="str">
        <f t="shared" si="197"/>
        <v/>
      </c>
      <c r="N1295" s="10"/>
      <c r="O1295" s="242" t="str">
        <f>IF($B1295="","",IF(AND($D1295&gt;=CAPTIN!$J$4,$D1295&lt;=CAPTIN!$J$9,COUNTIF($B$3:$B1295,$B1295)=1),MAX($O$2:$O1294)+1,""))</f>
        <v/>
      </c>
      <c r="P1295" s="231"/>
      <c r="Q1295" s="5">
        <f t="shared" si="194"/>
        <v>0</v>
      </c>
      <c r="R1295" s="5">
        <f t="shared" si="198"/>
        <v>0</v>
      </c>
      <c r="S1295" s="5">
        <f t="shared" si="195"/>
        <v>0</v>
      </c>
      <c r="T1295" s="5">
        <f t="shared" si="196"/>
        <v>0</v>
      </c>
      <c r="U1295" s="8">
        <f t="shared" si="199"/>
        <v>0</v>
      </c>
      <c r="V1295" s="8">
        <f t="shared" si="200"/>
        <v>0</v>
      </c>
      <c r="W1295" s="8">
        <f t="shared" si="201"/>
        <v>0</v>
      </c>
      <c r="X1295" s="5"/>
      <c r="Y1295" s="50"/>
    </row>
    <row r="1296" spans="1:25" s="1" customFormat="1" ht="19.5" customHeight="1">
      <c r="A1296" s="10"/>
      <c r="B1296" s="10"/>
      <c r="C1296" s="80"/>
      <c r="D1296" s="11"/>
      <c r="E1296" s="10"/>
      <c r="F1296" s="10"/>
      <c r="G1296" s="10"/>
      <c r="H1296" s="17"/>
      <c r="I1296" s="17"/>
      <c r="J1296" s="17"/>
      <c r="K1296" s="155" t="str">
        <f t="shared" si="202"/>
        <v/>
      </c>
      <c r="L1296" s="10"/>
      <c r="M1296" s="155" t="str">
        <f t="shared" si="197"/>
        <v/>
      </c>
      <c r="N1296" s="10"/>
      <c r="O1296" s="242" t="str">
        <f>IF($B1296="","",IF(AND($D1296&gt;=CAPTIN!$J$4,$D1296&lt;=CAPTIN!$J$9,COUNTIF($B$3:$B1296,$B1296)=1),MAX($O$2:$O1295)+1,""))</f>
        <v/>
      </c>
      <c r="P1296" s="231"/>
      <c r="Q1296" s="5">
        <f t="shared" si="194"/>
        <v>0</v>
      </c>
      <c r="R1296" s="5">
        <f t="shared" si="198"/>
        <v>0</v>
      </c>
      <c r="S1296" s="5">
        <f t="shared" si="195"/>
        <v>0</v>
      </c>
      <c r="T1296" s="5">
        <f t="shared" si="196"/>
        <v>0</v>
      </c>
      <c r="U1296" s="8">
        <f t="shared" si="199"/>
        <v>0</v>
      </c>
      <c r="V1296" s="8">
        <f t="shared" si="200"/>
        <v>0</v>
      </c>
      <c r="W1296" s="8">
        <f t="shared" si="201"/>
        <v>0</v>
      </c>
      <c r="X1296" s="5"/>
      <c r="Y1296" s="50"/>
    </row>
    <row r="1297" spans="1:25" s="1" customFormat="1" ht="19.5" customHeight="1">
      <c r="A1297" s="10"/>
      <c r="B1297" s="10"/>
      <c r="C1297" s="80"/>
      <c r="D1297" s="11"/>
      <c r="E1297" s="10"/>
      <c r="F1297" s="10"/>
      <c r="G1297" s="10"/>
      <c r="H1297" s="17"/>
      <c r="I1297" s="17"/>
      <c r="J1297" s="17"/>
      <c r="K1297" s="155" t="str">
        <f t="shared" si="202"/>
        <v/>
      </c>
      <c r="L1297" s="10"/>
      <c r="M1297" s="155" t="str">
        <f t="shared" si="197"/>
        <v/>
      </c>
      <c r="N1297" s="10"/>
      <c r="O1297" s="242" t="str">
        <f>IF($B1297="","",IF(AND($D1297&gt;=CAPTIN!$J$4,$D1297&lt;=CAPTIN!$J$9,COUNTIF($B$3:$B1297,$B1297)=1),MAX($O$2:$O1296)+1,""))</f>
        <v/>
      </c>
      <c r="P1297" s="231"/>
      <c r="Q1297" s="5">
        <f t="shared" si="194"/>
        <v>0</v>
      </c>
      <c r="R1297" s="5">
        <f t="shared" si="198"/>
        <v>0</v>
      </c>
      <c r="S1297" s="5">
        <f t="shared" si="195"/>
        <v>0</v>
      </c>
      <c r="T1297" s="5">
        <f t="shared" si="196"/>
        <v>0</v>
      </c>
      <c r="U1297" s="8">
        <f t="shared" si="199"/>
        <v>0</v>
      </c>
      <c r="V1297" s="8">
        <f t="shared" si="200"/>
        <v>0</v>
      </c>
      <c r="W1297" s="8">
        <f t="shared" si="201"/>
        <v>0</v>
      </c>
      <c r="X1297" s="5"/>
      <c r="Y1297" s="50"/>
    </row>
    <row r="1298" spans="1:25" s="1" customFormat="1" ht="19.5" customHeight="1">
      <c r="A1298" s="10"/>
      <c r="B1298" s="10"/>
      <c r="C1298" s="80"/>
      <c r="D1298" s="11"/>
      <c r="E1298" s="10"/>
      <c r="F1298" s="10"/>
      <c r="G1298" s="10"/>
      <c r="H1298" s="17"/>
      <c r="I1298" s="17"/>
      <c r="J1298" s="17"/>
      <c r="K1298" s="155" t="str">
        <f t="shared" si="202"/>
        <v/>
      </c>
      <c r="L1298" s="10"/>
      <c r="M1298" s="155" t="str">
        <f t="shared" si="197"/>
        <v/>
      </c>
      <c r="N1298" s="10"/>
      <c r="O1298" s="242" t="str">
        <f>IF($B1298="","",IF(AND($D1298&gt;=CAPTIN!$J$4,$D1298&lt;=CAPTIN!$J$9,COUNTIF($B$3:$B1298,$B1298)=1),MAX($O$2:$O1297)+1,""))</f>
        <v/>
      </c>
      <c r="P1298" s="231"/>
      <c r="Q1298" s="5">
        <f t="shared" si="194"/>
        <v>0</v>
      </c>
      <c r="R1298" s="5">
        <f t="shared" si="198"/>
        <v>0</v>
      </c>
      <c r="S1298" s="5">
        <f t="shared" si="195"/>
        <v>0</v>
      </c>
      <c r="T1298" s="5">
        <f t="shared" si="196"/>
        <v>0</v>
      </c>
      <c r="U1298" s="8">
        <f t="shared" si="199"/>
        <v>0</v>
      </c>
      <c r="V1298" s="8">
        <f t="shared" si="200"/>
        <v>0</v>
      </c>
      <c r="W1298" s="8">
        <f t="shared" si="201"/>
        <v>0</v>
      </c>
      <c r="X1298" s="5"/>
      <c r="Y1298" s="50"/>
    </row>
    <row r="1299" spans="1:25" s="1" customFormat="1" ht="19.5" customHeight="1">
      <c r="A1299" s="10"/>
      <c r="B1299" s="10"/>
      <c r="C1299" s="80"/>
      <c r="D1299" s="11"/>
      <c r="E1299" s="10"/>
      <c r="F1299" s="10"/>
      <c r="G1299" s="10"/>
      <c r="H1299" s="17"/>
      <c r="I1299" s="17"/>
      <c r="J1299" s="17"/>
      <c r="K1299" s="155" t="str">
        <f t="shared" si="202"/>
        <v/>
      </c>
      <c r="L1299" s="10"/>
      <c r="M1299" s="155" t="str">
        <f t="shared" si="197"/>
        <v/>
      </c>
      <c r="N1299" s="10"/>
      <c r="O1299" s="242" t="str">
        <f>IF($B1299="","",IF(AND($D1299&gt;=CAPTIN!$J$4,$D1299&lt;=CAPTIN!$J$9,COUNTIF($B$3:$B1299,$B1299)=1),MAX($O$2:$O1298)+1,""))</f>
        <v/>
      </c>
      <c r="P1299" s="231"/>
      <c r="Q1299" s="5">
        <f t="shared" si="194"/>
        <v>0</v>
      </c>
      <c r="R1299" s="5">
        <f t="shared" si="198"/>
        <v>0</v>
      </c>
      <c r="S1299" s="5">
        <f t="shared" si="195"/>
        <v>0</v>
      </c>
      <c r="T1299" s="5">
        <f t="shared" si="196"/>
        <v>0</v>
      </c>
      <c r="U1299" s="8">
        <f t="shared" si="199"/>
        <v>0</v>
      </c>
      <c r="V1299" s="8">
        <f t="shared" si="200"/>
        <v>0</v>
      </c>
      <c r="W1299" s="8">
        <f t="shared" si="201"/>
        <v>0</v>
      </c>
      <c r="X1299" s="5"/>
      <c r="Y1299" s="50"/>
    </row>
    <row r="1300" spans="1:25" s="1" customFormat="1" ht="19.5" customHeight="1">
      <c r="A1300" s="10"/>
      <c r="B1300" s="10"/>
      <c r="C1300" s="80"/>
      <c r="D1300" s="11"/>
      <c r="E1300" s="10"/>
      <c r="F1300" s="10"/>
      <c r="G1300" s="10"/>
      <c r="H1300" s="17"/>
      <c r="I1300" s="17"/>
      <c r="J1300" s="17"/>
      <c r="K1300" s="155" t="str">
        <f t="shared" si="202"/>
        <v/>
      </c>
      <c r="L1300" s="10"/>
      <c r="M1300" s="155" t="str">
        <f t="shared" si="197"/>
        <v/>
      </c>
      <c r="N1300" s="10"/>
      <c r="O1300" s="242" t="str">
        <f>IF($B1300="","",IF(AND($D1300&gt;=CAPTIN!$J$4,$D1300&lt;=CAPTIN!$J$9,COUNTIF($B$3:$B1300,$B1300)=1),MAX($O$2:$O1299)+1,""))</f>
        <v/>
      </c>
      <c r="P1300" s="231"/>
      <c r="Q1300" s="5">
        <f t="shared" si="194"/>
        <v>0</v>
      </c>
      <c r="R1300" s="5">
        <f t="shared" si="198"/>
        <v>0</v>
      </c>
      <c r="S1300" s="5">
        <f t="shared" si="195"/>
        <v>0</v>
      </c>
      <c r="T1300" s="5">
        <f t="shared" si="196"/>
        <v>0</v>
      </c>
      <c r="U1300" s="8">
        <f t="shared" si="199"/>
        <v>0</v>
      </c>
      <c r="V1300" s="8">
        <f t="shared" si="200"/>
        <v>0</v>
      </c>
      <c r="W1300" s="8">
        <f t="shared" si="201"/>
        <v>0</v>
      </c>
      <c r="X1300" s="5"/>
      <c r="Y1300" s="50"/>
    </row>
    <row r="1301" spans="1:25" s="1" customFormat="1" ht="19.5" customHeight="1">
      <c r="A1301" s="10"/>
      <c r="B1301" s="10"/>
      <c r="C1301" s="80"/>
      <c r="D1301" s="11"/>
      <c r="E1301" s="10"/>
      <c r="F1301" s="10"/>
      <c r="G1301" s="10"/>
      <c r="H1301" s="17"/>
      <c r="I1301" s="17"/>
      <c r="J1301" s="17"/>
      <c r="K1301" s="155" t="str">
        <f t="shared" si="202"/>
        <v/>
      </c>
      <c r="L1301" s="10"/>
      <c r="M1301" s="155" t="str">
        <f t="shared" si="197"/>
        <v/>
      </c>
      <c r="N1301" s="10"/>
      <c r="O1301" s="242" t="str">
        <f>IF($B1301="","",IF(AND($D1301&gt;=CAPTIN!$J$4,$D1301&lt;=CAPTIN!$J$9,COUNTIF($B$3:$B1301,$B1301)=1),MAX($O$2:$O1300)+1,""))</f>
        <v/>
      </c>
      <c r="P1301" s="231"/>
      <c r="Q1301" s="5">
        <f t="shared" si="194"/>
        <v>0</v>
      </c>
      <c r="R1301" s="5">
        <f t="shared" si="198"/>
        <v>0</v>
      </c>
      <c r="S1301" s="5">
        <f t="shared" si="195"/>
        <v>0</v>
      </c>
      <c r="T1301" s="5">
        <f t="shared" si="196"/>
        <v>0</v>
      </c>
      <c r="U1301" s="8">
        <f t="shared" si="199"/>
        <v>0</v>
      </c>
      <c r="V1301" s="8">
        <f t="shared" si="200"/>
        <v>0</v>
      </c>
      <c r="W1301" s="8">
        <f t="shared" si="201"/>
        <v>0</v>
      </c>
      <c r="X1301" s="5"/>
      <c r="Y1301" s="50"/>
    </row>
    <row r="1302" spans="1:25" s="1" customFormat="1" ht="19.5" customHeight="1">
      <c r="A1302" s="10"/>
      <c r="B1302" s="10"/>
      <c r="C1302" s="80"/>
      <c r="D1302" s="11"/>
      <c r="E1302" s="10"/>
      <c r="F1302" s="10"/>
      <c r="G1302" s="10"/>
      <c r="H1302" s="17"/>
      <c r="I1302" s="17"/>
      <c r="J1302" s="17"/>
      <c r="K1302" s="155" t="str">
        <f t="shared" si="202"/>
        <v/>
      </c>
      <c r="L1302" s="10"/>
      <c r="M1302" s="155" t="str">
        <f t="shared" si="197"/>
        <v/>
      </c>
      <c r="N1302" s="10"/>
      <c r="O1302" s="242" t="str">
        <f>IF($B1302="","",IF(AND($D1302&gt;=CAPTIN!$J$4,$D1302&lt;=CAPTIN!$J$9,COUNTIF($B$3:$B1302,$B1302)=1),MAX($O$2:$O1301)+1,""))</f>
        <v/>
      </c>
      <c r="P1302" s="231"/>
      <c r="Q1302" s="5">
        <f t="shared" ref="Q1302:Q1365" si="203">E1302*14</f>
        <v>0</v>
      </c>
      <c r="R1302" s="5">
        <f t="shared" si="198"/>
        <v>0</v>
      </c>
      <c r="S1302" s="5">
        <f t="shared" si="195"/>
        <v>0</v>
      </c>
      <c r="T1302" s="5">
        <f t="shared" si="196"/>
        <v>0</v>
      </c>
      <c r="U1302" s="8">
        <f t="shared" si="199"/>
        <v>0</v>
      </c>
      <c r="V1302" s="8">
        <f t="shared" si="200"/>
        <v>0</v>
      </c>
      <c r="W1302" s="8">
        <f t="shared" si="201"/>
        <v>0</v>
      </c>
      <c r="X1302" s="5"/>
      <c r="Y1302" s="50"/>
    </row>
    <row r="1303" spans="1:25" s="1" customFormat="1" ht="19.5" customHeight="1">
      <c r="A1303" s="10"/>
      <c r="B1303" s="10"/>
      <c r="C1303" s="80"/>
      <c r="D1303" s="11"/>
      <c r="E1303" s="10"/>
      <c r="F1303" s="10"/>
      <c r="G1303" s="10"/>
      <c r="H1303" s="17"/>
      <c r="I1303" s="17"/>
      <c r="J1303" s="17"/>
      <c r="K1303" s="155" t="str">
        <f t="shared" si="202"/>
        <v/>
      </c>
      <c r="L1303" s="10"/>
      <c r="M1303" s="155" t="str">
        <f t="shared" si="197"/>
        <v/>
      </c>
      <c r="N1303" s="10"/>
      <c r="O1303" s="242" t="str">
        <f>IF($B1303="","",IF(AND($D1303&gt;=CAPTIN!$J$4,$D1303&lt;=CAPTIN!$J$9,COUNTIF($B$3:$B1303,$B1303)=1),MAX($O$2:$O1302)+1,""))</f>
        <v/>
      </c>
      <c r="P1303" s="231"/>
      <c r="Q1303" s="5">
        <f t="shared" si="203"/>
        <v>0</v>
      </c>
      <c r="R1303" s="5">
        <f t="shared" si="198"/>
        <v>0</v>
      </c>
      <c r="S1303" s="5">
        <f t="shared" si="195"/>
        <v>0</v>
      </c>
      <c r="T1303" s="5">
        <f t="shared" si="196"/>
        <v>0</v>
      </c>
      <c r="U1303" s="8">
        <f t="shared" si="199"/>
        <v>0</v>
      </c>
      <c r="V1303" s="8">
        <f t="shared" si="200"/>
        <v>0</v>
      </c>
      <c r="W1303" s="8">
        <f t="shared" si="201"/>
        <v>0</v>
      </c>
      <c r="X1303" s="5"/>
      <c r="Y1303" s="50"/>
    </row>
    <row r="1304" spans="1:25" s="1" customFormat="1" ht="19.5" customHeight="1">
      <c r="A1304" s="10"/>
      <c r="B1304" s="10"/>
      <c r="C1304" s="80"/>
      <c r="D1304" s="11"/>
      <c r="E1304" s="10"/>
      <c r="F1304" s="10"/>
      <c r="G1304" s="10"/>
      <c r="H1304" s="17"/>
      <c r="I1304" s="17"/>
      <c r="J1304" s="17"/>
      <c r="K1304" s="155" t="str">
        <f t="shared" si="202"/>
        <v/>
      </c>
      <c r="L1304" s="10"/>
      <c r="M1304" s="155" t="str">
        <f t="shared" si="197"/>
        <v/>
      </c>
      <c r="N1304" s="10"/>
      <c r="O1304" s="242" t="str">
        <f>IF($B1304="","",IF(AND($D1304&gt;=CAPTIN!$J$4,$D1304&lt;=CAPTIN!$J$9,COUNTIF($B$3:$B1304,$B1304)=1),MAX($O$2:$O1303)+1,""))</f>
        <v/>
      </c>
      <c r="P1304" s="231"/>
      <c r="Q1304" s="5">
        <f t="shared" si="203"/>
        <v>0</v>
      </c>
      <c r="R1304" s="5">
        <f t="shared" si="198"/>
        <v>0</v>
      </c>
      <c r="S1304" s="5">
        <f t="shared" ref="S1304:S1367" si="204">G1304*11</f>
        <v>0</v>
      </c>
      <c r="T1304" s="5">
        <f t="shared" si="196"/>
        <v>0</v>
      </c>
      <c r="U1304" s="8">
        <f t="shared" si="199"/>
        <v>0</v>
      </c>
      <c r="V1304" s="8">
        <f t="shared" si="200"/>
        <v>0</v>
      </c>
      <c r="W1304" s="8">
        <f t="shared" si="201"/>
        <v>0</v>
      </c>
      <c r="X1304" s="5"/>
      <c r="Y1304" s="50"/>
    </row>
    <row r="1305" spans="1:25" s="1" customFormat="1" ht="19.5" customHeight="1">
      <c r="A1305" s="10"/>
      <c r="B1305" s="10"/>
      <c r="C1305" s="80"/>
      <c r="D1305" s="11"/>
      <c r="E1305" s="10"/>
      <c r="F1305" s="10"/>
      <c r="G1305" s="10"/>
      <c r="H1305" s="17"/>
      <c r="I1305" s="17"/>
      <c r="J1305" s="17"/>
      <c r="K1305" s="155" t="str">
        <f t="shared" si="202"/>
        <v/>
      </c>
      <c r="L1305" s="10"/>
      <c r="M1305" s="155" t="str">
        <f t="shared" si="197"/>
        <v/>
      </c>
      <c r="N1305" s="10"/>
      <c r="O1305" s="242" t="str">
        <f>IF($B1305="","",IF(AND($D1305&gt;=CAPTIN!$J$4,$D1305&lt;=CAPTIN!$J$9,COUNTIF($B$3:$B1305,$B1305)=1),MAX($O$2:$O1304)+1,""))</f>
        <v/>
      </c>
      <c r="P1305" s="231"/>
      <c r="Q1305" s="5">
        <f t="shared" si="203"/>
        <v>0</v>
      </c>
      <c r="R1305" s="5">
        <f t="shared" si="198"/>
        <v>0</v>
      </c>
      <c r="S1305" s="5">
        <f t="shared" si="204"/>
        <v>0</v>
      </c>
      <c r="T1305" s="5">
        <f t="shared" si="196"/>
        <v>0</v>
      </c>
      <c r="U1305" s="8">
        <f t="shared" si="199"/>
        <v>0</v>
      </c>
      <c r="V1305" s="8">
        <f t="shared" si="200"/>
        <v>0</v>
      </c>
      <c r="W1305" s="8">
        <f t="shared" si="201"/>
        <v>0</v>
      </c>
      <c r="X1305" s="5"/>
      <c r="Y1305" s="50"/>
    </row>
    <row r="1306" spans="1:25" s="1" customFormat="1" ht="19.5" customHeight="1">
      <c r="A1306" s="10"/>
      <c r="B1306" s="10"/>
      <c r="C1306" s="80"/>
      <c r="D1306" s="11"/>
      <c r="E1306" s="10"/>
      <c r="F1306" s="10"/>
      <c r="G1306" s="10"/>
      <c r="H1306" s="17"/>
      <c r="I1306" s="17"/>
      <c r="J1306" s="17"/>
      <c r="K1306" s="155" t="str">
        <f t="shared" si="202"/>
        <v/>
      </c>
      <c r="L1306" s="10"/>
      <c r="M1306" s="155" t="str">
        <f t="shared" si="197"/>
        <v/>
      </c>
      <c r="N1306" s="10"/>
      <c r="O1306" s="242" t="str">
        <f>IF($B1306="","",IF(AND($D1306&gt;=CAPTIN!$J$4,$D1306&lt;=CAPTIN!$J$9,COUNTIF($B$3:$B1306,$B1306)=1),MAX($O$2:$O1305)+1,""))</f>
        <v/>
      </c>
      <c r="P1306" s="231"/>
      <c r="Q1306" s="5">
        <f t="shared" si="203"/>
        <v>0</v>
      </c>
      <c r="R1306" s="5">
        <f t="shared" si="198"/>
        <v>0</v>
      </c>
      <c r="S1306" s="5">
        <f t="shared" si="204"/>
        <v>0</v>
      </c>
      <c r="T1306" s="5">
        <f t="shared" si="196"/>
        <v>0</v>
      </c>
      <c r="U1306" s="8">
        <f t="shared" si="199"/>
        <v>0</v>
      </c>
      <c r="V1306" s="8">
        <f t="shared" si="200"/>
        <v>0</v>
      </c>
      <c r="W1306" s="8">
        <f t="shared" si="201"/>
        <v>0</v>
      </c>
      <c r="X1306" s="5"/>
      <c r="Y1306" s="50"/>
    </row>
    <row r="1307" spans="1:25" s="1" customFormat="1" ht="19.5" customHeight="1">
      <c r="A1307" s="10"/>
      <c r="B1307" s="10"/>
      <c r="C1307" s="80"/>
      <c r="D1307" s="11"/>
      <c r="E1307" s="10"/>
      <c r="F1307" s="10"/>
      <c r="G1307" s="10"/>
      <c r="H1307" s="17"/>
      <c r="I1307" s="17"/>
      <c r="J1307" s="17"/>
      <c r="K1307" s="155" t="str">
        <f t="shared" si="202"/>
        <v/>
      </c>
      <c r="L1307" s="10"/>
      <c r="M1307" s="155" t="str">
        <f t="shared" si="197"/>
        <v/>
      </c>
      <c r="N1307" s="10"/>
      <c r="O1307" s="242" t="str">
        <f>IF($B1307="","",IF(AND($D1307&gt;=CAPTIN!$J$4,$D1307&lt;=CAPTIN!$J$9,COUNTIF($B$3:$B1307,$B1307)=1),MAX($O$2:$O1306)+1,""))</f>
        <v/>
      </c>
      <c r="P1307" s="231"/>
      <c r="Q1307" s="5">
        <f t="shared" si="203"/>
        <v>0</v>
      </c>
      <c r="R1307" s="5">
        <f t="shared" si="198"/>
        <v>0</v>
      </c>
      <c r="S1307" s="5">
        <f t="shared" si="204"/>
        <v>0</v>
      </c>
      <c r="T1307" s="5">
        <f t="shared" ref="T1307:T1370" si="205">SUM(Q1307:S1307)</f>
        <v>0</v>
      </c>
      <c r="U1307" s="8">
        <f t="shared" si="199"/>
        <v>0</v>
      </c>
      <c r="V1307" s="8">
        <f t="shared" si="200"/>
        <v>0</v>
      </c>
      <c r="W1307" s="8">
        <f t="shared" si="201"/>
        <v>0</v>
      </c>
      <c r="X1307" s="5"/>
      <c r="Y1307" s="50"/>
    </row>
    <row r="1308" spans="1:25" s="1" customFormat="1" ht="19.5" customHeight="1">
      <c r="A1308" s="10"/>
      <c r="B1308" s="10"/>
      <c r="C1308" s="80"/>
      <c r="D1308" s="11"/>
      <c r="E1308" s="10"/>
      <c r="F1308" s="10"/>
      <c r="G1308" s="10"/>
      <c r="H1308" s="17"/>
      <c r="I1308" s="17"/>
      <c r="J1308" s="17"/>
      <c r="K1308" s="155" t="str">
        <f t="shared" si="202"/>
        <v/>
      </c>
      <c r="L1308" s="10"/>
      <c r="M1308" s="155" t="str">
        <f t="shared" si="197"/>
        <v/>
      </c>
      <c r="N1308" s="10"/>
      <c r="O1308" s="242" t="str">
        <f>IF($B1308="","",IF(AND($D1308&gt;=CAPTIN!$J$4,$D1308&lt;=CAPTIN!$J$9,COUNTIF($B$3:$B1308,$B1308)=1),MAX($O$2:$O1307)+1,""))</f>
        <v/>
      </c>
      <c r="P1308" s="231"/>
      <c r="Q1308" s="5">
        <f t="shared" si="203"/>
        <v>0</v>
      </c>
      <c r="R1308" s="5">
        <f t="shared" si="198"/>
        <v>0</v>
      </c>
      <c r="S1308" s="5">
        <f t="shared" si="204"/>
        <v>0</v>
      </c>
      <c r="T1308" s="5">
        <f t="shared" si="205"/>
        <v>0</v>
      </c>
      <c r="U1308" s="8">
        <f t="shared" si="199"/>
        <v>0</v>
      </c>
      <c r="V1308" s="8">
        <f t="shared" si="200"/>
        <v>0</v>
      </c>
      <c r="W1308" s="8">
        <f t="shared" si="201"/>
        <v>0</v>
      </c>
      <c r="X1308" s="5"/>
      <c r="Y1308" s="50"/>
    </row>
    <row r="1309" spans="1:25" s="1" customFormat="1" ht="19.5" customHeight="1">
      <c r="A1309" s="10"/>
      <c r="B1309" s="10"/>
      <c r="C1309" s="80"/>
      <c r="D1309" s="11"/>
      <c r="E1309" s="10"/>
      <c r="F1309" s="10"/>
      <c r="G1309" s="10"/>
      <c r="H1309" s="17"/>
      <c r="I1309" s="17"/>
      <c r="J1309" s="17"/>
      <c r="K1309" s="155" t="str">
        <f t="shared" si="202"/>
        <v/>
      </c>
      <c r="L1309" s="10"/>
      <c r="M1309" s="155" t="str">
        <f t="shared" ref="M1309:M1372" si="206">IF($B1309="","",SUM(K1309)-SUM(L1309))</f>
        <v/>
      </c>
      <c r="N1309" s="10"/>
      <c r="O1309" s="242" t="str">
        <f>IF($B1309="","",IF(AND($D1309&gt;=CAPTIN!$J$4,$D1309&lt;=CAPTIN!$J$9,COUNTIF($B$3:$B1309,$B1309)=1),MAX($O$2:$O1308)+1,""))</f>
        <v/>
      </c>
      <c r="P1309" s="231"/>
      <c r="Q1309" s="5">
        <f t="shared" si="203"/>
        <v>0</v>
      </c>
      <c r="R1309" s="5">
        <f t="shared" si="198"/>
        <v>0</v>
      </c>
      <c r="S1309" s="5">
        <f t="shared" si="204"/>
        <v>0</v>
      </c>
      <c r="T1309" s="5">
        <f t="shared" si="205"/>
        <v>0</v>
      </c>
      <c r="U1309" s="8">
        <f t="shared" si="199"/>
        <v>0</v>
      </c>
      <c r="V1309" s="8">
        <f t="shared" si="200"/>
        <v>0</v>
      </c>
      <c r="W1309" s="8">
        <f t="shared" si="201"/>
        <v>0</v>
      </c>
      <c r="X1309" s="5"/>
      <c r="Y1309" s="50"/>
    </row>
    <row r="1310" spans="1:25" s="1" customFormat="1" ht="19.5" customHeight="1">
      <c r="A1310" s="10"/>
      <c r="B1310" s="10"/>
      <c r="C1310" s="80"/>
      <c r="D1310" s="11"/>
      <c r="E1310" s="10"/>
      <c r="F1310" s="10"/>
      <c r="G1310" s="10"/>
      <c r="H1310" s="17"/>
      <c r="I1310" s="17"/>
      <c r="J1310" s="17"/>
      <c r="K1310" s="155" t="str">
        <f t="shared" si="202"/>
        <v/>
      </c>
      <c r="L1310" s="10"/>
      <c r="M1310" s="155" t="str">
        <f t="shared" si="206"/>
        <v/>
      </c>
      <c r="N1310" s="10"/>
      <c r="O1310" s="242" t="str">
        <f>IF($B1310="","",IF(AND($D1310&gt;=CAPTIN!$J$4,$D1310&lt;=CAPTIN!$J$9,COUNTIF($B$3:$B1310,$B1310)=1),MAX($O$2:$O1309)+1,""))</f>
        <v/>
      </c>
      <c r="P1310" s="231"/>
      <c r="Q1310" s="5">
        <f t="shared" si="203"/>
        <v>0</v>
      </c>
      <c r="R1310" s="5">
        <f t="shared" si="198"/>
        <v>0</v>
      </c>
      <c r="S1310" s="5">
        <f t="shared" si="204"/>
        <v>0</v>
      </c>
      <c r="T1310" s="5">
        <f t="shared" si="205"/>
        <v>0</v>
      </c>
      <c r="U1310" s="8">
        <f t="shared" si="199"/>
        <v>0</v>
      </c>
      <c r="V1310" s="8">
        <f t="shared" si="200"/>
        <v>0</v>
      </c>
      <c r="W1310" s="8">
        <f t="shared" si="201"/>
        <v>0</v>
      </c>
      <c r="X1310" s="5"/>
      <c r="Y1310" s="50"/>
    </row>
    <row r="1311" spans="1:25" s="1" customFormat="1" ht="19.5" customHeight="1">
      <c r="A1311" s="10"/>
      <c r="B1311" s="10"/>
      <c r="C1311" s="80"/>
      <c r="D1311" s="11"/>
      <c r="E1311" s="10"/>
      <c r="F1311" s="10"/>
      <c r="G1311" s="10"/>
      <c r="H1311" s="17"/>
      <c r="I1311" s="17"/>
      <c r="J1311" s="17"/>
      <c r="K1311" s="155" t="str">
        <f t="shared" si="202"/>
        <v/>
      </c>
      <c r="L1311" s="10"/>
      <c r="M1311" s="155" t="str">
        <f t="shared" si="206"/>
        <v/>
      </c>
      <c r="N1311" s="10"/>
      <c r="O1311" s="242" t="str">
        <f>IF($B1311="","",IF(AND($D1311&gt;=CAPTIN!$J$4,$D1311&lt;=CAPTIN!$J$9,COUNTIF($B$3:$B1311,$B1311)=1),MAX($O$2:$O1310)+1,""))</f>
        <v/>
      </c>
      <c r="P1311" s="231"/>
      <c r="Q1311" s="5">
        <f t="shared" si="203"/>
        <v>0</v>
      </c>
      <c r="R1311" s="5">
        <f t="shared" ref="R1311:R1374" si="207">F1311*13</f>
        <v>0</v>
      </c>
      <c r="S1311" s="5">
        <f t="shared" si="204"/>
        <v>0</v>
      </c>
      <c r="T1311" s="5">
        <f t="shared" si="205"/>
        <v>0</v>
      </c>
      <c r="U1311" s="8">
        <f t="shared" si="199"/>
        <v>0</v>
      </c>
      <c r="V1311" s="8">
        <f t="shared" si="200"/>
        <v>0</v>
      </c>
      <c r="W1311" s="8">
        <f t="shared" si="201"/>
        <v>0</v>
      </c>
      <c r="X1311" s="5"/>
      <c r="Y1311" s="50"/>
    </row>
    <row r="1312" spans="1:25" s="1" customFormat="1" ht="19.5" customHeight="1">
      <c r="A1312" s="10"/>
      <c r="B1312" s="10"/>
      <c r="C1312" s="80"/>
      <c r="D1312" s="11"/>
      <c r="E1312" s="10"/>
      <c r="F1312" s="10"/>
      <c r="G1312" s="10"/>
      <c r="H1312" s="17"/>
      <c r="I1312" s="17"/>
      <c r="J1312" s="17"/>
      <c r="K1312" s="155" t="str">
        <f t="shared" si="202"/>
        <v/>
      </c>
      <c r="L1312" s="10"/>
      <c r="M1312" s="155" t="str">
        <f t="shared" si="206"/>
        <v/>
      </c>
      <c r="N1312" s="10"/>
      <c r="O1312" s="242" t="str">
        <f>IF($B1312="","",IF(AND($D1312&gt;=CAPTIN!$J$4,$D1312&lt;=CAPTIN!$J$9,COUNTIF($B$3:$B1312,$B1312)=1),MAX($O$2:$O1311)+1,""))</f>
        <v/>
      </c>
      <c r="P1312" s="231"/>
      <c r="Q1312" s="5">
        <f t="shared" si="203"/>
        <v>0</v>
      </c>
      <c r="R1312" s="5">
        <f t="shared" si="207"/>
        <v>0</v>
      </c>
      <c r="S1312" s="5">
        <f t="shared" si="204"/>
        <v>0</v>
      </c>
      <c r="T1312" s="5">
        <f t="shared" si="205"/>
        <v>0</v>
      </c>
      <c r="U1312" s="8">
        <f t="shared" si="199"/>
        <v>0</v>
      </c>
      <c r="V1312" s="8">
        <f t="shared" si="200"/>
        <v>0</v>
      </c>
      <c r="W1312" s="8">
        <f t="shared" si="201"/>
        <v>0</v>
      </c>
      <c r="X1312" s="5"/>
      <c r="Y1312" s="50"/>
    </row>
    <row r="1313" spans="1:25" s="1" customFormat="1" ht="19.5" customHeight="1">
      <c r="A1313" s="10"/>
      <c r="B1313" s="10"/>
      <c r="C1313" s="80"/>
      <c r="D1313" s="11"/>
      <c r="E1313" s="10"/>
      <c r="F1313" s="10"/>
      <c r="G1313" s="10"/>
      <c r="H1313" s="17"/>
      <c r="I1313" s="17"/>
      <c r="J1313" s="17"/>
      <c r="K1313" s="155" t="str">
        <f t="shared" si="202"/>
        <v/>
      </c>
      <c r="L1313" s="10"/>
      <c r="M1313" s="155" t="str">
        <f t="shared" si="206"/>
        <v/>
      </c>
      <c r="N1313" s="10"/>
      <c r="O1313" s="242" t="str">
        <f>IF($B1313="","",IF(AND($D1313&gt;=CAPTIN!$J$4,$D1313&lt;=CAPTIN!$J$9,COUNTIF($B$3:$B1313,$B1313)=1),MAX($O$2:$O1312)+1,""))</f>
        <v/>
      </c>
      <c r="P1313" s="231"/>
      <c r="Q1313" s="5">
        <f t="shared" si="203"/>
        <v>0</v>
      </c>
      <c r="R1313" s="5">
        <f t="shared" si="207"/>
        <v>0</v>
      </c>
      <c r="S1313" s="5">
        <f t="shared" si="204"/>
        <v>0</v>
      </c>
      <c r="T1313" s="5">
        <f t="shared" si="205"/>
        <v>0</v>
      </c>
      <c r="U1313" s="8">
        <f t="shared" si="199"/>
        <v>0</v>
      </c>
      <c r="V1313" s="8">
        <f t="shared" si="200"/>
        <v>0</v>
      </c>
      <c r="W1313" s="8">
        <f t="shared" si="201"/>
        <v>0</v>
      </c>
      <c r="X1313" s="5"/>
      <c r="Y1313" s="50"/>
    </row>
    <row r="1314" spans="1:25" s="1" customFormat="1" ht="19.5" customHeight="1">
      <c r="A1314" s="10"/>
      <c r="B1314" s="10"/>
      <c r="C1314" s="80"/>
      <c r="D1314" s="11"/>
      <c r="E1314" s="10"/>
      <c r="F1314" s="10"/>
      <c r="G1314" s="10"/>
      <c r="H1314" s="17"/>
      <c r="I1314" s="17"/>
      <c r="J1314" s="17"/>
      <c r="K1314" s="155" t="str">
        <f t="shared" si="202"/>
        <v/>
      </c>
      <c r="L1314" s="10"/>
      <c r="M1314" s="155" t="str">
        <f t="shared" si="206"/>
        <v/>
      </c>
      <c r="N1314" s="10"/>
      <c r="O1314" s="242" t="str">
        <f>IF($B1314="","",IF(AND($D1314&gt;=CAPTIN!$J$4,$D1314&lt;=CAPTIN!$J$9,COUNTIF($B$3:$B1314,$B1314)=1),MAX($O$2:$O1313)+1,""))</f>
        <v/>
      </c>
      <c r="P1314" s="231"/>
      <c r="Q1314" s="5">
        <f t="shared" si="203"/>
        <v>0</v>
      </c>
      <c r="R1314" s="5">
        <f t="shared" si="207"/>
        <v>0</v>
      </c>
      <c r="S1314" s="5">
        <f t="shared" si="204"/>
        <v>0</v>
      </c>
      <c r="T1314" s="5">
        <f t="shared" si="205"/>
        <v>0</v>
      </c>
      <c r="U1314" s="8">
        <f t="shared" si="199"/>
        <v>0</v>
      </c>
      <c r="V1314" s="8">
        <f t="shared" si="200"/>
        <v>0</v>
      </c>
      <c r="W1314" s="8">
        <f t="shared" si="201"/>
        <v>0</v>
      </c>
      <c r="X1314" s="5"/>
      <c r="Y1314" s="50"/>
    </row>
    <row r="1315" spans="1:25" s="1" customFormat="1" ht="19.5" customHeight="1">
      <c r="A1315" s="10"/>
      <c r="B1315" s="10"/>
      <c r="C1315" s="80"/>
      <c r="D1315" s="11"/>
      <c r="E1315" s="10"/>
      <c r="F1315" s="10"/>
      <c r="G1315" s="10"/>
      <c r="H1315" s="17"/>
      <c r="I1315" s="17"/>
      <c r="J1315" s="17"/>
      <c r="K1315" s="155" t="str">
        <f t="shared" si="202"/>
        <v/>
      </c>
      <c r="L1315" s="10"/>
      <c r="M1315" s="155" t="str">
        <f t="shared" si="206"/>
        <v/>
      </c>
      <c r="N1315" s="10"/>
      <c r="O1315" s="242" t="str">
        <f>IF($B1315="","",IF(AND($D1315&gt;=CAPTIN!$J$4,$D1315&lt;=CAPTIN!$J$9,COUNTIF($B$3:$B1315,$B1315)=1),MAX($O$2:$O1314)+1,""))</f>
        <v/>
      </c>
      <c r="P1315" s="231"/>
      <c r="Q1315" s="5">
        <f t="shared" si="203"/>
        <v>0</v>
      </c>
      <c r="R1315" s="5">
        <f t="shared" si="207"/>
        <v>0</v>
      </c>
      <c r="S1315" s="5">
        <f t="shared" si="204"/>
        <v>0</v>
      </c>
      <c r="T1315" s="5">
        <f t="shared" si="205"/>
        <v>0</v>
      </c>
      <c r="U1315" s="8">
        <f t="shared" si="199"/>
        <v>0</v>
      </c>
      <c r="V1315" s="8">
        <f t="shared" si="200"/>
        <v>0</v>
      </c>
      <c r="W1315" s="8">
        <f t="shared" si="201"/>
        <v>0</v>
      </c>
      <c r="X1315" s="5"/>
      <c r="Y1315" s="50"/>
    </row>
    <row r="1316" spans="1:25" s="1" customFormat="1" ht="19.5" customHeight="1">
      <c r="A1316" s="10"/>
      <c r="B1316" s="10"/>
      <c r="C1316" s="80"/>
      <c r="D1316" s="11"/>
      <c r="E1316" s="10"/>
      <c r="F1316" s="10"/>
      <c r="G1316" s="10"/>
      <c r="H1316" s="17"/>
      <c r="I1316" s="17"/>
      <c r="J1316" s="17"/>
      <c r="K1316" s="155" t="str">
        <f t="shared" si="202"/>
        <v/>
      </c>
      <c r="L1316" s="10"/>
      <c r="M1316" s="155" t="str">
        <f t="shared" si="206"/>
        <v/>
      </c>
      <c r="N1316" s="10"/>
      <c r="O1316" s="242" t="str">
        <f>IF($B1316="","",IF(AND($D1316&gt;=CAPTIN!$J$4,$D1316&lt;=CAPTIN!$J$9,COUNTIF($B$3:$B1316,$B1316)=1),MAX($O$2:$O1315)+1,""))</f>
        <v/>
      </c>
      <c r="P1316" s="231"/>
      <c r="Q1316" s="5">
        <f t="shared" si="203"/>
        <v>0</v>
      </c>
      <c r="R1316" s="5">
        <f t="shared" si="207"/>
        <v>0</v>
      </c>
      <c r="S1316" s="5">
        <f t="shared" si="204"/>
        <v>0</v>
      </c>
      <c r="T1316" s="5">
        <f t="shared" si="205"/>
        <v>0</v>
      </c>
      <c r="U1316" s="8">
        <f t="shared" si="199"/>
        <v>0</v>
      </c>
      <c r="V1316" s="8">
        <f t="shared" si="200"/>
        <v>0</v>
      </c>
      <c r="W1316" s="8">
        <f t="shared" si="201"/>
        <v>0</v>
      </c>
      <c r="X1316" s="5"/>
      <c r="Y1316" s="50"/>
    </row>
    <row r="1317" spans="1:25" s="1" customFormat="1" ht="19.5" customHeight="1">
      <c r="A1317" s="10"/>
      <c r="B1317" s="10"/>
      <c r="C1317" s="80"/>
      <c r="D1317" s="11"/>
      <c r="E1317" s="10"/>
      <c r="F1317" s="10"/>
      <c r="G1317" s="10"/>
      <c r="H1317" s="17"/>
      <c r="I1317" s="17"/>
      <c r="J1317" s="17"/>
      <c r="K1317" s="155" t="str">
        <f t="shared" si="202"/>
        <v/>
      </c>
      <c r="L1317" s="10"/>
      <c r="M1317" s="155" t="str">
        <f t="shared" si="206"/>
        <v/>
      </c>
      <c r="N1317" s="10"/>
      <c r="O1317" s="242" t="str">
        <f>IF($B1317="","",IF(AND($D1317&gt;=CAPTIN!$J$4,$D1317&lt;=CAPTIN!$J$9,COUNTIF($B$3:$B1317,$B1317)=1),MAX($O$2:$O1316)+1,""))</f>
        <v/>
      </c>
      <c r="P1317" s="231"/>
      <c r="Q1317" s="5">
        <f t="shared" si="203"/>
        <v>0</v>
      </c>
      <c r="R1317" s="5">
        <f t="shared" si="207"/>
        <v>0</v>
      </c>
      <c r="S1317" s="5">
        <f t="shared" si="204"/>
        <v>0</v>
      </c>
      <c r="T1317" s="5">
        <f t="shared" si="205"/>
        <v>0</v>
      </c>
      <c r="U1317" s="8">
        <f t="shared" si="199"/>
        <v>0</v>
      </c>
      <c r="V1317" s="8">
        <f t="shared" si="200"/>
        <v>0</v>
      </c>
      <c r="W1317" s="8">
        <f t="shared" si="201"/>
        <v>0</v>
      </c>
      <c r="X1317" s="5"/>
      <c r="Y1317" s="50"/>
    </row>
    <row r="1318" spans="1:25" s="1" customFormat="1" ht="19.5" customHeight="1">
      <c r="A1318" s="10"/>
      <c r="B1318" s="10"/>
      <c r="C1318" s="80"/>
      <c r="D1318" s="11"/>
      <c r="E1318" s="10"/>
      <c r="F1318" s="10"/>
      <c r="G1318" s="10"/>
      <c r="H1318" s="17"/>
      <c r="I1318" s="17"/>
      <c r="J1318" s="17"/>
      <c r="K1318" s="155" t="str">
        <f t="shared" si="202"/>
        <v/>
      </c>
      <c r="L1318" s="10"/>
      <c r="M1318" s="155" t="str">
        <f t="shared" si="206"/>
        <v/>
      </c>
      <c r="N1318" s="10"/>
      <c r="O1318" s="242" t="str">
        <f>IF($B1318="","",IF(AND($D1318&gt;=CAPTIN!$J$4,$D1318&lt;=CAPTIN!$J$9,COUNTIF($B$3:$B1318,$B1318)=1),MAX($O$2:$O1317)+1,""))</f>
        <v/>
      </c>
      <c r="P1318" s="231"/>
      <c r="Q1318" s="5">
        <f t="shared" si="203"/>
        <v>0</v>
      </c>
      <c r="R1318" s="5">
        <f t="shared" si="207"/>
        <v>0</v>
      </c>
      <c r="S1318" s="5">
        <f t="shared" si="204"/>
        <v>0</v>
      </c>
      <c r="T1318" s="5">
        <f t="shared" si="205"/>
        <v>0</v>
      </c>
      <c r="U1318" s="8">
        <f t="shared" si="199"/>
        <v>0</v>
      </c>
      <c r="V1318" s="8">
        <f t="shared" si="200"/>
        <v>0</v>
      </c>
      <c r="W1318" s="8">
        <f t="shared" si="201"/>
        <v>0</v>
      </c>
      <c r="X1318" s="5"/>
      <c r="Y1318" s="50"/>
    </row>
    <row r="1319" spans="1:25" s="1" customFormat="1" ht="19.5" customHeight="1">
      <c r="A1319" s="10"/>
      <c r="B1319" s="10"/>
      <c r="C1319" s="80"/>
      <c r="D1319" s="11"/>
      <c r="E1319" s="10"/>
      <c r="F1319" s="10"/>
      <c r="G1319" s="10"/>
      <c r="H1319" s="17"/>
      <c r="I1319" s="17"/>
      <c r="J1319" s="17"/>
      <c r="K1319" s="155" t="str">
        <f t="shared" si="202"/>
        <v/>
      </c>
      <c r="L1319" s="10"/>
      <c r="M1319" s="155" t="str">
        <f t="shared" si="206"/>
        <v/>
      </c>
      <c r="N1319" s="10"/>
      <c r="O1319" s="242" t="str">
        <f>IF($B1319="","",IF(AND($D1319&gt;=CAPTIN!$J$4,$D1319&lt;=CAPTIN!$J$9,COUNTIF($B$3:$B1319,$B1319)=1),MAX($O$2:$O1318)+1,""))</f>
        <v/>
      </c>
      <c r="P1319" s="231"/>
      <c r="Q1319" s="5">
        <f t="shared" si="203"/>
        <v>0</v>
      </c>
      <c r="R1319" s="5">
        <f t="shared" si="207"/>
        <v>0</v>
      </c>
      <c r="S1319" s="5">
        <f t="shared" si="204"/>
        <v>0</v>
      </c>
      <c r="T1319" s="5">
        <f t="shared" si="205"/>
        <v>0</v>
      </c>
      <c r="U1319" s="8">
        <f t="shared" si="199"/>
        <v>0</v>
      </c>
      <c r="V1319" s="8">
        <f t="shared" si="200"/>
        <v>0</v>
      </c>
      <c r="W1319" s="8">
        <f t="shared" si="201"/>
        <v>0</v>
      </c>
      <c r="X1319" s="5"/>
      <c r="Y1319" s="50"/>
    </row>
    <row r="1320" spans="1:25" s="1" customFormat="1" ht="19.5" customHeight="1">
      <c r="A1320" s="10"/>
      <c r="B1320" s="10"/>
      <c r="C1320" s="80"/>
      <c r="D1320" s="11"/>
      <c r="E1320" s="10"/>
      <c r="F1320" s="10"/>
      <c r="G1320" s="10"/>
      <c r="H1320" s="17"/>
      <c r="I1320" s="17"/>
      <c r="J1320" s="17"/>
      <c r="K1320" s="155" t="str">
        <f t="shared" si="202"/>
        <v/>
      </c>
      <c r="L1320" s="10"/>
      <c r="M1320" s="155" t="str">
        <f t="shared" si="206"/>
        <v/>
      </c>
      <c r="N1320" s="10"/>
      <c r="O1320" s="242" t="str">
        <f>IF($B1320="","",IF(AND($D1320&gt;=CAPTIN!$J$4,$D1320&lt;=CAPTIN!$J$9,COUNTIF($B$3:$B1320,$B1320)=1),MAX($O$2:$O1319)+1,""))</f>
        <v/>
      </c>
      <c r="P1320" s="231"/>
      <c r="Q1320" s="5">
        <f t="shared" si="203"/>
        <v>0</v>
      </c>
      <c r="R1320" s="5">
        <f t="shared" si="207"/>
        <v>0</v>
      </c>
      <c r="S1320" s="5">
        <f t="shared" si="204"/>
        <v>0</v>
      </c>
      <c r="T1320" s="5">
        <f t="shared" si="205"/>
        <v>0</v>
      </c>
      <c r="U1320" s="8">
        <f t="shared" si="199"/>
        <v>0</v>
      </c>
      <c r="V1320" s="8">
        <f t="shared" si="200"/>
        <v>0</v>
      </c>
      <c r="W1320" s="8">
        <f t="shared" si="201"/>
        <v>0</v>
      </c>
      <c r="X1320" s="5"/>
      <c r="Y1320" s="50"/>
    </row>
    <row r="1321" spans="1:25" s="1" customFormat="1" ht="19.5" customHeight="1">
      <c r="A1321" s="10"/>
      <c r="B1321" s="10"/>
      <c r="C1321" s="80"/>
      <c r="D1321" s="11"/>
      <c r="E1321" s="10"/>
      <c r="F1321" s="10"/>
      <c r="G1321" s="10"/>
      <c r="H1321" s="17"/>
      <c r="I1321" s="17"/>
      <c r="J1321" s="17"/>
      <c r="K1321" s="155" t="str">
        <f t="shared" si="202"/>
        <v/>
      </c>
      <c r="L1321" s="10"/>
      <c r="M1321" s="155" t="str">
        <f t="shared" si="206"/>
        <v/>
      </c>
      <c r="N1321" s="10"/>
      <c r="O1321" s="242" t="str">
        <f>IF($B1321="","",IF(AND($D1321&gt;=CAPTIN!$J$4,$D1321&lt;=CAPTIN!$J$9,COUNTIF($B$3:$B1321,$B1321)=1),MAX($O$2:$O1320)+1,""))</f>
        <v/>
      </c>
      <c r="P1321" s="231"/>
      <c r="Q1321" s="5">
        <f t="shared" si="203"/>
        <v>0</v>
      </c>
      <c r="R1321" s="5">
        <f t="shared" si="207"/>
        <v>0</v>
      </c>
      <c r="S1321" s="5">
        <f t="shared" si="204"/>
        <v>0</v>
      </c>
      <c r="T1321" s="5">
        <f t="shared" si="205"/>
        <v>0</v>
      </c>
      <c r="U1321" s="8">
        <f t="shared" si="199"/>
        <v>0</v>
      </c>
      <c r="V1321" s="8">
        <f t="shared" si="200"/>
        <v>0</v>
      </c>
      <c r="W1321" s="8">
        <f t="shared" si="201"/>
        <v>0</v>
      </c>
      <c r="X1321" s="5"/>
      <c r="Y1321" s="50"/>
    </row>
    <row r="1322" spans="1:25" s="1" customFormat="1" ht="19.5" customHeight="1">
      <c r="A1322" s="10"/>
      <c r="B1322" s="10"/>
      <c r="C1322" s="80"/>
      <c r="D1322" s="11"/>
      <c r="E1322" s="10"/>
      <c r="F1322" s="10"/>
      <c r="G1322" s="10"/>
      <c r="H1322" s="17"/>
      <c r="I1322" s="17"/>
      <c r="J1322" s="17"/>
      <c r="K1322" s="155" t="str">
        <f t="shared" si="202"/>
        <v/>
      </c>
      <c r="L1322" s="10"/>
      <c r="M1322" s="155" t="str">
        <f t="shared" si="206"/>
        <v/>
      </c>
      <c r="N1322" s="10"/>
      <c r="O1322" s="242" t="str">
        <f>IF($B1322="","",IF(AND($D1322&gt;=CAPTIN!$J$4,$D1322&lt;=CAPTIN!$J$9,COUNTIF($B$3:$B1322,$B1322)=1),MAX($O$2:$O1321)+1,""))</f>
        <v/>
      </c>
      <c r="P1322" s="231"/>
      <c r="Q1322" s="5">
        <f t="shared" si="203"/>
        <v>0</v>
      </c>
      <c r="R1322" s="5">
        <f t="shared" si="207"/>
        <v>0</v>
      </c>
      <c r="S1322" s="5">
        <f t="shared" si="204"/>
        <v>0</v>
      </c>
      <c r="T1322" s="5">
        <f t="shared" si="205"/>
        <v>0</v>
      </c>
      <c r="U1322" s="8">
        <f t="shared" si="199"/>
        <v>0</v>
      </c>
      <c r="V1322" s="8">
        <f t="shared" si="200"/>
        <v>0</v>
      </c>
      <c r="W1322" s="8">
        <f t="shared" si="201"/>
        <v>0</v>
      </c>
      <c r="X1322" s="5"/>
      <c r="Y1322" s="50"/>
    </row>
    <row r="1323" spans="1:25" s="1" customFormat="1" ht="19.5" customHeight="1">
      <c r="A1323" s="10"/>
      <c r="B1323" s="10"/>
      <c r="C1323" s="80"/>
      <c r="D1323" s="11"/>
      <c r="E1323" s="10"/>
      <c r="F1323" s="10"/>
      <c r="G1323" s="10"/>
      <c r="H1323" s="17"/>
      <c r="I1323" s="17"/>
      <c r="J1323" s="17"/>
      <c r="K1323" s="155" t="str">
        <f t="shared" si="202"/>
        <v/>
      </c>
      <c r="L1323" s="10"/>
      <c r="M1323" s="155" t="str">
        <f t="shared" si="206"/>
        <v/>
      </c>
      <c r="N1323" s="10"/>
      <c r="O1323" s="242" t="str">
        <f>IF($B1323="","",IF(AND($D1323&gt;=CAPTIN!$J$4,$D1323&lt;=CAPTIN!$J$9,COUNTIF($B$3:$B1323,$B1323)=1),MAX($O$2:$O1322)+1,""))</f>
        <v/>
      </c>
      <c r="P1323" s="231"/>
      <c r="Q1323" s="5">
        <f t="shared" si="203"/>
        <v>0</v>
      </c>
      <c r="R1323" s="5">
        <f t="shared" si="207"/>
        <v>0</v>
      </c>
      <c r="S1323" s="5">
        <f t="shared" si="204"/>
        <v>0</v>
      </c>
      <c r="T1323" s="5">
        <f t="shared" si="205"/>
        <v>0</v>
      </c>
      <c r="U1323" s="8">
        <f t="shared" si="199"/>
        <v>0</v>
      </c>
      <c r="V1323" s="8">
        <f t="shared" si="200"/>
        <v>0</v>
      </c>
      <c r="W1323" s="8">
        <f t="shared" si="201"/>
        <v>0</v>
      </c>
      <c r="X1323" s="5"/>
      <c r="Y1323" s="50"/>
    </row>
    <row r="1324" spans="1:25" s="1" customFormat="1" ht="19.5" customHeight="1">
      <c r="A1324" s="10"/>
      <c r="B1324" s="10"/>
      <c r="C1324" s="80"/>
      <c r="D1324" s="11"/>
      <c r="E1324" s="10"/>
      <c r="F1324" s="10"/>
      <c r="G1324" s="10"/>
      <c r="H1324" s="17"/>
      <c r="I1324" s="17"/>
      <c r="J1324" s="17"/>
      <c r="K1324" s="155" t="str">
        <f t="shared" si="202"/>
        <v/>
      </c>
      <c r="L1324" s="10"/>
      <c r="M1324" s="155" t="str">
        <f t="shared" si="206"/>
        <v/>
      </c>
      <c r="N1324" s="10"/>
      <c r="O1324" s="242" t="str">
        <f>IF($B1324="","",IF(AND($D1324&gt;=CAPTIN!$J$4,$D1324&lt;=CAPTIN!$J$9,COUNTIF($B$3:$B1324,$B1324)=1),MAX($O$2:$O1323)+1,""))</f>
        <v/>
      </c>
      <c r="P1324" s="231"/>
      <c r="Q1324" s="5">
        <f t="shared" si="203"/>
        <v>0</v>
      </c>
      <c r="R1324" s="5">
        <f t="shared" si="207"/>
        <v>0</v>
      </c>
      <c r="S1324" s="5">
        <f t="shared" si="204"/>
        <v>0</v>
      </c>
      <c r="T1324" s="5">
        <f t="shared" si="205"/>
        <v>0</v>
      </c>
      <c r="U1324" s="8">
        <f t="shared" si="199"/>
        <v>0</v>
      </c>
      <c r="V1324" s="8">
        <f t="shared" si="200"/>
        <v>0</v>
      </c>
      <c r="W1324" s="8">
        <f t="shared" si="201"/>
        <v>0</v>
      </c>
      <c r="X1324" s="5"/>
      <c r="Y1324" s="50"/>
    </row>
    <row r="1325" spans="1:25" s="1" customFormat="1" ht="19.5" customHeight="1">
      <c r="A1325" s="10"/>
      <c r="B1325" s="10"/>
      <c r="C1325" s="80"/>
      <c r="D1325" s="11"/>
      <c r="E1325" s="10"/>
      <c r="F1325" s="10"/>
      <c r="G1325" s="10"/>
      <c r="H1325" s="17"/>
      <c r="I1325" s="17"/>
      <c r="J1325" s="17"/>
      <c r="K1325" s="155" t="str">
        <f t="shared" si="202"/>
        <v/>
      </c>
      <c r="L1325" s="10"/>
      <c r="M1325" s="155" t="str">
        <f t="shared" si="206"/>
        <v/>
      </c>
      <c r="N1325" s="10"/>
      <c r="O1325" s="242" t="str">
        <f>IF($B1325="","",IF(AND($D1325&gt;=CAPTIN!$J$4,$D1325&lt;=CAPTIN!$J$9,COUNTIF($B$3:$B1325,$B1325)=1),MAX($O$2:$O1324)+1,""))</f>
        <v/>
      </c>
      <c r="P1325" s="231"/>
      <c r="Q1325" s="5">
        <f t="shared" si="203"/>
        <v>0</v>
      </c>
      <c r="R1325" s="5">
        <f t="shared" si="207"/>
        <v>0</v>
      </c>
      <c r="S1325" s="5">
        <f t="shared" si="204"/>
        <v>0</v>
      </c>
      <c r="T1325" s="5">
        <f t="shared" si="205"/>
        <v>0</v>
      </c>
      <c r="U1325" s="8">
        <f t="shared" si="199"/>
        <v>0</v>
      </c>
      <c r="V1325" s="8">
        <f t="shared" si="200"/>
        <v>0</v>
      </c>
      <c r="W1325" s="8">
        <f t="shared" si="201"/>
        <v>0</v>
      </c>
      <c r="X1325" s="5"/>
      <c r="Y1325" s="50"/>
    </row>
    <row r="1326" spans="1:25" s="1" customFormat="1" ht="19.5" customHeight="1">
      <c r="A1326" s="10"/>
      <c r="B1326" s="10"/>
      <c r="C1326" s="80"/>
      <c r="D1326" s="11"/>
      <c r="E1326" s="10"/>
      <c r="F1326" s="10"/>
      <c r="G1326" s="10"/>
      <c r="H1326" s="17"/>
      <c r="I1326" s="17"/>
      <c r="J1326" s="17"/>
      <c r="K1326" s="155" t="str">
        <f t="shared" si="202"/>
        <v/>
      </c>
      <c r="L1326" s="10"/>
      <c r="M1326" s="155" t="str">
        <f t="shared" si="206"/>
        <v/>
      </c>
      <c r="N1326" s="10"/>
      <c r="O1326" s="242" t="str">
        <f>IF($B1326="","",IF(AND($D1326&gt;=CAPTIN!$J$4,$D1326&lt;=CAPTIN!$J$9,COUNTIF($B$3:$B1326,$B1326)=1),MAX($O$2:$O1325)+1,""))</f>
        <v/>
      </c>
      <c r="P1326" s="231"/>
      <c r="Q1326" s="5">
        <f t="shared" si="203"/>
        <v>0</v>
      </c>
      <c r="R1326" s="5">
        <f t="shared" si="207"/>
        <v>0</v>
      </c>
      <c r="S1326" s="5">
        <f t="shared" si="204"/>
        <v>0</v>
      </c>
      <c r="T1326" s="5">
        <f t="shared" si="205"/>
        <v>0</v>
      </c>
      <c r="U1326" s="8">
        <f t="shared" si="199"/>
        <v>0</v>
      </c>
      <c r="V1326" s="8">
        <f t="shared" si="200"/>
        <v>0</v>
      </c>
      <c r="W1326" s="8">
        <f t="shared" si="201"/>
        <v>0</v>
      </c>
      <c r="X1326" s="5"/>
      <c r="Y1326" s="50"/>
    </row>
    <row r="1327" spans="1:25" s="1" customFormat="1" ht="19.5" customHeight="1">
      <c r="A1327" s="10"/>
      <c r="B1327" s="10"/>
      <c r="C1327" s="80"/>
      <c r="D1327" s="11"/>
      <c r="E1327" s="10"/>
      <c r="F1327" s="10"/>
      <c r="G1327" s="10"/>
      <c r="H1327" s="17"/>
      <c r="I1327" s="17"/>
      <c r="J1327" s="17"/>
      <c r="K1327" s="155" t="str">
        <f t="shared" si="202"/>
        <v/>
      </c>
      <c r="L1327" s="10"/>
      <c r="M1327" s="155" t="str">
        <f t="shared" si="206"/>
        <v/>
      </c>
      <c r="N1327" s="10"/>
      <c r="O1327" s="242" t="str">
        <f>IF($B1327="","",IF(AND($D1327&gt;=CAPTIN!$J$4,$D1327&lt;=CAPTIN!$J$9,COUNTIF($B$3:$B1327,$B1327)=1),MAX($O$2:$O1326)+1,""))</f>
        <v/>
      </c>
      <c r="P1327" s="231"/>
      <c r="Q1327" s="5">
        <f t="shared" si="203"/>
        <v>0</v>
      </c>
      <c r="R1327" s="5">
        <f t="shared" si="207"/>
        <v>0</v>
      </c>
      <c r="S1327" s="5">
        <f t="shared" si="204"/>
        <v>0</v>
      </c>
      <c r="T1327" s="5">
        <f t="shared" si="205"/>
        <v>0</v>
      </c>
      <c r="U1327" s="8">
        <f t="shared" si="199"/>
        <v>0</v>
      </c>
      <c r="V1327" s="8">
        <f t="shared" si="200"/>
        <v>0</v>
      </c>
      <c r="W1327" s="8">
        <f t="shared" si="201"/>
        <v>0</v>
      </c>
      <c r="X1327" s="5"/>
      <c r="Y1327" s="50"/>
    </row>
    <row r="1328" spans="1:25" s="1" customFormat="1" ht="19.5" customHeight="1">
      <c r="A1328" s="10"/>
      <c r="B1328" s="10"/>
      <c r="C1328" s="80"/>
      <c r="D1328" s="11"/>
      <c r="E1328" s="10"/>
      <c r="F1328" s="10"/>
      <c r="G1328" s="10"/>
      <c r="H1328" s="17"/>
      <c r="I1328" s="17"/>
      <c r="J1328" s="17"/>
      <c r="K1328" s="155" t="str">
        <f t="shared" si="202"/>
        <v/>
      </c>
      <c r="L1328" s="10"/>
      <c r="M1328" s="155" t="str">
        <f t="shared" si="206"/>
        <v/>
      </c>
      <c r="N1328" s="10"/>
      <c r="O1328" s="242" t="str">
        <f>IF($B1328="","",IF(AND($D1328&gt;=CAPTIN!$J$4,$D1328&lt;=CAPTIN!$J$9,COUNTIF($B$3:$B1328,$B1328)=1),MAX($O$2:$O1327)+1,""))</f>
        <v/>
      </c>
      <c r="P1328" s="231"/>
      <c r="Q1328" s="5">
        <f t="shared" si="203"/>
        <v>0</v>
      </c>
      <c r="R1328" s="5">
        <f t="shared" si="207"/>
        <v>0</v>
      </c>
      <c r="S1328" s="5">
        <f t="shared" si="204"/>
        <v>0</v>
      </c>
      <c r="T1328" s="5">
        <f t="shared" si="205"/>
        <v>0</v>
      </c>
      <c r="U1328" s="8">
        <f t="shared" si="199"/>
        <v>0</v>
      </c>
      <c r="V1328" s="8">
        <f t="shared" si="200"/>
        <v>0</v>
      </c>
      <c r="W1328" s="8">
        <f t="shared" si="201"/>
        <v>0</v>
      </c>
      <c r="X1328" s="5"/>
      <c r="Y1328" s="50"/>
    </row>
    <row r="1329" spans="1:25" s="1" customFormat="1" ht="19.5" customHeight="1">
      <c r="A1329" s="10"/>
      <c r="B1329" s="10"/>
      <c r="C1329" s="80"/>
      <c r="D1329" s="11"/>
      <c r="E1329" s="10"/>
      <c r="F1329" s="10"/>
      <c r="G1329" s="10"/>
      <c r="H1329" s="17"/>
      <c r="I1329" s="17"/>
      <c r="J1329" s="17"/>
      <c r="K1329" s="155" t="str">
        <f t="shared" si="202"/>
        <v/>
      </c>
      <c r="L1329" s="10"/>
      <c r="M1329" s="155" t="str">
        <f t="shared" si="206"/>
        <v/>
      </c>
      <c r="N1329" s="10"/>
      <c r="O1329" s="242" t="str">
        <f>IF($B1329="","",IF(AND($D1329&gt;=CAPTIN!$J$4,$D1329&lt;=CAPTIN!$J$9,COUNTIF($B$3:$B1329,$B1329)=1),MAX($O$2:$O1328)+1,""))</f>
        <v/>
      </c>
      <c r="P1329" s="231"/>
      <c r="Q1329" s="5">
        <f t="shared" si="203"/>
        <v>0</v>
      </c>
      <c r="R1329" s="5">
        <f t="shared" si="207"/>
        <v>0</v>
      </c>
      <c r="S1329" s="5">
        <f t="shared" si="204"/>
        <v>0</v>
      </c>
      <c r="T1329" s="5">
        <f t="shared" si="205"/>
        <v>0</v>
      </c>
      <c r="U1329" s="8">
        <f t="shared" si="199"/>
        <v>0</v>
      </c>
      <c r="V1329" s="8">
        <f t="shared" si="200"/>
        <v>0</v>
      </c>
      <c r="W1329" s="8">
        <f t="shared" si="201"/>
        <v>0</v>
      </c>
      <c r="X1329" s="5"/>
      <c r="Y1329" s="50"/>
    </row>
    <row r="1330" spans="1:25" s="1" customFormat="1" ht="19.5" customHeight="1">
      <c r="A1330" s="10"/>
      <c r="B1330" s="10"/>
      <c r="C1330" s="80"/>
      <c r="D1330" s="11"/>
      <c r="E1330" s="10"/>
      <c r="F1330" s="10"/>
      <c r="G1330" s="10"/>
      <c r="H1330" s="17"/>
      <c r="I1330" s="17"/>
      <c r="J1330" s="17"/>
      <c r="K1330" s="155" t="str">
        <f t="shared" si="202"/>
        <v/>
      </c>
      <c r="L1330" s="10"/>
      <c r="M1330" s="155" t="str">
        <f t="shared" si="206"/>
        <v/>
      </c>
      <c r="N1330" s="10"/>
      <c r="O1330" s="242" t="str">
        <f>IF($B1330="","",IF(AND($D1330&gt;=CAPTIN!$J$4,$D1330&lt;=CAPTIN!$J$9,COUNTIF($B$3:$B1330,$B1330)=1),MAX($O$2:$O1329)+1,""))</f>
        <v/>
      </c>
      <c r="P1330" s="231"/>
      <c r="Q1330" s="5">
        <f t="shared" si="203"/>
        <v>0</v>
      </c>
      <c r="R1330" s="5">
        <f t="shared" si="207"/>
        <v>0</v>
      </c>
      <c r="S1330" s="5">
        <f t="shared" si="204"/>
        <v>0</v>
      </c>
      <c r="T1330" s="5">
        <f t="shared" si="205"/>
        <v>0</v>
      </c>
      <c r="U1330" s="8">
        <f t="shared" si="199"/>
        <v>0</v>
      </c>
      <c r="V1330" s="8">
        <f t="shared" si="200"/>
        <v>0</v>
      </c>
      <c r="W1330" s="8">
        <f t="shared" si="201"/>
        <v>0</v>
      </c>
      <c r="X1330" s="5"/>
      <c r="Y1330" s="50"/>
    </row>
    <row r="1331" spans="1:25" s="1" customFormat="1" ht="19.5" customHeight="1">
      <c r="A1331" s="10"/>
      <c r="B1331" s="10"/>
      <c r="C1331" s="80"/>
      <c r="D1331" s="11"/>
      <c r="E1331" s="10"/>
      <c r="F1331" s="10"/>
      <c r="G1331" s="10"/>
      <c r="H1331" s="17"/>
      <c r="I1331" s="17"/>
      <c r="J1331" s="17"/>
      <c r="K1331" s="155" t="str">
        <f t="shared" si="202"/>
        <v/>
      </c>
      <c r="L1331" s="10"/>
      <c r="M1331" s="155" t="str">
        <f t="shared" si="206"/>
        <v/>
      </c>
      <c r="N1331" s="10"/>
      <c r="O1331" s="242" t="str">
        <f>IF($B1331="","",IF(AND($D1331&gt;=CAPTIN!$J$4,$D1331&lt;=CAPTIN!$J$9,COUNTIF($B$3:$B1331,$B1331)=1),MAX($O$2:$O1330)+1,""))</f>
        <v/>
      </c>
      <c r="P1331" s="231"/>
      <c r="Q1331" s="5">
        <f t="shared" si="203"/>
        <v>0</v>
      </c>
      <c r="R1331" s="5">
        <f t="shared" si="207"/>
        <v>0</v>
      </c>
      <c r="S1331" s="5">
        <f t="shared" si="204"/>
        <v>0</v>
      </c>
      <c r="T1331" s="5">
        <f t="shared" si="205"/>
        <v>0</v>
      </c>
      <c r="U1331" s="8">
        <f t="shared" si="199"/>
        <v>0</v>
      </c>
      <c r="V1331" s="8">
        <f t="shared" si="200"/>
        <v>0</v>
      </c>
      <c r="W1331" s="8">
        <f t="shared" si="201"/>
        <v>0</v>
      </c>
      <c r="X1331" s="5"/>
      <c r="Y1331" s="50"/>
    </row>
    <row r="1332" spans="1:25" s="1" customFormat="1" ht="19.5" customHeight="1">
      <c r="A1332" s="10"/>
      <c r="B1332" s="10"/>
      <c r="C1332" s="80"/>
      <c r="D1332" s="11"/>
      <c r="E1332" s="10"/>
      <c r="F1332" s="10"/>
      <c r="G1332" s="10"/>
      <c r="H1332" s="17"/>
      <c r="I1332" s="17"/>
      <c r="J1332" s="17"/>
      <c r="K1332" s="155" t="str">
        <f t="shared" si="202"/>
        <v/>
      </c>
      <c r="L1332" s="10"/>
      <c r="M1332" s="155" t="str">
        <f t="shared" si="206"/>
        <v/>
      </c>
      <c r="N1332" s="10"/>
      <c r="O1332" s="242" t="str">
        <f>IF($B1332="","",IF(AND($D1332&gt;=CAPTIN!$J$4,$D1332&lt;=CAPTIN!$J$9,COUNTIF($B$3:$B1332,$B1332)=1),MAX($O$2:$O1331)+1,""))</f>
        <v/>
      </c>
      <c r="P1332" s="231"/>
      <c r="Q1332" s="5">
        <f t="shared" si="203"/>
        <v>0</v>
      </c>
      <c r="R1332" s="5">
        <f t="shared" si="207"/>
        <v>0</v>
      </c>
      <c r="S1332" s="5">
        <f t="shared" si="204"/>
        <v>0</v>
      </c>
      <c r="T1332" s="5">
        <f t="shared" si="205"/>
        <v>0</v>
      </c>
      <c r="U1332" s="8">
        <f t="shared" si="199"/>
        <v>0</v>
      </c>
      <c r="V1332" s="8">
        <f t="shared" si="200"/>
        <v>0</v>
      </c>
      <c r="W1332" s="8">
        <f t="shared" si="201"/>
        <v>0</v>
      </c>
      <c r="X1332" s="5"/>
      <c r="Y1332" s="50"/>
    </row>
    <row r="1333" spans="1:25" s="1" customFormat="1" ht="19.5" customHeight="1">
      <c r="A1333" s="10"/>
      <c r="B1333" s="10"/>
      <c r="C1333" s="80"/>
      <c r="D1333" s="11"/>
      <c r="E1333" s="10"/>
      <c r="F1333" s="10"/>
      <c r="G1333" s="10"/>
      <c r="H1333" s="17"/>
      <c r="I1333" s="17"/>
      <c r="J1333" s="17"/>
      <c r="K1333" s="155" t="str">
        <f t="shared" si="202"/>
        <v/>
      </c>
      <c r="L1333" s="10"/>
      <c r="M1333" s="155" t="str">
        <f t="shared" si="206"/>
        <v/>
      </c>
      <c r="N1333" s="10"/>
      <c r="O1333" s="242" t="str">
        <f>IF($B1333="","",IF(AND($D1333&gt;=CAPTIN!$J$4,$D1333&lt;=CAPTIN!$J$9,COUNTIF($B$3:$B1333,$B1333)=1),MAX($O$2:$O1332)+1,""))</f>
        <v/>
      </c>
      <c r="P1333" s="231"/>
      <c r="Q1333" s="5">
        <f t="shared" si="203"/>
        <v>0</v>
      </c>
      <c r="R1333" s="5">
        <f t="shared" si="207"/>
        <v>0</v>
      </c>
      <c r="S1333" s="5">
        <f t="shared" si="204"/>
        <v>0</v>
      </c>
      <c r="T1333" s="5">
        <f t="shared" si="205"/>
        <v>0</v>
      </c>
      <c r="U1333" s="8">
        <f t="shared" si="199"/>
        <v>0</v>
      </c>
      <c r="V1333" s="8">
        <f t="shared" si="200"/>
        <v>0</v>
      </c>
      <c r="W1333" s="8">
        <f t="shared" si="201"/>
        <v>0</v>
      </c>
      <c r="X1333" s="5"/>
      <c r="Y1333" s="50"/>
    </row>
    <row r="1334" spans="1:25" s="1" customFormat="1" ht="19.5" customHeight="1">
      <c r="A1334" s="10"/>
      <c r="B1334" s="10"/>
      <c r="C1334" s="80"/>
      <c r="D1334" s="11"/>
      <c r="E1334" s="10"/>
      <c r="F1334" s="10"/>
      <c r="G1334" s="10"/>
      <c r="H1334" s="17"/>
      <c r="I1334" s="17"/>
      <c r="J1334" s="17"/>
      <c r="K1334" s="155" t="str">
        <f t="shared" si="202"/>
        <v/>
      </c>
      <c r="L1334" s="10"/>
      <c r="M1334" s="155" t="str">
        <f t="shared" si="206"/>
        <v/>
      </c>
      <c r="N1334" s="10"/>
      <c r="O1334" s="242" t="str">
        <f>IF($B1334="","",IF(AND($D1334&gt;=CAPTIN!$J$4,$D1334&lt;=CAPTIN!$J$9,COUNTIF($B$3:$B1334,$B1334)=1),MAX($O$2:$O1333)+1,""))</f>
        <v/>
      </c>
      <c r="P1334" s="231"/>
      <c r="Q1334" s="5">
        <f t="shared" si="203"/>
        <v>0</v>
      </c>
      <c r="R1334" s="5">
        <f t="shared" si="207"/>
        <v>0</v>
      </c>
      <c r="S1334" s="5">
        <f t="shared" si="204"/>
        <v>0</v>
      </c>
      <c r="T1334" s="5">
        <f t="shared" si="205"/>
        <v>0</v>
      </c>
      <c r="U1334" s="8">
        <f t="shared" si="199"/>
        <v>0</v>
      </c>
      <c r="V1334" s="8">
        <f t="shared" si="200"/>
        <v>0</v>
      </c>
      <c r="W1334" s="8">
        <f t="shared" si="201"/>
        <v>0</v>
      </c>
      <c r="X1334" s="5"/>
      <c r="Y1334" s="50"/>
    </row>
    <row r="1335" spans="1:25" s="1" customFormat="1" ht="19.5" customHeight="1">
      <c r="A1335" s="10"/>
      <c r="B1335" s="10"/>
      <c r="C1335" s="80"/>
      <c r="D1335" s="11"/>
      <c r="E1335" s="10"/>
      <c r="F1335" s="10"/>
      <c r="G1335" s="10"/>
      <c r="H1335" s="17"/>
      <c r="I1335" s="17"/>
      <c r="J1335" s="17"/>
      <c r="K1335" s="155" t="str">
        <f t="shared" si="202"/>
        <v/>
      </c>
      <c r="L1335" s="10"/>
      <c r="M1335" s="155" t="str">
        <f t="shared" si="206"/>
        <v/>
      </c>
      <c r="N1335" s="10"/>
      <c r="O1335" s="242" t="str">
        <f>IF($B1335="","",IF(AND($D1335&gt;=CAPTIN!$J$4,$D1335&lt;=CAPTIN!$J$9,COUNTIF($B$3:$B1335,$B1335)=1),MAX($O$2:$O1334)+1,""))</f>
        <v/>
      </c>
      <c r="P1335" s="231"/>
      <c r="Q1335" s="5">
        <f t="shared" si="203"/>
        <v>0</v>
      </c>
      <c r="R1335" s="5">
        <f t="shared" si="207"/>
        <v>0</v>
      </c>
      <c r="S1335" s="5">
        <f t="shared" si="204"/>
        <v>0</v>
      </c>
      <c r="T1335" s="5">
        <f t="shared" si="205"/>
        <v>0</v>
      </c>
      <c r="U1335" s="8">
        <f t="shared" si="199"/>
        <v>0</v>
      </c>
      <c r="V1335" s="8">
        <f t="shared" si="200"/>
        <v>0</v>
      </c>
      <c r="W1335" s="8">
        <f t="shared" si="201"/>
        <v>0</v>
      </c>
      <c r="X1335" s="5"/>
      <c r="Y1335" s="50"/>
    </row>
    <row r="1336" spans="1:25" s="1" customFormat="1" ht="19.5" customHeight="1">
      <c r="A1336" s="10"/>
      <c r="B1336" s="10"/>
      <c r="C1336" s="80"/>
      <c r="D1336" s="11"/>
      <c r="E1336" s="10"/>
      <c r="F1336" s="10"/>
      <c r="G1336" s="10"/>
      <c r="H1336" s="17"/>
      <c r="I1336" s="17"/>
      <c r="J1336" s="17"/>
      <c r="K1336" s="155" t="str">
        <f t="shared" si="202"/>
        <v/>
      </c>
      <c r="L1336" s="10"/>
      <c r="M1336" s="155" t="str">
        <f t="shared" si="206"/>
        <v/>
      </c>
      <c r="N1336" s="10"/>
      <c r="O1336" s="242" t="str">
        <f>IF($B1336="","",IF(AND($D1336&gt;=CAPTIN!$J$4,$D1336&lt;=CAPTIN!$J$9,COUNTIF($B$3:$B1336,$B1336)=1),MAX($O$2:$O1335)+1,""))</f>
        <v/>
      </c>
      <c r="P1336" s="231"/>
      <c r="Q1336" s="5">
        <f t="shared" si="203"/>
        <v>0</v>
      </c>
      <c r="R1336" s="5">
        <f t="shared" si="207"/>
        <v>0</v>
      </c>
      <c r="S1336" s="5">
        <f t="shared" si="204"/>
        <v>0</v>
      </c>
      <c r="T1336" s="5">
        <f t="shared" si="205"/>
        <v>0</v>
      </c>
      <c r="U1336" s="8">
        <f t="shared" si="199"/>
        <v>0</v>
      </c>
      <c r="V1336" s="8">
        <f t="shared" si="200"/>
        <v>0</v>
      </c>
      <c r="W1336" s="8">
        <f t="shared" si="201"/>
        <v>0</v>
      </c>
      <c r="X1336" s="5"/>
      <c r="Y1336" s="50"/>
    </row>
    <row r="1337" spans="1:25" s="1" customFormat="1" ht="19.5" customHeight="1">
      <c r="A1337" s="10"/>
      <c r="B1337" s="10"/>
      <c r="C1337" s="80"/>
      <c r="D1337" s="11"/>
      <c r="E1337" s="10"/>
      <c r="F1337" s="10"/>
      <c r="G1337" s="10"/>
      <c r="H1337" s="17"/>
      <c r="I1337" s="17"/>
      <c r="J1337" s="17"/>
      <c r="K1337" s="155" t="str">
        <f t="shared" si="202"/>
        <v/>
      </c>
      <c r="L1337" s="10"/>
      <c r="M1337" s="155" t="str">
        <f t="shared" si="206"/>
        <v/>
      </c>
      <c r="N1337" s="10"/>
      <c r="O1337" s="242" t="str">
        <f>IF($B1337="","",IF(AND($D1337&gt;=CAPTIN!$J$4,$D1337&lt;=CAPTIN!$J$9,COUNTIF($B$3:$B1337,$B1337)=1),MAX($O$2:$O1336)+1,""))</f>
        <v/>
      </c>
      <c r="P1337" s="231"/>
      <c r="Q1337" s="5">
        <f t="shared" si="203"/>
        <v>0</v>
      </c>
      <c r="R1337" s="5">
        <f t="shared" si="207"/>
        <v>0</v>
      </c>
      <c r="S1337" s="5">
        <f t="shared" si="204"/>
        <v>0</v>
      </c>
      <c r="T1337" s="5">
        <f t="shared" si="205"/>
        <v>0</v>
      </c>
      <c r="U1337" s="8">
        <f t="shared" si="199"/>
        <v>0</v>
      </c>
      <c r="V1337" s="8">
        <f t="shared" si="200"/>
        <v>0</v>
      </c>
      <c r="W1337" s="8">
        <f t="shared" si="201"/>
        <v>0</v>
      </c>
      <c r="X1337" s="5"/>
      <c r="Y1337" s="50"/>
    </row>
    <row r="1338" spans="1:25" s="1" customFormat="1" ht="19.5" customHeight="1">
      <c r="A1338" s="10"/>
      <c r="B1338" s="10"/>
      <c r="C1338" s="80"/>
      <c r="D1338" s="11"/>
      <c r="E1338" s="10"/>
      <c r="F1338" s="10"/>
      <c r="G1338" s="10"/>
      <c r="H1338" s="17"/>
      <c r="I1338" s="17"/>
      <c r="J1338" s="17"/>
      <c r="K1338" s="155" t="str">
        <f t="shared" si="202"/>
        <v/>
      </c>
      <c r="L1338" s="10"/>
      <c r="M1338" s="155" t="str">
        <f t="shared" si="206"/>
        <v/>
      </c>
      <c r="N1338" s="10"/>
      <c r="O1338" s="242" t="str">
        <f>IF($B1338="","",IF(AND($D1338&gt;=CAPTIN!$J$4,$D1338&lt;=CAPTIN!$J$9,COUNTIF($B$3:$B1338,$B1338)=1),MAX($O$2:$O1337)+1,""))</f>
        <v/>
      </c>
      <c r="P1338" s="231"/>
      <c r="Q1338" s="5">
        <f t="shared" si="203"/>
        <v>0</v>
      </c>
      <c r="R1338" s="5">
        <f t="shared" si="207"/>
        <v>0</v>
      </c>
      <c r="S1338" s="5">
        <f t="shared" si="204"/>
        <v>0</v>
      </c>
      <c r="T1338" s="5">
        <f t="shared" si="205"/>
        <v>0</v>
      </c>
      <c r="U1338" s="8">
        <f t="shared" si="199"/>
        <v>0</v>
      </c>
      <c r="V1338" s="8">
        <f t="shared" si="200"/>
        <v>0</v>
      </c>
      <c r="W1338" s="8">
        <f t="shared" si="201"/>
        <v>0</v>
      </c>
      <c r="X1338" s="5"/>
      <c r="Y1338" s="50"/>
    </row>
    <row r="1339" spans="1:25" s="1" customFormat="1" ht="19.5" customHeight="1">
      <c r="A1339" s="10"/>
      <c r="B1339" s="10"/>
      <c r="C1339" s="80"/>
      <c r="D1339" s="11"/>
      <c r="E1339" s="10"/>
      <c r="F1339" s="10"/>
      <c r="G1339" s="10"/>
      <c r="H1339" s="17"/>
      <c r="I1339" s="17"/>
      <c r="J1339" s="17"/>
      <c r="K1339" s="155" t="str">
        <f t="shared" si="202"/>
        <v/>
      </c>
      <c r="L1339" s="10"/>
      <c r="M1339" s="155" t="str">
        <f t="shared" si="206"/>
        <v/>
      </c>
      <c r="N1339" s="10"/>
      <c r="O1339" s="242" t="str">
        <f>IF($B1339="","",IF(AND($D1339&gt;=CAPTIN!$J$4,$D1339&lt;=CAPTIN!$J$9,COUNTIF($B$3:$B1339,$B1339)=1),MAX($O$2:$O1338)+1,""))</f>
        <v/>
      </c>
      <c r="P1339" s="231"/>
      <c r="Q1339" s="5">
        <f t="shared" si="203"/>
        <v>0</v>
      </c>
      <c r="R1339" s="5">
        <f t="shared" si="207"/>
        <v>0</v>
      </c>
      <c r="S1339" s="5">
        <f t="shared" si="204"/>
        <v>0</v>
      </c>
      <c r="T1339" s="5">
        <f t="shared" si="205"/>
        <v>0</v>
      </c>
      <c r="U1339" s="8">
        <f t="shared" si="199"/>
        <v>0</v>
      </c>
      <c r="V1339" s="8">
        <f t="shared" si="200"/>
        <v>0</v>
      </c>
      <c r="W1339" s="8">
        <f t="shared" si="201"/>
        <v>0</v>
      </c>
      <c r="X1339" s="5"/>
      <c r="Y1339" s="50"/>
    </row>
    <row r="1340" spans="1:25" s="1" customFormat="1" ht="19.5" customHeight="1">
      <c r="A1340" s="10"/>
      <c r="B1340" s="10"/>
      <c r="C1340" s="80"/>
      <c r="D1340" s="11"/>
      <c r="E1340" s="10"/>
      <c r="F1340" s="10"/>
      <c r="G1340" s="10"/>
      <c r="H1340" s="17"/>
      <c r="I1340" s="17"/>
      <c r="J1340" s="17"/>
      <c r="K1340" s="155" t="str">
        <f t="shared" si="202"/>
        <v/>
      </c>
      <c r="L1340" s="10"/>
      <c r="M1340" s="155" t="str">
        <f t="shared" si="206"/>
        <v/>
      </c>
      <c r="N1340" s="10"/>
      <c r="O1340" s="242" t="str">
        <f>IF($B1340="","",IF(AND($D1340&gt;=CAPTIN!$J$4,$D1340&lt;=CAPTIN!$J$9,COUNTIF($B$3:$B1340,$B1340)=1),MAX($O$2:$O1339)+1,""))</f>
        <v/>
      </c>
      <c r="P1340" s="231"/>
      <c r="Q1340" s="5">
        <f t="shared" si="203"/>
        <v>0</v>
      </c>
      <c r="R1340" s="5">
        <f t="shared" si="207"/>
        <v>0</v>
      </c>
      <c r="S1340" s="5">
        <f t="shared" si="204"/>
        <v>0</v>
      </c>
      <c r="T1340" s="5">
        <f t="shared" si="205"/>
        <v>0</v>
      </c>
      <c r="U1340" s="8">
        <f t="shared" si="199"/>
        <v>0</v>
      </c>
      <c r="V1340" s="8">
        <f t="shared" si="200"/>
        <v>0</v>
      </c>
      <c r="W1340" s="8">
        <f t="shared" si="201"/>
        <v>0</v>
      </c>
      <c r="X1340" s="5"/>
      <c r="Y1340" s="50"/>
    </row>
    <row r="1341" spans="1:25" s="1" customFormat="1" ht="19.5" customHeight="1">
      <c r="A1341" s="10"/>
      <c r="B1341" s="10"/>
      <c r="C1341" s="80"/>
      <c r="D1341" s="11"/>
      <c r="E1341" s="10"/>
      <c r="F1341" s="10"/>
      <c r="G1341" s="10"/>
      <c r="H1341" s="17"/>
      <c r="I1341" s="17"/>
      <c r="J1341" s="17"/>
      <c r="K1341" s="155" t="str">
        <f t="shared" si="202"/>
        <v/>
      </c>
      <c r="L1341" s="10"/>
      <c r="M1341" s="155" t="str">
        <f t="shared" si="206"/>
        <v/>
      </c>
      <c r="N1341" s="10"/>
      <c r="O1341" s="242" t="str">
        <f>IF($B1341="","",IF(AND($D1341&gt;=CAPTIN!$J$4,$D1341&lt;=CAPTIN!$J$9,COUNTIF($B$3:$B1341,$B1341)=1),MAX($O$2:$O1340)+1,""))</f>
        <v/>
      </c>
      <c r="P1341" s="231"/>
      <c r="Q1341" s="5">
        <f t="shared" si="203"/>
        <v>0</v>
      </c>
      <c r="R1341" s="5">
        <f t="shared" si="207"/>
        <v>0</v>
      </c>
      <c r="S1341" s="5">
        <f t="shared" si="204"/>
        <v>0</v>
      </c>
      <c r="T1341" s="5">
        <f t="shared" si="205"/>
        <v>0</v>
      </c>
      <c r="U1341" s="8">
        <f t="shared" si="199"/>
        <v>0</v>
      </c>
      <c r="V1341" s="8">
        <f t="shared" si="200"/>
        <v>0</v>
      </c>
      <c r="W1341" s="8">
        <f t="shared" si="201"/>
        <v>0</v>
      </c>
      <c r="X1341" s="5"/>
      <c r="Y1341" s="50"/>
    </row>
    <row r="1342" spans="1:25" s="1" customFormat="1" ht="19.5" customHeight="1">
      <c r="A1342" s="10"/>
      <c r="B1342" s="10"/>
      <c r="C1342" s="80"/>
      <c r="D1342" s="11"/>
      <c r="E1342" s="10"/>
      <c r="F1342" s="10"/>
      <c r="G1342" s="10"/>
      <c r="H1342" s="17"/>
      <c r="I1342" s="17"/>
      <c r="J1342" s="17"/>
      <c r="K1342" s="155" t="str">
        <f t="shared" si="202"/>
        <v/>
      </c>
      <c r="L1342" s="10"/>
      <c r="M1342" s="155" t="str">
        <f t="shared" si="206"/>
        <v/>
      </c>
      <c r="N1342" s="10"/>
      <c r="O1342" s="242" t="str">
        <f>IF($B1342="","",IF(AND($D1342&gt;=CAPTIN!$J$4,$D1342&lt;=CAPTIN!$J$9,COUNTIF($B$3:$B1342,$B1342)=1),MAX($O$2:$O1341)+1,""))</f>
        <v/>
      </c>
      <c r="P1342" s="231"/>
      <c r="Q1342" s="5">
        <f t="shared" si="203"/>
        <v>0</v>
      </c>
      <c r="R1342" s="5">
        <f t="shared" si="207"/>
        <v>0</v>
      </c>
      <c r="S1342" s="5">
        <f t="shared" si="204"/>
        <v>0</v>
      </c>
      <c r="T1342" s="5">
        <f t="shared" si="205"/>
        <v>0</v>
      </c>
      <c r="U1342" s="8">
        <f t="shared" si="199"/>
        <v>0</v>
      </c>
      <c r="V1342" s="8">
        <f t="shared" si="200"/>
        <v>0</v>
      </c>
      <c r="W1342" s="8">
        <f t="shared" si="201"/>
        <v>0</v>
      </c>
      <c r="X1342" s="5"/>
      <c r="Y1342" s="50"/>
    </row>
    <row r="1343" spans="1:25" s="1" customFormat="1" ht="19.5" customHeight="1">
      <c r="A1343" s="10"/>
      <c r="B1343" s="10"/>
      <c r="C1343" s="80"/>
      <c r="D1343" s="11"/>
      <c r="E1343" s="10"/>
      <c r="F1343" s="10"/>
      <c r="G1343" s="10"/>
      <c r="H1343" s="17"/>
      <c r="I1343" s="17"/>
      <c r="J1343" s="17"/>
      <c r="K1343" s="155" t="str">
        <f t="shared" si="202"/>
        <v/>
      </c>
      <c r="L1343" s="10"/>
      <c r="M1343" s="155" t="str">
        <f t="shared" si="206"/>
        <v/>
      </c>
      <c r="N1343" s="10"/>
      <c r="O1343" s="242" t="str">
        <f>IF($B1343="","",IF(AND($D1343&gt;=CAPTIN!$J$4,$D1343&lt;=CAPTIN!$J$9,COUNTIF($B$3:$B1343,$B1343)=1),MAX($O$2:$O1342)+1,""))</f>
        <v/>
      </c>
      <c r="P1343" s="231"/>
      <c r="Q1343" s="5">
        <f t="shared" si="203"/>
        <v>0</v>
      </c>
      <c r="R1343" s="5">
        <f t="shared" si="207"/>
        <v>0</v>
      </c>
      <c r="S1343" s="5">
        <f t="shared" si="204"/>
        <v>0</v>
      </c>
      <c r="T1343" s="5">
        <f t="shared" si="205"/>
        <v>0</v>
      </c>
      <c r="U1343" s="8">
        <f t="shared" si="199"/>
        <v>0</v>
      </c>
      <c r="V1343" s="8">
        <f t="shared" si="200"/>
        <v>0</v>
      </c>
      <c r="W1343" s="8">
        <f t="shared" si="201"/>
        <v>0</v>
      </c>
      <c r="X1343" s="5"/>
      <c r="Y1343" s="50"/>
    </row>
    <row r="1344" spans="1:25" s="1" customFormat="1" ht="19.5" customHeight="1">
      <c r="A1344" s="10"/>
      <c r="B1344" s="10"/>
      <c r="C1344" s="80"/>
      <c r="D1344" s="11"/>
      <c r="E1344" s="10"/>
      <c r="F1344" s="10"/>
      <c r="G1344" s="10"/>
      <c r="H1344" s="17"/>
      <c r="I1344" s="17"/>
      <c r="J1344" s="17"/>
      <c r="K1344" s="155" t="str">
        <f t="shared" si="202"/>
        <v/>
      </c>
      <c r="L1344" s="10"/>
      <c r="M1344" s="155" t="str">
        <f t="shared" si="206"/>
        <v/>
      </c>
      <c r="N1344" s="10"/>
      <c r="O1344" s="242" t="str">
        <f>IF($B1344="","",IF(AND($D1344&gt;=CAPTIN!$J$4,$D1344&lt;=CAPTIN!$J$9,COUNTIF($B$3:$B1344,$B1344)=1),MAX($O$2:$O1343)+1,""))</f>
        <v/>
      </c>
      <c r="P1344" s="231"/>
      <c r="Q1344" s="5">
        <f t="shared" si="203"/>
        <v>0</v>
      </c>
      <c r="R1344" s="5">
        <f t="shared" si="207"/>
        <v>0</v>
      </c>
      <c r="S1344" s="5">
        <f t="shared" si="204"/>
        <v>0</v>
      </c>
      <c r="T1344" s="5">
        <f t="shared" si="205"/>
        <v>0</v>
      </c>
      <c r="U1344" s="8">
        <f t="shared" si="199"/>
        <v>0</v>
      </c>
      <c r="V1344" s="8">
        <f t="shared" si="200"/>
        <v>0</v>
      </c>
      <c r="W1344" s="8">
        <f t="shared" si="201"/>
        <v>0</v>
      </c>
      <c r="X1344" s="5"/>
      <c r="Y1344" s="50"/>
    </row>
    <row r="1345" spans="1:25" s="1" customFormat="1" ht="19.5" customHeight="1">
      <c r="A1345" s="10"/>
      <c r="B1345" s="10"/>
      <c r="C1345" s="80"/>
      <c r="D1345" s="11"/>
      <c r="E1345" s="10"/>
      <c r="F1345" s="10"/>
      <c r="G1345" s="10"/>
      <c r="H1345" s="17"/>
      <c r="I1345" s="17"/>
      <c r="J1345" s="17"/>
      <c r="K1345" s="155" t="str">
        <f t="shared" si="202"/>
        <v/>
      </c>
      <c r="L1345" s="10"/>
      <c r="M1345" s="155" t="str">
        <f t="shared" si="206"/>
        <v/>
      </c>
      <c r="N1345" s="10"/>
      <c r="O1345" s="242" t="str">
        <f>IF($B1345="","",IF(AND($D1345&gt;=CAPTIN!$J$4,$D1345&lt;=CAPTIN!$J$9,COUNTIF($B$3:$B1345,$B1345)=1),MAX($O$2:$O1344)+1,""))</f>
        <v/>
      </c>
      <c r="P1345" s="231"/>
      <c r="Q1345" s="5">
        <f t="shared" si="203"/>
        <v>0</v>
      </c>
      <c r="R1345" s="5">
        <f t="shared" si="207"/>
        <v>0</v>
      </c>
      <c r="S1345" s="5">
        <f t="shared" si="204"/>
        <v>0</v>
      </c>
      <c r="T1345" s="5">
        <f t="shared" si="205"/>
        <v>0</v>
      </c>
      <c r="U1345" s="8">
        <f t="shared" si="199"/>
        <v>0</v>
      </c>
      <c r="V1345" s="8">
        <f t="shared" si="200"/>
        <v>0</v>
      </c>
      <c r="W1345" s="8">
        <f t="shared" si="201"/>
        <v>0</v>
      </c>
      <c r="X1345" s="5"/>
      <c r="Y1345" s="50"/>
    </row>
    <row r="1346" spans="1:25" s="1" customFormat="1" ht="19.5" customHeight="1">
      <c r="A1346" s="10"/>
      <c r="B1346" s="10"/>
      <c r="C1346" s="80"/>
      <c r="D1346" s="11"/>
      <c r="E1346" s="10"/>
      <c r="F1346" s="10"/>
      <c r="G1346" s="10"/>
      <c r="H1346" s="17"/>
      <c r="I1346" s="17"/>
      <c r="J1346" s="17"/>
      <c r="K1346" s="155" t="str">
        <f t="shared" si="202"/>
        <v/>
      </c>
      <c r="L1346" s="10"/>
      <c r="M1346" s="155" t="str">
        <f t="shared" si="206"/>
        <v/>
      </c>
      <c r="N1346" s="10"/>
      <c r="O1346" s="242" t="str">
        <f>IF($B1346="","",IF(AND($D1346&gt;=CAPTIN!$J$4,$D1346&lt;=CAPTIN!$J$9,COUNTIF($B$3:$B1346,$B1346)=1),MAX($O$2:$O1345)+1,""))</f>
        <v/>
      </c>
      <c r="P1346" s="231"/>
      <c r="Q1346" s="5">
        <f t="shared" si="203"/>
        <v>0</v>
      </c>
      <c r="R1346" s="5">
        <f t="shared" si="207"/>
        <v>0</v>
      </c>
      <c r="S1346" s="5">
        <f t="shared" si="204"/>
        <v>0</v>
      </c>
      <c r="T1346" s="5">
        <f t="shared" si="205"/>
        <v>0</v>
      </c>
      <c r="U1346" s="8">
        <f t="shared" si="199"/>
        <v>0</v>
      </c>
      <c r="V1346" s="8">
        <f t="shared" si="200"/>
        <v>0</v>
      </c>
      <c r="W1346" s="8">
        <f t="shared" si="201"/>
        <v>0</v>
      </c>
      <c r="X1346" s="5"/>
      <c r="Y1346" s="50"/>
    </row>
    <row r="1347" spans="1:25" s="1" customFormat="1" ht="19.5" customHeight="1">
      <c r="A1347" s="10"/>
      <c r="B1347" s="10"/>
      <c r="C1347" s="80"/>
      <c r="D1347" s="11"/>
      <c r="E1347" s="10"/>
      <c r="F1347" s="10"/>
      <c r="G1347" s="10"/>
      <c r="H1347" s="17"/>
      <c r="I1347" s="17"/>
      <c r="J1347" s="17"/>
      <c r="K1347" s="155" t="str">
        <f t="shared" si="202"/>
        <v/>
      </c>
      <c r="L1347" s="10"/>
      <c r="M1347" s="155" t="str">
        <f t="shared" si="206"/>
        <v/>
      </c>
      <c r="N1347" s="10"/>
      <c r="O1347" s="242" t="str">
        <f>IF($B1347="","",IF(AND($D1347&gt;=CAPTIN!$J$4,$D1347&lt;=CAPTIN!$J$9,COUNTIF($B$3:$B1347,$B1347)=1),MAX($O$2:$O1346)+1,""))</f>
        <v/>
      </c>
      <c r="P1347" s="231"/>
      <c r="Q1347" s="5">
        <f t="shared" si="203"/>
        <v>0</v>
      </c>
      <c r="R1347" s="5">
        <f t="shared" si="207"/>
        <v>0</v>
      </c>
      <c r="S1347" s="5">
        <f t="shared" si="204"/>
        <v>0</v>
      </c>
      <c r="T1347" s="5">
        <f t="shared" si="205"/>
        <v>0</v>
      </c>
      <c r="U1347" s="8">
        <f t="shared" ref="U1347:U1410" si="208">H1347*14</f>
        <v>0</v>
      </c>
      <c r="V1347" s="8">
        <f t="shared" ref="V1347:V1410" si="209">I1347*13</f>
        <v>0</v>
      </c>
      <c r="W1347" s="8">
        <f t="shared" ref="W1347:W1410" si="210">J1347*11</f>
        <v>0</v>
      </c>
      <c r="X1347" s="5"/>
      <c r="Y1347" s="50"/>
    </row>
    <row r="1348" spans="1:25" s="1" customFormat="1" ht="19.5" customHeight="1">
      <c r="A1348" s="10"/>
      <c r="B1348" s="10"/>
      <c r="C1348" s="80"/>
      <c r="D1348" s="11"/>
      <c r="E1348" s="10"/>
      <c r="F1348" s="10"/>
      <c r="G1348" s="10"/>
      <c r="H1348" s="17"/>
      <c r="I1348" s="17"/>
      <c r="J1348" s="17"/>
      <c r="K1348" s="155" t="str">
        <f t="shared" ref="K1348:K1411" si="211">IF($B1348="","",T1348)</f>
        <v/>
      </c>
      <c r="L1348" s="10"/>
      <c r="M1348" s="155" t="str">
        <f t="shared" si="206"/>
        <v/>
      </c>
      <c r="N1348" s="10"/>
      <c r="O1348" s="242" t="str">
        <f>IF($B1348="","",IF(AND($D1348&gt;=CAPTIN!$J$4,$D1348&lt;=CAPTIN!$J$9,COUNTIF($B$3:$B1348,$B1348)=1),MAX($O$2:$O1347)+1,""))</f>
        <v/>
      </c>
      <c r="P1348" s="231"/>
      <c r="Q1348" s="5">
        <f t="shared" si="203"/>
        <v>0</v>
      </c>
      <c r="R1348" s="5">
        <f t="shared" si="207"/>
        <v>0</v>
      </c>
      <c r="S1348" s="5">
        <f t="shared" si="204"/>
        <v>0</v>
      </c>
      <c r="T1348" s="5">
        <f t="shared" si="205"/>
        <v>0</v>
      </c>
      <c r="U1348" s="8">
        <f t="shared" si="208"/>
        <v>0</v>
      </c>
      <c r="V1348" s="8">
        <f t="shared" si="209"/>
        <v>0</v>
      </c>
      <c r="W1348" s="8">
        <f t="shared" si="210"/>
        <v>0</v>
      </c>
      <c r="X1348" s="5"/>
      <c r="Y1348" s="50"/>
    </row>
    <row r="1349" spans="1:25" s="1" customFormat="1" ht="19.5" customHeight="1">
      <c r="A1349" s="10"/>
      <c r="B1349" s="10"/>
      <c r="C1349" s="80"/>
      <c r="D1349" s="11"/>
      <c r="E1349" s="10"/>
      <c r="F1349" s="10"/>
      <c r="G1349" s="10"/>
      <c r="H1349" s="17"/>
      <c r="I1349" s="17"/>
      <c r="J1349" s="17"/>
      <c r="K1349" s="155" t="str">
        <f t="shared" si="211"/>
        <v/>
      </c>
      <c r="L1349" s="10"/>
      <c r="M1349" s="155" t="str">
        <f t="shared" si="206"/>
        <v/>
      </c>
      <c r="N1349" s="10"/>
      <c r="O1349" s="242" t="str">
        <f>IF($B1349="","",IF(AND($D1349&gt;=CAPTIN!$J$4,$D1349&lt;=CAPTIN!$J$9,COUNTIF($B$3:$B1349,$B1349)=1),MAX($O$2:$O1348)+1,""))</f>
        <v/>
      </c>
      <c r="P1349" s="231"/>
      <c r="Q1349" s="5">
        <f t="shared" si="203"/>
        <v>0</v>
      </c>
      <c r="R1349" s="5">
        <f t="shared" si="207"/>
        <v>0</v>
      </c>
      <c r="S1349" s="5">
        <f t="shared" si="204"/>
        <v>0</v>
      </c>
      <c r="T1349" s="5">
        <f t="shared" si="205"/>
        <v>0</v>
      </c>
      <c r="U1349" s="8">
        <f t="shared" si="208"/>
        <v>0</v>
      </c>
      <c r="V1349" s="8">
        <f t="shared" si="209"/>
        <v>0</v>
      </c>
      <c r="W1349" s="8">
        <f t="shared" si="210"/>
        <v>0</v>
      </c>
      <c r="X1349" s="5"/>
      <c r="Y1349" s="50"/>
    </row>
    <row r="1350" spans="1:25" s="1" customFormat="1" ht="19.5" customHeight="1">
      <c r="A1350" s="10"/>
      <c r="B1350" s="10"/>
      <c r="C1350" s="80"/>
      <c r="D1350" s="11"/>
      <c r="E1350" s="10"/>
      <c r="F1350" s="10"/>
      <c r="G1350" s="10"/>
      <c r="H1350" s="17"/>
      <c r="I1350" s="17"/>
      <c r="J1350" s="17"/>
      <c r="K1350" s="155" t="str">
        <f t="shared" si="211"/>
        <v/>
      </c>
      <c r="L1350" s="10"/>
      <c r="M1350" s="155" t="str">
        <f t="shared" si="206"/>
        <v/>
      </c>
      <c r="N1350" s="10"/>
      <c r="O1350" s="242" t="str">
        <f>IF($B1350="","",IF(AND($D1350&gt;=CAPTIN!$J$4,$D1350&lt;=CAPTIN!$J$9,COUNTIF($B$3:$B1350,$B1350)=1),MAX($O$2:$O1349)+1,""))</f>
        <v/>
      </c>
      <c r="P1350" s="231"/>
      <c r="Q1350" s="5">
        <f t="shared" si="203"/>
        <v>0</v>
      </c>
      <c r="R1350" s="5">
        <f t="shared" si="207"/>
        <v>0</v>
      </c>
      <c r="S1350" s="5">
        <f t="shared" si="204"/>
        <v>0</v>
      </c>
      <c r="T1350" s="5">
        <f t="shared" si="205"/>
        <v>0</v>
      </c>
      <c r="U1350" s="8">
        <f t="shared" si="208"/>
        <v>0</v>
      </c>
      <c r="V1350" s="8">
        <f t="shared" si="209"/>
        <v>0</v>
      </c>
      <c r="W1350" s="8">
        <f t="shared" si="210"/>
        <v>0</v>
      </c>
      <c r="X1350" s="5"/>
      <c r="Y1350" s="50"/>
    </row>
    <row r="1351" spans="1:25" s="1" customFormat="1" ht="19.5" customHeight="1">
      <c r="A1351" s="10"/>
      <c r="B1351" s="10"/>
      <c r="C1351" s="80"/>
      <c r="D1351" s="11"/>
      <c r="E1351" s="10"/>
      <c r="F1351" s="10"/>
      <c r="G1351" s="10"/>
      <c r="H1351" s="17"/>
      <c r="I1351" s="17"/>
      <c r="J1351" s="17"/>
      <c r="K1351" s="155" t="str">
        <f t="shared" si="211"/>
        <v/>
      </c>
      <c r="L1351" s="10"/>
      <c r="M1351" s="155" t="str">
        <f t="shared" si="206"/>
        <v/>
      </c>
      <c r="N1351" s="10"/>
      <c r="O1351" s="242" t="str">
        <f>IF($B1351="","",IF(AND($D1351&gt;=CAPTIN!$J$4,$D1351&lt;=CAPTIN!$J$9,COUNTIF($B$3:$B1351,$B1351)=1),MAX($O$2:$O1350)+1,""))</f>
        <v/>
      </c>
      <c r="P1351" s="231"/>
      <c r="Q1351" s="5">
        <f t="shared" si="203"/>
        <v>0</v>
      </c>
      <c r="R1351" s="5">
        <f t="shared" si="207"/>
        <v>0</v>
      </c>
      <c r="S1351" s="5">
        <f t="shared" si="204"/>
        <v>0</v>
      </c>
      <c r="T1351" s="5">
        <f t="shared" si="205"/>
        <v>0</v>
      </c>
      <c r="U1351" s="8">
        <f t="shared" si="208"/>
        <v>0</v>
      </c>
      <c r="V1351" s="8">
        <f t="shared" si="209"/>
        <v>0</v>
      </c>
      <c r="W1351" s="8">
        <f t="shared" si="210"/>
        <v>0</v>
      </c>
      <c r="X1351" s="5"/>
      <c r="Y1351" s="50"/>
    </row>
    <row r="1352" spans="1:25" s="1" customFormat="1" ht="19.5" customHeight="1">
      <c r="A1352" s="10"/>
      <c r="B1352" s="10"/>
      <c r="C1352" s="80"/>
      <c r="D1352" s="11"/>
      <c r="E1352" s="10"/>
      <c r="F1352" s="10"/>
      <c r="G1352" s="10"/>
      <c r="H1352" s="17"/>
      <c r="I1352" s="17"/>
      <c r="J1352" s="17"/>
      <c r="K1352" s="155" t="str">
        <f t="shared" si="211"/>
        <v/>
      </c>
      <c r="L1352" s="10"/>
      <c r="M1352" s="155" t="str">
        <f t="shared" si="206"/>
        <v/>
      </c>
      <c r="N1352" s="10"/>
      <c r="O1352" s="242" t="str">
        <f>IF($B1352="","",IF(AND($D1352&gt;=CAPTIN!$J$4,$D1352&lt;=CAPTIN!$J$9,COUNTIF($B$3:$B1352,$B1352)=1),MAX($O$2:$O1351)+1,""))</f>
        <v/>
      </c>
      <c r="P1352" s="231"/>
      <c r="Q1352" s="5">
        <f t="shared" si="203"/>
        <v>0</v>
      </c>
      <c r="R1352" s="5">
        <f t="shared" si="207"/>
        <v>0</v>
      </c>
      <c r="S1352" s="5">
        <f t="shared" si="204"/>
        <v>0</v>
      </c>
      <c r="T1352" s="5">
        <f t="shared" si="205"/>
        <v>0</v>
      </c>
      <c r="U1352" s="8">
        <f t="shared" si="208"/>
        <v>0</v>
      </c>
      <c r="V1352" s="8">
        <f t="shared" si="209"/>
        <v>0</v>
      </c>
      <c r="W1352" s="8">
        <f t="shared" si="210"/>
        <v>0</v>
      </c>
      <c r="X1352" s="5"/>
      <c r="Y1352" s="50"/>
    </row>
    <row r="1353" spans="1:25" s="1" customFormat="1" ht="19.5" customHeight="1">
      <c r="A1353" s="10"/>
      <c r="B1353" s="10"/>
      <c r="C1353" s="80"/>
      <c r="D1353" s="11"/>
      <c r="E1353" s="10"/>
      <c r="F1353" s="10"/>
      <c r="G1353" s="10"/>
      <c r="H1353" s="17"/>
      <c r="I1353" s="17"/>
      <c r="J1353" s="17"/>
      <c r="K1353" s="155" t="str">
        <f t="shared" si="211"/>
        <v/>
      </c>
      <c r="L1353" s="10"/>
      <c r="M1353" s="155" t="str">
        <f t="shared" si="206"/>
        <v/>
      </c>
      <c r="N1353" s="10"/>
      <c r="O1353" s="242" t="str">
        <f>IF($B1353="","",IF(AND($D1353&gt;=CAPTIN!$J$4,$D1353&lt;=CAPTIN!$J$9,COUNTIF($B$3:$B1353,$B1353)=1),MAX($O$2:$O1352)+1,""))</f>
        <v/>
      </c>
      <c r="P1353" s="231"/>
      <c r="Q1353" s="5">
        <f t="shared" si="203"/>
        <v>0</v>
      </c>
      <c r="R1353" s="5">
        <f t="shared" si="207"/>
        <v>0</v>
      </c>
      <c r="S1353" s="5">
        <f t="shared" si="204"/>
        <v>0</v>
      </c>
      <c r="T1353" s="5">
        <f t="shared" si="205"/>
        <v>0</v>
      </c>
      <c r="U1353" s="8">
        <f t="shared" si="208"/>
        <v>0</v>
      </c>
      <c r="V1353" s="8">
        <f t="shared" si="209"/>
        <v>0</v>
      </c>
      <c r="W1353" s="8">
        <f t="shared" si="210"/>
        <v>0</v>
      </c>
      <c r="X1353" s="5"/>
      <c r="Y1353" s="50"/>
    </row>
    <row r="1354" spans="1:25" s="1" customFormat="1" ht="19.5" customHeight="1">
      <c r="A1354" s="10"/>
      <c r="B1354" s="10"/>
      <c r="C1354" s="80"/>
      <c r="D1354" s="11"/>
      <c r="E1354" s="10"/>
      <c r="F1354" s="10"/>
      <c r="G1354" s="10"/>
      <c r="H1354" s="17"/>
      <c r="I1354" s="17"/>
      <c r="J1354" s="17"/>
      <c r="K1354" s="155" t="str">
        <f t="shared" si="211"/>
        <v/>
      </c>
      <c r="L1354" s="10"/>
      <c r="M1354" s="155" t="str">
        <f t="shared" si="206"/>
        <v/>
      </c>
      <c r="N1354" s="10"/>
      <c r="O1354" s="242" t="str">
        <f>IF($B1354="","",IF(AND($D1354&gt;=CAPTIN!$J$4,$D1354&lt;=CAPTIN!$J$9,COUNTIF($B$3:$B1354,$B1354)=1),MAX($O$2:$O1353)+1,""))</f>
        <v/>
      </c>
      <c r="P1354" s="231"/>
      <c r="Q1354" s="5">
        <f t="shared" si="203"/>
        <v>0</v>
      </c>
      <c r="R1354" s="5">
        <f t="shared" si="207"/>
        <v>0</v>
      </c>
      <c r="S1354" s="5">
        <f t="shared" si="204"/>
        <v>0</v>
      </c>
      <c r="T1354" s="5">
        <f t="shared" si="205"/>
        <v>0</v>
      </c>
      <c r="U1354" s="8">
        <f t="shared" si="208"/>
        <v>0</v>
      </c>
      <c r="V1354" s="8">
        <f t="shared" si="209"/>
        <v>0</v>
      </c>
      <c r="W1354" s="8">
        <f t="shared" si="210"/>
        <v>0</v>
      </c>
      <c r="X1354" s="5"/>
      <c r="Y1354" s="50"/>
    </row>
    <row r="1355" spans="1:25" s="1" customFormat="1" ht="19.5" customHeight="1">
      <c r="A1355" s="10"/>
      <c r="B1355" s="10"/>
      <c r="C1355" s="80"/>
      <c r="D1355" s="11"/>
      <c r="E1355" s="10"/>
      <c r="F1355" s="10"/>
      <c r="G1355" s="10"/>
      <c r="H1355" s="17"/>
      <c r="I1355" s="17"/>
      <c r="J1355" s="17"/>
      <c r="K1355" s="155" t="str">
        <f t="shared" si="211"/>
        <v/>
      </c>
      <c r="L1355" s="10"/>
      <c r="M1355" s="155" t="str">
        <f t="shared" si="206"/>
        <v/>
      </c>
      <c r="N1355" s="10"/>
      <c r="O1355" s="242" t="str">
        <f>IF($B1355="","",IF(AND($D1355&gt;=CAPTIN!$J$4,$D1355&lt;=CAPTIN!$J$9,COUNTIF($B$3:$B1355,$B1355)=1),MAX($O$2:$O1354)+1,""))</f>
        <v/>
      </c>
      <c r="P1355" s="231"/>
      <c r="Q1355" s="5">
        <f t="shared" si="203"/>
        <v>0</v>
      </c>
      <c r="R1355" s="5">
        <f t="shared" si="207"/>
        <v>0</v>
      </c>
      <c r="S1355" s="5">
        <f t="shared" si="204"/>
        <v>0</v>
      </c>
      <c r="T1355" s="5">
        <f t="shared" si="205"/>
        <v>0</v>
      </c>
      <c r="U1355" s="8">
        <f t="shared" si="208"/>
        <v>0</v>
      </c>
      <c r="V1355" s="8">
        <f t="shared" si="209"/>
        <v>0</v>
      </c>
      <c r="W1355" s="8">
        <f t="shared" si="210"/>
        <v>0</v>
      </c>
      <c r="X1355" s="5"/>
      <c r="Y1355" s="50"/>
    </row>
    <row r="1356" spans="1:25" s="1" customFormat="1" ht="19.5" customHeight="1">
      <c r="A1356" s="10"/>
      <c r="B1356" s="10"/>
      <c r="C1356" s="80"/>
      <c r="D1356" s="11"/>
      <c r="E1356" s="10"/>
      <c r="F1356" s="10"/>
      <c r="G1356" s="10"/>
      <c r="H1356" s="17"/>
      <c r="I1356" s="17"/>
      <c r="J1356" s="17"/>
      <c r="K1356" s="155" t="str">
        <f t="shared" si="211"/>
        <v/>
      </c>
      <c r="L1356" s="10"/>
      <c r="M1356" s="155" t="str">
        <f t="shared" si="206"/>
        <v/>
      </c>
      <c r="N1356" s="10"/>
      <c r="O1356" s="242" t="str">
        <f>IF($B1356="","",IF(AND($D1356&gt;=CAPTIN!$J$4,$D1356&lt;=CAPTIN!$J$9,COUNTIF($B$3:$B1356,$B1356)=1),MAX($O$2:$O1355)+1,""))</f>
        <v/>
      </c>
      <c r="P1356" s="231"/>
      <c r="Q1356" s="5">
        <f t="shared" si="203"/>
        <v>0</v>
      </c>
      <c r="R1356" s="5">
        <f t="shared" si="207"/>
        <v>0</v>
      </c>
      <c r="S1356" s="5">
        <f t="shared" si="204"/>
        <v>0</v>
      </c>
      <c r="T1356" s="5">
        <f t="shared" si="205"/>
        <v>0</v>
      </c>
      <c r="U1356" s="8">
        <f t="shared" si="208"/>
        <v>0</v>
      </c>
      <c r="V1356" s="8">
        <f t="shared" si="209"/>
        <v>0</v>
      </c>
      <c r="W1356" s="8">
        <f t="shared" si="210"/>
        <v>0</v>
      </c>
      <c r="X1356" s="5"/>
      <c r="Y1356" s="50"/>
    </row>
    <row r="1357" spans="1:25" s="1" customFormat="1" ht="19.5" customHeight="1">
      <c r="A1357" s="10"/>
      <c r="B1357" s="10"/>
      <c r="C1357" s="80"/>
      <c r="D1357" s="11"/>
      <c r="E1357" s="10"/>
      <c r="F1357" s="10"/>
      <c r="G1357" s="10"/>
      <c r="H1357" s="17"/>
      <c r="I1357" s="17"/>
      <c r="J1357" s="17"/>
      <c r="K1357" s="155" t="str">
        <f t="shared" si="211"/>
        <v/>
      </c>
      <c r="L1357" s="10"/>
      <c r="M1357" s="155" t="str">
        <f t="shared" si="206"/>
        <v/>
      </c>
      <c r="N1357" s="10"/>
      <c r="O1357" s="242" t="str">
        <f>IF($B1357="","",IF(AND($D1357&gt;=CAPTIN!$J$4,$D1357&lt;=CAPTIN!$J$9,COUNTIF($B$3:$B1357,$B1357)=1),MAX($O$2:$O1356)+1,""))</f>
        <v/>
      </c>
      <c r="P1357" s="231"/>
      <c r="Q1357" s="5">
        <f t="shared" si="203"/>
        <v>0</v>
      </c>
      <c r="R1357" s="5">
        <f t="shared" si="207"/>
        <v>0</v>
      </c>
      <c r="S1357" s="5">
        <f t="shared" si="204"/>
        <v>0</v>
      </c>
      <c r="T1357" s="5">
        <f t="shared" si="205"/>
        <v>0</v>
      </c>
      <c r="U1357" s="8">
        <f t="shared" si="208"/>
        <v>0</v>
      </c>
      <c r="V1357" s="8">
        <f t="shared" si="209"/>
        <v>0</v>
      </c>
      <c r="W1357" s="8">
        <f t="shared" si="210"/>
        <v>0</v>
      </c>
      <c r="X1357" s="5"/>
      <c r="Y1357" s="50"/>
    </row>
    <row r="1358" spans="1:25" s="1" customFormat="1" ht="19.5" customHeight="1">
      <c r="A1358" s="10"/>
      <c r="B1358" s="10"/>
      <c r="C1358" s="80"/>
      <c r="D1358" s="11"/>
      <c r="E1358" s="10"/>
      <c r="F1358" s="10"/>
      <c r="G1358" s="10"/>
      <c r="H1358" s="17"/>
      <c r="I1358" s="17"/>
      <c r="J1358" s="17"/>
      <c r="K1358" s="155" t="str">
        <f t="shared" si="211"/>
        <v/>
      </c>
      <c r="L1358" s="10"/>
      <c r="M1358" s="155" t="str">
        <f t="shared" si="206"/>
        <v/>
      </c>
      <c r="N1358" s="10"/>
      <c r="O1358" s="242" t="str">
        <f>IF($B1358="","",IF(AND($D1358&gt;=CAPTIN!$J$4,$D1358&lt;=CAPTIN!$J$9,COUNTIF($B$3:$B1358,$B1358)=1),MAX($O$2:$O1357)+1,""))</f>
        <v/>
      </c>
      <c r="P1358" s="231"/>
      <c r="Q1358" s="5">
        <f t="shared" si="203"/>
        <v>0</v>
      </c>
      <c r="R1358" s="5">
        <f t="shared" si="207"/>
        <v>0</v>
      </c>
      <c r="S1358" s="5">
        <f t="shared" si="204"/>
        <v>0</v>
      </c>
      <c r="T1358" s="5">
        <f t="shared" si="205"/>
        <v>0</v>
      </c>
      <c r="U1358" s="8">
        <f t="shared" si="208"/>
        <v>0</v>
      </c>
      <c r="V1358" s="8">
        <f t="shared" si="209"/>
        <v>0</v>
      </c>
      <c r="W1358" s="8">
        <f t="shared" si="210"/>
        <v>0</v>
      </c>
      <c r="X1358" s="5"/>
      <c r="Y1358" s="50"/>
    </row>
    <row r="1359" spans="1:25" s="1" customFormat="1" ht="19.5" customHeight="1">
      <c r="A1359" s="10"/>
      <c r="B1359" s="10"/>
      <c r="C1359" s="80"/>
      <c r="D1359" s="11"/>
      <c r="E1359" s="10"/>
      <c r="F1359" s="10"/>
      <c r="G1359" s="10"/>
      <c r="H1359" s="17"/>
      <c r="I1359" s="17"/>
      <c r="J1359" s="17"/>
      <c r="K1359" s="155" t="str">
        <f t="shared" si="211"/>
        <v/>
      </c>
      <c r="L1359" s="10"/>
      <c r="M1359" s="155" t="str">
        <f t="shared" si="206"/>
        <v/>
      </c>
      <c r="N1359" s="10"/>
      <c r="O1359" s="242" t="str">
        <f>IF($B1359="","",IF(AND($D1359&gt;=CAPTIN!$J$4,$D1359&lt;=CAPTIN!$J$9,COUNTIF($B$3:$B1359,$B1359)=1),MAX($O$2:$O1358)+1,""))</f>
        <v/>
      </c>
      <c r="P1359" s="231"/>
      <c r="Q1359" s="5">
        <f t="shared" si="203"/>
        <v>0</v>
      </c>
      <c r="R1359" s="5">
        <f t="shared" si="207"/>
        <v>0</v>
      </c>
      <c r="S1359" s="5">
        <f t="shared" si="204"/>
        <v>0</v>
      </c>
      <c r="T1359" s="5">
        <f t="shared" si="205"/>
        <v>0</v>
      </c>
      <c r="U1359" s="8">
        <f t="shared" si="208"/>
        <v>0</v>
      </c>
      <c r="V1359" s="8">
        <f t="shared" si="209"/>
        <v>0</v>
      </c>
      <c r="W1359" s="8">
        <f t="shared" si="210"/>
        <v>0</v>
      </c>
      <c r="X1359" s="5"/>
      <c r="Y1359" s="50"/>
    </row>
    <row r="1360" spans="1:25" s="1" customFormat="1" ht="19.5" customHeight="1">
      <c r="A1360" s="10"/>
      <c r="B1360" s="10"/>
      <c r="C1360" s="80"/>
      <c r="D1360" s="11"/>
      <c r="E1360" s="10"/>
      <c r="F1360" s="10"/>
      <c r="G1360" s="10"/>
      <c r="H1360" s="17"/>
      <c r="I1360" s="17"/>
      <c r="J1360" s="17"/>
      <c r="K1360" s="155" t="str">
        <f t="shared" si="211"/>
        <v/>
      </c>
      <c r="L1360" s="10"/>
      <c r="M1360" s="155" t="str">
        <f t="shared" si="206"/>
        <v/>
      </c>
      <c r="N1360" s="10"/>
      <c r="O1360" s="242" t="str">
        <f>IF($B1360="","",IF(AND($D1360&gt;=CAPTIN!$J$4,$D1360&lt;=CAPTIN!$J$9,COUNTIF($B$3:$B1360,$B1360)=1),MAX($O$2:$O1359)+1,""))</f>
        <v/>
      </c>
      <c r="P1360" s="231"/>
      <c r="Q1360" s="5">
        <f t="shared" si="203"/>
        <v>0</v>
      </c>
      <c r="R1360" s="5">
        <f t="shared" si="207"/>
        <v>0</v>
      </c>
      <c r="S1360" s="5">
        <f t="shared" si="204"/>
        <v>0</v>
      </c>
      <c r="T1360" s="5">
        <f t="shared" si="205"/>
        <v>0</v>
      </c>
      <c r="U1360" s="8">
        <f t="shared" si="208"/>
        <v>0</v>
      </c>
      <c r="V1360" s="8">
        <f t="shared" si="209"/>
        <v>0</v>
      </c>
      <c r="W1360" s="8">
        <f t="shared" si="210"/>
        <v>0</v>
      </c>
      <c r="X1360" s="5"/>
      <c r="Y1360" s="50"/>
    </row>
    <row r="1361" spans="1:25" s="1" customFormat="1" ht="19.5" customHeight="1">
      <c r="A1361" s="10"/>
      <c r="B1361" s="10"/>
      <c r="C1361" s="80"/>
      <c r="D1361" s="11"/>
      <c r="E1361" s="10"/>
      <c r="F1361" s="10"/>
      <c r="G1361" s="10"/>
      <c r="H1361" s="17"/>
      <c r="I1361" s="17"/>
      <c r="J1361" s="17"/>
      <c r="K1361" s="155" t="str">
        <f t="shared" si="211"/>
        <v/>
      </c>
      <c r="L1361" s="10"/>
      <c r="M1361" s="155" t="str">
        <f t="shared" si="206"/>
        <v/>
      </c>
      <c r="N1361" s="10"/>
      <c r="O1361" s="242" t="str">
        <f>IF($B1361="","",IF(AND($D1361&gt;=CAPTIN!$J$4,$D1361&lt;=CAPTIN!$J$9,COUNTIF($B$3:$B1361,$B1361)=1),MAX($O$2:$O1360)+1,""))</f>
        <v/>
      </c>
      <c r="P1361" s="231"/>
      <c r="Q1361" s="5">
        <f t="shared" si="203"/>
        <v>0</v>
      </c>
      <c r="R1361" s="5">
        <f t="shared" si="207"/>
        <v>0</v>
      </c>
      <c r="S1361" s="5">
        <f t="shared" si="204"/>
        <v>0</v>
      </c>
      <c r="T1361" s="5">
        <f t="shared" si="205"/>
        <v>0</v>
      </c>
      <c r="U1361" s="8">
        <f t="shared" si="208"/>
        <v>0</v>
      </c>
      <c r="V1361" s="8">
        <f t="shared" si="209"/>
        <v>0</v>
      </c>
      <c r="W1361" s="8">
        <f t="shared" si="210"/>
        <v>0</v>
      </c>
      <c r="X1361" s="5"/>
      <c r="Y1361" s="50"/>
    </row>
    <row r="1362" spans="1:25" s="1" customFormat="1" ht="19.5" customHeight="1">
      <c r="A1362" s="10"/>
      <c r="B1362" s="10"/>
      <c r="C1362" s="80"/>
      <c r="D1362" s="11"/>
      <c r="E1362" s="10"/>
      <c r="F1362" s="10"/>
      <c r="G1362" s="10"/>
      <c r="H1362" s="17"/>
      <c r="I1362" s="17"/>
      <c r="J1362" s="17"/>
      <c r="K1362" s="155" t="str">
        <f t="shared" si="211"/>
        <v/>
      </c>
      <c r="L1362" s="10"/>
      <c r="M1362" s="155" t="str">
        <f t="shared" si="206"/>
        <v/>
      </c>
      <c r="N1362" s="10"/>
      <c r="O1362" s="242" t="str">
        <f>IF($B1362="","",IF(AND($D1362&gt;=CAPTIN!$J$4,$D1362&lt;=CAPTIN!$J$9,COUNTIF($B$3:$B1362,$B1362)=1),MAX($O$2:$O1361)+1,""))</f>
        <v/>
      </c>
      <c r="P1362" s="231"/>
      <c r="Q1362" s="5">
        <f t="shared" si="203"/>
        <v>0</v>
      </c>
      <c r="R1362" s="5">
        <f t="shared" si="207"/>
        <v>0</v>
      </c>
      <c r="S1362" s="5">
        <f t="shared" si="204"/>
        <v>0</v>
      </c>
      <c r="T1362" s="5">
        <f t="shared" si="205"/>
        <v>0</v>
      </c>
      <c r="U1362" s="8">
        <f t="shared" si="208"/>
        <v>0</v>
      </c>
      <c r="V1362" s="8">
        <f t="shared" si="209"/>
        <v>0</v>
      </c>
      <c r="W1362" s="8">
        <f t="shared" si="210"/>
        <v>0</v>
      </c>
      <c r="X1362" s="5"/>
      <c r="Y1362" s="50"/>
    </row>
    <row r="1363" spans="1:25" s="1" customFormat="1" ht="19.5" customHeight="1">
      <c r="A1363" s="10"/>
      <c r="B1363" s="10"/>
      <c r="C1363" s="80"/>
      <c r="D1363" s="11"/>
      <c r="E1363" s="10"/>
      <c r="F1363" s="10"/>
      <c r="G1363" s="10"/>
      <c r="H1363" s="17"/>
      <c r="I1363" s="17"/>
      <c r="J1363" s="17"/>
      <c r="K1363" s="155" t="str">
        <f t="shared" si="211"/>
        <v/>
      </c>
      <c r="L1363" s="10"/>
      <c r="M1363" s="155" t="str">
        <f t="shared" si="206"/>
        <v/>
      </c>
      <c r="N1363" s="10"/>
      <c r="O1363" s="242" t="str">
        <f>IF($B1363="","",IF(AND($D1363&gt;=CAPTIN!$J$4,$D1363&lt;=CAPTIN!$J$9,COUNTIF($B$3:$B1363,$B1363)=1),MAX($O$2:$O1362)+1,""))</f>
        <v/>
      </c>
      <c r="P1363" s="231"/>
      <c r="Q1363" s="5">
        <f t="shared" si="203"/>
        <v>0</v>
      </c>
      <c r="R1363" s="5">
        <f t="shared" si="207"/>
        <v>0</v>
      </c>
      <c r="S1363" s="5">
        <f t="shared" si="204"/>
        <v>0</v>
      </c>
      <c r="T1363" s="5">
        <f t="shared" si="205"/>
        <v>0</v>
      </c>
      <c r="U1363" s="8">
        <f t="shared" si="208"/>
        <v>0</v>
      </c>
      <c r="V1363" s="8">
        <f t="shared" si="209"/>
        <v>0</v>
      </c>
      <c r="W1363" s="8">
        <f t="shared" si="210"/>
        <v>0</v>
      </c>
      <c r="X1363" s="5"/>
      <c r="Y1363" s="50"/>
    </row>
    <row r="1364" spans="1:25" s="1" customFormat="1" ht="19.5" customHeight="1">
      <c r="A1364" s="10"/>
      <c r="B1364" s="10"/>
      <c r="C1364" s="80"/>
      <c r="D1364" s="11"/>
      <c r="E1364" s="10"/>
      <c r="F1364" s="10"/>
      <c r="G1364" s="10"/>
      <c r="H1364" s="17"/>
      <c r="I1364" s="17"/>
      <c r="J1364" s="17"/>
      <c r="K1364" s="155" t="str">
        <f t="shared" si="211"/>
        <v/>
      </c>
      <c r="L1364" s="10"/>
      <c r="M1364" s="155" t="str">
        <f t="shared" si="206"/>
        <v/>
      </c>
      <c r="N1364" s="10"/>
      <c r="O1364" s="242" t="str">
        <f>IF($B1364="","",IF(AND($D1364&gt;=CAPTIN!$J$4,$D1364&lt;=CAPTIN!$J$9,COUNTIF($B$3:$B1364,$B1364)=1),MAX($O$2:$O1363)+1,""))</f>
        <v/>
      </c>
      <c r="P1364" s="231"/>
      <c r="Q1364" s="5">
        <f t="shared" si="203"/>
        <v>0</v>
      </c>
      <c r="R1364" s="5">
        <f t="shared" si="207"/>
        <v>0</v>
      </c>
      <c r="S1364" s="5">
        <f t="shared" si="204"/>
        <v>0</v>
      </c>
      <c r="T1364" s="5">
        <f t="shared" si="205"/>
        <v>0</v>
      </c>
      <c r="U1364" s="8">
        <f t="shared" si="208"/>
        <v>0</v>
      </c>
      <c r="V1364" s="8">
        <f t="shared" si="209"/>
        <v>0</v>
      </c>
      <c r="W1364" s="8">
        <f t="shared" si="210"/>
        <v>0</v>
      </c>
      <c r="X1364" s="5"/>
      <c r="Y1364" s="50"/>
    </row>
    <row r="1365" spans="1:25" s="1" customFormat="1" ht="19.5" customHeight="1">
      <c r="A1365" s="10"/>
      <c r="B1365" s="10"/>
      <c r="C1365" s="80"/>
      <c r="D1365" s="11"/>
      <c r="E1365" s="10"/>
      <c r="F1365" s="10"/>
      <c r="G1365" s="10"/>
      <c r="H1365" s="17"/>
      <c r="I1365" s="17"/>
      <c r="J1365" s="17"/>
      <c r="K1365" s="155" t="str">
        <f t="shared" si="211"/>
        <v/>
      </c>
      <c r="L1365" s="10"/>
      <c r="M1365" s="155" t="str">
        <f t="shared" si="206"/>
        <v/>
      </c>
      <c r="N1365" s="10"/>
      <c r="O1365" s="242" t="str">
        <f>IF($B1365="","",IF(AND($D1365&gt;=CAPTIN!$J$4,$D1365&lt;=CAPTIN!$J$9,COUNTIF($B$3:$B1365,$B1365)=1),MAX($O$2:$O1364)+1,""))</f>
        <v/>
      </c>
      <c r="P1365" s="231"/>
      <c r="Q1365" s="5">
        <f t="shared" si="203"/>
        <v>0</v>
      </c>
      <c r="R1365" s="5">
        <f t="shared" si="207"/>
        <v>0</v>
      </c>
      <c r="S1365" s="5">
        <f t="shared" si="204"/>
        <v>0</v>
      </c>
      <c r="T1365" s="5">
        <f t="shared" si="205"/>
        <v>0</v>
      </c>
      <c r="U1365" s="8">
        <f t="shared" si="208"/>
        <v>0</v>
      </c>
      <c r="V1365" s="8">
        <f t="shared" si="209"/>
        <v>0</v>
      </c>
      <c r="W1365" s="8">
        <f t="shared" si="210"/>
        <v>0</v>
      </c>
      <c r="X1365" s="5"/>
      <c r="Y1365" s="50"/>
    </row>
    <row r="1366" spans="1:25" s="1" customFormat="1" ht="19.5" customHeight="1">
      <c r="A1366" s="10"/>
      <c r="B1366" s="10"/>
      <c r="C1366" s="80"/>
      <c r="D1366" s="11"/>
      <c r="E1366" s="10"/>
      <c r="F1366" s="10"/>
      <c r="G1366" s="10"/>
      <c r="H1366" s="17"/>
      <c r="I1366" s="17"/>
      <c r="J1366" s="17"/>
      <c r="K1366" s="155" t="str">
        <f t="shared" si="211"/>
        <v/>
      </c>
      <c r="L1366" s="10"/>
      <c r="M1366" s="155" t="str">
        <f t="shared" si="206"/>
        <v/>
      </c>
      <c r="N1366" s="10"/>
      <c r="O1366" s="242" t="str">
        <f>IF($B1366="","",IF(AND($D1366&gt;=CAPTIN!$J$4,$D1366&lt;=CAPTIN!$J$9,COUNTIF($B$3:$B1366,$B1366)=1),MAX($O$2:$O1365)+1,""))</f>
        <v/>
      </c>
      <c r="P1366" s="231"/>
      <c r="Q1366" s="5">
        <f t="shared" ref="Q1366:Q1429" si="212">E1366*14</f>
        <v>0</v>
      </c>
      <c r="R1366" s="5">
        <f t="shared" si="207"/>
        <v>0</v>
      </c>
      <c r="S1366" s="5">
        <f t="shared" si="204"/>
        <v>0</v>
      </c>
      <c r="T1366" s="5">
        <f t="shared" si="205"/>
        <v>0</v>
      </c>
      <c r="U1366" s="8">
        <f t="shared" si="208"/>
        <v>0</v>
      </c>
      <c r="V1366" s="8">
        <f t="shared" si="209"/>
        <v>0</v>
      </c>
      <c r="W1366" s="8">
        <f t="shared" si="210"/>
        <v>0</v>
      </c>
      <c r="X1366" s="5"/>
      <c r="Y1366" s="50"/>
    </row>
    <row r="1367" spans="1:25" s="1" customFormat="1" ht="19.5" customHeight="1">
      <c r="A1367" s="10"/>
      <c r="B1367" s="10"/>
      <c r="C1367" s="80"/>
      <c r="D1367" s="11"/>
      <c r="E1367" s="10"/>
      <c r="F1367" s="10"/>
      <c r="G1367" s="10"/>
      <c r="H1367" s="17"/>
      <c r="I1367" s="17"/>
      <c r="J1367" s="17"/>
      <c r="K1367" s="155" t="str">
        <f t="shared" si="211"/>
        <v/>
      </c>
      <c r="L1367" s="10"/>
      <c r="M1367" s="155" t="str">
        <f t="shared" si="206"/>
        <v/>
      </c>
      <c r="N1367" s="10"/>
      <c r="O1367" s="242" t="str">
        <f>IF($B1367="","",IF(AND($D1367&gt;=CAPTIN!$J$4,$D1367&lt;=CAPTIN!$J$9,COUNTIF($B$3:$B1367,$B1367)=1),MAX($O$2:$O1366)+1,""))</f>
        <v/>
      </c>
      <c r="P1367" s="231"/>
      <c r="Q1367" s="5">
        <f t="shared" si="212"/>
        <v>0</v>
      </c>
      <c r="R1367" s="5">
        <f t="shared" si="207"/>
        <v>0</v>
      </c>
      <c r="S1367" s="5">
        <f t="shared" si="204"/>
        <v>0</v>
      </c>
      <c r="T1367" s="5">
        <f t="shared" si="205"/>
        <v>0</v>
      </c>
      <c r="U1367" s="8">
        <f t="shared" si="208"/>
        <v>0</v>
      </c>
      <c r="V1367" s="8">
        <f t="shared" si="209"/>
        <v>0</v>
      </c>
      <c r="W1367" s="8">
        <f t="shared" si="210"/>
        <v>0</v>
      </c>
      <c r="X1367" s="5"/>
      <c r="Y1367" s="50"/>
    </row>
    <row r="1368" spans="1:25" s="1" customFormat="1" ht="19.5" customHeight="1">
      <c r="A1368" s="10"/>
      <c r="B1368" s="10"/>
      <c r="C1368" s="80"/>
      <c r="D1368" s="11"/>
      <c r="E1368" s="10"/>
      <c r="F1368" s="10"/>
      <c r="G1368" s="10"/>
      <c r="H1368" s="17"/>
      <c r="I1368" s="17"/>
      <c r="J1368" s="17"/>
      <c r="K1368" s="155" t="str">
        <f t="shared" si="211"/>
        <v/>
      </c>
      <c r="L1368" s="10"/>
      <c r="M1368" s="155" t="str">
        <f t="shared" si="206"/>
        <v/>
      </c>
      <c r="N1368" s="10"/>
      <c r="O1368" s="242" t="str">
        <f>IF($B1368="","",IF(AND($D1368&gt;=CAPTIN!$J$4,$D1368&lt;=CAPTIN!$J$9,COUNTIF($B$3:$B1368,$B1368)=1),MAX($O$2:$O1367)+1,""))</f>
        <v/>
      </c>
      <c r="P1368" s="231"/>
      <c r="Q1368" s="5">
        <f t="shared" si="212"/>
        <v>0</v>
      </c>
      <c r="R1368" s="5">
        <f t="shared" si="207"/>
        <v>0</v>
      </c>
      <c r="S1368" s="5">
        <f t="shared" ref="S1368:S1431" si="213">G1368*11</f>
        <v>0</v>
      </c>
      <c r="T1368" s="5">
        <f t="shared" si="205"/>
        <v>0</v>
      </c>
      <c r="U1368" s="8">
        <f t="shared" si="208"/>
        <v>0</v>
      </c>
      <c r="V1368" s="8">
        <f t="shared" si="209"/>
        <v>0</v>
      </c>
      <c r="W1368" s="8">
        <f t="shared" si="210"/>
        <v>0</v>
      </c>
      <c r="X1368" s="5"/>
      <c r="Y1368" s="50"/>
    </row>
    <row r="1369" spans="1:25" s="1" customFormat="1" ht="19.5" customHeight="1">
      <c r="A1369" s="10"/>
      <c r="B1369" s="10"/>
      <c r="C1369" s="80"/>
      <c r="D1369" s="11"/>
      <c r="E1369" s="10"/>
      <c r="F1369" s="10"/>
      <c r="G1369" s="10"/>
      <c r="H1369" s="17"/>
      <c r="I1369" s="17"/>
      <c r="J1369" s="17"/>
      <c r="K1369" s="155" t="str">
        <f t="shared" si="211"/>
        <v/>
      </c>
      <c r="L1369" s="10"/>
      <c r="M1369" s="155" t="str">
        <f t="shared" si="206"/>
        <v/>
      </c>
      <c r="N1369" s="10"/>
      <c r="O1369" s="242" t="str">
        <f>IF($B1369="","",IF(AND($D1369&gt;=CAPTIN!$J$4,$D1369&lt;=CAPTIN!$J$9,COUNTIF($B$3:$B1369,$B1369)=1),MAX($O$2:$O1368)+1,""))</f>
        <v/>
      </c>
      <c r="P1369" s="231"/>
      <c r="Q1369" s="5">
        <f t="shared" si="212"/>
        <v>0</v>
      </c>
      <c r="R1369" s="5">
        <f t="shared" si="207"/>
        <v>0</v>
      </c>
      <c r="S1369" s="5">
        <f t="shared" si="213"/>
        <v>0</v>
      </c>
      <c r="T1369" s="5">
        <f t="shared" si="205"/>
        <v>0</v>
      </c>
      <c r="U1369" s="8">
        <f t="shared" si="208"/>
        <v>0</v>
      </c>
      <c r="V1369" s="8">
        <f t="shared" si="209"/>
        <v>0</v>
      </c>
      <c r="W1369" s="8">
        <f t="shared" si="210"/>
        <v>0</v>
      </c>
      <c r="X1369" s="5"/>
      <c r="Y1369" s="50"/>
    </row>
    <row r="1370" spans="1:25" s="1" customFormat="1" ht="19.5" customHeight="1">
      <c r="A1370" s="10"/>
      <c r="B1370" s="10"/>
      <c r="C1370" s="80"/>
      <c r="D1370" s="11"/>
      <c r="E1370" s="10"/>
      <c r="F1370" s="10"/>
      <c r="G1370" s="10"/>
      <c r="H1370" s="17"/>
      <c r="I1370" s="17"/>
      <c r="J1370" s="17"/>
      <c r="K1370" s="155" t="str">
        <f t="shared" si="211"/>
        <v/>
      </c>
      <c r="L1370" s="10"/>
      <c r="M1370" s="155" t="str">
        <f t="shared" si="206"/>
        <v/>
      </c>
      <c r="N1370" s="10"/>
      <c r="O1370" s="242" t="str">
        <f>IF($B1370="","",IF(AND($D1370&gt;=CAPTIN!$J$4,$D1370&lt;=CAPTIN!$J$9,COUNTIF($B$3:$B1370,$B1370)=1),MAX($O$2:$O1369)+1,""))</f>
        <v/>
      </c>
      <c r="P1370" s="231"/>
      <c r="Q1370" s="5">
        <f t="shared" si="212"/>
        <v>0</v>
      </c>
      <c r="R1370" s="5">
        <f t="shared" si="207"/>
        <v>0</v>
      </c>
      <c r="S1370" s="5">
        <f t="shared" si="213"/>
        <v>0</v>
      </c>
      <c r="T1370" s="5">
        <f t="shared" si="205"/>
        <v>0</v>
      </c>
      <c r="U1370" s="8">
        <f t="shared" si="208"/>
        <v>0</v>
      </c>
      <c r="V1370" s="8">
        <f t="shared" si="209"/>
        <v>0</v>
      </c>
      <c r="W1370" s="8">
        <f t="shared" si="210"/>
        <v>0</v>
      </c>
      <c r="X1370" s="5"/>
      <c r="Y1370" s="50"/>
    </row>
    <row r="1371" spans="1:25" s="1" customFormat="1" ht="19.5" customHeight="1">
      <c r="A1371" s="10"/>
      <c r="B1371" s="10"/>
      <c r="C1371" s="80"/>
      <c r="D1371" s="11"/>
      <c r="E1371" s="10"/>
      <c r="F1371" s="10"/>
      <c r="G1371" s="10"/>
      <c r="H1371" s="17"/>
      <c r="I1371" s="17"/>
      <c r="J1371" s="17"/>
      <c r="K1371" s="155" t="str">
        <f t="shared" si="211"/>
        <v/>
      </c>
      <c r="L1371" s="10"/>
      <c r="M1371" s="155" t="str">
        <f t="shared" si="206"/>
        <v/>
      </c>
      <c r="N1371" s="10"/>
      <c r="O1371" s="242" t="str">
        <f>IF($B1371="","",IF(AND($D1371&gt;=CAPTIN!$J$4,$D1371&lt;=CAPTIN!$J$9,COUNTIF($B$3:$B1371,$B1371)=1),MAX($O$2:$O1370)+1,""))</f>
        <v/>
      </c>
      <c r="P1371" s="231"/>
      <c r="Q1371" s="5">
        <f t="shared" si="212"/>
        <v>0</v>
      </c>
      <c r="R1371" s="5">
        <f t="shared" si="207"/>
        <v>0</v>
      </c>
      <c r="S1371" s="5">
        <f t="shared" si="213"/>
        <v>0</v>
      </c>
      <c r="T1371" s="5">
        <f t="shared" ref="T1371:T1434" si="214">SUM(Q1371:S1371)</f>
        <v>0</v>
      </c>
      <c r="U1371" s="8">
        <f t="shared" si="208"/>
        <v>0</v>
      </c>
      <c r="V1371" s="8">
        <f t="shared" si="209"/>
        <v>0</v>
      </c>
      <c r="W1371" s="8">
        <f t="shared" si="210"/>
        <v>0</v>
      </c>
      <c r="X1371" s="5"/>
      <c r="Y1371" s="50"/>
    </row>
    <row r="1372" spans="1:25" s="1" customFormat="1" ht="19.5" customHeight="1">
      <c r="A1372" s="10"/>
      <c r="B1372" s="10"/>
      <c r="C1372" s="80"/>
      <c r="D1372" s="11"/>
      <c r="E1372" s="10"/>
      <c r="F1372" s="10"/>
      <c r="G1372" s="10"/>
      <c r="H1372" s="17"/>
      <c r="I1372" s="17"/>
      <c r="J1372" s="17"/>
      <c r="K1372" s="155" t="str">
        <f t="shared" si="211"/>
        <v/>
      </c>
      <c r="L1372" s="10"/>
      <c r="M1372" s="155" t="str">
        <f t="shared" si="206"/>
        <v/>
      </c>
      <c r="N1372" s="10"/>
      <c r="O1372" s="242" t="str">
        <f>IF($B1372="","",IF(AND($D1372&gt;=CAPTIN!$J$4,$D1372&lt;=CAPTIN!$J$9,COUNTIF($B$3:$B1372,$B1372)=1),MAX($O$2:$O1371)+1,""))</f>
        <v/>
      </c>
      <c r="P1372" s="231"/>
      <c r="Q1372" s="5">
        <f t="shared" si="212"/>
        <v>0</v>
      </c>
      <c r="R1372" s="5">
        <f t="shared" si="207"/>
        <v>0</v>
      </c>
      <c r="S1372" s="5">
        <f t="shared" si="213"/>
        <v>0</v>
      </c>
      <c r="T1372" s="5">
        <f t="shared" si="214"/>
        <v>0</v>
      </c>
      <c r="U1372" s="8">
        <f t="shared" si="208"/>
        <v>0</v>
      </c>
      <c r="V1372" s="8">
        <f t="shared" si="209"/>
        <v>0</v>
      </c>
      <c r="W1372" s="8">
        <f t="shared" si="210"/>
        <v>0</v>
      </c>
      <c r="X1372" s="5"/>
      <c r="Y1372" s="50"/>
    </row>
    <row r="1373" spans="1:25" s="1" customFormat="1" ht="19.5" customHeight="1">
      <c r="A1373" s="10"/>
      <c r="B1373" s="10"/>
      <c r="C1373" s="80"/>
      <c r="D1373" s="11"/>
      <c r="E1373" s="10"/>
      <c r="F1373" s="10"/>
      <c r="G1373" s="10"/>
      <c r="H1373" s="17"/>
      <c r="I1373" s="17"/>
      <c r="J1373" s="17"/>
      <c r="K1373" s="155" t="str">
        <f t="shared" si="211"/>
        <v/>
      </c>
      <c r="L1373" s="10"/>
      <c r="M1373" s="155" t="str">
        <f t="shared" ref="M1373:M1436" si="215">IF($B1373="","",SUM(K1373)-SUM(L1373))</f>
        <v/>
      </c>
      <c r="N1373" s="10"/>
      <c r="O1373" s="242" t="str">
        <f>IF($B1373="","",IF(AND($D1373&gt;=CAPTIN!$J$4,$D1373&lt;=CAPTIN!$J$9,COUNTIF($B$3:$B1373,$B1373)=1),MAX($O$2:$O1372)+1,""))</f>
        <v/>
      </c>
      <c r="P1373" s="231"/>
      <c r="Q1373" s="5">
        <f t="shared" si="212"/>
        <v>0</v>
      </c>
      <c r="R1373" s="5">
        <f t="shared" si="207"/>
        <v>0</v>
      </c>
      <c r="S1373" s="5">
        <f t="shared" si="213"/>
        <v>0</v>
      </c>
      <c r="T1373" s="5">
        <f t="shared" si="214"/>
        <v>0</v>
      </c>
      <c r="U1373" s="8">
        <f t="shared" si="208"/>
        <v>0</v>
      </c>
      <c r="V1373" s="8">
        <f t="shared" si="209"/>
        <v>0</v>
      </c>
      <c r="W1373" s="8">
        <f t="shared" si="210"/>
        <v>0</v>
      </c>
      <c r="X1373" s="5"/>
      <c r="Y1373" s="50"/>
    </row>
    <row r="1374" spans="1:25" s="1" customFormat="1" ht="19.5" customHeight="1">
      <c r="A1374" s="10"/>
      <c r="B1374" s="10"/>
      <c r="C1374" s="80"/>
      <c r="D1374" s="11"/>
      <c r="E1374" s="10"/>
      <c r="F1374" s="10"/>
      <c r="G1374" s="10"/>
      <c r="H1374" s="17"/>
      <c r="I1374" s="17"/>
      <c r="J1374" s="17"/>
      <c r="K1374" s="155" t="str">
        <f t="shared" si="211"/>
        <v/>
      </c>
      <c r="L1374" s="10"/>
      <c r="M1374" s="155" t="str">
        <f t="shared" si="215"/>
        <v/>
      </c>
      <c r="N1374" s="10"/>
      <c r="O1374" s="242" t="str">
        <f>IF($B1374="","",IF(AND($D1374&gt;=CAPTIN!$J$4,$D1374&lt;=CAPTIN!$J$9,COUNTIF($B$3:$B1374,$B1374)=1),MAX($O$2:$O1373)+1,""))</f>
        <v/>
      </c>
      <c r="P1374" s="231"/>
      <c r="Q1374" s="5">
        <f t="shared" si="212"/>
        <v>0</v>
      </c>
      <c r="R1374" s="5">
        <f t="shared" si="207"/>
        <v>0</v>
      </c>
      <c r="S1374" s="5">
        <f t="shared" si="213"/>
        <v>0</v>
      </c>
      <c r="T1374" s="5">
        <f t="shared" si="214"/>
        <v>0</v>
      </c>
      <c r="U1374" s="8">
        <f t="shared" si="208"/>
        <v>0</v>
      </c>
      <c r="V1374" s="8">
        <f t="shared" si="209"/>
        <v>0</v>
      </c>
      <c r="W1374" s="8">
        <f t="shared" si="210"/>
        <v>0</v>
      </c>
      <c r="X1374" s="5"/>
      <c r="Y1374" s="50"/>
    </row>
    <row r="1375" spans="1:25" s="1" customFormat="1" ht="19.5" customHeight="1">
      <c r="A1375" s="10"/>
      <c r="B1375" s="10"/>
      <c r="C1375" s="80"/>
      <c r="D1375" s="11"/>
      <c r="E1375" s="10"/>
      <c r="F1375" s="10"/>
      <c r="G1375" s="10"/>
      <c r="H1375" s="17"/>
      <c r="I1375" s="17"/>
      <c r="J1375" s="17"/>
      <c r="K1375" s="155" t="str">
        <f t="shared" si="211"/>
        <v/>
      </c>
      <c r="L1375" s="10"/>
      <c r="M1375" s="155" t="str">
        <f t="shared" si="215"/>
        <v/>
      </c>
      <c r="N1375" s="10"/>
      <c r="O1375" s="242" t="str">
        <f>IF($B1375="","",IF(AND($D1375&gt;=CAPTIN!$J$4,$D1375&lt;=CAPTIN!$J$9,COUNTIF($B$3:$B1375,$B1375)=1),MAX($O$2:$O1374)+1,""))</f>
        <v/>
      </c>
      <c r="P1375" s="231"/>
      <c r="Q1375" s="5">
        <f t="shared" si="212"/>
        <v>0</v>
      </c>
      <c r="R1375" s="5">
        <f t="shared" ref="R1375:R1438" si="216">F1375*13</f>
        <v>0</v>
      </c>
      <c r="S1375" s="5">
        <f t="shared" si="213"/>
        <v>0</v>
      </c>
      <c r="T1375" s="5">
        <f t="shared" si="214"/>
        <v>0</v>
      </c>
      <c r="U1375" s="8">
        <f t="shared" si="208"/>
        <v>0</v>
      </c>
      <c r="V1375" s="8">
        <f t="shared" si="209"/>
        <v>0</v>
      </c>
      <c r="W1375" s="8">
        <f t="shared" si="210"/>
        <v>0</v>
      </c>
      <c r="X1375" s="5"/>
      <c r="Y1375" s="50"/>
    </row>
    <row r="1376" spans="1:25" s="1" customFormat="1" ht="19.5" customHeight="1">
      <c r="A1376" s="10"/>
      <c r="B1376" s="10"/>
      <c r="C1376" s="80"/>
      <c r="D1376" s="11"/>
      <c r="E1376" s="10"/>
      <c r="F1376" s="10"/>
      <c r="G1376" s="10"/>
      <c r="H1376" s="17"/>
      <c r="I1376" s="17"/>
      <c r="J1376" s="17"/>
      <c r="K1376" s="155" t="str">
        <f t="shared" si="211"/>
        <v/>
      </c>
      <c r="L1376" s="10"/>
      <c r="M1376" s="155" t="str">
        <f t="shared" si="215"/>
        <v/>
      </c>
      <c r="N1376" s="10"/>
      <c r="O1376" s="242" t="str">
        <f>IF($B1376="","",IF(AND($D1376&gt;=CAPTIN!$J$4,$D1376&lt;=CAPTIN!$J$9,COUNTIF($B$3:$B1376,$B1376)=1),MAX($O$2:$O1375)+1,""))</f>
        <v/>
      </c>
      <c r="P1376" s="231"/>
      <c r="Q1376" s="5">
        <f t="shared" si="212"/>
        <v>0</v>
      </c>
      <c r="R1376" s="5">
        <f t="shared" si="216"/>
        <v>0</v>
      </c>
      <c r="S1376" s="5">
        <f t="shared" si="213"/>
        <v>0</v>
      </c>
      <c r="T1376" s="5">
        <f t="shared" si="214"/>
        <v>0</v>
      </c>
      <c r="U1376" s="8">
        <f t="shared" si="208"/>
        <v>0</v>
      </c>
      <c r="V1376" s="8">
        <f t="shared" si="209"/>
        <v>0</v>
      </c>
      <c r="W1376" s="8">
        <f t="shared" si="210"/>
        <v>0</v>
      </c>
      <c r="X1376" s="5"/>
      <c r="Y1376" s="50"/>
    </row>
    <row r="1377" spans="1:25" s="1" customFormat="1" ht="19.5" customHeight="1">
      <c r="A1377" s="10"/>
      <c r="B1377" s="10"/>
      <c r="C1377" s="80"/>
      <c r="D1377" s="11"/>
      <c r="E1377" s="10"/>
      <c r="F1377" s="10"/>
      <c r="G1377" s="10"/>
      <c r="H1377" s="17"/>
      <c r="I1377" s="17"/>
      <c r="J1377" s="17"/>
      <c r="K1377" s="155" t="str">
        <f t="shared" si="211"/>
        <v/>
      </c>
      <c r="L1377" s="10"/>
      <c r="M1377" s="155" t="str">
        <f t="shared" si="215"/>
        <v/>
      </c>
      <c r="N1377" s="10"/>
      <c r="O1377" s="242" t="str">
        <f>IF($B1377="","",IF(AND($D1377&gt;=CAPTIN!$J$4,$D1377&lt;=CAPTIN!$J$9,COUNTIF($B$3:$B1377,$B1377)=1),MAX($O$2:$O1376)+1,""))</f>
        <v/>
      </c>
      <c r="P1377" s="231"/>
      <c r="Q1377" s="5">
        <f t="shared" si="212"/>
        <v>0</v>
      </c>
      <c r="R1377" s="5">
        <f t="shared" si="216"/>
        <v>0</v>
      </c>
      <c r="S1377" s="5">
        <f t="shared" si="213"/>
        <v>0</v>
      </c>
      <c r="T1377" s="5">
        <f t="shared" si="214"/>
        <v>0</v>
      </c>
      <c r="U1377" s="8">
        <f t="shared" si="208"/>
        <v>0</v>
      </c>
      <c r="V1377" s="8">
        <f t="shared" si="209"/>
        <v>0</v>
      </c>
      <c r="W1377" s="8">
        <f t="shared" si="210"/>
        <v>0</v>
      </c>
      <c r="X1377" s="5"/>
      <c r="Y1377" s="50"/>
    </row>
    <row r="1378" spans="1:25" s="1" customFormat="1" ht="19.5" customHeight="1">
      <c r="A1378" s="10"/>
      <c r="B1378" s="10"/>
      <c r="C1378" s="80"/>
      <c r="D1378" s="11"/>
      <c r="E1378" s="10"/>
      <c r="F1378" s="10"/>
      <c r="G1378" s="10"/>
      <c r="H1378" s="17"/>
      <c r="I1378" s="17"/>
      <c r="J1378" s="17"/>
      <c r="K1378" s="155" t="str">
        <f t="shared" si="211"/>
        <v/>
      </c>
      <c r="L1378" s="10"/>
      <c r="M1378" s="155" t="str">
        <f t="shared" si="215"/>
        <v/>
      </c>
      <c r="N1378" s="10"/>
      <c r="O1378" s="242" t="str">
        <f>IF($B1378="","",IF(AND($D1378&gt;=CAPTIN!$J$4,$D1378&lt;=CAPTIN!$J$9,COUNTIF($B$3:$B1378,$B1378)=1),MAX($O$2:$O1377)+1,""))</f>
        <v/>
      </c>
      <c r="P1378" s="231"/>
      <c r="Q1378" s="5">
        <f t="shared" si="212"/>
        <v>0</v>
      </c>
      <c r="R1378" s="5">
        <f t="shared" si="216"/>
        <v>0</v>
      </c>
      <c r="S1378" s="5">
        <f t="shared" si="213"/>
        <v>0</v>
      </c>
      <c r="T1378" s="5">
        <f t="shared" si="214"/>
        <v>0</v>
      </c>
      <c r="U1378" s="8">
        <f t="shared" si="208"/>
        <v>0</v>
      </c>
      <c r="V1378" s="8">
        <f t="shared" si="209"/>
        <v>0</v>
      </c>
      <c r="W1378" s="8">
        <f t="shared" si="210"/>
        <v>0</v>
      </c>
      <c r="X1378" s="5"/>
      <c r="Y1378" s="50"/>
    </row>
    <row r="1379" spans="1:25" s="1" customFormat="1" ht="19.5" customHeight="1">
      <c r="A1379" s="10"/>
      <c r="B1379" s="10"/>
      <c r="C1379" s="80"/>
      <c r="D1379" s="11"/>
      <c r="E1379" s="10"/>
      <c r="F1379" s="10"/>
      <c r="G1379" s="10"/>
      <c r="H1379" s="17"/>
      <c r="I1379" s="17"/>
      <c r="J1379" s="17"/>
      <c r="K1379" s="155" t="str">
        <f t="shared" si="211"/>
        <v/>
      </c>
      <c r="L1379" s="10"/>
      <c r="M1379" s="155" t="str">
        <f t="shared" si="215"/>
        <v/>
      </c>
      <c r="N1379" s="10"/>
      <c r="O1379" s="242" t="str">
        <f>IF($B1379="","",IF(AND($D1379&gt;=CAPTIN!$J$4,$D1379&lt;=CAPTIN!$J$9,COUNTIF($B$3:$B1379,$B1379)=1),MAX($O$2:$O1378)+1,""))</f>
        <v/>
      </c>
      <c r="P1379" s="231"/>
      <c r="Q1379" s="5">
        <f t="shared" si="212"/>
        <v>0</v>
      </c>
      <c r="R1379" s="5">
        <f t="shared" si="216"/>
        <v>0</v>
      </c>
      <c r="S1379" s="5">
        <f t="shared" si="213"/>
        <v>0</v>
      </c>
      <c r="T1379" s="5">
        <f t="shared" si="214"/>
        <v>0</v>
      </c>
      <c r="U1379" s="8">
        <f t="shared" si="208"/>
        <v>0</v>
      </c>
      <c r="V1379" s="8">
        <f t="shared" si="209"/>
        <v>0</v>
      </c>
      <c r="W1379" s="8">
        <f t="shared" si="210"/>
        <v>0</v>
      </c>
      <c r="X1379" s="5"/>
      <c r="Y1379" s="50"/>
    </row>
    <row r="1380" spans="1:25" s="1" customFormat="1" ht="19.5" customHeight="1">
      <c r="A1380" s="10"/>
      <c r="B1380" s="10"/>
      <c r="C1380" s="80"/>
      <c r="D1380" s="11"/>
      <c r="E1380" s="10"/>
      <c r="F1380" s="10"/>
      <c r="G1380" s="10"/>
      <c r="H1380" s="17"/>
      <c r="I1380" s="17"/>
      <c r="J1380" s="17"/>
      <c r="K1380" s="155" t="str">
        <f t="shared" si="211"/>
        <v/>
      </c>
      <c r="L1380" s="10"/>
      <c r="M1380" s="155" t="str">
        <f t="shared" si="215"/>
        <v/>
      </c>
      <c r="N1380" s="10"/>
      <c r="O1380" s="242" t="str">
        <f>IF($B1380="","",IF(AND($D1380&gt;=CAPTIN!$J$4,$D1380&lt;=CAPTIN!$J$9,COUNTIF($B$3:$B1380,$B1380)=1),MAX($O$2:$O1379)+1,""))</f>
        <v/>
      </c>
      <c r="P1380" s="231"/>
      <c r="Q1380" s="5">
        <f t="shared" si="212"/>
        <v>0</v>
      </c>
      <c r="R1380" s="5">
        <f t="shared" si="216"/>
        <v>0</v>
      </c>
      <c r="S1380" s="5">
        <f t="shared" si="213"/>
        <v>0</v>
      </c>
      <c r="T1380" s="5">
        <f t="shared" si="214"/>
        <v>0</v>
      </c>
      <c r="U1380" s="8">
        <f t="shared" si="208"/>
        <v>0</v>
      </c>
      <c r="V1380" s="8">
        <f t="shared" si="209"/>
        <v>0</v>
      </c>
      <c r="W1380" s="8">
        <f t="shared" si="210"/>
        <v>0</v>
      </c>
      <c r="X1380" s="5"/>
      <c r="Y1380" s="50"/>
    </row>
    <row r="1381" spans="1:25" s="1" customFormat="1" ht="19.5" customHeight="1">
      <c r="A1381" s="10"/>
      <c r="B1381" s="10"/>
      <c r="C1381" s="80"/>
      <c r="D1381" s="11"/>
      <c r="E1381" s="10"/>
      <c r="F1381" s="10"/>
      <c r="G1381" s="10"/>
      <c r="H1381" s="17"/>
      <c r="I1381" s="17"/>
      <c r="J1381" s="17"/>
      <c r="K1381" s="155" t="str">
        <f t="shared" si="211"/>
        <v/>
      </c>
      <c r="L1381" s="10"/>
      <c r="M1381" s="155" t="str">
        <f t="shared" si="215"/>
        <v/>
      </c>
      <c r="N1381" s="10"/>
      <c r="O1381" s="242" t="str">
        <f>IF($B1381="","",IF(AND($D1381&gt;=CAPTIN!$J$4,$D1381&lt;=CAPTIN!$J$9,COUNTIF($B$3:$B1381,$B1381)=1),MAX($O$2:$O1380)+1,""))</f>
        <v/>
      </c>
      <c r="P1381" s="231"/>
      <c r="Q1381" s="5">
        <f t="shared" si="212"/>
        <v>0</v>
      </c>
      <c r="R1381" s="5">
        <f t="shared" si="216"/>
        <v>0</v>
      </c>
      <c r="S1381" s="5">
        <f t="shared" si="213"/>
        <v>0</v>
      </c>
      <c r="T1381" s="5">
        <f t="shared" si="214"/>
        <v>0</v>
      </c>
      <c r="U1381" s="8">
        <f t="shared" si="208"/>
        <v>0</v>
      </c>
      <c r="V1381" s="8">
        <f t="shared" si="209"/>
        <v>0</v>
      </c>
      <c r="W1381" s="8">
        <f t="shared" si="210"/>
        <v>0</v>
      </c>
      <c r="X1381" s="5"/>
      <c r="Y1381" s="50"/>
    </row>
    <row r="1382" spans="1:25" s="1" customFormat="1" ht="19.5" customHeight="1">
      <c r="A1382" s="10"/>
      <c r="B1382" s="10"/>
      <c r="C1382" s="80"/>
      <c r="D1382" s="11"/>
      <c r="E1382" s="10"/>
      <c r="F1382" s="10"/>
      <c r="G1382" s="10"/>
      <c r="H1382" s="17"/>
      <c r="I1382" s="17"/>
      <c r="J1382" s="17"/>
      <c r="K1382" s="155" t="str">
        <f t="shared" si="211"/>
        <v/>
      </c>
      <c r="L1382" s="10"/>
      <c r="M1382" s="155" t="str">
        <f t="shared" si="215"/>
        <v/>
      </c>
      <c r="N1382" s="10"/>
      <c r="O1382" s="242" t="str">
        <f>IF($B1382="","",IF(AND($D1382&gt;=CAPTIN!$J$4,$D1382&lt;=CAPTIN!$J$9,COUNTIF($B$3:$B1382,$B1382)=1),MAX($O$2:$O1381)+1,""))</f>
        <v/>
      </c>
      <c r="P1382" s="231"/>
      <c r="Q1382" s="5">
        <f t="shared" si="212"/>
        <v>0</v>
      </c>
      <c r="R1382" s="5">
        <f t="shared" si="216"/>
        <v>0</v>
      </c>
      <c r="S1382" s="5">
        <f t="shared" si="213"/>
        <v>0</v>
      </c>
      <c r="T1382" s="5">
        <f t="shared" si="214"/>
        <v>0</v>
      </c>
      <c r="U1382" s="8">
        <f t="shared" si="208"/>
        <v>0</v>
      </c>
      <c r="V1382" s="8">
        <f t="shared" si="209"/>
        <v>0</v>
      </c>
      <c r="W1382" s="8">
        <f t="shared" si="210"/>
        <v>0</v>
      </c>
      <c r="X1382" s="5"/>
      <c r="Y1382" s="50"/>
    </row>
    <row r="1383" spans="1:25" s="1" customFormat="1" ht="19.5" customHeight="1">
      <c r="A1383" s="10"/>
      <c r="B1383" s="10"/>
      <c r="C1383" s="80"/>
      <c r="D1383" s="11"/>
      <c r="E1383" s="10"/>
      <c r="F1383" s="10"/>
      <c r="G1383" s="10"/>
      <c r="H1383" s="17"/>
      <c r="I1383" s="17"/>
      <c r="J1383" s="17"/>
      <c r="K1383" s="155" t="str">
        <f t="shared" si="211"/>
        <v/>
      </c>
      <c r="L1383" s="10"/>
      <c r="M1383" s="155" t="str">
        <f t="shared" si="215"/>
        <v/>
      </c>
      <c r="N1383" s="10"/>
      <c r="O1383" s="242" t="str">
        <f>IF($B1383="","",IF(AND($D1383&gt;=CAPTIN!$J$4,$D1383&lt;=CAPTIN!$J$9,COUNTIF($B$3:$B1383,$B1383)=1),MAX($O$2:$O1382)+1,""))</f>
        <v/>
      </c>
      <c r="P1383" s="231"/>
      <c r="Q1383" s="5">
        <f t="shared" si="212"/>
        <v>0</v>
      </c>
      <c r="R1383" s="5">
        <f t="shared" si="216"/>
        <v>0</v>
      </c>
      <c r="S1383" s="5">
        <f t="shared" si="213"/>
        <v>0</v>
      </c>
      <c r="T1383" s="5">
        <f t="shared" si="214"/>
        <v>0</v>
      </c>
      <c r="U1383" s="8">
        <f t="shared" si="208"/>
        <v>0</v>
      </c>
      <c r="V1383" s="8">
        <f t="shared" si="209"/>
        <v>0</v>
      </c>
      <c r="W1383" s="8">
        <f t="shared" si="210"/>
        <v>0</v>
      </c>
      <c r="X1383" s="5"/>
      <c r="Y1383" s="50"/>
    </row>
    <row r="1384" spans="1:25" s="1" customFormat="1" ht="19.5" customHeight="1">
      <c r="A1384" s="10"/>
      <c r="B1384" s="10"/>
      <c r="C1384" s="80"/>
      <c r="D1384" s="11"/>
      <c r="E1384" s="10"/>
      <c r="F1384" s="10"/>
      <c r="G1384" s="10"/>
      <c r="H1384" s="17"/>
      <c r="I1384" s="17"/>
      <c r="J1384" s="17"/>
      <c r="K1384" s="155" t="str">
        <f t="shared" si="211"/>
        <v/>
      </c>
      <c r="L1384" s="10"/>
      <c r="M1384" s="155" t="str">
        <f t="shared" si="215"/>
        <v/>
      </c>
      <c r="N1384" s="10"/>
      <c r="O1384" s="242" t="str">
        <f>IF($B1384="","",IF(AND($D1384&gt;=CAPTIN!$J$4,$D1384&lt;=CAPTIN!$J$9,COUNTIF($B$3:$B1384,$B1384)=1),MAX($O$2:$O1383)+1,""))</f>
        <v/>
      </c>
      <c r="P1384" s="231"/>
      <c r="Q1384" s="5">
        <f t="shared" si="212"/>
        <v>0</v>
      </c>
      <c r="R1384" s="5">
        <f t="shared" si="216"/>
        <v>0</v>
      </c>
      <c r="S1384" s="5">
        <f t="shared" si="213"/>
        <v>0</v>
      </c>
      <c r="T1384" s="5">
        <f t="shared" si="214"/>
        <v>0</v>
      </c>
      <c r="U1384" s="8">
        <f t="shared" si="208"/>
        <v>0</v>
      </c>
      <c r="V1384" s="8">
        <f t="shared" si="209"/>
        <v>0</v>
      </c>
      <c r="W1384" s="8">
        <f t="shared" si="210"/>
        <v>0</v>
      </c>
      <c r="X1384" s="5"/>
      <c r="Y1384" s="50"/>
    </row>
    <row r="1385" spans="1:25" s="1" customFormat="1" ht="19.5" customHeight="1">
      <c r="A1385" s="10"/>
      <c r="B1385" s="10"/>
      <c r="C1385" s="80"/>
      <c r="D1385" s="11"/>
      <c r="E1385" s="10"/>
      <c r="F1385" s="10"/>
      <c r="G1385" s="10"/>
      <c r="H1385" s="17"/>
      <c r="I1385" s="17"/>
      <c r="J1385" s="17"/>
      <c r="K1385" s="155" t="str">
        <f t="shared" si="211"/>
        <v/>
      </c>
      <c r="L1385" s="10"/>
      <c r="M1385" s="155" t="str">
        <f t="shared" si="215"/>
        <v/>
      </c>
      <c r="N1385" s="10"/>
      <c r="O1385" s="242" t="str">
        <f>IF($B1385="","",IF(AND($D1385&gt;=CAPTIN!$J$4,$D1385&lt;=CAPTIN!$J$9,COUNTIF($B$3:$B1385,$B1385)=1),MAX($O$2:$O1384)+1,""))</f>
        <v/>
      </c>
      <c r="P1385" s="231"/>
      <c r="Q1385" s="5">
        <f t="shared" si="212"/>
        <v>0</v>
      </c>
      <c r="R1385" s="5">
        <f t="shared" si="216"/>
        <v>0</v>
      </c>
      <c r="S1385" s="5">
        <f t="shared" si="213"/>
        <v>0</v>
      </c>
      <c r="T1385" s="5">
        <f t="shared" si="214"/>
        <v>0</v>
      </c>
      <c r="U1385" s="8">
        <f t="shared" si="208"/>
        <v>0</v>
      </c>
      <c r="V1385" s="8">
        <f t="shared" si="209"/>
        <v>0</v>
      </c>
      <c r="W1385" s="8">
        <f t="shared" si="210"/>
        <v>0</v>
      </c>
      <c r="X1385" s="5"/>
      <c r="Y1385" s="50"/>
    </row>
    <row r="1386" spans="1:25" s="1" customFormat="1" ht="19.5" customHeight="1">
      <c r="A1386" s="10"/>
      <c r="B1386" s="10"/>
      <c r="C1386" s="80"/>
      <c r="D1386" s="11"/>
      <c r="E1386" s="10"/>
      <c r="F1386" s="10"/>
      <c r="G1386" s="10"/>
      <c r="H1386" s="17"/>
      <c r="I1386" s="17"/>
      <c r="J1386" s="17"/>
      <c r="K1386" s="155" t="str">
        <f t="shared" si="211"/>
        <v/>
      </c>
      <c r="L1386" s="10"/>
      <c r="M1386" s="155" t="str">
        <f t="shared" si="215"/>
        <v/>
      </c>
      <c r="N1386" s="10"/>
      <c r="O1386" s="242" t="str">
        <f>IF($B1386="","",IF(AND($D1386&gt;=CAPTIN!$J$4,$D1386&lt;=CAPTIN!$J$9,COUNTIF($B$3:$B1386,$B1386)=1),MAX($O$2:$O1385)+1,""))</f>
        <v/>
      </c>
      <c r="P1386" s="231"/>
      <c r="Q1386" s="5">
        <f t="shared" si="212"/>
        <v>0</v>
      </c>
      <c r="R1386" s="5">
        <f t="shared" si="216"/>
        <v>0</v>
      </c>
      <c r="S1386" s="5">
        <f t="shared" si="213"/>
        <v>0</v>
      </c>
      <c r="T1386" s="5">
        <f t="shared" si="214"/>
        <v>0</v>
      </c>
      <c r="U1386" s="8">
        <f t="shared" si="208"/>
        <v>0</v>
      </c>
      <c r="V1386" s="8">
        <f t="shared" si="209"/>
        <v>0</v>
      </c>
      <c r="W1386" s="8">
        <f t="shared" si="210"/>
        <v>0</v>
      </c>
      <c r="X1386" s="5"/>
      <c r="Y1386" s="50"/>
    </row>
    <row r="1387" spans="1:25" s="1" customFormat="1" ht="19.5" customHeight="1">
      <c r="A1387" s="10"/>
      <c r="B1387" s="10"/>
      <c r="C1387" s="80"/>
      <c r="D1387" s="11"/>
      <c r="E1387" s="10"/>
      <c r="F1387" s="10"/>
      <c r="G1387" s="10"/>
      <c r="H1387" s="17"/>
      <c r="I1387" s="17"/>
      <c r="J1387" s="17"/>
      <c r="K1387" s="155" t="str">
        <f t="shared" si="211"/>
        <v/>
      </c>
      <c r="L1387" s="10"/>
      <c r="M1387" s="155" t="str">
        <f t="shared" si="215"/>
        <v/>
      </c>
      <c r="N1387" s="10"/>
      <c r="O1387" s="242" t="str">
        <f>IF($B1387="","",IF(AND($D1387&gt;=CAPTIN!$J$4,$D1387&lt;=CAPTIN!$J$9,COUNTIF($B$3:$B1387,$B1387)=1),MAX($O$2:$O1386)+1,""))</f>
        <v/>
      </c>
      <c r="P1387" s="231"/>
      <c r="Q1387" s="5">
        <f t="shared" si="212"/>
        <v>0</v>
      </c>
      <c r="R1387" s="5">
        <f t="shared" si="216"/>
        <v>0</v>
      </c>
      <c r="S1387" s="5">
        <f t="shared" si="213"/>
        <v>0</v>
      </c>
      <c r="T1387" s="5">
        <f t="shared" si="214"/>
        <v>0</v>
      </c>
      <c r="U1387" s="8">
        <f t="shared" si="208"/>
        <v>0</v>
      </c>
      <c r="V1387" s="8">
        <f t="shared" si="209"/>
        <v>0</v>
      </c>
      <c r="W1387" s="8">
        <f t="shared" si="210"/>
        <v>0</v>
      </c>
      <c r="X1387" s="5"/>
      <c r="Y1387" s="50"/>
    </row>
    <row r="1388" spans="1:25" s="1" customFormat="1" ht="19.5" customHeight="1">
      <c r="A1388" s="10"/>
      <c r="B1388" s="10"/>
      <c r="C1388" s="80"/>
      <c r="D1388" s="11"/>
      <c r="E1388" s="10"/>
      <c r="F1388" s="10"/>
      <c r="G1388" s="10"/>
      <c r="H1388" s="17"/>
      <c r="I1388" s="17"/>
      <c r="J1388" s="17"/>
      <c r="K1388" s="155" t="str">
        <f t="shared" si="211"/>
        <v/>
      </c>
      <c r="L1388" s="10"/>
      <c r="M1388" s="155" t="str">
        <f t="shared" si="215"/>
        <v/>
      </c>
      <c r="N1388" s="10"/>
      <c r="O1388" s="242" t="str">
        <f>IF($B1388="","",IF(AND($D1388&gt;=CAPTIN!$J$4,$D1388&lt;=CAPTIN!$J$9,COUNTIF($B$3:$B1388,$B1388)=1),MAX($O$2:$O1387)+1,""))</f>
        <v/>
      </c>
      <c r="P1388" s="231"/>
      <c r="Q1388" s="5">
        <f t="shared" si="212"/>
        <v>0</v>
      </c>
      <c r="R1388" s="5">
        <f t="shared" si="216"/>
        <v>0</v>
      </c>
      <c r="S1388" s="5">
        <f t="shared" si="213"/>
        <v>0</v>
      </c>
      <c r="T1388" s="5">
        <f t="shared" si="214"/>
        <v>0</v>
      </c>
      <c r="U1388" s="8">
        <f t="shared" si="208"/>
        <v>0</v>
      </c>
      <c r="V1388" s="8">
        <f t="shared" si="209"/>
        <v>0</v>
      </c>
      <c r="W1388" s="8">
        <f t="shared" si="210"/>
        <v>0</v>
      </c>
      <c r="X1388" s="5"/>
      <c r="Y1388" s="50"/>
    </row>
    <row r="1389" spans="1:25" s="1" customFormat="1" ht="19.5" customHeight="1">
      <c r="A1389" s="10"/>
      <c r="B1389" s="10"/>
      <c r="C1389" s="80"/>
      <c r="D1389" s="11"/>
      <c r="E1389" s="10"/>
      <c r="F1389" s="10"/>
      <c r="G1389" s="10"/>
      <c r="H1389" s="17"/>
      <c r="I1389" s="17"/>
      <c r="J1389" s="17"/>
      <c r="K1389" s="155" t="str">
        <f t="shared" si="211"/>
        <v/>
      </c>
      <c r="L1389" s="10"/>
      <c r="M1389" s="155" t="str">
        <f t="shared" si="215"/>
        <v/>
      </c>
      <c r="N1389" s="10"/>
      <c r="O1389" s="242" t="str">
        <f>IF($B1389="","",IF(AND($D1389&gt;=CAPTIN!$J$4,$D1389&lt;=CAPTIN!$J$9,COUNTIF($B$3:$B1389,$B1389)=1),MAX($O$2:$O1388)+1,""))</f>
        <v/>
      </c>
      <c r="P1389" s="231"/>
      <c r="Q1389" s="5">
        <f t="shared" si="212"/>
        <v>0</v>
      </c>
      <c r="R1389" s="5">
        <f t="shared" si="216"/>
        <v>0</v>
      </c>
      <c r="S1389" s="5">
        <f t="shared" si="213"/>
        <v>0</v>
      </c>
      <c r="T1389" s="5">
        <f t="shared" si="214"/>
        <v>0</v>
      </c>
      <c r="U1389" s="8">
        <f t="shared" si="208"/>
        <v>0</v>
      </c>
      <c r="V1389" s="8">
        <f t="shared" si="209"/>
        <v>0</v>
      </c>
      <c r="W1389" s="8">
        <f t="shared" si="210"/>
        <v>0</v>
      </c>
      <c r="X1389" s="5"/>
      <c r="Y1389" s="50"/>
    </row>
    <row r="1390" spans="1:25" s="1" customFormat="1" ht="19.5" customHeight="1">
      <c r="A1390" s="10"/>
      <c r="B1390" s="10"/>
      <c r="C1390" s="80"/>
      <c r="D1390" s="11"/>
      <c r="E1390" s="10"/>
      <c r="F1390" s="10"/>
      <c r="G1390" s="10"/>
      <c r="H1390" s="17"/>
      <c r="I1390" s="17"/>
      <c r="J1390" s="17"/>
      <c r="K1390" s="155" t="str">
        <f t="shared" si="211"/>
        <v/>
      </c>
      <c r="L1390" s="10"/>
      <c r="M1390" s="155" t="str">
        <f t="shared" si="215"/>
        <v/>
      </c>
      <c r="N1390" s="10"/>
      <c r="O1390" s="242" t="str">
        <f>IF($B1390="","",IF(AND($D1390&gt;=CAPTIN!$J$4,$D1390&lt;=CAPTIN!$J$9,COUNTIF($B$3:$B1390,$B1390)=1),MAX($O$2:$O1389)+1,""))</f>
        <v/>
      </c>
      <c r="P1390" s="231"/>
      <c r="Q1390" s="5">
        <f t="shared" si="212"/>
        <v>0</v>
      </c>
      <c r="R1390" s="5">
        <f t="shared" si="216"/>
        <v>0</v>
      </c>
      <c r="S1390" s="5">
        <f t="shared" si="213"/>
        <v>0</v>
      </c>
      <c r="T1390" s="5">
        <f t="shared" si="214"/>
        <v>0</v>
      </c>
      <c r="U1390" s="8">
        <f t="shared" si="208"/>
        <v>0</v>
      </c>
      <c r="V1390" s="8">
        <f t="shared" si="209"/>
        <v>0</v>
      </c>
      <c r="W1390" s="8">
        <f t="shared" si="210"/>
        <v>0</v>
      </c>
      <c r="X1390" s="5"/>
      <c r="Y1390" s="50"/>
    </row>
    <row r="1391" spans="1:25" s="1" customFormat="1" ht="19.5" customHeight="1">
      <c r="A1391" s="10"/>
      <c r="B1391" s="10"/>
      <c r="C1391" s="80"/>
      <c r="D1391" s="11"/>
      <c r="E1391" s="10"/>
      <c r="F1391" s="10"/>
      <c r="G1391" s="10"/>
      <c r="H1391" s="17"/>
      <c r="I1391" s="17"/>
      <c r="J1391" s="17"/>
      <c r="K1391" s="155" t="str">
        <f t="shared" si="211"/>
        <v/>
      </c>
      <c r="L1391" s="10"/>
      <c r="M1391" s="155" t="str">
        <f t="shared" si="215"/>
        <v/>
      </c>
      <c r="N1391" s="10"/>
      <c r="O1391" s="242" t="str">
        <f>IF($B1391="","",IF(AND($D1391&gt;=CAPTIN!$J$4,$D1391&lt;=CAPTIN!$J$9,COUNTIF($B$3:$B1391,$B1391)=1),MAX($O$2:$O1390)+1,""))</f>
        <v/>
      </c>
      <c r="P1391" s="231"/>
      <c r="Q1391" s="5">
        <f t="shared" si="212"/>
        <v>0</v>
      </c>
      <c r="R1391" s="5">
        <f t="shared" si="216"/>
        <v>0</v>
      </c>
      <c r="S1391" s="5">
        <f t="shared" si="213"/>
        <v>0</v>
      </c>
      <c r="T1391" s="5">
        <f t="shared" si="214"/>
        <v>0</v>
      </c>
      <c r="U1391" s="8">
        <f t="shared" si="208"/>
        <v>0</v>
      </c>
      <c r="V1391" s="8">
        <f t="shared" si="209"/>
        <v>0</v>
      </c>
      <c r="W1391" s="8">
        <f t="shared" si="210"/>
        <v>0</v>
      </c>
      <c r="X1391" s="5"/>
      <c r="Y1391" s="50"/>
    </row>
    <row r="1392" spans="1:25" s="1" customFormat="1" ht="19.5" customHeight="1">
      <c r="A1392" s="10"/>
      <c r="B1392" s="10"/>
      <c r="C1392" s="80"/>
      <c r="D1392" s="11"/>
      <c r="E1392" s="10"/>
      <c r="F1392" s="10"/>
      <c r="G1392" s="10"/>
      <c r="H1392" s="17"/>
      <c r="I1392" s="17"/>
      <c r="J1392" s="17"/>
      <c r="K1392" s="155" t="str">
        <f t="shared" si="211"/>
        <v/>
      </c>
      <c r="L1392" s="10"/>
      <c r="M1392" s="155" t="str">
        <f t="shared" si="215"/>
        <v/>
      </c>
      <c r="N1392" s="10"/>
      <c r="O1392" s="242" t="str">
        <f>IF($B1392="","",IF(AND($D1392&gt;=CAPTIN!$J$4,$D1392&lt;=CAPTIN!$J$9,COUNTIF($B$3:$B1392,$B1392)=1),MAX($O$2:$O1391)+1,""))</f>
        <v/>
      </c>
      <c r="P1392" s="231"/>
      <c r="Q1392" s="5">
        <f t="shared" si="212"/>
        <v>0</v>
      </c>
      <c r="R1392" s="5">
        <f t="shared" si="216"/>
        <v>0</v>
      </c>
      <c r="S1392" s="5">
        <f t="shared" si="213"/>
        <v>0</v>
      </c>
      <c r="T1392" s="5">
        <f t="shared" si="214"/>
        <v>0</v>
      </c>
      <c r="U1392" s="8">
        <f t="shared" si="208"/>
        <v>0</v>
      </c>
      <c r="V1392" s="8">
        <f t="shared" si="209"/>
        <v>0</v>
      </c>
      <c r="W1392" s="8">
        <f t="shared" si="210"/>
        <v>0</v>
      </c>
      <c r="X1392" s="5"/>
      <c r="Y1392" s="50"/>
    </row>
    <row r="1393" spans="1:25" s="1" customFormat="1" ht="19.5" customHeight="1">
      <c r="A1393" s="10"/>
      <c r="B1393" s="10"/>
      <c r="C1393" s="80"/>
      <c r="D1393" s="11"/>
      <c r="E1393" s="10"/>
      <c r="F1393" s="10"/>
      <c r="G1393" s="10"/>
      <c r="H1393" s="17"/>
      <c r="I1393" s="17"/>
      <c r="J1393" s="17"/>
      <c r="K1393" s="155" t="str">
        <f t="shared" si="211"/>
        <v/>
      </c>
      <c r="L1393" s="10"/>
      <c r="M1393" s="155" t="str">
        <f t="shared" si="215"/>
        <v/>
      </c>
      <c r="N1393" s="10"/>
      <c r="O1393" s="242" t="str">
        <f>IF($B1393="","",IF(AND($D1393&gt;=CAPTIN!$J$4,$D1393&lt;=CAPTIN!$J$9,COUNTIF($B$3:$B1393,$B1393)=1),MAX($O$2:$O1392)+1,""))</f>
        <v/>
      </c>
      <c r="P1393" s="231"/>
      <c r="Q1393" s="5">
        <f t="shared" si="212"/>
        <v>0</v>
      </c>
      <c r="R1393" s="5">
        <f t="shared" si="216"/>
        <v>0</v>
      </c>
      <c r="S1393" s="5">
        <f t="shared" si="213"/>
        <v>0</v>
      </c>
      <c r="T1393" s="5">
        <f t="shared" si="214"/>
        <v>0</v>
      </c>
      <c r="U1393" s="8">
        <f t="shared" si="208"/>
        <v>0</v>
      </c>
      <c r="V1393" s="8">
        <f t="shared" si="209"/>
        <v>0</v>
      </c>
      <c r="W1393" s="8">
        <f t="shared" si="210"/>
        <v>0</v>
      </c>
      <c r="X1393" s="5"/>
      <c r="Y1393" s="50"/>
    </row>
    <row r="1394" spans="1:25" s="1" customFormat="1" ht="19.5" customHeight="1">
      <c r="A1394" s="10"/>
      <c r="B1394" s="10"/>
      <c r="C1394" s="80"/>
      <c r="D1394" s="11"/>
      <c r="E1394" s="10"/>
      <c r="F1394" s="10"/>
      <c r="G1394" s="10"/>
      <c r="H1394" s="17"/>
      <c r="I1394" s="17"/>
      <c r="J1394" s="17"/>
      <c r="K1394" s="155" t="str">
        <f t="shared" si="211"/>
        <v/>
      </c>
      <c r="L1394" s="10"/>
      <c r="M1394" s="155" t="str">
        <f t="shared" si="215"/>
        <v/>
      </c>
      <c r="N1394" s="10"/>
      <c r="O1394" s="242" t="str">
        <f>IF($B1394="","",IF(AND($D1394&gt;=CAPTIN!$J$4,$D1394&lt;=CAPTIN!$J$9,COUNTIF($B$3:$B1394,$B1394)=1),MAX($O$2:$O1393)+1,""))</f>
        <v/>
      </c>
      <c r="P1394" s="231"/>
      <c r="Q1394" s="5">
        <f t="shared" si="212"/>
        <v>0</v>
      </c>
      <c r="R1394" s="5">
        <f t="shared" si="216"/>
        <v>0</v>
      </c>
      <c r="S1394" s="5">
        <f t="shared" si="213"/>
        <v>0</v>
      </c>
      <c r="T1394" s="5">
        <f t="shared" si="214"/>
        <v>0</v>
      </c>
      <c r="U1394" s="8">
        <f t="shared" si="208"/>
        <v>0</v>
      </c>
      <c r="V1394" s="8">
        <f t="shared" si="209"/>
        <v>0</v>
      </c>
      <c r="W1394" s="8">
        <f t="shared" si="210"/>
        <v>0</v>
      </c>
      <c r="X1394" s="5"/>
      <c r="Y1394" s="50"/>
    </row>
    <row r="1395" spans="1:25" s="1" customFormat="1" ht="19.5" customHeight="1">
      <c r="A1395" s="10"/>
      <c r="B1395" s="10"/>
      <c r="C1395" s="80"/>
      <c r="D1395" s="11"/>
      <c r="E1395" s="10"/>
      <c r="F1395" s="10"/>
      <c r="G1395" s="10"/>
      <c r="H1395" s="17"/>
      <c r="I1395" s="17"/>
      <c r="J1395" s="17"/>
      <c r="K1395" s="155" t="str">
        <f t="shared" si="211"/>
        <v/>
      </c>
      <c r="L1395" s="10"/>
      <c r="M1395" s="155" t="str">
        <f t="shared" si="215"/>
        <v/>
      </c>
      <c r="N1395" s="10"/>
      <c r="O1395" s="242" t="str">
        <f>IF($B1395="","",IF(AND($D1395&gt;=CAPTIN!$J$4,$D1395&lt;=CAPTIN!$J$9,COUNTIF($B$3:$B1395,$B1395)=1),MAX($O$2:$O1394)+1,""))</f>
        <v/>
      </c>
      <c r="P1395" s="231"/>
      <c r="Q1395" s="5">
        <f t="shared" si="212"/>
        <v>0</v>
      </c>
      <c r="R1395" s="5">
        <f t="shared" si="216"/>
        <v>0</v>
      </c>
      <c r="S1395" s="5">
        <f t="shared" si="213"/>
        <v>0</v>
      </c>
      <c r="T1395" s="5">
        <f t="shared" si="214"/>
        <v>0</v>
      </c>
      <c r="U1395" s="8">
        <f t="shared" si="208"/>
        <v>0</v>
      </c>
      <c r="V1395" s="8">
        <f t="shared" si="209"/>
        <v>0</v>
      </c>
      <c r="W1395" s="8">
        <f t="shared" si="210"/>
        <v>0</v>
      </c>
      <c r="X1395" s="5"/>
      <c r="Y1395" s="50"/>
    </row>
    <row r="1396" spans="1:25" s="1" customFormat="1" ht="19.5" customHeight="1">
      <c r="A1396" s="10"/>
      <c r="B1396" s="10"/>
      <c r="C1396" s="80"/>
      <c r="D1396" s="11"/>
      <c r="E1396" s="10"/>
      <c r="F1396" s="10"/>
      <c r="G1396" s="10"/>
      <c r="H1396" s="17"/>
      <c r="I1396" s="17"/>
      <c r="J1396" s="17"/>
      <c r="K1396" s="155" t="str">
        <f t="shared" si="211"/>
        <v/>
      </c>
      <c r="L1396" s="10"/>
      <c r="M1396" s="155" t="str">
        <f t="shared" si="215"/>
        <v/>
      </c>
      <c r="N1396" s="10"/>
      <c r="O1396" s="242" t="str">
        <f>IF($B1396="","",IF(AND($D1396&gt;=CAPTIN!$J$4,$D1396&lt;=CAPTIN!$J$9,COUNTIF($B$3:$B1396,$B1396)=1),MAX($O$2:$O1395)+1,""))</f>
        <v/>
      </c>
      <c r="P1396" s="231"/>
      <c r="Q1396" s="5">
        <f t="shared" si="212"/>
        <v>0</v>
      </c>
      <c r="R1396" s="5">
        <f t="shared" si="216"/>
        <v>0</v>
      </c>
      <c r="S1396" s="5">
        <f t="shared" si="213"/>
        <v>0</v>
      </c>
      <c r="T1396" s="5">
        <f t="shared" si="214"/>
        <v>0</v>
      </c>
      <c r="U1396" s="8">
        <f t="shared" si="208"/>
        <v>0</v>
      </c>
      <c r="V1396" s="8">
        <f t="shared" si="209"/>
        <v>0</v>
      </c>
      <c r="W1396" s="8">
        <f t="shared" si="210"/>
        <v>0</v>
      </c>
      <c r="X1396" s="5"/>
      <c r="Y1396" s="50"/>
    </row>
    <row r="1397" spans="1:25" s="1" customFormat="1" ht="19.5" customHeight="1">
      <c r="A1397" s="10"/>
      <c r="B1397" s="10"/>
      <c r="C1397" s="80"/>
      <c r="D1397" s="11"/>
      <c r="E1397" s="10"/>
      <c r="F1397" s="10"/>
      <c r="G1397" s="10"/>
      <c r="H1397" s="17"/>
      <c r="I1397" s="17"/>
      <c r="J1397" s="17"/>
      <c r="K1397" s="155" t="str">
        <f t="shared" si="211"/>
        <v/>
      </c>
      <c r="L1397" s="10"/>
      <c r="M1397" s="155" t="str">
        <f t="shared" si="215"/>
        <v/>
      </c>
      <c r="N1397" s="10"/>
      <c r="O1397" s="242" t="str">
        <f>IF($B1397="","",IF(AND($D1397&gt;=CAPTIN!$J$4,$D1397&lt;=CAPTIN!$J$9,COUNTIF($B$3:$B1397,$B1397)=1),MAX($O$2:$O1396)+1,""))</f>
        <v/>
      </c>
      <c r="P1397" s="231"/>
      <c r="Q1397" s="5">
        <f t="shared" si="212"/>
        <v>0</v>
      </c>
      <c r="R1397" s="5">
        <f t="shared" si="216"/>
        <v>0</v>
      </c>
      <c r="S1397" s="5">
        <f t="shared" si="213"/>
        <v>0</v>
      </c>
      <c r="T1397" s="5">
        <f t="shared" si="214"/>
        <v>0</v>
      </c>
      <c r="U1397" s="8">
        <f t="shared" si="208"/>
        <v>0</v>
      </c>
      <c r="V1397" s="8">
        <f t="shared" si="209"/>
        <v>0</v>
      </c>
      <c r="W1397" s="8">
        <f t="shared" si="210"/>
        <v>0</v>
      </c>
      <c r="X1397" s="5"/>
      <c r="Y1397" s="50"/>
    </row>
    <row r="1398" spans="1:25" s="1" customFormat="1" ht="19.5" customHeight="1">
      <c r="A1398" s="10"/>
      <c r="B1398" s="10"/>
      <c r="C1398" s="80"/>
      <c r="D1398" s="11"/>
      <c r="E1398" s="10"/>
      <c r="F1398" s="10"/>
      <c r="G1398" s="10"/>
      <c r="H1398" s="17"/>
      <c r="I1398" s="17"/>
      <c r="J1398" s="17"/>
      <c r="K1398" s="155" t="str">
        <f t="shared" si="211"/>
        <v/>
      </c>
      <c r="L1398" s="10"/>
      <c r="M1398" s="155" t="str">
        <f t="shared" si="215"/>
        <v/>
      </c>
      <c r="N1398" s="10"/>
      <c r="O1398" s="242" t="str">
        <f>IF($B1398="","",IF(AND($D1398&gt;=CAPTIN!$J$4,$D1398&lt;=CAPTIN!$J$9,COUNTIF($B$3:$B1398,$B1398)=1),MAX($O$2:$O1397)+1,""))</f>
        <v/>
      </c>
      <c r="P1398" s="231"/>
      <c r="Q1398" s="5">
        <f t="shared" si="212"/>
        <v>0</v>
      </c>
      <c r="R1398" s="5">
        <f t="shared" si="216"/>
        <v>0</v>
      </c>
      <c r="S1398" s="5">
        <f t="shared" si="213"/>
        <v>0</v>
      </c>
      <c r="T1398" s="5">
        <f t="shared" si="214"/>
        <v>0</v>
      </c>
      <c r="U1398" s="8">
        <f t="shared" si="208"/>
        <v>0</v>
      </c>
      <c r="V1398" s="8">
        <f t="shared" si="209"/>
        <v>0</v>
      </c>
      <c r="W1398" s="8">
        <f t="shared" si="210"/>
        <v>0</v>
      </c>
      <c r="X1398" s="5"/>
      <c r="Y1398" s="50"/>
    </row>
    <row r="1399" spans="1:25" s="1" customFormat="1" ht="19.5" customHeight="1">
      <c r="A1399" s="10"/>
      <c r="B1399" s="10"/>
      <c r="C1399" s="80"/>
      <c r="D1399" s="11"/>
      <c r="E1399" s="10"/>
      <c r="F1399" s="10"/>
      <c r="G1399" s="10"/>
      <c r="H1399" s="17"/>
      <c r="I1399" s="17"/>
      <c r="J1399" s="17"/>
      <c r="K1399" s="155" t="str">
        <f t="shared" si="211"/>
        <v/>
      </c>
      <c r="L1399" s="10"/>
      <c r="M1399" s="155" t="str">
        <f t="shared" si="215"/>
        <v/>
      </c>
      <c r="N1399" s="10"/>
      <c r="O1399" s="242" t="str">
        <f>IF($B1399="","",IF(AND($D1399&gt;=CAPTIN!$J$4,$D1399&lt;=CAPTIN!$J$9,COUNTIF($B$3:$B1399,$B1399)=1),MAX($O$2:$O1398)+1,""))</f>
        <v/>
      </c>
      <c r="P1399" s="231"/>
      <c r="Q1399" s="5">
        <f t="shared" si="212"/>
        <v>0</v>
      </c>
      <c r="R1399" s="5">
        <f t="shared" si="216"/>
        <v>0</v>
      </c>
      <c r="S1399" s="5">
        <f t="shared" si="213"/>
        <v>0</v>
      </c>
      <c r="T1399" s="5">
        <f t="shared" si="214"/>
        <v>0</v>
      </c>
      <c r="U1399" s="8">
        <f t="shared" si="208"/>
        <v>0</v>
      </c>
      <c r="V1399" s="8">
        <f t="shared" si="209"/>
        <v>0</v>
      </c>
      <c r="W1399" s="8">
        <f t="shared" si="210"/>
        <v>0</v>
      </c>
      <c r="X1399" s="5"/>
      <c r="Y1399" s="50"/>
    </row>
    <row r="1400" spans="1:25" s="1" customFormat="1" ht="19.5" customHeight="1">
      <c r="A1400" s="10"/>
      <c r="B1400" s="10"/>
      <c r="C1400" s="80"/>
      <c r="D1400" s="11"/>
      <c r="E1400" s="10"/>
      <c r="F1400" s="10"/>
      <c r="G1400" s="10"/>
      <c r="H1400" s="17"/>
      <c r="I1400" s="17"/>
      <c r="J1400" s="17"/>
      <c r="K1400" s="155" t="str">
        <f t="shared" si="211"/>
        <v/>
      </c>
      <c r="L1400" s="10"/>
      <c r="M1400" s="155" t="str">
        <f t="shared" si="215"/>
        <v/>
      </c>
      <c r="N1400" s="10"/>
      <c r="O1400" s="242" t="str">
        <f>IF($B1400="","",IF(AND($D1400&gt;=CAPTIN!$J$4,$D1400&lt;=CAPTIN!$J$9,COUNTIF($B$3:$B1400,$B1400)=1),MAX($O$2:$O1399)+1,""))</f>
        <v/>
      </c>
      <c r="P1400" s="231"/>
      <c r="Q1400" s="5">
        <f t="shared" si="212"/>
        <v>0</v>
      </c>
      <c r="R1400" s="5">
        <f t="shared" si="216"/>
        <v>0</v>
      </c>
      <c r="S1400" s="5">
        <f t="shared" si="213"/>
        <v>0</v>
      </c>
      <c r="T1400" s="5">
        <f t="shared" si="214"/>
        <v>0</v>
      </c>
      <c r="U1400" s="8">
        <f t="shared" si="208"/>
        <v>0</v>
      </c>
      <c r="V1400" s="8">
        <f t="shared" si="209"/>
        <v>0</v>
      </c>
      <c r="W1400" s="8">
        <f t="shared" si="210"/>
        <v>0</v>
      </c>
      <c r="X1400" s="5"/>
      <c r="Y1400" s="50"/>
    </row>
    <row r="1401" spans="1:25" s="1" customFormat="1" ht="19.5" customHeight="1">
      <c r="A1401" s="10"/>
      <c r="B1401" s="10"/>
      <c r="C1401" s="80"/>
      <c r="D1401" s="11"/>
      <c r="E1401" s="10"/>
      <c r="F1401" s="10"/>
      <c r="G1401" s="10"/>
      <c r="H1401" s="17"/>
      <c r="I1401" s="17"/>
      <c r="J1401" s="17"/>
      <c r="K1401" s="155" t="str">
        <f t="shared" si="211"/>
        <v/>
      </c>
      <c r="L1401" s="10"/>
      <c r="M1401" s="155" t="str">
        <f t="shared" si="215"/>
        <v/>
      </c>
      <c r="N1401" s="10"/>
      <c r="O1401" s="242" t="str">
        <f>IF($B1401="","",IF(AND($D1401&gt;=CAPTIN!$J$4,$D1401&lt;=CAPTIN!$J$9,COUNTIF($B$3:$B1401,$B1401)=1),MAX($O$2:$O1400)+1,""))</f>
        <v/>
      </c>
      <c r="P1401" s="231"/>
      <c r="Q1401" s="5">
        <f t="shared" si="212"/>
        <v>0</v>
      </c>
      <c r="R1401" s="5">
        <f t="shared" si="216"/>
        <v>0</v>
      </c>
      <c r="S1401" s="5">
        <f t="shared" si="213"/>
        <v>0</v>
      </c>
      <c r="T1401" s="5">
        <f t="shared" si="214"/>
        <v>0</v>
      </c>
      <c r="U1401" s="8">
        <f t="shared" si="208"/>
        <v>0</v>
      </c>
      <c r="V1401" s="8">
        <f t="shared" si="209"/>
        <v>0</v>
      </c>
      <c r="W1401" s="8">
        <f t="shared" si="210"/>
        <v>0</v>
      </c>
      <c r="X1401" s="5"/>
      <c r="Y1401" s="50"/>
    </row>
    <row r="1402" spans="1:25" s="1" customFormat="1" ht="19.5" customHeight="1">
      <c r="A1402" s="10"/>
      <c r="B1402" s="10"/>
      <c r="C1402" s="80"/>
      <c r="D1402" s="11"/>
      <c r="E1402" s="10"/>
      <c r="F1402" s="10"/>
      <c r="G1402" s="10"/>
      <c r="H1402" s="17"/>
      <c r="I1402" s="17"/>
      <c r="J1402" s="17"/>
      <c r="K1402" s="155" t="str">
        <f t="shared" si="211"/>
        <v/>
      </c>
      <c r="L1402" s="10"/>
      <c r="M1402" s="155" t="str">
        <f t="shared" si="215"/>
        <v/>
      </c>
      <c r="N1402" s="10"/>
      <c r="O1402" s="242" t="str">
        <f>IF($B1402="","",IF(AND($D1402&gt;=CAPTIN!$J$4,$D1402&lt;=CAPTIN!$J$9,COUNTIF($B$3:$B1402,$B1402)=1),MAX($O$2:$O1401)+1,""))</f>
        <v/>
      </c>
      <c r="P1402" s="231"/>
      <c r="Q1402" s="5">
        <f t="shared" si="212"/>
        <v>0</v>
      </c>
      <c r="R1402" s="5">
        <f t="shared" si="216"/>
        <v>0</v>
      </c>
      <c r="S1402" s="5">
        <f t="shared" si="213"/>
        <v>0</v>
      </c>
      <c r="T1402" s="5">
        <f t="shared" si="214"/>
        <v>0</v>
      </c>
      <c r="U1402" s="8">
        <f t="shared" si="208"/>
        <v>0</v>
      </c>
      <c r="V1402" s="8">
        <f t="shared" si="209"/>
        <v>0</v>
      </c>
      <c r="W1402" s="8">
        <f t="shared" si="210"/>
        <v>0</v>
      </c>
      <c r="X1402" s="5"/>
      <c r="Y1402" s="50"/>
    </row>
    <row r="1403" spans="1:25" s="1" customFormat="1" ht="19.5" customHeight="1">
      <c r="A1403" s="10"/>
      <c r="B1403" s="10"/>
      <c r="C1403" s="80"/>
      <c r="D1403" s="11"/>
      <c r="E1403" s="10"/>
      <c r="F1403" s="10"/>
      <c r="G1403" s="10"/>
      <c r="H1403" s="17"/>
      <c r="I1403" s="17"/>
      <c r="J1403" s="17"/>
      <c r="K1403" s="155" t="str">
        <f t="shared" si="211"/>
        <v/>
      </c>
      <c r="L1403" s="10"/>
      <c r="M1403" s="155" t="str">
        <f t="shared" si="215"/>
        <v/>
      </c>
      <c r="N1403" s="10"/>
      <c r="O1403" s="242" t="str">
        <f>IF($B1403="","",IF(AND($D1403&gt;=CAPTIN!$J$4,$D1403&lt;=CAPTIN!$J$9,COUNTIF($B$3:$B1403,$B1403)=1),MAX($O$2:$O1402)+1,""))</f>
        <v/>
      </c>
      <c r="P1403" s="231"/>
      <c r="Q1403" s="5">
        <f t="shared" si="212"/>
        <v>0</v>
      </c>
      <c r="R1403" s="5">
        <f t="shared" si="216"/>
        <v>0</v>
      </c>
      <c r="S1403" s="5">
        <f t="shared" si="213"/>
        <v>0</v>
      </c>
      <c r="T1403" s="5">
        <f t="shared" si="214"/>
        <v>0</v>
      </c>
      <c r="U1403" s="8">
        <f t="shared" si="208"/>
        <v>0</v>
      </c>
      <c r="V1403" s="8">
        <f t="shared" si="209"/>
        <v>0</v>
      </c>
      <c r="W1403" s="8">
        <f t="shared" si="210"/>
        <v>0</v>
      </c>
      <c r="X1403" s="5"/>
      <c r="Y1403" s="50"/>
    </row>
    <row r="1404" spans="1:25" s="1" customFormat="1" ht="19.5" customHeight="1">
      <c r="A1404" s="10"/>
      <c r="B1404" s="10"/>
      <c r="C1404" s="80"/>
      <c r="D1404" s="11"/>
      <c r="E1404" s="10"/>
      <c r="F1404" s="10"/>
      <c r="G1404" s="10"/>
      <c r="H1404" s="17"/>
      <c r="I1404" s="17"/>
      <c r="J1404" s="17"/>
      <c r="K1404" s="155" t="str">
        <f t="shared" si="211"/>
        <v/>
      </c>
      <c r="L1404" s="10"/>
      <c r="M1404" s="155" t="str">
        <f t="shared" si="215"/>
        <v/>
      </c>
      <c r="N1404" s="10"/>
      <c r="O1404" s="242" t="str">
        <f>IF($B1404="","",IF(AND($D1404&gt;=CAPTIN!$J$4,$D1404&lt;=CAPTIN!$J$9,COUNTIF($B$3:$B1404,$B1404)=1),MAX($O$2:$O1403)+1,""))</f>
        <v/>
      </c>
      <c r="P1404" s="231"/>
      <c r="Q1404" s="5">
        <f t="shared" si="212"/>
        <v>0</v>
      </c>
      <c r="R1404" s="5">
        <f t="shared" si="216"/>
        <v>0</v>
      </c>
      <c r="S1404" s="5">
        <f t="shared" si="213"/>
        <v>0</v>
      </c>
      <c r="T1404" s="5">
        <f t="shared" si="214"/>
        <v>0</v>
      </c>
      <c r="U1404" s="8">
        <f t="shared" si="208"/>
        <v>0</v>
      </c>
      <c r="V1404" s="8">
        <f t="shared" si="209"/>
        <v>0</v>
      </c>
      <c r="W1404" s="8">
        <f t="shared" si="210"/>
        <v>0</v>
      </c>
      <c r="X1404" s="5"/>
      <c r="Y1404" s="50"/>
    </row>
    <row r="1405" spans="1:25" s="1" customFormat="1" ht="19.5" customHeight="1">
      <c r="A1405" s="10"/>
      <c r="B1405" s="10"/>
      <c r="C1405" s="80"/>
      <c r="D1405" s="11"/>
      <c r="E1405" s="10"/>
      <c r="F1405" s="10"/>
      <c r="G1405" s="10"/>
      <c r="H1405" s="17"/>
      <c r="I1405" s="17"/>
      <c r="J1405" s="17"/>
      <c r="K1405" s="155" t="str">
        <f t="shared" si="211"/>
        <v/>
      </c>
      <c r="L1405" s="10"/>
      <c r="M1405" s="155" t="str">
        <f t="shared" si="215"/>
        <v/>
      </c>
      <c r="N1405" s="10"/>
      <c r="O1405" s="242" t="str">
        <f>IF($B1405="","",IF(AND($D1405&gt;=CAPTIN!$J$4,$D1405&lt;=CAPTIN!$J$9,COUNTIF($B$3:$B1405,$B1405)=1),MAX($O$2:$O1404)+1,""))</f>
        <v/>
      </c>
      <c r="P1405" s="231"/>
      <c r="Q1405" s="5">
        <f t="shared" si="212"/>
        <v>0</v>
      </c>
      <c r="R1405" s="5">
        <f t="shared" si="216"/>
        <v>0</v>
      </c>
      <c r="S1405" s="5">
        <f t="shared" si="213"/>
        <v>0</v>
      </c>
      <c r="T1405" s="5">
        <f t="shared" si="214"/>
        <v>0</v>
      </c>
      <c r="U1405" s="8">
        <f t="shared" si="208"/>
        <v>0</v>
      </c>
      <c r="V1405" s="8">
        <f t="shared" si="209"/>
        <v>0</v>
      </c>
      <c r="W1405" s="8">
        <f t="shared" si="210"/>
        <v>0</v>
      </c>
      <c r="X1405" s="5"/>
      <c r="Y1405" s="50"/>
    </row>
    <row r="1406" spans="1:25" s="1" customFormat="1" ht="19.5" customHeight="1">
      <c r="A1406" s="10"/>
      <c r="B1406" s="10"/>
      <c r="C1406" s="80"/>
      <c r="D1406" s="11"/>
      <c r="E1406" s="10"/>
      <c r="F1406" s="10"/>
      <c r="G1406" s="10"/>
      <c r="H1406" s="17"/>
      <c r="I1406" s="17"/>
      <c r="J1406" s="17"/>
      <c r="K1406" s="155" t="str">
        <f t="shared" si="211"/>
        <v/>
      </c>
      <c r="L1406" s="10"/>
      <c r="M1406" s="155" t="str">
        <f t="shared" si="215"/>
        <v/>
      </c>
      <c r="N1406" s="10"/>
      <c r="O1406" s="242" t="str">
        <f>IF($B1406="","",IF(AND($D1406&gt;=CAPTIN!$J$4,$D1406&lt;=CAPTIN!$J$9,COUNTIF($B$3:$B1406,$B1406)=1),MAX($O$2:$O1405)+1,""))</f>
        <v/>
      </c>
      <c r="P1406" s="231"/>
      <c r="Q1406" s="5">
        <f t="shared" si="212"/>
        <v>0</v>
      </c>
      <c r="R1406" s="5">
        <f t="shared" si="216"/>
        <v>0</v>
      </c>
      <c r="S1406" s="5">
        <f t="shared" si="213"/>
        <v>0</v>
      </c>
      <c r="T1406" s="5">
        <f t="shared" si="214"/>
        <v>0</v>
      </c>
      <c r="U1406" s="8">
        <f t="shared" si="208"/>
        <v>0</v>
      </c>
      <c r="V1406" s="8">
        <f t="shared" si="209"/>
        <v>0</v>
      </c>
      <c r="W1406" s="8">
        <f t="shared" si="210"/>
        <v>0</v>
      </c>
      <c r="X1406" s="5"/>
      <c r="Y1406" s="50"/>
    </row>
    <row r="1407" spans="1:25" s="1" customFormat="1" ht="19.5" customHeight="1">
      <c r="A1407" s="10"/>
      <c r="B1407" s="10"/>
      <c r="C1407" s="80"/>
      <c r="D1407" s="11"/>
      <c r="E1407" s="10"/>
      <c r="F1407" s="10"/>
      <c r="G1407" s="10"/>
      <c r="H1407" s="17"/>
      <c r="I1407" s="17"/>
      <c r="J1407" s="17"/>
      <c r="K1407" s="155" t="str">
        <f t="shared" si="211"/>
        <v/>
      </c>
      <c r="L1407" s="10"/>
      <c r="M1407" s="155" t="str">
        <f t="shared" si="215"/>
        <v/>
      </c>
      <c r="N1407" s="10"/>
      <c r="O1407" s="242" t="str">
        <f>IF($B1407="","",IF(AND($D1407&gt;=CAPTIN!$J$4,$D1407&lt;=CAPTIN!$J$9,COUNTIF($B$3:$B1407,$B1407)=1),MAX($O$2:$O1406)+1,""))</f>
        <v/>
      </c>
      <c r="P1407" s="231"/>
      <c r="Q1407" s="5">
        <f t="shared" si="212"/>
        <v>0</v>
      </c>
      <c r="R1407" s="5">
        <f t="shared" si="216"/>
        <v>0</v>
      </c>
      <c r="S1407" s="5">
        <f t="shared" si="213"/>
        <v>0</v>
      </c>
      <c r="T1407" s="5">
        <f t="shared" si="214"/>
        <v>0</v>
      </c>
      <c r="U1407" s="8">
        <f t="shared" si="208"/>
        <v>0</v>
      </c>
      <c r="V1407" s="8">
        <f t="shared" si="209"/>
        <v>0</v>
      </c>
      <c r="W1407" s="8">
        <f t="shared" si="210"/>
        <v>0</v>
      </c>
      <c r="X1407" s="5"/>
      <c r="Y1407" s="50"/>
    </row>
    <row r="1408" spans="1:25" s="1" customFormat="1" ht="19.5" customHeight="1">
      <c r="A1408" s="10"/>
      <c r="B1408" s="10"/>
      <c r="C1408" s="80"/>
      <c r="D1408" s="11"/>
      <c r="E1408" s="10"/>
      <c r="F1408" s="10"/>
      <c r="G1408" s="10"/>
      <c r="H1408" s="17"/>
      <c r="I1408" s="17"/>
      <c r="J1408" s="17"/>
      <c r="K1408" s="155" t="str">
        <f t="shared" si="211"/>
        <v/>
      </c>
      <c r="L1408" s="10"/>
      <c r="M1408" s="155" t="str">
        <f t="shared" si="215"/>
        <v/>
      </c>
      <c r="N1408" s="10"/>
      <c r="O1408" s="242" t="str">
        <f>IF($B1408="","",IF(AND($D1408&gt;=CAPTIN!$J$4,$D1408&lt;=CAPTIN!$J$9,COUNTIF($B$3:$B1408,$B1408)=1),MAX($O$2:$O1407)+1,""))</f>
        <v/>
      </c>
      <c r="P1408" s="231"/>
      <c r="Q1408" s="5">
        <f t="shared" si="212"/>
        <v>0</v>
      </c>
      <c r="R1408" s="5">
        <f t="shared" si="216"/>
        <v>0</v>
      </c>
      <c r="S1408" s="5">
        <f t="shared" si="213"/>
        <v>0</v>
      </c>
      <c r="T1408" s="5">
        <f t="shared" si="214"/>
        <v>0</v>
      </c>
      <c r="U1408" s="8">
        <f t="shared" si="208"/>
        <v>0</v>
      </c>
      <c r="V1408" s="8">
        <f t="shared" si="209"/>
        <v>0</v>
      </c>
      <c r="W1408" s="8">
        <f t="shared" si="210"/>
        <v>0</v>
      </c>
      <c r="X1408" s="5"/>
      <c r="Y1408" s="50"/>
    </row>
    <row r="1409" spans="1:25" s="1" customFormat="1" ht="19.5" customHeight="1">
      <c r="A1409" s="10"/>
      <c r="B1409" s="10"/>
      <c r="C1409" s="80"/>
      <c r="D1409" s="11"/>
      <c r="E1409" s="10"/>
      <c r="F1409" s="10"/>
      <c r="G1409" s="10"/>
      <c r="H1409" s="17"/>
      <c r="I1409" s="17"/>
      <c r="J1409" s="17"/>
      <c r="K1409" s="155" t="str">
        <f t="shared" si="211"/>
        <v/>
      </c>
      <c r="L1409" s="10"/>
      <c r="M1409" s="155" t="str">
        <f t="shared" si="215"/>
        <v/>
      </c>
      <c r="N1409" s="10"/>
      <c r="O1409" s="242" t="str">
        <f>IF($B1409="","",IF(AND($D1409&gt;=CAPTIN!$J$4,$D1409&lt;=CAPTIN!$J$9,COUNTIF($B$3:$B1409,$B1409)=1),MAX($O$2:$O1408)+1,""))</f>
        <v/>
      </c>
      <c r="P1409" s="231"/>
      <c r="Q1409" s="5">
        <f t="shared" si="212"/>
        <v>0</v>
      </c>
      <c r="R1409" s="5">
        <f t="shared" si="216"/>
        <v>0</v>
      </c>
      <c r="S1409" s="5">
        <f t="shared" si="213"/>
        <v>0</v>
      </c>
      <c r="T1409" s="5">
        <f t="shared" si="214"/>
        <v>0</v>
      </c>
      <c r="U1409" s="8">
        <f t="shared" si="208"/>
        <v>0</v>
      </c>
      <c r="V1409" s="8">
        <f t="shared" si="209"/>
        <v>0</v>
      </c>
      <c r="W1409" s="8">
        <f t="shared" si="210"/>
        <v>0</v>
      </c>
      <c r="X1409" s="5"/>
      <c r="Y1409" s="50"/>
    </row>
    <row r="1410" spans="1:25" s="1" customFormat="1" ht="19.5" customHeight="1">
      <c r="A1410" s="10"/>
      <c r="B1410" s="10"/>
      <c r="C1410" s="80"/>
      <c r="D1410" s="11"/>
      <c r="E1410" s="10"/>
      <c r="F1410" s="10"/>
      <c r="G1410" s="10"/>
      <c r="H1410" s="17"/>
      <c r="I1410" s="17"/>
      <c r="J1410" s="17"/>
      <c r="K1410" s="155" t="str">
        <f t="shared" si="211"/>
        <v/>
      </c>
      <c r="L1410" s="10"/>
      <c r="M1410" s="155" t="str">
        <f t="shared" si="215"/>
        <v/>
      </c>
      <c r="N1410" s="10"/>
      <c r="O1410" s="242" t="str">
        <f>IF($B1410="","",IF(AND($D1410&gt;=CAPTIN!$J$4,$D1410&lt;=CAPTIN!$J$9,COUNTIF($B$3:$B1410,$B1410)=1),MAX($O$2:$O1409)+1,""))</f>
        <v/>
      </c>
      <c r="P1410" s="231"/>
      <c r="Q1410" s="5">
        <f t="shared" si="212"/>
        <v>0</v>
      </c>
      <c r="R1410" s="5">
        <f t="shared" si="216"/>
        <v>0</v>
      </c>
      <c r="S1410" s="5">
        <f t="shared" si="213"/>
        <v>0</v>
      </c>
      <c r="T1410" s="5">
        <f t="shared" si="214"/>
        <v>0</v>
      </c>
      <c r="U1410" s="8">
        <f t="shared" si="208"/>
        <v>0</v>
      </c>
      <c r="V1410" s="8">
        <f t="shared" si="209"/>
        <v>0</v>
      </c>
      <c r="W1410" s="8">
        <f t="shared" si="210"/>
        <v>0</v>
      </c>
      <c r="X1410" s="5"/>
      <c r="Y1410" s="50"/>
    </row>
    <row r="1411" spans="1:25" s="1" customFormat="1" ht="19.5" customHeight="1">
      <c r="A1411" s="10"/>
      <c r="B1411" s="10"/>
      <c r="C1411" s="80"/>
      <c r="D1411" s="11"/>
      <c r="E1411" s="10"/>
      <c r="F1411" s="10"/>
      <c r="G1411" s="10"/>
      <c r="H1411" s="17"/>
      <c r="I1411" s="17"/>
      <c r="J1411" s="17"/>
      <c r="K1411" s="155" t="str">
        <f t="shared" si="211"/>
        <v/>
      </c>
      <c r="L1411" s="10"/>
      <c r="M1411" s="155" t="str">
        <f t="shared" si="215"/>
        <v/>
      </c>
      <c r="N1411" s="10"/>
      <c r="O1411" s="242" t="str">
        <f>IF($B1411="","",IF(AND($D1411&gt;=CAPTIN!$J$4,$D1411&lt;=CAPTIN!$J$9,COUNTIF($B$3:$B1411,$B1411)=1),MAX($O$2:$O1410)+1,""))</f>
        <v/>
      </c>
      <c r="P1411" s="231"/>
      <c r="Q1411" s="5">
        <f t="shared" si="212"/>
        <v>0</v>
      </c>
      <c r="R1411" s="5">
        <f t="shared" si="216"/>
        <v>0</v>
      </c>
      <c r="S1411" s="5">
        <f t="shared" si="213"/>
        <v>0</v>
      </c>
      <c r="T1411" s="5">
        <f t="shared" si="214"/>
        <v>0</v>
      </c>
      <c r="U1411" s="8">
        <f t="shared" ref="U1411:U1474" si="217">H1411*14</f>
        <v>0</v>
      </c>
      <c r="V1411" s="8">
        <f t="shared" ref="V1411:V1474" si="218">I1411*13</f>
        <v>0</v>
      </c>
      <c r="W1411" s="8">
        <f t="shared" ref="W1411:W1474" si="219">J1411*11</f>
        <v>0</v>
      </c>
      <c r="X1411" s="5"/>
      <c r="Y1411" s="50"/>
    </row>
    <row r="1412" spans="1:25" s="1" customFormat="1" ht="19.5" customHeight="1">
      <c r="A1412" s="10"/>
      <c r="B1412" s="10"/>
      <c r="C1412" s="80"/>
      <c r="D1412" s="11"/>
      <c r="E1412" s="10"/>
      <c r="F1412" s="10"/>
      <c r="G1412" s="10"/>
      <c r="H1412" s="17"/>
      <c r="I1412" s="17"/>
      <c r="J1412" s="17"/>
      <c r="K1412" s="155" t="str">
        <f t="shared" ref="K1412:K1475" si="220">IF($B1412="","",T1412)</f>
        <v/>
      </c>
      <c r="L1412" s="10"/>
      <c r="M1412" s="155" t="str">
        <f t="shared" si="215"/>
        <v/>
      </c>
      <c r="N1412" s="10"/>
      <c r="O1412" s="242" t="str">
        <f>IF($B1412="","",IF(AND($D1412&gt;=CAPTIN!$J$4,$D1412&lt;=CAPTIN!$J$9,COUNTIF($B$3:$B1412,$B1412)=1),MAX($O$2:$O1411)+1,""))</f>
        <v/>
      </c>
      <c r="P1412" s="231"/>
      <c r="Q1412" s="5">
        <f t="shared" si="212"/>
        <v>0</v>
      </c>
      <c r="R1412" s="5">
        <f t="shared" si="216"/>
        <v>0</v>
      </c>
      <c r="S1412" s="5">
        <f t="shared" si="213"/>
        <v>0</v>
      </c>
      <c r="T1412" s="5">
        <f t="shared" si="214"/>
        <v>0</v>
      </c>
      <c r="U1412" s="8">
        <f t="shared" si="217"/>
        <v>0</v>
      </c>
      <c r="V1412" s="8">
        <f t="shared" si="218"/>
        <v>0</v>
      </c>
      <c r="W1412" s="8">
        <f t="shared" si="219"/>
        <v>0</v>
      </c>
      <c r="X1412" s="5"/>
      <c r="Y1412" s="50"/>
    </row>
    <row r="1413" spans="1:25" s="1" customFormat="1" ht="19.5" customHeight="1">
      <c r="A1413" s="10"/>
      <c r="B1413" s="10"/>
      <c r="C1413" s="80"/>
      <c r="D1413" s="11"/>
      <c r="E1413" s="10"/>
      <c r="F1413" s="10"/>
      <c r="G1413" s="10"/>
      <c r="H1413" s="17"/>
      <c r="I1413" s="17"/>
      <c r="J1413" s="17"/>
      <c r="K1413" s="155" t="str">
        <f t="shared" si="220"/>
        <v/>
      </c>
      <c r="L1413" s="10"/>
      <c r="M1413" s="155" t="str">
        <f t="shared" si="215"/>
        <v/>
      </c>
      <c r="N1413" s="10"/>
      <c r="O1413" s="242" t="str">
        <f>IF($B1413="","",IF(AND($D1413&gt;=CAPTIN!$J$4,$D1413&lt;=CAPTIN!$J$9,COUNTIF($B$3:$B1413,$B1413)=1),MAX($O$2:$O1412)+1,""))</f>
        <v/>
      </c>
      <c r="P1413" s="231"/>
      <c r="Q1413" s="5">
        <f t="shared" si="212"/>
        <v>0</v>
      </c>
      <c r="R1413" s="5">
        <f t="shared" si="216"/>
        <v>0</v>
      </c>
      <c r="S1413" s="5">
        <f t="shared" si="213"/>
        <v>0</v>
      </c>
      <c r="T1413" s="5">
        <f t="shared" si="214"/>
        <v>0</v>
      </c>
      <c r="U1413" s="8">
        <f t="shared" si="217"/>
        <v>0</v>
      </c>
      <c r="V1413" s="8">
        <f t="shared" si="218"/>
        <v>0</v>
      </c>
      <c r="W1413" s="8">
        <f t="shared" si="219"/>
        <v>0</v>
      </c>
      <c r="X1413" s="5"/>
      <c r="Y1413" s="50"/>
    </row>
    <row r="1414" spans="1:25" s="1" customFormat="1" ht="19.5" customHeight="1">
      <c r="A1414" s="10"/>
      <c r="B1414" s="10"/>
      <c r="C1414" s="80"/>
      <c r="D1414" s="11"/>
      <c r="E1414" s="10"/>
      <c r="F1414" s="10"/>
      <c r="G1414" s="10"/>
      <c r="H1414" s="17"/>
      <c r="I1414" s="17"/>
      <c r="J1414" s="17"/>
      <c r="K1414" s="155" t="str">
        <f t="shared" si="220"/>
        <v/>
      </c>
      <c r="L1414" s="10"/>
      <c r="M1414" s="155" t="str">
        <f t="shared" si="215"/>
        <v/>
      </c>
      <c r="N1414" s="10"/>
      <c r="O1414" s="242" t="str">
        <f>IF($B1414="","",IF(AND($D1414&gt;=CAPTIN!$J$4,$D1414&lt;=CAPTIN!$J$9,COUNTIF($B$3:$B1414,$B1414)=1),MAX($O$2:$O1413)+1,""))</f>
        <v/>
      </c>
      <c r="P1414" s="231"/>
      <c r="Q1414" s="5">
        <f t="shared" si="212"/>
        <v>0</v>
      </c>
      <c r="R1414" s="5">
        <f t="shared" si="216"/>
        <v>0</v>
      </c>
      <c r="S1414" s="5">
        <f t="shared" si="213"/>
        <v>0</v>
      </c>
      <c r="T1414" s="5">
        <f t="shared" si="214"/>
        <v>0</v>
      </c>
      <c r="U1414" s="8">
        <f t="shared" si="217"/>
        <v>0</v>
      </c>
      <c r="V1414" s="8">
        <f t="shared" si="218"/>
        <v>0</v>
      </c>
      <c r="W1414" s="8">
        <f t="shared" si="219"/>
        <v>0</v>
      </c>
      <c r="X1414" s="5"/>
      <c r="Y1414" s="50"/>
    </row>
    <row r="1415" spans="1:25" s="1" customFormat="1" ht="19.5" customHeight="1">
      <c r="A1415" s="10"/>
      <c r="B1415" s="10"/>
      <c r="C1415" s="80"/>
      <c r="D1415" s="11"/>
      <c r="E1415" s="10"/>
      <c r="F1415" s="10"/>
      <c r="G1415" s="10"/>
      <c r="H1415" s="17"/>
      <c r="I1415" s="17"/>
      <c r="J1415" s="17"/>
      <c r="K1415" s="155" t="str">
        <f t="shared" si="220"/>
        <v/>
      </c>
      <c r="L1415" s="10"/>
      <c r="M1415" s="155" t="str">
        <f t="shared" si="215"/>
        <v/>
      </c>
      <c r="N1415" s="10"/>
      <c r="O1415" s="242" t="str">
        <f>IF($B1415="","",IF(AND($D1415&gt;=CAPTIN!$J$4,$D1415&lt;=CAPTIN!$J$9,COUNTIF($B$3:$B1415,$B1415)=1),MAX($O$2:$O1414)+1,""))</f>
        <v/>
      </c>
      <c r="P1415" s="231"/>
      <c r="Q1415" s="5">
        <f t="shared" si="212"/>
        <v>0</v>
      </c>
      <c r="R1415" s="5">
        <f t="shared" si="216"/>
        <v>0</v>
      </c>
      <c r="S1415" s="5">
        <f t="shared" si="213"/>
        <v>0</v>
      </c>
      <c r="T1415" s="5">
        <f t="shared" si="214"/>
        <v>0</v>
      </c>
      <c r="U1415" s="8">
        <f t="shared" si="217"/>
        <v>0</v>
      </c>
      <c r="V1415" s="8">
        <f t="shared" si="218"/>
        <v>0</v>
      </c>
      <c r="W1415" s="8">
        <f t="shared" si="219"/>
        <v>0</v>
      </c>
      <c r="X1415" s="5"/>
      <c r="Y1415" s="50"/>
    </row>
    <row r="1416" spans="1:25" s="1" customFormat="1" ht="19.5" customHeight="1">
      <c r="A1416" s="10"/>
      <c r="B1416" s="10"/>
      <c r="C1416" s="80"/>
      <c r="D1416" s="11"/>
      <c r="E1416" s="10"/>
      <c r="F1416" s="10"/>
      <c r="G1416" s="10"/>
      <c r="H1416" s="17"/>
      <c r="I1416" s="17"/>
      <c r="J1416" s="17"/>
      <c r="K1416" s="155" t="str">
        <f t="shared" si="220"/>
        <v/>
      </c>
      <c r="L1416" s="10"/>
      <c r="M1416" s="155" t="str">
        <f t="shared" si="215"/>
        <v/>
      </c>
      <c r="N1416" s="10"/>
      <c r="O1416" s="242" t="str">
        <f>IF($B1416="","",IF(AND($D1416&gt;=CAPTIN!$J$4,$D1416&lt;=CAPTIN!$J$9,COUNTIF($B$3:$B1416,$B1416)=1),MAX($O$2:$O1415)+1,""))</f>
        <v/>
      </c>
      <c r="P1416" s="231"/>
      <c r="Q1416" s="5">
        <f t="shared" si="212"/>
        <v>0</v>
      </c>
      <c r="R1416" s="5">
        <f t="shared" si="216"/>
        <v>0</v>
      </c>
      <c r="S1416" s="5">
        <f t="shared" si="213"/>
        <v>0</v>
      </c>
      <c r="T1416" s="5">
        <f t="shared" si="214"/>
        <v>0</v>
      </c>
      <c r="U1416" s="8">
        <f t="shared" si="217"/>
        <v>0</v>
      </c>
      <c r="V1416" s="8">
        <f t="shared" si="218"/>
        <v>0</v>
      </c>
      <c r="W1416" s="8">
        <f t="shared" si="219"/>
        <v>0</v>
      </c>
      <c r="X1416" s="5"/>
      <c r="Y1416" s="50"/>
    </row>
    <row r="1417" spans="1:25" s="1" customFormat="1" ht="19.5" customHeight="1">
      <c r="A1417" s="10"/>
      <c r="B1417" s="10"/>
      <c r="C1417" s="80"/>
      <c r="D1417" s="11"/>
      <c r="E1417" s="10"/>
      <c r="F1417" s="10"/>
      <c r="G1417" s="10"/>
      <c r="H1417" s="17"/>
      <c r="I1417" s="17"/>
      <c r="J1417" s="17"/>
      <c r="K1417" s="155" t="str">
        <f t="shared" si="220"/>
        <v/>
      </c>
      <c r="L1417" s="10"/>
      <c r="M1417" s="155" t="str">
        <f t="shared" si="215"/>
        <v/>
      </c>
      <c r="N1417" s="10"/>
      <c r="O1417" s="242" t="str">
        <f>IF($B1417="","",IF(AND($D1417&gt;=CAPTIN!$J$4,$D1417&lt;=CAPTIN!$J$9,COUNTIF($B$3:$B1417,$B1417)=1),MAX($O$2:$O1416)+1,""))</f>
        <v/>
      </c>
      <c r="P1417" s="231"/>
      <c r="Q1417" s="5">
        <f t="shared" si="212"/>
        <v>0</v>
      </c>
      <c r="R1417" s="5">
        <f t="shared" si="216"/>
        <v>0</v>
      </c>
      <c r="S1417" s="5">
        <f t="shared" si="213"/>
        <v>0</v>
      </c>
      <c r="T1417" s="5">
        <f t="shared" si="214"/>
        <v>0</v>
      </c>
      <c r="U1417" s="8">
        <f t="shared" si="217"/>
        <v>0</v>
      </c>
      <c r="V1417" s="8">
        <f t="shared" si="218"/>
        <v>0</v>
      </c>
      <c r="W1417" s="8">
        <f t="shared" si="219"/>
        <v>0</v>
      </c>
      <c r="X1417" s="5"/>
      <c r="Y1417" s="50"/>
    </row>
    <row r="1418" spans="1:25" s="1" customFormat="1" ht="19.5" customHeight="1">
      <c r="A1418" s="10"/>
      <c r="B1418" s="10"/>
      <c r="C1418" s="80"/>
      <c r="D1418" s="11"/>
      <c r="E1418" s="10"/>
      <c r="F1418" s="10"/>
      <c r="G1418" s="10"/>
      <c r="H1418" s="17"/>
      <c r="I1418" s="17"/>
      <c r="J1418" s="17"/>
      <c r="K1418" s="155" t="str">
        <f t="shared" si="220"/>
        <v/>
      </c>
      <c r="L1418" s="10"/>
      <c r="M1418" s="155" t="str">
        <f t="shared" si="215"/>
        <v/>
      </c>
      <c r="N1418" s="10"/>
      <c r="O1418" s="242" t="str">
        <f>IF($B1418="","",IF(AND($D1418&gt;=CAPTIN!$J$4,$D1418&lt;=CAPTIN!$J$9,COUNTIF($B$3:$B1418,$B1418)=1),MAX($O$2:$O1417)+1,""))</f>
        <v/>
      </c>
      <c r="P1418" s="231"/>
      <c r="Q1418" s="5">
        <f t="shared" si="212"/>
        <v>0</v>
      </c>
      <c r="R1418" s="5">
        <f t="shared" si="216"/>
        <v>0</v>
      </c>
      <c r="S1418" s="5">
        <f t="shared" si="213"/>
        <v>0</v>
      </c>
      <c r="T1418" s="5">
        <f t="shared" si="214"/>
        <v>0</v>
      </c>
      <c r="U1418" s="8">
        <f t="shared" si="217"/>
        <v>0</v>
      </c>
      <c r="V1418" s="8">
        <f t="shared" si="218"/>
        <v>0</v>
      </c>
      <c r="W1418" s="8">
        <f t="shared" si="219"/>
        <v>0</v>
      </c>
      <c r="X1418" s="5"/>
      <c r="Y1418" s="50"/>
    </row>
    <row r="1419" spans="1:25" s="1" customFormat="1" ht="19.5" customHeight="1">
      <c r="A1419" s="10"/>
      <c r="B1419" s="10"/>
      <c r="C1419" s="80"/>
      <c r="D1419" s="11"/>
      <c r="E1419" s="10"/>
      <c r="F1419" s="10"/>
      <c r="G1419" s="10"/>
      <c r="H1419" s="17"/>
      <c r="I1419" s="17"/>
      <c r="J1419" s="17"/>
      <c r="K1419" s="155" t="str">
        <f t="shared" si="220"/>
        <v/>
      </c>
      <c r="L1419" s="10"/>
      <c r="M1419" s="155" t="str">
        <f t="shared" si="215"/>
        <v/>
      </c>
      <c r="N1419" s="10"/>
      <c r="O1419" s="242" t="str">
        <f>IF($B1419="","",IF(AND($D1419&gt;=CAPTIN!$J$4,$D1419&lt;=CAPTIN!$J$9,COUNTIF($B$3:$B1419,$B1419)=1),MAX($O$2:$O1418)+1,""))</f>
        <v/>
      </c>
      <c r="P1419" s="231"/>
      <c r="Q1419" s="5">
        <f t="shared" si="212"/>
        <v>0</v>
      </c>
      <c r="R1419" s="5">
        <f t="shared" si="216"/>
        <v>0</v>
      </c>
      <c r="S1419" s="5">
        <f t="shared" si="213"/>
        <v>0</v>
      </c>
      <c r="T1419" s="5">
        <f t="shared" si="214"/>
        <v>0</v>
      </c>
      <c r="U1419" s="8">
        <f t="shared" si="217"/>
        <v>0</v>
      </c>
      <c r="V1419" s="8">
        <f t="shared" si="218"/>
        <v>0</v>
      </c>
      <c r="W1419" s="8">
        <f t="shared" si="219"/>
        <v>0</v>
      </c>
      <c r="X1419" s="5"/>
      <c r="Y1419" s="50"/>
    </row>
    <row r="1420" spans="1:25" s="1" customFormat="1" ht="19.5" customHeight="1">
      <c r="A1420" s="10"/>
      <c r="B1420" s="10"/>
      <c r="C1420" s="80"/>
      <c r="D1420" s="11"/>
      <c r="E1420" s="10"/>
      <c r="F1420" s="10"/>
      <c r="G1420" s="10"/>
      <c r="H1420" s="17"/>
      <c r="I1420" s="17"/>
      <c r="J1420" s="17"/>
      <c r="K1420" s="155" t="str">
        <f t="shared" si="220"/>
        <v/>
      </c>
      <c r="L1420" s="10"/>
      <c r="M1420" s="155" t="str">
        <f t="shared" si="215"/>
        <v/>
      </c>
      <c r="N1420" s="10"/>
      <c r="O1420" s="242" t="str">
        <f>IF($B1420="","",IF(AND($D1420&gt;=CAPTIN!$J$4,$D1420&lt;=CAPTIN!$J$9,COUNTIF($B$3:$B1420,$B1420)=1),MAX($O$2:$O1419)+1,""))</f>
        <v/>
      </c>
      <c r="P1420" s="231"/>
      <c r="Q1420" s="5">
        <f t="shared" si="212"/>
        <v>0</v>
      </c>
      <c r="R1420" s="5">
        <f t="shared" si="216"/>
        <v>0</v>
      </c>
      <c r="S1420" s="5">
        <f t="shared" si="213"/>
        <v>0</v>
      </c>
      <c r="T1420" s="5">
        <f t="shared" si="214"/>
        <v>0</v>
      </c>
      <c r="U1420" s="8">
        <f t="shared" si="217"/>
        <v>0</v>
      </c>
      <c r="V1420" s="8">
        <f t="shared" si="218"/>
        <v>0</v>
      </c>
      <c r="W1420" s="8">
        <f t="shared" si="219"/>
        <v>0</v>
      </c>
      <c r="X1420" s="5"/>
      <c r="Y1420" s="50"/>
    </row>
    <row r="1421" spans="1:25" s="1" customFormat="1" ht="19.5" customHeight="1">
      <c r="A1421" s="10"/>
      <c r="B1421" s="10"/>
      <c r="C1421" s="80"/>
      <c r="D1421" s="11"/>
      <c r="E1421" s="10"/>
      <c r="F1421" s="10"/>
      <c r="G1421" s="10"/>
      <c r="H1421" s="17"/>
      <c r="I1421" s="17"/>
      <c r="J1421" s="17"/>
      <c r="K1421" s="155" t="str">
        <f t="shared" si="220"/>
        <v/>
      </c>
      <c r="L1421" s="10"/>
      <c r="M1421" s="155" t="str">
        <f t="shared" si="215"/>
        <v/>
      </c>
      <c r="N1421" s="10"/>
      <c r="O1421" s="242" t="str">
        <f>IF($B1421="","",IF(AND($D1421&gt;=CAPTIN!$J$4,$D1421&lt;=CAPTIN!$J$9,COUNTIF($B$3:$B1421,$B1421)=1),MAX($O$2:$O1420)+1,""))</f>
        <v/>
      </c>
      <c r="P1421" s="231"/>
      <c r="Q1421" s="5">
        <f t="shared" si="212"/>
        <v>0</v>
      </c>
      <c r="R1421" s="5">
        <f t="shared" si="216"/>
        <v>0</v>
      </c>
      <c r="S1421" s="5">
        <f t="shared" si="213"/>
        <v>0</v>
      </c>
      <c r="T1421" s="5">
        <f t="shared" si="214"/>
        <v>0</v>
      </c>
      <c r="U1421" s="8">
        <f t="shared" si="217"/>
        <v>0</v>
      </c>
      <c r="V1421" s="8">
        <f t="shared" si="218"/>
        <v>0</v>
      </c>
      <c r="W1421" s="8">
        <f t="shared" si="219"/>
        <v>0</v>
      </c>
      <c r="X1421" s="5"/>
      <c r="Y1421" s="50"/>
    </row>
    <row r="1422" spans="1:25" s="1" customFormat="1" ht="19.5" customHeight="1">
      <c r="A1422" s="10"/>
      <c r="B1422" s="10"/>
      <c r="C1422" s="80"/>
      <c r="D1422" s="11"/>
      <c r="E1422" s="10"/>
      <c r="F1422" s="10"/>
      <c r="G1422" s="10"/>
      <c r="H1422" s="17"/>
      <c r="I1422" s="17"/>
      <c r="J1422" s="17"/>
      <c r="K1422" s="155" t="str">
        <f t="shared" si="220"/>
        <v/>
      </c>
      <c r="L1422" s="10"/>
      <c r="M1422" s="155" t="str">
        <f t="shared" si="215"/>
        <v/>
      </c>
      <c r="N1422" s="10"/>
      <c r="O1422" s="242" t="str">
        <f>IF($B1422="","",IF(AND($D1422&gt;=CAPTIN!$J$4,$D1422&lt;=CAPTIN!$J$9,COUNTIF($B$3:$B1422,$B1422)=1),MAX($O$2:$O1421)+1,""))</f>
        <v/>
      </c>
      <c r="P1422" s="231"/>
      <c r="Q1422" s="5">
        <f t="shared" si="212"/>
        <v>0</v>
      </c>
      <c r="R1422" s="5">
        <f t="shared" si="216"/>
        <v>0</v>
      </c>
      <c r="S1422" s="5">
        <f t="shared" si="213"/>
        <v>0</v>
      </c>
      <c r="T1422" s="5">
        <f t="shared" si="214"/>
        <v>0</v>
      </c>
      <c r="U1422" s="8">
        <f t="shared" si="217"/>
        <v>0</v>
      </c>
      <c r="V1422" s="8">
        <f t="shared" si="218"/>
        <v>0</v>
      </c>
      <c r="W1422" s="8">
        <f t="shared" si="219"/>
        <v>0</v>
      </c>
      <c r="X1422" s="5"/>
      <c r="Y1422" s="50"/>
    </row>
    <row r="1423" spans="1:25" s="1" customFormat="1" ht="19.5" customHeight="1">
      <c r="A1423" s="10"/>
      <c r="B1423" s="10"/>
      <c r="C1423" s="80"/>
      <c r="D1423" s="11"/>
      <c r="E1423" s="10"/>
      <c r="F1423" s="10"/>
      <c r="G1423" s="10"/>
      <c r="H1423" s="17"/>
      <c r="I1423" s="17"/>
      <c r="J1423" s="17"/>
      <c r="K1423" s="155" t="str">
        <f t="shared" si="220"/>
        <v/>
      </c>
      <c r="L1423" s="10"/>
      <c r="M1423" s="155" t="str">
        <f t="shared" si="215"/>
        <v/>
      </c>
      <c r="N1423" s="10"/>
      <c r="O1423" s="242" t="str">
        <f>IF($B1423="","",IF(AND($D1423&gt;=CAPTIN!$J$4,$D1423&lt;=CAPTIN!$J$9,COUNTIF($B$3:$B1423,$B1423)=1),MAX($O$2:$O1422)+1,""))</f>
        <v/>
      </c>
      <c r="P1423" s="231"/>
      <c r="Q1423" s="5">
        <f t="shared" si="212"/>
        <v>0</v>
      </c>
      <c r="R1423" s="5">
        <f t="shared" si="216"/>
        <v>0</v>
      </c>
      <c r="S1423" s="5">
        <f t="shared" si="213"/>
        <v>0</v>
      </c>
      <c r="T1423" s="5">
        <f t="shared" si="214"/>
        <v>0</v>
      </c>
      <c r="U1423" s="8">
        <f t="shared" si="217"/>
        <v>0</v>
      </c>
      <c r="V1423" s="8">
        <f t="shared" si="218"/>
        <v>0</v>
      </c>
      <c r="W1423" s="8">
        <f t="shared" si="219"/>
        <v>0</v>
      </c>
      <c r="X1423" s="5"/>
      <c r="Y1423" s="50"/>
    </row>
    <row r="1424" spans="1:25" s="1" customFormat="1" ht="19.5" customHeight="1">
      <c r="A1424" s="10"/>
      <c r="B1424" s="10"/>
      <c r="C1424" s="80"/>
      <c r="D1424" s="11"/>
      <c r="E1424" s="10"/>
      <c r="F1424" s="10"/>
      <c r="G1424" s="10"/>
      <c r="H1424" s="17"/>
      <c r="I1424" s="17"/>
      <c r="J1424" s="17"/>
      <c r="K1424" s="155" t="str">
        <f t="shared" si="220"/>
        <v/>
      </c>
      <c r="L1424" s="10"/>
      <c r="M1424" s="155" t="str">
        <f t="shared" si="215"/>
        <v/>
      </c>
      <c r="N1424" s="10"/>
      <c r="O1424" s="242" t="str">
        <f>IF($B1424="","",IF(AND($D1424&gt;=CAPTIN!$J$4,$D1424&lt;=CAPTIN!$J$9,COUNTIF($B$3:$B1424,$B1424)=1),MAX($O$2:$O1423)+1,""))</f>
        <v/>
      </c>
      <c r="P1424" s="231"/>
      <c r="Q1424" s="5">
        <f t="shared" si="212"/>
        <v>0</v>
      </c>
      <c r="R1424" s="5">
        <f t="shared" si="216"/>
        <v>0</v>
      </c>
      <c r="S1424" s="5">
        <f t="shared" si="213"/>
        <v>0</v>
      </c>
      <c r="T1424" s="5">
        <f t="shared" si="214"/>
        <v>0</v>
      </c>
      <c r="U1424" s="8">
        <f t="shared" si="217"/>
        <v>0</v>
      </c>
      <c r="V1424" s="8">
        <f t="shared" si="218"/>
        <v>0</v>
      </c>
      <c r="W1424" s="8">
        <f t="shared" si="219"/>
        <v>0</v>
      </c>
      <c r="X1424" s="5"/>
      <c r="Y1424" s="50"/>
    </row>
    <row r="1425" spans="1:25" s="1" customFormat="1" ht="19.5" customHeight="1">
      <c r="A1425" s="10"/>
      <c r="B1425" s="10"/>
      <c r="C1425" s="80"/>
      <c r="D1425" s="11"/>
      <c r="E1425" s="10"/>
      <c r="F1425" s="10"/>
      <c r="G1425" s="10"/>
      <c r="H1425" s="17"/>
      <c r="I1425" s="17"/>
      <c r="J1425" s="17"/>
      <c r="K1425" s="155" t="str">
        <f t="shared" si="220"/>
        <v/>
      </c>
      <c r="L1425" s="10"/>
      <c r="M1425" s="155" t="str">
        <f t="shared" si="215"/>
        <v/>
      </c>
      <c r="N1425" s="10"/>
      <c r="O1425" s="242" t="str">
        <f>IF($B1425="","",IF(AND($D1425&gt;=CAPTIN!$J$4,$D1425&lt;=CAPTIN!$J$9,COUNTIF($B$3:$B1425,$B1425)=1),MAX($O$2:$O1424)+1,""))</f>
        <v/>
      </c>
      <c r="P1425" s="231"/>
      <c r="Q1425" s="5">
        <f t="shared" si="212"/>
        <v>0</v>
      </c>
      <c r="R1425" s="5">
        <f t="shared" si="216"/>
        <v>0</v>
      </c>
      <c r="S1425" s="5">
        <f t="shared" si="213"/>
        <v>0</v>
      </c>
      <c r="T1425" s="5">
        <f t="shared" si="214"/>
        <v>0</v>
      </c>
      <c r="U1425" s="8">
        <f t="shared" si="217"/>
        <v>0</v>
      </c>
      <c r="V1425" s="8">
        <f t="shared" si="218"/>
        <v>0</v>
      </c>
      <c r="W1425" s="8">
        <f t="shared" si="219"/>
        <v>0</v>
      </c>
      <c r="X1425" s="5"/>
      <c r="Y1425" s="50"/>
    </row>
    <row r="1426" spans="1:25" s="1" customFormat="1" ht="19.5" customHeight="1">
      <c r="A1426" s="10"/>
      <c r="B1426" s="10"/>
      <c r="C1426" s="80"/>
      <c r="D1426" s="11"/>
      <c r="E1426" s="10"/>
      <c r="F1426" s="10"/>
      <c r="G1426" s="10"/>
      <c r="H1426" s="17"/>
      <c r="I1426" s="17"/>
      <c r="J1426" s="17"/>
      <c r="K1426" s="155" t="str">
        <f t="shared" si="220"/>
        <v/>
      </c>
      <c r="L1426" s="10"/>
      <c r="M1426" s="155" t="str">
        <f t="shared" si="215"/>
        <v/>
      </c>
      <c r="N1426" s="10"/>
      <c r="O1426" s="242" t="str">
        <f>IF($B1426="","",IF(AND($D1426&gt;=CAPTIN!$J$4,$D1426&lt;=CAPTIN!$J$9,COUNTIF($B$3:$B1426,$B1426)=1),MAX($O$2:$O1425)+1,""))</f>
        <v/>
      </c>
      <c r="P1426" s="231"/>
      <c r="Q1426" s="5">
        <f t="shared" si="212"/>
        <v>0</v>
      </c>
      <c r="R1426" s="5">
        <f t="shared" si="216"/>
        <v>0</v>
      </c>
      <c r="S1426" s="5">
        <f t="shared" si="213"/>
        <v>0</v>
      </c>
      <c r="T1426" s="5">
        <f t="shared" si="214"/>
        <v>0</v>
      </c>
      <c r="U1426" s="8">
        <f t="shared" si="217"/>
        <v>0</v>
      </c>
      <c r="V1426" s="8">
        <f t="shared" si="218"/>
        <v>0</v>
      </c>
      <c r="W1426" s="8">
        <f t="shared" si="219"/>
        <v>0</v>
      </c>
      <c r="X1426" s="5"/>
      <c r="Y1426" s="50"/>
    </row>
    <row r="1427" spans="1:25" s="1" customFormat="1" ht="19.5" customHeight="1">
      <c r="A1427" s="10"/>
      <c r="B1427" s="10"/>
      <c r="C1427" s="80"/>
      <c r="D1427" s="11"/>
      <c r="E1427" s="10"/>
      <c r="F1427" s="10"/>
      <c r="G1427" s="10"/>
      <c r="H1427" s="17"/>
      <c r="I1427" s="17"/>
      <c r="J1427" s="17"/>
      <c r="K1427" s="155" t="str">
        <f t="shared" si="220"/>
        <v/>
      </c>
      <c r="L1427" s="10"/>
      <c r="M1427" s="155" t="str">
        <f t="shared" si="215"/>
        <v/>
      </c>
      <c r="N1427" s="10"/>
      <c r="O1427" s="242" t="str">
        <f>IF($B1427="","",IF(AND($D1427&gt;=CAPTIN!$J$4,$D1427&lt;=CAPTIN!$J$9,COUNTIF($B$3:$B1427,$B1427)=1),MAX($O$2:$O1426)+1,""))</f>
        <v/>
      </c>
      <c r="P1427" s="231"/>
      <c r="Q1427" s="5">
        <f t="shared" si="212"/>
        <v>0</v>
      </c>
      <c r="R1427" s="5">
        <f t="shared" si="216"/>
        <v>0</v>
      </c>
      <c r="S1427" s="5">
        <f t="shared" si="213"/>
        <v>0</v>
      </c>
      <c r="T1427" s="5">
        <f t="shared" si="214"/>
        <v>0</v>
      </c>
      <c r="U1427" s="8">
        <f t="shared" si="217"/>
        <v>0</v>
      </c>
      <c r="V1427" s="8">
        <f t="shared" si="218"/>
        <v>0</v>
      </c>
      <c r="W1427" s="8">
        <f t="shared" si="219"/>
        <v>0</v>
      </c>
      <c r="X1427" s="5"/>
      <c r="Y1427" s="50"/>
    </row>
    <row r="1428" spans="1:25" s="1" customFormat="1" ht="19.5" customHeight="1">
      <c r="A1428" s="10"/>
      <c r="B1428" s="10"/>
      <c r="C1428" s="80"/>
      <c r="D1428" s="11"/>
      <c r="E1428" s="10"/>
      <c r="F1428" s="10"/>
      <c r="G1428" s="10"/>
      <c r="H1428" s="17"/>
      <c r="I1428" s="17"/>
      <c r="J1428" s="17"/>
      <c r="K1428" s="155" t="str">
        <f t="shared" si="220"/>
        <v/>
      </c>
      <c r="L1428" s="10"/>
      <c r="M1428" s="155" t="str">
        <f t="shared" si="215"/>
        <v/>
      </c>
      <c r="N1428" s="10"/>
      <c r="O1428" s="242" t="str">
        <f>IF($B1428="","",IF(AND($D1428&gt;=CAPTIN!$J$4,$D1428&lt;=CAPTIN!$J$9,COUNTIF($B$3:$B1428,$B1428)=1),MAX($O$2:$O1427)+1,""))</f>
        <v/>
      </c>
      <c r="P1428" s="231"/>
      <c r="Q1428" s="5">
        <f t="shared" si="212"/>
        <v>0</v>
      </c>
      <c r="R1428" s="5">
        <f t="shared" si="216"/>
        <v>0</v>
      </c>
      <c r="S1428" s="5">
        <f t="shared" si="213"/>
        <v>0</v>
      </c>
      <c r="T1428" s="5">
        <f t="shared" si="214"/>
        <v>0</v>
      </c>
      <c r="U1428" s="8">
        <f t="shared" si="217"/>
        <v>0</v>
      </c>
      <c r="V1428" s="8">
        <f t="shared" si="218"/>
        <v>0</v>
      </c>
      <c r="W1428" s="8">
        <f t="shared" si="219"/>
        <v>0</v>
      </c>
      <c r="X1428" s="5"/>
      <c r="Y1428" s="50"/>
    </row>
    <row r="1429" spans="1:25" s="1" customFormat="1" ht="19.5" customHeight="1">
      <c r="A1429" s="10"/>
      <c r="B1429" s="10"/>
      <c r="C1429" s="80"/>
      <c r="D1429" s="11"/>
      <c r="E1429" s="10"/>
      <c r="F1429" s="10"/>
      <c r="G1429" s="10"/>
      <c r="H1429" s="17"/>
      <c r="I1429" s="17"/>
      <c r="J1429" s="17"/>
      <c r="K1429" s="155" t="str">
        <f t="shared" si="220"/>
        <v/>
      </c>
      <c r="L1429" s="10"/>
      <c r="M1429" s="155" t="str">
        <f t="shared" si="215"/>
        <v/>
      </c>
      <c r="N1429" s="10"/>
      <c r="O1429" s="242" t="str">
        <f>IF($B1429="","",IF(AND($D1429&gt;=CAPTIN!$J$4,$D1429&lt;=CAPTIN!$J$9,COUNTIF($B$3:$B1429,$B1429)=1),MAX($O$2:$O1428)+1,""))</f>
        <v/>
      </c>
      <c r="P1429" s="231"/>
      <c r="Q1429" s="5">
        <f t="shared" si="212"/>
        <v>0</v>
      </c>
      <c r="R1429" s="5">
        <f t="shared" si="216"/>
        <v>0</v>
      </c>
      <c r="S1429" s="5">
        <f t="shared" si="213"/>
        <v>0</v>
      </c>
      <c r="T1429" s="5">
        <f t="shared" si="214"/>
        <v>0</v>
      </c>
      <c r="U1429" s="8">
        <f t="shared" si="217"/>
        <v>0</v>
      </c>
      <c r="V1429" s="8">
        <f t="shared" si="218"/>
        <v>0</v>
      </c>
      <c r="W1429" s="8">
        <f t="shared" si="219"/>
        <v>0</v>
      </c>
      <c r="X1429" s="5"/>
      <c r="Y1429" s="50"/>
    </row>
    <row r="1430" spans="1:25" s="1" customFormat="1" ht="19.5" customHeight="1">
      <c r="A1430" s="10"/>
      <c r="B1430" s="10"/>
      <c r="C1430" s="80"/>
      <c r="D1430" s="11"/>
      <c r="E1430" s="10"/>
      <c r="F1430" s="10"/>
      <c r="G1430" s="10"/>
      <c r="H1430" s="17"/>
      <c r="I1430" s="17"/>
      <c r="J1430" s="17"/>
      <c r="K1430" s="155" t="str">
        <f t="shared" si="220"/>
        <v/>
      </c>
      <c r="L1430" s="10"/>
      <c r="M1430" s="155" t="str">
        <f t="shared" si="215"/>
        <v/>
      </c>
      <c r="N1430" s="10"/>
      <c r="O1430" s="242" t="str">
        <f>IF($B1430="","",IF(AND($D1430&gt;=CAPTIN!$J$4,$D1430&lt;=CAPTIN!$J$9,COUNTIF($B$3:$B1430,$B1430)=1),MAX($O$2:$O1429)+1,""))</f>
        <v/>
      </c>
      <c r="P1430" s="231"/>
      <c r="Q1430" s="5">
        <f t="shared" ref="Q1430:Q1493" si="221">E1430*14</f>
        <v>0</v>
      </c>
      <c r="R1430" s="5">
        <f t="shared" si="216"/>
        <v>0</v>
      </c>
      <c r="S1430" s="5">
        <f t="shared" si="213"/>
        <v>0</v>
      </c>
      <c r="T1430" s="5">
        <f t="shared" si="214"/>
        <v>0</v>
      </c>
      <c r="U1430" s="8">
        <f t="shared" si="217"/>
        <v>0</v>
      </c>
      <c r="V1430" s="8">
        <f t="shared" si="218"/>
        <v>0</v>
      </c>
      <c r="W1430" s="8">
        <f t="shared" si="219"/>
        <v>0</v>
      </c>
      <c r="X1430" s="5"/>
      <c r="Y1430" s="50"/>
    </row>
    <row r="1431" spans="1:25" s="1" customFormat="1" ht="19.5" customHeight="1">
      <c r="A1431" s="10"/>
      <c r="B1431" s="10"/>
      <c r="C1431" s="80"/>
      <c r="D1431" s="11"/>
      <c r="E1431" s="10"/>
      <c r="F1431" s="10"/>
      <c r="G1431" s="10"/>
      <c r="H1431" s="17"/>
      <c r="I1431" s="17"/>
      <c r="J1431" s="17"/>
      <c r="K1431" s="155" t="str">
        <f t="shared" si="220"/>
        <v/>
      </c>
      <c r="L1431" s="10"/>
      <c r="M1431" s="155" t="str">
        <f t="shared" si="215"/>
        <v/>
      </c>
      <c r="N1431" s="10"/>
      <c r="O1431" s="242" t="str">
        <f>IF($B1431="","",IF(AND($D1431&gt;=CAPTIN!$J$4,$D1431&lt;=CAPTIN!$J$9,COUNTIF($B$3:$B1431,$B1431)=1),MAX($O$2:$O1430)+1,""))</f>
        <v/>
      </c>
      <c r="P1431" s="231"/>
      <c r="Q1431" s="5">
        <f t="shared" si="221"/>
        <v>0</v>
      </c>
      <c r="R1431" s="5">
        <f t="shared" si="216"/>
        <v>0</v>
      </c>
      <c r="S1431" s="5">
        <f t="shared" si="213"/>
        <v>0</v>
      </c>
      <c r="T1431" s="5">
        <f t="shared" si="214"/>
        <v>0</v>
      </c>
      <c r="U1431" s="8">
        <f t="shared" si="217"/>
        <v>0</v>
      </c>
      <c r="V1431" s="8">
        <f t="shared" si="218"/>
        <v>0</v>
      </c>
      <c r="W1431" s="8">
        <f t="shared" si="219"/>
        <v>0</v>
      </c>
      <c r="X1431" s="5"/>
      <c r="Y1431" s="50"/>
    </row>
    <row r="1432" spans="1:25" s="1" customFormat="1" ht="19.5" customHeight="1">
      <c r="A1432" s="10"/>
      <c r="B1432" s="10"/>
      <c r="C1432" s="80"/>
      <c r="D1432" s="11"/>
      <c r="E1432" s="10"/>
      <c r="F1432" s="10"/>
      <c r="G1432" s="10"/>
      <c r="H1432" s="17"/>
      <c r="I1432" s="17"/>
      <c r="J1432" s="17"/>
      <c r="K1432" s="155" t="str">
        <f t="shared" si="220"/>
        <v/>
      </c>
      <c r="L1432" s="10"/>
      <c r="M1432" s="155" t="str">
        <f t="shared" si="215"/>
        <v/>
      </c>
      <c r="N1432" s="10"/>
      <c r="O1432" s="242" t="str">
        <f>IF($B1432="","",IF(AND($D1432&gt;=CAPTIN!$J$4,$D1432&lt;=CAPTIN!$J$9,COUNTIF($B$3:$B1432,$B1432)=1),MAX($O$2:$O1431)+1,""))</f>
        <v/>
      </c>
      <c r="P1432" s="231"/>
      <c r="Q1432" s="5">
        <f t="shared" si="221"/>
        <v>0</v>
      </c>
      <c r="R1432" s="5">
        <f t="shared" si="216"/>
        <v>0</v>
      </c>
      <c r="S1432" s="5">
        <f t="shared" ref="S1432:S1495" si="222">G1432*11</f>
        <v>0</v>
      </c>
      <c r="T1432" s="5">
        <f t="shared" si="214"/>
        <v>0</v>
      </c>
      <c r="U1432" s="8">
        <f t="shared" si="217"/>
        <v>0</v>
      </c>
      <c r="V1432" s="8">
        <f t="shared" si="218"/>
        <v>0</v>
      </c>
      <c r="W1432" s="8">
        <f t="shared" si="219"/>
        <v>0</v>
      </c>
      <c r="X1432" s="5"/>
      <c r="Y1432" s="50"/>
    </row>
    <row r="1433" spans="1:25" s="1" customFormat="1" ht="19.5" customHeight="1">
      <c r="A1433" s="10"/>
      <c r="B1433" s="10"/>
      <c r="C1433" s="80"/>
      <c r="D1433" s="11"/>
      <c r="E1433" s="10"/>
      <c r="F1433" s="10"/>
      <c r="G1433" s="10"/>
      <c r="H1433" s="17"/>
      <c r="I1433" s="17"/>
      <c r="J1433" s="17"/>
      <c r="K1433" s="155" t="str">
        <f t="shared" si="220"/>
        <v/>
      </c>
      <c r="L1433" s="10"/>
      <c r="M1433" s="155" t="str">
        <f t="shared" si="215"/>
        <v/>
      </c>
      <c r="N1433" s="10"/>
      <c r="O1433" s="242" t="str">
        <f>IF($B1433="","",IF(AND($D1433&gt;=CAPTIN!$J$4,$D1433&lt;=CAPTIN!$J$9,COUNTIF($B$3:$B1433,$B1433)=1),MAX($O$2:$O1432)+1,""))</f>
        <v/>
      </c>
      <c r="P1433" s="231"/>
      <c r="Q1433" s="5">
        <f t="shared" si="221"/>
        <v>0</v>
      </c>
      <c r="R1433" s="5">
        <f t="shared" si="216"/>
        <v>0</v>
      </c>
      <c r="S1433" s="5">
        <f t="shared" si="222"/>
        <v>0</v>
      </c>
      <c r="T1433" s="5">
        <f t="shared" si="214"/>
        <v>0</v>
      </c>
      <c r="U1433" s="8">
        <f t="shared" si="217"/>
        <v>0</v>
      </c>
      <c r="V1433" s="8">
        <f t="shared" si="218"/>
        <v>0</v>
      </c>
      <c r="W1433" s="8">
        <f t="shared" si="219"/>
        <v>0</v>
      </c>
      <c r="X1433" s="5"/>
      <c r="Y1433" s="50"/>
    </row>
    <row r="1434" spans="1:25" s="1" customFormat="1" ht="19.5" customHeight="1">
      <c r="A1434" s="10"/>
      <c r="B1434" s="10"/>
      <c r="C1434" s="80"/>
      <c r="D1434" s="11"/>
      <c r="E1434" s="10"/>
      <c r="F1434" s="10"/>
      <c r="G1434" s="10"/>
      <c r="H1434" s="17"/>
      <c r="I1434" s="17"/>
      <c r="J1434" s="17"/>
      <c r="K1434" s="155" t="str">
        <f t="shared" si="220"/>
        <v/>
      </c>
      <c r="L1434" s="10"/>
      <c r="M1434" s="155" t="str">
        <f t="shared" si="215"/>
        <v/>
      </c>
      <c r="N1434" s="10"/>
      <c r="O1434" s="242" t="str">
        <f>IF($B1434="","",IF(AND($D1434&gt;=CAPTIN!$J$4,$D1434&lt;=CAPTIN!$J$9,COUNTIF($B$3:$B1434,$B1434)=1),MAX($O$2:$O1433)+1,""))</f>
        <v/>
      </c>
      <c r="P1434" s="231"/>
      <c r="Q1434" s="5">
        <f t="shared" si="221"/>
        <v>0</v>
      </c>
      <c r="R1434" s="5">
        <f t="shared" si="216"/>
        <v>0</v>
      </c>
      <c r="S1434" s="5">
        <f t="shared" si="222"/>
        <v>0</v>
      </c>
      <c r="T1434" s="5">
        <f t="shared" si="214"/>
        <v>0</v>
      </c>
      <c r="U1434" s="8">
        <f t="shared" si="217"/>
        <v>0</v>
      </c>
      <c r="V1434" s="8">
        <f t="shared" si="218"/>
        <v>0</v>
      </c>
      <c r="W1434" s="8">
        <f t="shared" si="219"/>
        <v>0</v>
      </c>
      <c r="X1434" s="5"/>
      <c r="Y1434" s="50"/>
    </row>
    <row r="1435" spans="1:25" s="1" customFormat="1" ht="19.5" customHeight="1">
      <c r="A1435" s="10"/>
      <c r="B1435" s="10"/>
      <c r="C1435" s="80"/>
      <c r="D1435" s="11"/>
      <c r="E1435" s="10"/>
      <c r="F1435" s="10"/>
      <c r="G1435" s="10"/>
      <c r="H1435" s="17"/>
      <c r="I1435" s="17"/>
      <c r="J1435" s="17"/>
      <c r="K1435" s="155" t="str">
        <f t="shared" si="220"/>
        <v/>
      </c>
      <c r="L1435" s="10"/>
      <c r="M1435" s="155" t="str">
        <f t="shared" si="215"/>
        <v/>
      </c>
      <c r="N1435" s="10"/>
      <c r="O1435" s="242" t="str">
        <f>IF($B1435="","",IF(AND($D1435&gt;=CAPTIN!$J$4,$D1435&lt;=CAPTIN!$J$9,COUNTIF($B$3:$B1435,$B1435)=1),MAX($O$2:$O1434)+1,""))</f>
        <v/>
      </c>
      <c r="P1435" s="231"/>
      <c r="Q1435" s="5">
        <f t="shared" si="221"/>
        <v>0</v>
      </c>
      <c r="R1435" s="5">
        <f t="shared" si="216"/>
        <v>0</v>
      </c>
      <c r="S1435" s="5">
        <f t="shared" si="222"/>
        <v>0</v>
      </c>
      <c r="T1435" s="5">
        <f t="shared" ref="T1435:T1498" si="223">SUM(Q1435:S1435)</f>
        <v>0</v>
      </c>
      <c r="U1435" s="8">
        <f t="shared" si="217"/>
        <v>0</v>
      </c>
      <c r="V1435" s="8">
        <f t="shared" si="218"/>
        <v>0</v>
      </c>
      <c r="W1435" s="8">
        <f t="shared" si="219"/>
        <v>0</v>
      </c>
      <c r="X1435" s="5"/>
      <c r="Y1435" s="50"/>
    </row>
    <row r="1436" spans="1:25" s="1" customFormat="1" ht="19.5" customHeight="1">
      <c r="A1436" s="10"/>
      <c r="B1436" s="10"/>
      <c r="C1436" s="80"/>
      <c r="D1436" s="11"/>
      <c r="E1436" s="10"/>
      <c r="F1436" s="10"/>
      <c r="G1436" s="10"/>
      <c r="H1436" s="17"/>
      <c r="I1436" s="17"/>
      <c r="J1436" s="17"/>
      <c r="K1436" s="155" t="str">
        <f t="shared" si="220"/>
        <v/>
      </c>
      <c r="L1436" s="10"/>
      <c r="M1436" s="155" t="str">
        <f t="shared" si="215"/>
        <v/>
      </c>
      <c r="N1436" s="10"/>
      <c r="O1436" s="242" t="str">
        <f>IF($B1436="","",IF(AND($D1436&gt;=CAPTIN!$J$4,$D1436&lt;=CAPTIN!$J$9,COUNTIF($B$3:$B1436,$B1436)=1),MAX($O$2:$O1435)+1,""))</f>
        <v/>
      </c>
      <c r="P1436" s="231"/>
      <c r="Q1436" s="5">
        <f t="shared" si="221"/>
        <v>0</v>
      </c>
      <c r="R1436" s="5">
        <f t="shared" si="216"/>
        <v>0</v>
      </c>
      <c r="S1436" s="5">
        <f t="shared" si="222"/>
        <v>0</v>
      </c>
      <c r="T1436" s="5">
        <f t="shared" si="223"/>
        <v>0</v>
      </c>
      <c r="U1436" s="8">
        <f t="shared" si="217"/>
        <v>0</v>
      </c>
      <c r="V1436" s="8">
        <f t="shared" si="218"/>
        <v>0</v>
      </c>
      <c r="W1436" s="8">
        <f t="shared" si="219"/>
        <v>0</v>
      </c>
      <c r="X1436" s="5"/>
      <c r="Y1436" s="50"/>
    </row>
    <row r="1437" spans="1:25" s="1" customFormat="1" ht="19.5" customHeight="1">
      <c r="A1437" s="10"/>
      <c r="B1437" s="10"/>
      <c r="C1437" s="80"/>
      <c r="D1437" s="11"/>
      <c r="E1437" s="10"/>
      <c r="F1437" s="10"/>
      <c r="G1437" s="10"/>
      <c r="H1437" s="17"/>
      <c r="I1437" s="17"/>
      <c r="J1437" s="17"/>
      <c r="K1437" s="155" t="str">
        <f t="shared" si="220"/>
        <v/>
      </c>
      <c r="L1437" s="10"/>
      <c r="M1437" s="155" t="str">
        <f t="shared" ref="M1437:M1500" si="224">IF($B1437="","",SUM(K1437)-SUM(L1437))</f>
        <v/>
      </c>
      <c r="N1437" s="10"/>
      <c r="O1437" s="242" t="str">
        <f>IF($B1437="","",IF(AND($D1437&gt;=CAPTIN!$J$4,$D1437&lt;=CAPTIN!$J$9,COUNTIF($B$3:$B1437,$B1437)=1),MAX($O$2:$O1436)+1,""))</f>
        <v/>
      </c>
      <c r="P1437" s="231"/>
      <c r="Q1437" s="5">
        <f t="shared" si="221"/>
        <v>0</v>
      </c>
      <c r="R1437" s="5">
        <f t="shared" si="216"/>
        <v>0</v>
      </c>
      <c r="S1437" s="5">
        <f t="shared" si="222"/>
        <v>0</v>
      </c>
      <c r="T1437" s="5">
        <f t="shared" si="223"/>
        <v>0</v>
      </c>
      <c r="U1437" s="8">
        <f t="shared" si="217"/>
        <v>0</v>
      </c>
      <c r="V1437" s="8">
        <f t="shared" si="218"/>
        <v>0</v>
      </c>
      <c r="W1437" s="8">
        <f t="shared" si="219"/>
        <v>0</v>
      </c>
      <c r="X1437" s="5"/>
      <c r="Y1437" s="50"/>
    </row>
    <row r="1438" spans="1:25" s="1" customFormat="1" ht="19.5" customHeight="1">
      <c r="A1438" s="10"/>
      <c r="B1438" s="10"/>
      <c r="C1438" s="80"/>
      <c r="D1438" s="11"/>
      <c r="E1438" s="10"/>
      <c r="F1438" s="10"/>
      <c r="G1438" s="10"/>
      <c r="H1438" s="17"/>
      <c r="I1438" s="17"/>
      <c r="J1438" s="17"/>
      <c r="K1438" s="155" t="str">
        <f t="shared" si="220"/>
        <v/>
      </c>
      <c r="L1438" s="10"/>
      <c r="M1438" s="155" t="str">
        <f t="shared" si="224"/>
        <v/>
      </c>
      <c r="N1438" s="10"/>
      <c r="O1438" s="242" t="str">
        <f>IF($B1438="","",IF(AND($D1438&gt;=CAPTIN!$J$4,$D1438&lt;=CAPTIN!$J$9,COUNTIF($B$3:$B1438,$B1438)=1),MAX($O$2:$O1437)+1,""))</f>
        <v/>
      </c>
      <c r="P1438" s="231"/>
      <c r="Q1438" s="5">
        <f t="shared" si="221"/>
        <v>0</v>
      </c>
      <c r="R1438" s="5">
        <f t="shared" si="216"/>
        <v>0</v>
      </c>
      <c r="S1438" s="5">
        <f t="shared" si="222"/>
        <v>0</v>
      </c>
      <c r="T1438" s="5">
        <f t="shared" si="223"/>
        <v>0</v>
      </c>
      <c r="U1438" s="8">
        <f t="shared" si="217"/>
        <v>0</v>
      </c>
      <c r="V1438" s="8">
        <f t="shared" si="218"/>
        <v>0</v>
      </c>
      <c r="W1438" s="8">
        <f t="shared" si="219"/>
        <v>0</v>
      </c>
      <c r="X1438" s="5"/>
      <c r="Y1438" s="50"/>
    </row>
    <row r="1439" spans="1:25" s="1" customFormat="1" ht="19.5" customHeight="1">
      <c r="A1439" s="10"/>
      <c r="B1439" s="10"/>
      <c r="C1439" s="80"/>
      <c r="D1439" s="11"/>
      <c r="E1439" s="10"/>
      <c r="F1439" s="10"/>
      <c r="G1439" s="10"/>
      <c r="H1439" s="17"/>
      <c r="I1439" s="17"/>
      <c r="J1439" s="17"/>
      <c r="K1439" s="155" t="str">
        <f t="shared" si="220"/>
        <v/>
      </c>
      <c r="L1439" s="10"/>
      <c r="M1439" s="155" t="str">
        <f t="shared" si="224"/>
        <v/>
      </c>
      <c r="N1439" s="10"/>
      <c r="O1439" s="242" t="str">
        <f>IF($B1439="","",IF(AND($D1439&gt;=CAPTIN!$J$4,$D1439&lt;=CAPTIN!$J$9,COUNTIF($B$3:$B1439,$B1439)=1),MAX($O$2:$O1438)+1,""))</f>
        <v/>
      </c>
      <c r="P1439" s="231"/>
      <c r="Q1439" s="5">
        <f t="shared" si="221"/>
        <v>0</v>
      </c>
      <c r="R1439" s="5">
        <f t="shared" ref="R1439:R1502" si="225">F1439*13</f>
        <v>0</v>
      </c>
      <c r="S1439" s="5">
        <f t="shared" si="222"/>
        <v>0</v>
      </c>
      <c r="T1439" s="5">
        <f t="shared" si="223"/>
        <v>0</v>
      </c>
      <c r="U1439" s="8">
        <f t="shared" si="217"/>
        <v>0</v>
      </c>
      <c r="V1439" s="8">
        <f t="shared" si="218"/>
        <v>0</v>
      </c>
      <c r="W1439" s="8">
        <f t="shared" si="219"/>
        <v>0</v>
      </c>
      <c r="X1439" s="5"/>
      <c r="Y1439" s="50"/>
    </row>
    <row r="1440" spans="1:25" s="1" customFormat="1" ht="19.5" customHeight="1">
      <c r="A1440" s="10"/>
      <c r="B1440" s="10"/>
      <c r="C1440" s="80"/>
      <c r="D1440" s="11"/>
      <c r="E1440" s="10"/>
      <c r="F1440" s="10"/>
      <c r="G1440" s="10"/>
      <c r="H1440" s="17"/>
      <c r="I1440" s="17"/>
      <c r="J1440" s="17"/>
      <c r="K1440" s="155" t="str">
        <f t="shared" si="220"/>
        <v/>
      </c>
      <c r="L1440" s="10"/>
      <c r="M1440" s="155" t="str">
        <f t="shared" si="224"/>
        <v/>
      </c>
      <c r="N1440" s="10"/>
      <c r="O1440" s="242" t="str">
        <f>IF($B1440="","",IF(AND($D1440&gt;=CAPTIN!$J$4,$D1440&lt;=CAPTIN!$J$9,COUNTIF($B$3:$B1440,$B1440)=1),MAX($O$2:$O1439)+1,""))</f>
        <v/>
      </c>
      <c r="P1440" s="231"/>
      <c r="Q1440" s="5">
        <f t="shared" si="221"/>
        <v>0</v>
      </c>
      <c r="R1440" s="5">
        <f t="shared" si="225"/>
        <v>0</v>
      </c>
      <c r="S1440" s="5">
        <f t="shared" si="222"/>
        <v>0</v>
      </c>
      <c r="T1440" s="5">
        <f t="shared" si="223"/>
        <v>0</v>
      </c>
      <c r="U1440" s="8">
        <f t="shared" si="217"/>
        <v>0</v>
      </c>
      <c r="V1440" s="8">
        <f t="shared" si="218"/>
        <v>0</v>
      </c>
      <c r="W1440" s="8">
        <f t="shared" si="219"/>
        <v>0</v>
      </c>
      <c r="X1440" s="5"/>
      <c r="Y1440" s="50"/>
    </row>
    <row r="1441" spans="1:25" s="1" customFormat="1" ht="19.5" customHeight="1">
      <c r="A1441" s="10"/>
      <c r="B1441" s="10"/>
      <c r="C1441" s="80"/>
      <c r="D1441" s="11"/>
      <c r="E1441" s="10"/>
      <c r="F1441" s="10"/>
      <c r="G1441" s="10"/>
      <c r="H1441" s="17"/>
      <c r="I1441" s="17"/>
      <c r="J1441" s="17"/>
      <c r="K1441" s="155" t="str">
        <f t="shared" si="220"/>
        <v/>
      </c>
      <c r="L1441" s="10"/>
      <c r="M1441" s="155" t="str">
        <f t="shared" si="224"/>
        <v/>
      </c>
      <c r="N1441" s="10"/>
      <c r="O1441" s="242" t="str">
        <f>IF($B1441="","",IF(AND($D1441&gt;=CAPTIN!$J$4,$D1441&lt;=CAPTIN!$J$9,COUNTIF($B$3:$B1441,$B1441)=1),MAX($O$2:$O1440)+1,""))</f>
        <v/>
      </c>
      <c r="P1441" s="231"/>
      <c r="Q1441" s="5">
        <f t="shared" si="221"/>
        <v>0</v>
      </c>
      <c r="R1441" s="5">
        <f t="shared" si="225"/>
        <v>0</v>
      </c>
      <c r="S1441" s="5">
        <f t="shared" si="222"/>
        <v>0</v>
      </c>
      <c r="T1441" s="5">
        <f t="shared" si="223"/>
        <v>0</v>
      </c>
      <c r="U1441" s="8">
        <f t="shared" si="217"/>
        <v>0</v>
      </c>
      <c r="V1441" s="8">
        <f t="shared" si="218"/>
        <v>0</v>
      </c>
      <c r="W1441" s="8">
        <f t="shared" si="219"/>
        <v>0</v>
      </c>
      <c r="X1441" s="5"/>
      <c r="Y1441" s="50"/>
    </row>
    <row r="1442" spans="1:25" s="1" customFormat="1" ht="19.5" customHeight="1">
      <c r="A1442" s="10"/>
      <c r="B1442" s="10"/>
      <c r="C1442" s="80"/>
      <c r="D1442" s="11"/>
      <c r="E1442" s="10"/>
      <c r="F1442" s="10"/>
      <c r="G1442" s="10"/>
      <c r="H1442" s="17"/>
      <c r="I1442" s="17"/>
      <c r="J1442" s="17"/>
      <c r="K1442" s="155" t="str">
        <f t="shared" si="220"/>
        <v/>
      </c>
      <c r="L1442" s="10"/>
      <c r="M1442" s="155" t="str">
        <f t="shared" si="224"/>
        <v/>
      </c>
      <c r="N1442" s="10"/>
      <c r="O1442" s="242" t="str">
        <f>IF($B1442="","",IF(AND($D1442&gt;=CAPTIN!$J$4,$D1442&lt;=CAPTIN!$J$9,COUNTIF($B$3:$B1442,$B1442)=1),MAX($O$2:$O1441)+1,""))</f>
        <v/>
      </c>
      <c r="P1442" s="231"/>
      <c r="Q1442" s="5">
        <f t="shared" si="221"/>
        <v>0</v>
      </c>
      <c r="R1442" s="5">
        <f t="shared" si="225"/>
        <v>0</v>
      </c>
      <c r="S1442" s="5">
        <f t="shared" si="222"/>
        <v>0</v>
      </c>
      <c r="T1442" s="5">
        <f t="shared" si="223"/>
        <v>0</v>
      </c>
      <c r="U1442" s="8">
        <f t="shared" si="217"/>
        <v>0</v>
      </c>
      <c r="V1442" s="8">
        <f t="shared" si="218"/>
        <v>0</v>
      </c>
      <c r="W1442" s="8">
        <f t="shared" si="219"/>
        <v>0</v>
      </c>
      <c r="X1442" s="5"/>
      <c r="Y1442" s="50"/>
    </row>
    <row r="1443" spans="1:25" s="1" customFormat="1" ht="19.5" customHeight="1">
      <c r="A1443" s="10"/>
      <c r="B1443" s="10"/>
      <c r="C1443" s="80"/>
      <c r="D1443" s="11"/>
      <c r="E1443" s="10"/>
      <c r="F1443" s="10"/>
      <c r="G1443" s="10"/>
      <c r="H1443" s="17"/>
      <c r="I1443" s="17"/>
      <c r="J1443" s="17"/>
      <c r="K1443" s="155" t="str">
        <f t="shared" si="220"/>
        <v/>
      </c>
      <c r="L1443" s="10"/>
      <c r="M1443" s="155" t="str">
        <f t="shared" si="224"/>
        <v/>
      </c>
      <c r="N1443" s="10"/>
      <c r="O1443" s="242" t="str">
        <f>IF($B1443="","",IF(AND($D1443&gt;=CAPTIN!$J$4,$D1443&lt;=CAPTIN!$J$9,COUNTIF($B$3:$B1443,$B1443)=1),MAX($O$2:$O1442)+1,""))</f>
        <v/>
      </c>
      <c r="P1443" s="231"/>
      <c r="Q1443" s="5">
        <f t="shared" si="221"/>
        <v>0</v>
      </c>
      <c r="R1443" s="5">
        <f t="shared" si="225"/>
        <v>0</v>
      </c>
      <c r="S1443" s="5">
        <f t="shared" si="222"/>
        <v>0</v>
      </c>
      <c r="T1443" s="5">
        <f t="shared" si="223"/>
        <v>0</v>
      </c>
      <c r="U1443" s="8">
        <f t="shared" si="217"/>
        <v>0</v>
      </c>
      <c r="V1443" s="8">
        <f t="shared" si="218"/>
        <v>0</v>
      </c>
      <c r="W1443" s="8">
        <f t="shared" si="219"/>
        <v>0</v>
      </c>
      <c r="X1443" s="5"/>
      <c r="Y1443" s="50"/>
    </row>
    <row r="1444" spans="1:25" s="1" customFormat="1" ht="19.5" customHeight="1">
      <c r="A1444" s="10"/>
      <c r="B1444" s="10"/>
      <c r="C1444" s="80"/>
      <c r="D1444" s="11"/>
      <c r="E1444" s="10"/>
      <c r="F1444" s="10"/>
      <c r="G1444" s="10"/>
      <c r="H1444" s="17"/>
      <c r="I1444" s="17"/>
      <c r="J1444" s="17"/>
      <c r="K1444" s="155" t="str">
        <f t="shared" si="220"/>
        <v/>
      </c>
      <c r="L1444" s="10"/>
      <c r="M1444" s="155" t="str">
        <f t="shared" si="224"/>
        <v/>
      </c>
      <c r="N1444" s="10"/>
      <c r="O1444" s="242" t="str">
        <f>IF($B1444="","",IF(AND($D1444&gt;=CAPTIN!$J$4,$D1444&lt;=CAPTIN!$J$9,COUNTIF($B$3:$B1444,$B1444)=1),MAX($O$2:$O1443)+1,""))</f>
        <v/>
      </c>
      <c r="P1444" s="231"/>
      <c r="Q1444" s="5">
        <f t="shared" si="221"/>
        <v>0</v>
      </c>
      <c r="R1444" s="5">
        <f t="shared" si="225"/>
        <v>0</v>
      </c>
      <c r="S1444" s="5">
        <f t="shared" si="222"/>
        <v>0</v>
      </c>
      <c r="T1444" s="5">
        <f t="shared" si="223"/>
        <v>0</v>
      </c>
      <c r="U1444" s="8">
        <f t="shared" si="217"/>
        <v>0</v>
      </c>
      <c r="V1444" s="8">
        <f t="shared" si="218"/>
        <v>0</v>
      </c>
      <c r="W1444" s="8">
        <f t="shared" si="219"/>
        <v>0</v>
      </c>
      <c r="X1444" s="5"/>
      <c r="Y1444" s="50"/>
    </row>
    <row r="1445" spans="1:25" s="1" customFormat="1" ht="19.5" customHeight="1">
      <c r="A1445" s="10"/>
      <c r="B1445" s="10"/>
      <c r="C1445" s="80"/>
      <c r="D1445" s="11"/>
      <c r="E1445" s="10"/>
      <c r="F1445" s="10"/>
      <c r="G1445" s="10"/>
      <c r="H1445" s="17"/>
      <c r="I1445" s="17"/>
      <c r="J1445" s="17"/>
      <c r="K1445" s="155" t="str">
        <f t="shared" si="220"/>
        <v/>
      </c>
      <c r="L1445" s="10"/>
      <c r="M1445" s="155" t="str">
        <f t="shared" si="224"/>
        <v/>
      </c>
      <c r="N1445" s="10"/>
      <c r="O1445" s="242" t="str">
        <f>IF($B1445="","",IF(AND($D1445&gt;=CAPTIN!$J$4,$D1445&lt;=CAPTIN!$J$9,COUNTIF($B$3:$B1445,$B1445)=1),MAX($O$2:$O1444)+1,""))</f>
        <v/>
      </c>
      <c r="P1445" s="231"/>
      <c r="Q1445" s="5">
        <f t="shared" si="221"/>
        <v>0</v>
      </c>
      <c r="R1445" s="5">
        <f t="shared" si="225"/>
        <v>0</v>
      </c>
      <c r="S1445" s="5">
        <f t="shared" si="222"/>
        <v>0</v>
      </c>
      <c r="T1445" s="5">
        <f t="shared" si="223"/>
        <v>0</v>
      </c>
      <c r="U1445" s="8">
        <f t="shared" si="217"/>
        <v>0</v>
      </c>
      <c r="V1445" s="8">
        <f t="shared" si="218"/>
        <v>0</v>
      </c>
      <c r="W1445" s="8">
        <f t="shared" si="219"/>
        <v>0</v>
      </c>
      <c r="X1445" s="5"/>
      <c r="Y1445" s="50"/>
    </row>
    <row r="1446" spans="1:25" s="1" customFormat="1" ht="19.5" customHeight="1">
      <c r="A1446" s="10"/>
      <c r="B1446" s="10"/>
      <c r="C1446" s="80"/>
      <c r="D1446" s="11"/>
      <c r="E1446" s="10"/>
      <c r="F1446" s="10"/>
      <c r="G1446" s="10"/>
      <c r="H1446" s="17"/>
      <c r="I1446" s="17"/>
      <c r="J1446" s="17"/>
      <c r="K1446" s="155" t="str">
        <f t="shared" si="220"/>
        <v/>
      </c>
      <c r="L1446" s="10"/>
      <c r="M1446" s="155" t="str">
        <f t="shared" si="224"/>
        <v/>
      </c>
      <c r="N1446" s="10"/>
      <c r="O1446" s="242" t="str">
        <f>IF($B1446="","",IF(AND($D1446&gt;=CAPTIN!$J$4,$D1446&lt;=CAPTIN!$J$9,COUNTIF($B$3:$B1446,$B1446)=1),MAX($O$2:$O1445)+1,""))</f>
        <v/>
      </c>
      <c r="P1446" s="231"/>
      <c r="Q1446" s="5">
        <f t="shared" si="221"/>
        <v>0</v>
      </c>
      <c r="R1446" s="5">
        <f t="shared" si="225"/>
        <v>0</v>
      </c>
      <c r="S1446" s="5">
        <f t="shared" si="222"/>
        <v>0</v>
      </c>
      <c r="T1446" s="5">
        <f t="shared" si="223"/>
        <v>0</v>
      </c>
      <c r="U1446" s="8">
        <f t="shared" si="217"/>
        <v>0</v>
      </c>
      <c r="V1446" s="8">
        <f t="shared" si="218"/>
        <v>0</v>
      </c>
      <c r="W1446" s="8">
        <f t="shared" si="219"/>
        <v>0</v>
      </c>
      <c r="X1446" s="5"/>
      <c r="Y1446" s="50"/>
    </row>
    <row r="1447" spans="1:25" s="1" customFormat="1" ht="19.5" customHeight="1">
      <c r="A1447" s="10"/>
      <c r="B1447" s="10"/>
      <c r="C1447" s="80"/>
      <c r="D1447" s="11"/>
      <c r="E1447" s="10"/>
      <c r="F1447" s="10"/>
      <c r="G1447" s="10"/>
      <c r="H1447" s="17"/>
      <c r="I1447" s="17"/>
      <c r="J1447" s="17"/>
      <c r="K1447" s="155" t="str">
        <f t="shared" si="220"/>
        <v/>
      </c>
      <c r="L1447" s="10"/>
      <c r="M1447" s="155" t="str">
        <f t="shared" si="224"/>
        <v/>
      </c>
      <c r="N1447" s="10"/>
      <c r="O1447" s="242" t="str">
        <f>IF($B1447="","",IF(AND($D1447&gt;=CAPTIN!$J$4,$D1447&lt;=CAPTIN!$J$9,COUNTIF($B$3:$B1447,$B1447)=1),MAX($O$2:$O1446)+1,""))</f>
        <v/>
      </c>
      <c r="P1447" s="231"/>
      <c r="Q1447" s="5">
        <f t="shared" si="221"/>
        <v>0</v>
      </c>
      <c r="R1447" s="5">
        <f t="shared" si="225"/>
        <v>0</v>
      </c>
      <c r="S1447" s="5">
        <f t="shared" si="222"/>
        <v>0</v>
      </c>
      <c r="T1447" s="5">
        <f t="shared" si="223"/>
        <v>0</v>
      </c>
      <c r="U1447" s="8">
        <f t="shared" si="217"/>
        <v>0</v>
      </c>
      <c r="V1447" s="8">
        <f t="shared" si="218"/>
        <v>0</v>
      </c>
      <c r="W1447" s="8">
        <f t="shared" si="219"/>
        <v>0</v>
      </c>
      <c r="X1447" s="5"/>
      <c r="Y1447" s="50"/>
    </row>
    <row r="1448" spans="1:25" s="1" customFormat="1" ht="19.5" customHeight="1">
      <c r="A1448" s="10"/>
      <c r="B1448" s="10"/>
      <c r="C1448" s="80"/>
      <c r="D1448" s="11"/>
      <c r="E1448" s="10"/>
      <c r="F1448" s="10"/>
      <c r="G1448" s="10"/>
      <c r="H1448" s="17"/>
      <c r="I1448" s="17"/>
      <c r="J1448" s="17"/>
      <c r="K1448" s="155" t="str">
        <f t="shared" si="220"/>
        <v/>
      </c>
      <c r="L1448" s="10"/>
      <c r="M1448" s="155" t="str">
        <f t="shared" si="224"/>
        <v/>
      </c>
      <c r="N1448" s="10"/>
      <c r="O1448" s="242" t="str">
        <f>IF($B1448="","",IF(AND($D1448&gt;=CAPTIN!$J$4,$D1448&lt;=CAPTIN!$J$9,COUNTIF($B$3:$B1448,$B1448)=1),MAX($O$2:$O1447)+1,""))</f>
        <v/>
      </c>
      <c r="P1448" s="231"/>
      <c r="Q1448" s="5">
        <f t="shared" si="221"/>
        <v>0</v>
      </c>
      <c r="R1448" s="5">
        <f t="shared" si="225"/>
        <v>0</v>
      </c>
      <c r="S1448" s="5">
        <f t="shared" si="222"/>
        <v>0</v>
      </c>
      <c r="T1448" s="5">
        <f t="shared" si="223"/>
        <v>0</v>
      </c>
      <c r="U1448" s="8">
        <f t="shared" si="217"/>
        <v>0</v>
      </c>
      <c r="V1448" s="8">
        <f t="shared" si="218"/>
        <v>0</v>
      </c>
      <c r="W1448" s="8">
        <f t="shared" si="219"/>
        <v>0</v>
      </c>
      <c r="X1448" s="5"/>
      <c r="Y1448" s="50"/>
    </row>
    <row r="1449" spans="1:25" s="1" customFormat="1" ht="19.5" customHeight="1">
      <c r="A1449" s="10"/>
      <c r="B1449" s="10"/>
      <c r="C1449" s="80"/>
      <c r="D1449" s="11"/>
      <c r="E1449" s="10"/>
      <c r="F1449" s="10"/>
      <c r="G1449" s="10"/>
      <c r="H1449" s="17"/>
      <c r="I1449" s="17"/>
      <c r="J1449" s="17"/>
      <c r="K1449" s="155" t="str">
        <f t="shared" si="220"/>
        <v/>
      </c>
      <c r="L1449" s="10"/>
      <c r="M1449" s="155" t="str">
        <f t="shared" si="224"/>
        <v/>
      </c>
      <c r="N1449" s="10"/>
      <c r="O1449" s="242" t="str">
        <f>IF($B1449="","",IF(AND($D1449&gt;=CAPTIN!$J$4,$D1449&lt;=CAPTIN!$J$9,COUNTIF($B$3:$B1449,$B1449)=1),MAX($O$2:$O1448)+1,""))</f>
        <v/>
      </c>
      <c r="P1449" s="231"/>
      <c r="Q1449" s="5">
        <f t="shared" si="221"/>
        <v>0</v>
      </c>
      <c r="R1449" s="5">
        <f t="shared" si="225"/>
        <v>0</v>
      </c>
      <c r="S1449" s="5">
        <f t="shared" si="222"/>
        <v>0</v>
      </c>
      <c r="T1449" s="5">
        <f t="shared" si="223"/>
        <v>0</v>
      </c>
      <c r="U1449" s="8">
        <f t="shared" si="217"/>
        <v>0</v>
      </c>
      <c r="V1449" s="8">
        <f t="shared" si="218"/>
        <v>0</v>
      </c>
      <c r="W1449" s="8">
        <f t="shared" si="219"/>
        <v>0</v>
      </c>
      <c r="X1449" s="5"/>
      <c r="Y1449" s="50"/>
    </row>
    <row r="1450" spans="1:25" s="1" customFormat="1" ht="19.5" customHeight="1">
      <c r="A1450" s="10"/>
      <c r="B1450" s="10"/>
      <c r="C1450" s="80"/>
      <c r="D1450" s="11"/>
      <c r="E1450" s="10"/>
      <c r="F1450" s="10"/>
      <c r="G1450" s="10"/>
      <c r="H1450" s="17"/>
      <c r="I1450" s="17"/>
      <c r="J1450" s="17"/>
      <c r="K1450" s="155" t="str">
        <f t="shared" si="220"/>
        <v/>
      </c>
      <c r="L1450" s="10"/>
      <c r="M1450" s="155" t="str">
        <f t="shared" si="224"/>
        <v/>
      </c>
      <c r="N1450" s="10"/>
      <c r="O1450" s="242" t="str">
        <f>IF($B1450="","",IF(AND($D1450&gt;=CAPTIN!$J$4,$D1450&lt;=CAPTIN!$J$9,COUNTIF($B$3:$B1450,$B1450)=1),MAX($O$2:$O1449)+1,""))</f>
        <v/>
      </c>
      <c r="P1450" s="231"/>
      <c r="Q1450" s="5">
        <f t="shared" si="221"/>
        <v>0</v>
      </c>
      <c r="R1450" s="5">
        <f t="shared" si="225"/>
        <v>0</v>
      </c>
      <c r="S1450" s="5">
        <f t="shared" si="222"/>
        <v>0</v>
      </c>
      <c r="T1450" s="5">
        <f t="shared" si="223"/>
        <v>0</v>
      </c>
      <c r="U1450" s="8">
        <f t="shared" si="217"/>
        <v>0</v>
      </c>
      <c r="V1450" s="8">
        <f t="shared" si="218"/>
        <v>0</v>
      </c>
      <c r="W1450" s="8">
        <f t="shared" si="219"/>
        <v>0</v>
      </c>
      <c r="X1450" s="5"/>
      <c r="Y1450" s="50"/>
    </row>
    <row r="1451" spans="1:25" s="1" customFormat="1" ht="19.5" customHeight="1">
      <c r="A1451" s="10"/>
      <c r="B1451" s="10"/>
      <c r="C1451" s="80"/>
      <c r="D1451" s="11"/>
      <c r="E1451" s="10"/>
      <c r="F1451" s="10"/>
      <c r="G1451" s="10"/>
      <c r="H1451" s="17"/>
      <c r="I1451" s="17"/>
      <c r="J1451" s="17"/>
      <c r="K1451" s="155" t="str">
        <f t="shared" si="220"/>
        <v/>
      </c>
      <c r="L1451" s="10"/>
      <c r="M1451" s="155" t="str">
        <f t="shared" si="224"/>
        <v/>
      </c>
      <c r="N1451" s="10"/>
      <c r="O1451" s="242" t="str">
        <f>IF($B1451="","",IF(AND($D1451&gt;=CAPTIN!$J$4,$D1451&lt;=CAPTIN!$J$9,COUNTIF($B$3:$B1451,$B1451)=1),MAX($O$2:$O1450)+1,""))</f>
        <v/>
      </c>
      <c r="P1451" s="231"/>
      <c r="Q1451" s="5">
        <f t="shared" si="221"/>
        <v>0</v>
      </c>
      <c r="R1451" s="5">
        <f t="shared" si="225"/>
        <v>0</v>
      </c>
      <c r="S1451" s="5">
        <f t="shared" si="222"/>
        <v>0</v>
      </c>
      <c r="T1451" s="5">
        <f t="shared" si="223"/>
        <v>0</v>
      </c>
      <c r="U1451" s="8">
        <f t="shared" si="217"/>
        <v>0</v>
      </c>
      <c r="V1451" s="8">
        <f t="shared" si="218"/>
        <v>0</v>
      </c>
      <c r="W1451" s="8">
        <f t="shared" si="219"/>
        <v>0</v>
      </c>
      <c r="X1451" s="5"/>
      <c r="Y1451" s="50"/>
    </row>
    <row r="1452" spans="1:25" s="1" customFormat="1" ht="19.5" customHeight="1">
      <c r="A1452" s="10"/>
      <c r="B1452" s="10"/>
      <c r="C1452" s="80"/>
      <c r="D1452" s="11"/>
      <c r="E1452" s="10"/>
      <c r="F1452" s="10"/>
      <c r="G1452" s="10"/>
      <c r="H1452" s="17"/>
      <c r="I1452" s="17"/>
      <c r="J1452" s="17"/>
      <c r="K1452" s="155" t="str">
        <f t="shared" si="220"/>
        <v/>
      </c>
      <c r="L1452" s="10"/>
      <c r="M1452" s="155" t="str">
        <f t="shared" si="224"/>
        <v/>
      </c>
      <c r="N1452" s="10"/>
      <c r="O1452" s="242" t="str">
        <f>IF($B1452="","",IF(AND($D1452&gt;=CAPTIN!$J$4,$D1452&lt;=CAPTIN!$J$9,COUNTIF($B$3:$B1452,$B1452)=1),MAX($O$2:$O1451)+1,""))</f>
        <v/>
      </c>
      <c r="P1452" s="231"/>
      <c r="Q1452" s="5">
        <f t="shared" si="221"/>
        <v>0</v>
      </c>
      <c r="R1452" s="5">
        <f t="shared" si="225"/>
        <v>0</v>
      </c>
      <c r="S1452" s="5">
        <f t="shared" si="222"/>
        <v>0</v>
      </c>
      <c r="T1452" s="5">
        <f t="shared" si="223"/>
        <v>0</v>
      </c>
      <c r="U1452" s="8">
        <f t="shared" si="217"/>
        <v>0</v>
      </c>
      <c r="V1452" s="8">
        <f t="shared" si="218"/>
        <v>0</v>
      </c>
      <c r="W1452" s="8">
        <f t="shared" si="219"/>
        <v>0</v>
      </c>
      <c r="X1452" s="5"/>
      <c r="Y1452" s="50"/>
    </row>
    <row r="1453" spans="1:25" s="1" customFormat="1" ht="19.5" customHeight="1">
      <c r="A1453" s="10"/>
      <c r="B1453" s="10"/>
      <c r="C1453" s="80"/>
      <c r="D1453" s="11"/>
      <c r="E1453" s="10"/>
      <c r="F1453" s="10"/>
      <c r="G1453" s="10"/>
      <c r="H1453" s="17"/>
      <c r="I1453" s="17"/>
      <c r="J1453" s="17"/>
      <c r="K1453" s="155" t="str">
        <f t="shared" si="220"/>
        <v/>
      </c>
      <c r="L1453" s="10"/>
      <c r="M1453" s="155" t="str">
        <f t="shared" si="224"/>
        <v/>
      </c>
      <c r="N1453" s="10"/>
      <c r="O1453" s="242" t="str">
        <f>IF($B1453="","",IF(AND($D1453&gt;=CAPTIN!$J$4,$D1453&lt;=CAPTIN!$J$9,COUNTIF($B$3:$B1453,$B1453)=1),MAX($O$2:$O1452)+1,""))</f>
        <v/>
      </c>
      <c r="P1453" s="231"/>
      <c r="Q1453" s="5">
        <f t="shared" si="221"/>
        <v>0</v>
      </c>
      <c r="R1453" s="5">
        <f t="shared" si="225"/>
        <v>0</v>
      </c>
      <c r="S1453" s="5">
        <f t="shared" si="222"/>
        <v>0</v>
      </c>
      <c r="T1453" s="5">
        <f t="shared" si="223"/>
        <v>0</v>
      </c>
      <c r="U1453" s="8">
        <f t="shared" si="217"/>
        <v>0</v>
      </c>
      <c r="V1453" s="8">
        <f t="shared" si="218"/>
        <v>0</v>
      </c>
      <c r="W1453" s="8">
        <f t="shared" si="219"/>
        <v>0</v>
      </c>
      <c r="X1453" s="5"/>
      <c r="Y1453" s="50"/>
    </row>
    <row r="1454" spans="1:25" s="1" customFormat="1" ht="19.5" customHeight="1">
      <c r="A1454" s="10"/>
      <c r="B1454" s="10"/>
      <c r="C1454" s="80"/>
      <c r="D1454" s="11"/>
      <c r="E1454" s="10"/>
      <c r="F1454" s="10"/>
      <c r="G1454" s="10"/>
      <c r="H1454" s="17"/>
      <c r="I1454" s="17"/>
      <c r="J1454" s="17"/>
      <c r="K1454" s="155" t="str">
        <f t="shared" si="220"/>
        <v/>
      </c>
      <c r="L1454" s="10"/>
      <c r="M1454" s="155" t="str">
        <f t="shared" si="224"/>
        <v/>
      </c>
      <c r="N1454" s="10"/>
      <c r="O1454" s="242" t="str">
        <f>IF($B1454="","",IF(AND($D1454&gt;=CAPTIN!$J$4,$D1454&lt;=CAPTIN!$J$9,COUNTIF($B$3:$B1454,$B1454)=1),MAX($O$2:$O1453)+1,""))</f>
        <v/>
      </c>
      <c r="P1454" s="231"/>
      <c r="Q1454" s="5">
        <f t="shared" si="221"/>
        <v>0</v>
      </c>
      <c r="R1454" s="5">
        <f t="shared" si="225"/>
        <v>0</v>
      </c>
      <c r="S1454" s="5">
        <f t="shared" si="222"/>
        <v>0</v>
      </c>
      <c r="T1454" s="5">
        <f t="shared" si="223"/>
        <v>0</v>
      </c>
      <c r="U1454" s="8">
        <f t="shared" si="217"/>
        <v>0</v>
      </c>
      <c r="V1454" s="8">
        <f t="shared" si="218"/>
        <v>0</v>
      </c>
      <c r="W1454" s="8">
        <f t="shared" si="219"/>
        <v>0</v>
      </c>
      <c r="X1454" s="5"/>
      <c r="Y1454" s="50"/>
    </row>
    <row r="1455" spans="1:25" s="1" customFormat="1" ht="19.5" customHeight="1">
      <c r="A1455" s="10"/>
      <c r="B1455" s="10"/>
      <c r="C1455" s="80"/>
      <c r="D1455" s="11"/>
      <c r="E1455" s="10"/>
      <c r="F1455" s="10"/>
      <c r="G1455" s="10"/>
      <c r="H1455" s="17"/>
      <c r="I1455" s="17"/>
      <c r="J1455" s="17"/>
      <c r="K1455" s="155" t="str">
        <f t="shared" si="220"/>
        <v/>
      </c>
      <c r="L1455" s="10"/>
      <c r="M1455" s="155" t="str">
        <f t="shared" si="224"/>
        <v/>
      </c>
      <c r="N1455" s="10"/>
      <c r="O1455" s="242" t="str">
        <f>IF($B1455="","",IF(AND($D1455&gt;=CAPTIN!$J$4,$D1455&lt;=CAPTIN!$J$9,COUNTIF($B$3:$B1455,$B1455)=1),MAX($O$2:$O1454)+1,""))</f>
        <v/>
      </c>
      <c r="P1455" s="231"/>
      <c r="Q1455" s="5">
        <f t="shared" si="221"/>
        <v>0</v>
      </c>
      <c r="R1455" s="5">
        <f t="shared" si="225"/>
        <v>0</v>
      </c>
      <c r="S1455" s="5">
        <f t="shared" si="222"/>
        <v>0</v>
      </c>
      <c r="T1455" s="5">
        <f t="shared" si="223"/>
        <v>0</v>
      </c>
      <c r="U1455" s="8">
        <f t="shared" si="217"/>
        <v>0</v>
      </c>
      <c r="V1455" s="8">
        <f t="shared" si="218"/>
        <v>0</v>
      </c>
      <c r="W1455" s="8">
        <f t="shared" si="219"/>
        <v>0</v>
      </c>
      <c r="X1455" s="5"/>
      <c r="Y1455" s="50"/>
    </row>
    <row r="1456" spans="1:25" s="1" customFormat="1" ht="19.5" customHeight="1">
      <c r="A1456" s="10"/>
      <c r="B1456" s="10"/>
      <c r="C1456" s="80"/>
      <c r="D1456" s="11"/>
      <c r="E1456" s="10"/>
      <c r="F1456" s="10"/>
      <c r="G1456" s="10"/>
      <c r="H1456" s="17"/>
      <c r="I1456" s="17"/>
      <c r="J1456" s="17"/>
      <c r="K1456" s="155" t="str">
        <f t="shared" si="220"/>
        <v/>
      </c>
      <c r="L1456" s="10"/>
      <c r="M1456" s="155" t="str">
        <f t="shared" si="224"/>
        <v/>
      </c>
      <c r="N1456" s="10"/>
      <c r="O1456" s="242" t="str">
        <f>IF($B1456="","",IF(AND($D1456&gt;=CAPTIN!$J$4,$D1456&lt;=CAPTIN!$J$9,COUNTIF($B$3:$B1456,$B1456)=1),MAX($O$2:$O1455)+1,""))</f>
        <v/>
      </c>
      <c r="P1456" s="231"/>
      <c r="Q1456" s="5">
        <f t="shared" si="221"/>
        <v>0</v>
      </c>
      <c r="R1456" s="5">
        <f t="shared" si="225"/>
        <v>0</v>
      </c>
      <c r="S1456" s="5">
        <f t="shared" si="222"/>
        <v>0</v>
      </c>
      <c r="T1456" s="5">
        <f t="shared" si="223"/>
        <v>0</v>
      </c>
      <c r="U1456" s="8">
        <f t="shared" si="217"/>
        <v>0</v>
      </c>
      <c r="V1456" s="8">
        <f t="shared" si="218"/>
        <v>0</v>
      </c>
      <c r="W1456" s="8">
        <f t="shared" si="219"/>
        <v>0</v>
      </c>
      <c r="X1456" s="5"/>
      <c r="Y1456" s="50"/>
    </row>
    <row r="1457" spans="1:25" s="1" customFormat="1" ht="19.5" customHeight="1">
      <c r="A1457" s="10"/>
      <c r="B1457" s="10"/>
      <c r="C1457" s="80"/>
      <c r="D1457" s="11"/>
      <c r="E1457" s="10"/>
      <c r="F1457" s="10"/>
      <c r="G1457" s="10"/>
      <c r="H1457" s="17"/>
      <c r="I1457" s="17"/>
      <c r="J1457" s="17"/>
      <c r="K1457" s="155" t="str">
        <f t="shared" si="220"/>
        <v/>
      </c>
      <c r="L1457" s="10"/>
      <c r="M1457" s="155" t="str">
        <f t="shared" si="224"/>
        <v/>
      </c>
      <c r="N1457" s="10"/>
      <c r="O1457" s="242" t="str">
        <f>IF($B1457="","",IF(AND($D1457&gt;=CAPTIN!$J$4,$D1457&lt;=CAPTIN!$J$9,COUNTIF($B$3:$B1457,$B1457)=1),MAX($O$2:$O1456)+1,""))</f>
        <v/>
      </c>
      <c r="P1457" s="231"/>
      <c r="Q1457" s="5">
        <f t="shared" si="221"/>
        <v>0</v>
      </c>
      <c r="R1457" s="5">
        <f t="shared" si="225"/>
        <v>0</v>
      </c>
      <c r="S1457" s="5">
        <f t="shared" si="222"/>
        <v>0</v>
      </c>
      <c r="T1457" s="5">
        <f t="shared" si="223"/>
        <v>0</v>
      </c>
      <c r="U1457" s="8">
        <f t="shared" si="217"/>
        <v>0</v>
      </c>
      <c r="V1457" s="8">
        <f t="shared" si="218"/>
        <v>0</v>
      </c>
      <c r="W1457" s="8">
        <f t="shared" si="219"/>
        <v>0</v>
      </c>
      <c r="X1457" s="5"/>
      <c r="Y1457" s="50"/>
    </row>
    <row r="1458" spans="1:25" s="1" customFormat="1" ht="19.5" customHeight="1">
      <c r="A1458" s="10"/>
      <c r="B1458" s="10"/>
      <c r="C1458" s="80"/>
      <c r="D1458" s="11"/>
      <c r="E1458" s="10"/>
      <c r="F1458" s="10"/>
      <c r="G1458" s="10"/>
      <c r="H1458" s="17"/>
      <c r="I1458" s="17"/>
      <c r="J1458" s="17"/>
      <c r="K1458" s="155" t="str">
        <f t="shared" si="220"/>
        <v/>
      </c>
      <c r="L1458" s="10"/>
      <c r="M1458" s="155" t="str">
        <f t="shared" si="224"/>
        <v/>
      </c>
      <c r="N1458" s="10"/>
      <c r="O1458" s="242" t="str">
        <f>IF($B1458="","",IF(AND($D1458&gt;=CAPTIN!$J$4,$D1458&lt;=CAPTIN!$J$9,COUNTIF($B$3:$B1458,$B1458)=1),MAX($O$2:$O1457)+1,""))</f>
        <v/>
      </c>
      <c r="P1458" s="231"/>
      <c r="Q1458" s="5">
        <f t="shared" si="221"/>
        <v>0</v>
      </c>
      <c r="R1458" s="5">
        <f t="shared" si="225"/>
        <v>0</v>
      </c>
      <c r="S1458" s="5">
        <f t="shared" si="222"/>
        <v>0</v>
      </c>
      <c r="T1458" s="5">
        <f t="shared" si="223"/>
        <v>0</v>
      </c>
      <c r="U1458" s="8">
        <f t="shared" si="217"/>
        <v>0</v>
      </c>
      <c r="V1458" s="8">
        <f t="shared" si="218"/>
        <v>0</v>
      </c>
      <c r="W1458" s="8">
        <f t="shared" si="219"/>
        <v>0</v>
      </c>
      <c r="X1458" s="5"/>
      <c r="Y1458" s="50"/>
    </row>
    <row r="1459" spans="1:25" s="1" customFormat="1" ht="19.5" customHeight="1">
      <c r="A1459" s="10"/>
      <c r="B1459" s="10"/>
      <c r="C1459" s="80"/>
      <c r="D1459" s="11"/>
      <c r="E1459" s="10"/>
      <c r="F1459" s="10"/>
      <c r="G1459" s="10"/>
      <c r="H1459" s="17"/>
      <c r="I1459" s="17"/>
      <c r="J1459" s="17"/>
      <c r="K1459" s="155" t="str">
        <f t="shared" si="220"/>
        <v/>
      </c>
      <c r="L1459" s="10"/>
      <c r="M1459" s="155" t="str">
        <f t="shared" si="224"/>
        <v/>
      </c>
      <c r="N1459" s="10"/>
      <c r="O1459" s="242" t="str">
        <f>IF($B1459="","",IF(AND($D1459&gt;=CAPTIN!$J$4,$D1459&lt;=CAPTIN!$J$9,COUNTIF($B$3:$B1459,$B1459)=1),MAX($O$2:$O1458)+1,""))</f>
        <v/>
      </c>
      <c r="P1459" s="231"/>
      <c r="Q1459" s="5">
        <f t="shared" si="221"/>
        <v>0</v>
      </c>
      <c r="R1459" s="5">
        <f t="shared" si="225"/>
        <v>0</v>
      </c>
      <c r="S1459" s="5">
        <f t="shared" si="222"/>
        <v>0</v>
      </c>
      <c r="T1459" s="5">
        <f t="shared" si="223"/>
        <v>0</v>
      </c>
      <c r="U1459" s="8">
        <f t="shared" si="217"/>
        <v>0</v>
      </c>
      <c r="V1459" s="8">
        <f t="shared" si="218"/>
        <v>0</v>
      </c>
      <c r="W1459" s="8">
        <f t="shared" si="219"/>
        <v>0</v>
      </c>
      <c r="X1459" s="5"/>
      <c r="Y1459" s="50"/>
    </row>
    <row r="1460" spans="1:25" s="1" customFormat="1" ht="19.5" customHeight="1">
      <c r="A1460" s="10"/>
      <c r="B1460" s="10"/>
      <c r="C1460" s="80"/>
      <c r="D1460" s="11"/>
      <c r="E1460" s="10"/>
      <c r="F1460" s="10"/>
      <c r="G1460" s="10"/>
      <c r="H1460" s="17"/>
      <c r="I1460" s="17"/>
      <c r="J1460" s="17"/>
      <c r="K1460" s="155" t="str">
        <f t="shared" si="220"/>
        <v/>
      </c>
      <c r="L1460" s="10"/>
      <c r="M1460" s="155" t="str">
        <f t="shared" si="224"/>
        <v/>
      </c>
      <c r="N1460" s="10"/>
      <c r="O1460" s="242" t="str">
        <f>IF($B1460="","",IF(AND($D1460&gt;=CAPTIN!$J$4,$D1460&lt;=CAPTIN!$J$9,COUNTIF($B$3:$B1460,$B1460)=1),MAX($O$2:$O1459)+1,""))</f>
        <v/>
      </c>
      <c r="P1460" s="231"/>
      <c r="Q1460" s="5">
        <f t="shared" si="221"/>
        <v>0</v>
      </c>
      <c r="R1460" s="5">
        <f t="shared" si="225"/>
        <v>0</v>
      </c>
      <c r="S1460" s="5">
        <f t="shared" si="222"/>
        <v>0</v>
      </c>
      <c r="T1460" s="5">
        <f t="shared" si="223"/>
        <v>0</v>
      </c>
      <c r="U1460" s="8">
        <f t="shared" si="217"/>
        <v>0</v>
      </c>
      <c r="V1460" s="8">
        <f t="shared" si="218"/>
        <v>0</v>
      </c>
      <c r="W1460" s="8">
        <f t="shared" si="219"/>
        <v>0</v>
      </c>
      <c r="X1460" s="5"/>
      <c r="Y1460" s="50"/>
    </row>
    <row r="1461" spans="1:25" s="1" customFormat="1" ht="19.5" customHeight="1">
      <c r="A1461" s="10"/>
      <c r="B1461" s="10"/>
      <c r="C1461" s="80"/>
      <c r="D1461" s="11"/>
      <c r="E1461" s="10"/>
      <c r="F1461" s="10"/>
      <c r="G1461" s="10"/>
      <c r="H1461" s="17"/>
      <c r="I1461" s="17"/>
      <c r="J1461" s="17"/>
      <c r="K1461" s="155" t="str">
        <f t="shared" si="220"/>
        <v/>
      </c>
      <c r="L1461" s="10"/>
      <c r="M1461" s="155" t="str">
        <f t="shared" si="224"/>
        <v/>
      </c>
      <c r="N1461" s="10"/>
      <c r="O1461" s="242" t="str">
        <f>IF($B1461="","",IF(AND($D1461&gt;=CAPTIN!$J$4,$D1461&lt;=CAPTIN!$J$9,COUNTIF($B$3:$B1461,$B1461)=1),MAX($O$2:$O1460)+1,""))</f>
        <v/>
      </c>
      <c r="P1461" s="231"/>
      <c r="Q1461" s="5">
        <f t="shared" si="221"/>
        <v>0</v>
      </c>
      <c r="R1461" s="5">
        <f t="shared" si="225"/>
        <v>0</v>
      </c>
      <c r="S1461" s="5">
        <f t="shared" si="222"/>
        <v>0</v>
      </c>
      <c r="T1461" s="5">
        <f t="shared" si="223"/>
        <v>0</v>
      </c>
      <c r="U1461" s="8">
        <f t="shared" si="217"/>
        <v>0</v>
      </c>
      <c r="V1461" s="8">
        <f t="shared" si="218"/>
        <v>0</v>
      </c>
      <c r="W1461" s="8">
        <f t="shared" si="219"/>
        <v>0</v>
      </c>
      <c r="X1461" s="5"/>
      <c r="Y1461" s="50"/>
    </row>
    <row r="1462" spans="1:25" s="1" customFormat="1" ht="19.5" customHeight="1">
      <c r="A1462" s="10"/>
      <c r="B1462" s="10"/>
      <c r="C1462" s="80"/>
      <c r="D1462" s="11"/>
      <c r="E1462" s="10"/>
      <c r="F1462" s="10"/>
      <c r="G1462" s="10"/>
      <c r="H1462" s="17"/>
      <c r="I1462" s="17"/>
      <c r="J1462" s="17"/>
      <c r="K1462" s="155" t="str">
        <f t="shared" si="220"/>
        <v/>
      </c>
      <c r="L1462" s="10"/>
      <c r="M1462" s="155" t="str">
        <f t="shared" si="224"/>
        <v/>
      </c>
      <c r="N1462" s="10"/>
      <c r="O1462" s="242" t="str">
        <f>IF($B1462="","",IF(AND($D1462&gt;=CAPTIN!$J$4,$D1462&lt;=CAPTIN!$J$9,COUNTIF($B$3:$B1462,$B1462)=1),MAX($O$2:$O1461)+1,""))</f>
        <v/>
      </c>
      <c r="P1462" s="231"/>
      <c r="Q1462" s="5">
        <f t="shared" si="221"/>
        <v>0</v>
      </c>
      <c r="R1462" s="5">
        <f t="shared" si="225"/>
        <v>0</v>
      </c>
      <c r="S1462" s="5">
        <f t="shared" si="222"/>
        <v>0</v>
      </c>
      <c r="T1462" s="5">
        <f t="shared" si="223"/>
        <v>0</v>
      </c>
      <c r="U1462" s="8">
        <f t="shared" si="217"/>
        <v>0</v>
      </c>
      <c r="V1462" s="8">
        <f t="shared" si="218"/>
        <v>0</v>
      </c>
      <c r="W1462" s="8">
        <f t="shared" si="219"/>
        <v>0</v>
      </c>
      <c r="X1462" s="5"/>
      <c r="Y1462" s="50"/>
    </row>
    <row r="1463" spans="1:25" s="1" customFormat="1" ht="19.5" customHeight="1">
      <c r="A1463" s="10"/>
      <c r="B1463" s="10"/>
      <c r="C1463" s="80"/>
      <c r="D1463" s="11"/>
      <c r="E1463" s="10"/>
      <c r="F1463" s="10"/>
      <c r="G1463" s="10"/>
      <c r="H1463" s="17"/>
      <c r="I1463" s="17"/>
      <c r="J1463" s="17"/>
      <c r="K1463" s="155" t="str">
        <f t="shared" si="220"/>
        <v/>
      </c>
      <c r="L1463" s="10"/>
      <c r="M1463" s="155" t="str">
        <f t="shared" si="224"/>
        <v/>
      </c>
      <c r="N1463" s="10"/>
      <c r="O1463" s="242" t="str">
        <f>IF($B1463="","",IF(AND($D1463&gt;=CAPTIN!$J$4,$D1463&lt;=CAPTIN!$J$9,COUNTIF($B$3:$B1463,$B1463)=1),MAX($O$2:$O1462)+1,""))</f>
        <v/>
      </c>
      <c r="P1463" s="231"/>
      <c r="Q1463" s="5">
        <f t="shared" si="221"/>
        <v>0</v>
      </c>
      <c r="R1463" s="5">
        <f t="shared" si="225"/>
        <v>0</v>
      </c>
      <c r="S1463" s="5">
        <f t="shared" si="222"/>
        <v>0</v>
      </c>
      <c r="T1463" s="5">
        <f t="shared" si="223"/>
        <v>0</v>
      </c>
      <c r="U1463" s="8">
        <f t="shared" si="217"/>
        <v>0</v>
      </c>
      <c r="V1463" s="8">
        <f t="shared" si="218"/>
        <v>0</v>
      </c>
      <c r="W1463" s="8">
        <f t="shared" si="219"/>
        <v>0</v>
      </c>
      <c r="X1463" s="5"/>
      <c r="Y1463" s="50"/>
    </row>
    <row r="1464" spans="1:25" s="1" customFormat="1" ht="19.5" customHeight="1">
      <c r="A1464" s="10"/>
      <c r="B1464" s="10"/>
      <c r="C1464" s="80"/>
      <c r="D1464" s="11"/>
      <c r="E1464" s="10"/>
      <c r="F1464" s="10"/>
      <c r="G1464" s="10"/>
      <c r="H1464" s="17"/>
      <c r="I1464" s="17"/>
      <c r="J1464" s="17"/>
      <c r="K1464" s="155" t="str">
        <f t="shared" si="220"/>
        <v/>
      </c>
      <c r="L1464" s="10"/>
      <c r="M1464" s="155" t="str">
        <f t="shared" si="224"/>
        <v/>
      </c>
      <c r="N1464" s="10"/>
      <c r="O1464" s="242" t="str">
        <f>IF($B1464="","",IF(AND($D1464&gt;=CAPTIN!$J$4,$D1464&lt;=CAPTIN!$J$9,COUNTIF($B$3:$B1464,$B1464)=1),MAX($O$2:$O1463)+1,""))</f>
        <v/>
      </c>
      <c r="P1464" s="231"/>
      <c r="Q1464" s="5">
        <f t="shared" si="221"/>
        <v>0</v>
      </c>
      <c r="R1464" s="5">
        <f t="shared" si="225"/>
        <v>0</v>
      </c>
      <c r="S1464" s="5">
        <f t="shared" si="222"/>
        <v>0</v>
      </c>
      <c r="T1464" s="5">
        <f t="shared" si="223"/>
        <v>0</v>
      </c>
      <c r="U1464" s="8">
        <f t="shared" si="217"/>
        <v>0</v>
      </c>
      <c r="V1464" s="8">
        <f t="shared" si="218"/>
        <v>0</v>
      </c>
      <c r="W1464" s="8">
        <f t="shared" si="219"/>
        <v>0</v>
      </c>
      <c r="X1464" s="5"/>
      <c r="Y1464" s="50"/>
    </row>
    <row r="1465" spans="1:25" s="1" customFormat="1" ht="19.5" customHeight="1">
      <c r="A1465" s="10"/>
      <c r="B1465" s="10"/>
      <c r="C1465" s="80"/>
      <c r="D1465" s="11"/>
      <c r="E1465" s="10"/>
      <c r="F1465" s="10"/>
      <c r="G1465" s="10"/>
      <c r="H1465" s="17"/>
      <c r="I1465" s="17"/>
      <c r="J1465" s="17"/>
      <c r="K1465" s="155" t="str">
        <f t="shared" si="220"/>
        <v/>
      </c>
      <c r="L1465" s="10"/>
      <c r="M1465" s="155" t="str">
        <f t="shared" si="224"/>
        <v/>
      </c>
      <c r="N1465" s="10"/>
      <c r="O1465" s="242" t="str">
        <f>IF($B1465="","",IF(AND($D1465&gt;=CAPTIN!$J$4,$D1465&lt;=CAPTIN!$J$9,COUNTIF($B$3:$B1465,$B1465)=1),MAX($O$2:$O1464)+1,""))</f>
        <v/>
      </c>
      <c r="P1465" s="231"/>
      <c r="Q1465" s="5">
        <f t="shared" si="221"/>
        <v>0</v>
      </c>
      <c r="R1465" s="5">
        <f t="shared" si="225"/>
        <v>0</v>
      </c>
      <c r="S1465" s="5">
        <f t="shared" si="222"/>
        <v>0</v>
      </c>
      <c r="T1465" s="5">
        <f t="shared" si="223"/>
        <v>0</v>
      </c>
      <c r="U1465" s="8">
        <f t="shared" si="217"/>
        <v>0</v>
      </c>
      <c r="V1465" s="8">
        <f t="shared" si="218"/>
        <v>0</v>
      </c>
      <c r="W1465" s="8">
        <f t="shared" si="219"/>
        <v>0</v>
      </c>
      <c r="X1465" s="5"/>
      <c r="Y1465" s="50"/>
    </row>
    <row r="1466" spans="1:25" s="1" customFormat="1" ht="19.5" customHeight="1">
      <c r="A1466" s="10"/>
      <c r="B1466" s="10"/>
      <c r="C1466" s="80"/>
      <c r="D1466" s="11"/>
      <c r="E1466" s="10"/>
      <c r="F1466" s="10"/>
      <c r="G1466" s="10"/>
      <c r="H1466" s="17"/>
      <c r="I1466" s="17"/>
      <c r="J1466" s="17"/>
      <c r="K1466" s="155" t="str">
        <f t="shared" si="220"/>
        <v/>
      </c>
      <c r="L1466" s="10"/>
      <c r="M1466" s="155" t="str">
        <f t="shared" si="224"/>
        <v/>
      </c>
      <c r="N1466" s="10"/>
      <c r="O1466" s="242" t="str">
        <f>IF($B1466="","",IF(AND($D1466&gt;=CAPTIN!$J$4,$D1466&lt;=CAPTIN!$J$9,COUNTIF($B$3:$B1466,$B1466)=1),MAX($O$2:$O1465)+1,""))</f>
        <v/>
      </c>
      <c r="P1466" s="231"/>
      <c r="Q1466" s="5">
        <f t="shared" si="221"/>
        <v>0</v>
      </c>
      <c r="R1466" s="5">
        <f t="shared" si="225"/>
        <v>0</v>
      </c>
      <c r="S1466" s="5">
        <f t="shared" si="222"/>
        <v>0</v>
      </c>
      <c r="T1466" s="5">
        <f t="shared" si="223"/>
        <v>0</v>
      </c>
      <c r="U1466" s="8">
        <f t="shared" si="217"/>
        <v>0</v>
      </c>
      <c r="V1466" s="8">
        <f t="shared" si="218"/>
        <v>0</v>
      </c>
      <c r="W1466" s="8">
        <f t="shared" si="219"/>
        <v>0</v>
      </c>
      <c r="X1466" s="5"/>
      <c r="Y1466" s="50"/>
    </row>
    <row r="1467" spans="1:25" s="1" customFormat="1" ht="19.5" customHeight="1">
      <c r="A1467" s="10"/>
      <c r="B1467" s="10"/>
      <c r="C1467" s="80"/>
      <c r="D1467" s="11"/>
      <c r="E1467" s="10"/>
      <c r="F1467" s="10"/>
      <c r="G1467" s="10"/>
      <c r="H1467" s="17"/>
      <c r="I1467" s="17"/>
      <c r="J1467" s="17"/>
      <c r="K1467" s="155" t="str">
        <f t="shared" si="220"/>
        <v/>
      </c>
      <c r="L1467" s="10"/>
      <c r="M1467" s="155" t="str">
        <f t="shared" si="224"/>
        <v/>
      </c>
      <c r="N1467" s="10"/>
      <c r="O1467" s="242" t="str">
        <f>IF($B1467="","",IF(AND($D1467&gt;=CAPTIN!$J$4,$D1467&lt;=CAPTIN!$J$9,COUNTIF($B$3:$B1467,$B1467)=1),MAX($O$2:$O1466)+1,""))</f>
        <v/>
      </c>
      <c r="P1467" s="231"/>
      <c r="Q1467" s="5">
        <f t="shared" si="221"/>
        <v>0</v>
      </c>
      <c r="R1467" s="5">
        <f t="shared" si="225"/>
        <v>0</v>
      </c>
      <c r="S1467" s="5">
        <f t="shared" si="222"/>
        <v>0</v>
      </c>
      <c r="T1467" s="5">
        <f t="shared" si="223"/>
        <v>0</v>
      </c>
      <c r="U1467" s="8">
        <f t="shared" si="217"/>
        <v>0</v>
      </c>
      <c r="V1467" s="8">
        <f t="shared" si="218"/>
        <v>0</v>
      </c>
      <c r="W1467" s="8">
        <f t="shared" si="219"/>
        <v>0</v>
      </c>
      <c r="X1467" s="5"/>
      <c r="Y1467" s="50"/>
    </row>
    <row r="1468" spans="1:25" s="1" customFormat="1" ht="19.5" customHeight="1">
      <c r="A1468" s="10"/>
      <c r="B1468" s="10"/>
      <c r="C1468" s="80"/>
      <c r="D1468" s="11"/>
      <c r="E1468" s="10"/>
      <c r="F1468" s="10"/>
      <c r="G1468" s="10"/>
      <c r="H1468" s="17"/>
      <c r="I1468" s="17"/>
      <c r="J1468" s="17"/>
      <c r="K1468" s="155" t="str">
        <f t="shared" si="220"/>
        <v/>
      </c>
      <c r="L1468" s="10"/>
      <c r="M1468" s="155" t="str">
        <f t="shared" si="224"/>
        <v/>
      </c>
      <c r="N1468" s="10"/>
      <c r="O1468" s="242" t="str">
        <f>IF($B1468="","",IF(AND($D1468&gt;=CAPTIN!$J$4,$D1468&lt;=CAPTIN!$J$9,COUNTIF($B$3:$B1468,$B1468)=1),MAX($O$2:$O1467)+1,""))</f>
        <v/>
      </c>
      <c r="P1468" s="231"/>
      <c r="Q1468" s="5">
        <f t="shared" si="221"/>
        <v>0</v>
      </c>
      <c r="R1468" s="5">
        <f t="shared" si="225"/>
        <v>0</v>
      </c>
      <c r="S1468" s="5">
        <f t="shared" si="222"/>
        <v>0</v>
      </c>
      <c r="T1468" s="5">
        <f t="shared" si="223"/>
        <v>0</v>
      </c>
      <c r="U1468" s="8">
        <f t="shared" si="217"/>
        <v>0</v>
      </c>
      <c r="V1468" s="8">
        <f t="shared" si="218"/>
        <v>0</v>
      </c>
      <c r="W1468" s="8">
        <f t="shared" si="219"/>
        <v>0</v>
      </c>
      <c r="X1468" s="5"/>
      <c r="Y1468" s="50"/>
    </row>
    <row r="1469" spans="1:25" s="1" customFormat="1" ht="19.5" customHeight="1">
      <c r="A1469" s="10"/>
      <c r="B1469" s="10"/>
      <c r="C1469" s="80"/>
      <c r="D1469" s="11"/>
      <c r="E1469" s="10"/>
      <c r="F1469" s="10"/>
      <c r="G1469" s="10"/>
      <c r="H1469" s="17"/>
      <c r="I1469" s="17"/>
      <c r="J1469" s="17"/>
      <c r="K1469" s="155" t="str">
        <f t="shared" si="220"/>
        <v/>
      </c>
      <c r="L1469" s="10"/>
      <c r="M1469" s="155" t="str">
        <f t="shared" si="224"/>
        <v/>
      </c>
      <c r="N1469" s="10"/>
      <c r="O1469" s="242" t="str">
        <f>IF($B1469="","",IF(AND($D1469&gt;=CAPTIN!$J$4,$D1469&lt;=CAPTIN!$J$9,COUNTIF($B$3:$B1469,$B1469)=1),MAX($O$2:$O1468)+1,""))</f>
        <v/>
      </c>
      <c r="P1469" s="231"/>
      <c r="Q1469" s="5">
        <f t="shared" si="221"/>
        <v>0</v>
      </c>
      <c r="R1469" s="5">
        <f t="shared" si="225"/>
        <v>0</v>
      </c>
      <c r="S1469" s="5">
        <f t="shared" si="222"/>
        <v>0</v>
      </c>
      <c r="T1469" s="5">
        <f t="shared" si="223"/>
        <v>0</v>
      </c>
      <c r="U1469" s="8">
        <f t="shared" si="217"/>
        <v>0</v>
      </c>
      <c r="V1469" s="8">
        <f t="shared" si="218"/>
        <v>0</v>
      </c>
      <c r="W1469" s="8">
        <f t="shared" si="219"/>
        <v>0</v>
      </c>
      <c r="X1469" s="5"/>
      <c r="Y1469" s="50"/>
    </row>
    <row r="1470" spans="1:25" s="1" customFormat="1" ht="19.5" customHeight="1">
      <c r="A1470" s="10"/>
      <c r="B1470" s="10"/>
      <c r="C1470" s="80"/>
      <c r="D1470" s="11"/>
      <c r="E1470" s="10"/>
      <c r="F1470" s="10"/>
      <c r="G1470" s="10"/>
      <c r="H1470" s="17"/>
      <c r="I1470" s="17"/>
      <c r="J1470" s="17"/>
      <c r="K1470" s="155" t="str">
        <f t="shared" si="220"/>
        <v/>
      </c>
      <c r="L1470" s="10"/>
      <c r="M1470" s="155" t="str">
        <f t="shared" si="224"/>
        <v/>
      </c>
      <c r="N1470" s="10"/>
      <c r="O1470" s="242" t="str">
        <f>IF($B1470="","",IF(AND($D1470&gt;=CAPTIN!$J$4,$D1470&lt;=CAPTIN!$J$9,COUNTIF($B$3:$B1470,$B1470)=1),MAX($O$2:$O1469)+1,""))</f>
        <v/>
      </c>
      <c r="P1470" s="231"/>
      <c r="Q1470" s="5">
        <f t="shared" si="221"/>
        <v>0</v>
      </c>
      <c r="R1470" s="5">
        <f t="shared" si="225"/>
        <v>0</v>
      </c>
      <c r="S1470" s="5">
        <f t="shared" si="222"/>
        <v>0</v>
      </c>
      <c r="T1470" s="5">
        <f t="shared" si="223"/>
        <v>0</v>
      </c>
      <c r="U1470" s="8">
        <f t="shared" si="217"/>
        <v>0</v>
      </c>
      <c r="V1470" s="8">
        <f t="shared" si="218"/>
        <v>0</v>
      </c>
      <c r="W1470" s="8">
        <f t="shared" si="219"/>
        <v>0</v>
      </c>
      <c r="X1470" s="5"/>
      <c r="Y1470" s="50"/>
    </row>
    <row r="1471" spans="1:25" s="1" customFormat="1" ht="19.5" customHeight="1">
      <c r="A1471" s="10"/>
      <c r="B1471" s="10"/>
      <c r="C1471" s="80"/>
      <c r="D1471" s="11"/>
      <c r="E1471" s="10"/>
      <c r="F1471" s="10"/>
      <c r="G1471" s="10"/>
      <c r="H1471" s="17"/>
      <c r="I1471" s="17"/>
      <c r="J1471" s="17"/>
      <c r="K1471" s="155" t="str">
        <f t="shared" si="220"/>
        <v/>
      </c>
      <c r="L1471" s="10"/>
      <c r="M1471" s="155" t="str">
        <f t="shared" si="224"/>
        <v/>
      </c>
      <c r="N1471" s="10"/>
      <c r="O1471" s="242" t="str">
        <f>IF($B1471="","",IF(AND($D1471&gt;=CAPTIN!$J$4,$D1471&lt;=CAPTIN!$J$9,COUNTIF($B$3:$B1471,$B1471)=1),MAX($O$2:$O1470)+1,""))</f>
        <v/>
      </c>
      <c r="P1471" s="231"/>
      <c r="Q1471" s="5">
        <f t="shared" si="221"/>
        <v>0</v>
      </c>
      <c r="R1471" s="5">
        <f t="shared" si="225"/>
        <v>0</v>
      </c>
      <c r="S1471" s="5">
        <f t="shared" si="222"/>
        <v>0</v>
      </c>
      <c r="T1471" s="5">
        <f t="shared" si="223"/>
        <v>0</v>
      </c>
      <c r="U1471" s="8">
        <f t="shared" si="217"/>
        <v>0</v>
      </c>
      <c r="V1471" s="8">
        <f t="shared" si="218"/>
        <v>0</v>
      </c>
      <c r="W1471" s="8">
        <f t="shared" si="219"/>
        <v>0</v>
      </c>
      <c r="X1471" s="5"/>
      <c r="Y1471" s="50"/>
    </row>
    <row r="1472" spans="1:25" s="1" customFormat="1" ht="19.5" customHeight="1">
      <c r="A1472" s="10"/>
      <c r="B1472" s="10"/>
      <c r="C1472" s="80"/>
      <c r="D1472" s="11"/>
      <c r="E1472" s="10"/>
      <c r="F1472" s="10"/>
      <c r="G1472" s="10"/>
      <c r="H1472" s="17"/>
      <c r="I1472" s="17"/>
      <c r="J1472" s="17"/>
      <c r="K1472" s="155" t="str">
        <f t="shared" si="220"/>
        <v/>
      </c>
      <c r="L1472" s="10"/>
      <c r="M1472" s="155" t="str">
        <f t="shared" si="224"/>
        <v/>
      </c>
      <c r="N1472" s="10"/>
      <c r="O1472" s="242" t="str">
        <f>IF($B1472="","",IF(AND($D1472&gt;=CAPTIN!$J$4,$D1472&lt;=CAPTIN!$J$9,COUNTIF($B$3:$B1472,$B1472)=1),MAX($O$2:$O1471)+1,""))</f>
        <v/>
      </c>
      <c r="P1472" s="231"/>
      <c r="Q1472" s="5">
        <f t="shared" si="221"/>
        <v>0</v>
      </c>
      <c r="R1472" s="5">
        <f t="shared" si="225"/>
        <v>0</v>
      </c>
      <c r="S1472" s="5">
        <f t="shared" si="222"/>
        <v>0</v>
      </c>
      <c r="T1472" s="5">
        <f t="shared" si="223"/>
        <v>0</v>
      </c>
      <c r="U1472" s="8">
        <f t="shared" si="217"/>
        <v>0</v>
      </c>
      <c r="V1472" s="8">
        <f t="shared" si="218"/>
        <v>0</v>
      </c>
      <c r="W1472" s="8">
        <f t="shared" si="219"/>
        <v>0</v>
      </c>
      <c r="X1472" s="5"/>
      <c r="Y1472" s="50"/>
    </row>
    <row r="1473" spans="1:25" s="1" customFormat="1" ht="19.5" customHeight="1">
      <c r="A1473" s="10"/>
      <c r="B1473" s="10"/>
      <c r="C1473" s="80"/>
      <c r="D1473" s="11"/>
      <c r="E1473" s="10"/>
      <c r="F1473" s="10"/>
      <c r="G1473" s="10"/>
      <c r="H1473" s="17"/>
      <c r="I1473" s="17"/>
      <c r="J1473" s="17"/>
      <c r="K1473" s="155" t="str">
        <f t="shared" si="220"/>
        <v/>
      </c>
      <c r="L1473" s="10"/>
      <c r="M1473" s="155" t="str">
        <f t="shared" si="224"/>
        <v/>
      </c>
      <c r="N1473" s="10"/>
      <c r="O1473" s="242" t="str">
        <f>IF($B1473="","",IF(AND($D1473&gt;=CAPTIN!$J$4,$D1473&lt;=CAPTIN!$J$9,COUNTIF($B$3:$B1473,$B1473)=1),MAX($O$2:$O1472)+1,""))</f>
        <v/>
      </c>
      <c r="P1473" s="231"/>
      <c r="Q1473" s="5">
        <f t="shared" si="221"/>
        <v>0</v>
      </c>
      <c r="R1473" s="5">
        <f t="shared" si="225"/>
        <v>0</v>
      </c>
      <c r="S1473" s="5">
        <f t="shared" si="222"/>
        <v>0</v>
      </c>
      <c r="T1473" s="5">
        <f t="shared" si="223"/>
        <v>0</v>
      </c>
      <c r="U1473" s="8">
        <f t="shared" si="217"/>
        <v>0</v>
      </c>
      <c r="V1473" s="8">
        <f t="shared" si="218"/>
        <v>0</v>
      </c>
      <c r="W1473" s="8">
        <f t="shared" si="219"/>
        <v>0</v>
      </c>
      <c r="X1473" s="5"/>
      <c r="Y1473" s="50"/>
    </row>
    <row r="1474" spans="1:25" s="1" customFormat="1" ht="19.5" customHeight="1">
      <c r="A1474" s="10"/>
      <c r="B1474" s="10"/>
      <c r="C1474" s="80"/>
      <c r="D1474" s="11"/>
      <c r="E1474" s="10"/>
      <c r="F1474" s="10"/>
      <c r="G1474" s="10"/>
      <c r="H1474" s="17"/>
      <c r="I1474" s="17"/>
      <c r="J1474" s="17"/>
      <c r="K1474" s="155" t="str">
        <f t="shared" si="220"/>
        <v/>
      </c>
      <c r="L1474" s="10"/>
      <c r="M1474" s="155" t="str">
        <f t="shared" si="224"/>
        <v/>
      </c>
      <c r="N1474" s="10"/>
      <c r="O1474" s="242" t="str">
        <f>IF($B1474="","",IF(AND($D1474&gt;=CAPTIN!$J$4,$D1474&lt;=CAPTIN!$J$9,COUNTIF($B$3:$B1474,$B1474)=1),MAX($O$2:$O1473)+1,""))</f>
        <v/>
      </c>
      <c r="P1474" s="231"/>
      <c r="Q1474" s="5">
        <f t="shared" si="221"/>
        <v>0</v>
      </c>
      <c r="R1474" s="5">
        <f t="shared" si="225"/>
        <v>0</v>
      </c>
      <c r="S1474" s="5">
        <f t="shared" si="222"/>
        <v>0</v>
      </c>
      <c r="T1474" s="5">
        <f t="shared" si="223"/>
        <v>0</v>
      </c>
      <c r="U1474" s="8">
        <f t="shared" si="217"/>
        <v>0</v>
      </c>
      <c r="V1474" s="8">
        <f t="shared" si="218"/>
        <v>0</v>
      </c>
      <c r="W1474" s="8">
        <f t="shared" si="219"/>
        <v>0</v>
      </c>
      <c r="X1474" s="5"/>
      <c r="Y1474" s="50"/>
    </row>
    <row r="1475" spans="1:25" s="1" customFormat="1" ht="19.5" customHeight="1">
      <c r="A1475" s="10"/>
      <c r="B1475" s="10"/>
      <c r="C1475" s="80"/>
      <c r="D1475" s="11"/>
      <c r="E1475" s="10"/>
      <c r="F1475" s="10"/>
      <c r="G1475" s="10"/>
      <c r="H1475" s="17"/>
      <c r="I1475" s="17"/>
      <c r="J1475" s="17"/>
      <c r="K1475" s="155" t="str">
        <f t="shared" si="220"/>
        <v/>
      </c>
      <c r="L1475" s="10"/>
      <c r="M1475" s="155" t="str">
        <f t="shared" si="224"/>
        <v/>
      </c>
      <c r="N1475" s="10"/>
      <c r="O1475" s="242" t="str">
        <f>IF($B1475="","",IF(AND($D1475&gt;=CAPTIN!$J$4,$D1475&lt;=CAPTIN!$J$9,COUNTIF($B$3:$B1475,$B1475)=1),MAX($O$2:$O1474)+1,""))</f>
        <v/>
      </c>
      <c r="P1475" s="231"/>
      <c r="Q1475" s="5">
        <f t="shared" si="221"/>
        <v>0</v>
      </c>
      <c r="R1475" s="5">
        <f t="shared" si="225"/>
        <v>0</v>
      </c>
      <c r="S1475" s="5">
        <f t="shared" si="222"/>
        <v>0</v>
      </c>
      <c r="T1475" s="5">
        <f t="shared" si="223"/>
        <v>0</v>
      </c>
      <c r="U1475" s="8">
        <f t="shared" ref="U1475:U1538" si="226">H1475*14</f>
        <v>0</v>
      </c>
      <c r="V1475" s="8">
        <f t="shared" ref="V1475:V1538" si="227">I1475*13</f>
        <v>0</v>
      </c>
      <c r="W1475" s="8">
        <f t="shared" ref="W1475:W1538" si="228">J1475*11</f>
        <v>0</v>
      </c>
      <c r="X1475" s="5"/>
      <c r="Y1475" s="50"/>
    </row>
    <row r="1476" spans="1:25" s="1" customFormat="1" ht="19.5" customHeight="1">
      <c r="A1476" s="10"/>
      <c r="B1476" s="10"/>
      <c r="C1476" s="80"/>
      <c r="D1476" s="11"/>
      <c r="E1476" s="10"/>
      <c r="F1476" s="10"/>
      <c r="G1476" s="10"/>
      <c r="H1476" s="17"/>
      <c r="I1476" s="17"/>
      <c r="J1476" s="17"/>
      <c r="K1476" s="155" t="str">
        <f t="shared" ref="K1476:K1539" si="229">IF($B1476="","",T1476)</f>
        <v/>
      </c>
      <c r="L1476" s="10"/>
      <c r="M1476" s="155" t="str">
        <f t="shared" si="224"/>
        <v/>
      </c>
      <c r="N1476" s="10"/>
      <c r="O1476" s="242" t="str">
        <f>IF($B1476="","",IF(AND($D1476&gt;=CAPTIN!$J$4,$D1476&lt;=CAPTIN!$J$9,COUNTIF($B$3:$B1476,$B1476)=1),MAX($O$2:$O1475)+1,""))</f>
        <v/>
      </c>
      <c r="P1476" s="231"/>
      <c r="Q1476" s="5">
        <f t="shared" si="221"/>
        <v>0</v>
      </c>
      <c r="R1476" s="5">
        <f t="shared" si="225"/>
        <v>0</v>
      </c>
      <c r="S1476" s="5">
        <f t="shared" si="222"/>
        <v>0</v>
      </c>
      <c r="T1476" s="5">
        <f t="shared" si="223"/>
        <v>0</v>
      </c>
      <c r="U1476" s="8">
        <f t="shared" si="226"/>
        <v>0</v>
      </c>
      <c r="V1476" s="8">
        <f t="shared" si="227"/>
        <v>0</v>
      </c>
      <c r="W1476" s="8">
        <f t="shared" si="228"/>
        <v>0</v>
      </c>
      <c r="X1476" s="5"/>
      <c r="Y1476" s="50"/>
    </row>
    <row r="1477" spans="1:25" s="1" customFormat="1" ht="19.5" customHeight="1">
      <c r="A1477" s="10"/>
      <c r="B1477" s="10"/>
      <c r="C1477" s="80"/>
      <c r="D1477" s="11"/>
      <c r="E1477" s="10"/>
      <c r="F1477" s="10"/>
      <c r="G1477" s="10"/>
      <c r="H1477" s="17"/>
      <c r="I1477" s="17"/>
      <c r="J1477" s="17"/>
      <c r="K1477" s="155" t="str">
        <f t="shared" si="229"/>
        <v/>
      </c>
      <c r="L1477" s="10"/>
      <c r="M1477" s="155" t="str">
        <f t="shared" si="224"/>
        <v/>
      </c>
      <c r="N1477" s="10"/>
      <c r="O1477" s="242" t="str">
        <f>IF($B1477="","",IF(AND($D1477&gt;=CAPTIN!$J$4,$D1477&lt;=CAPTIN!$J$9,COUNTIF($B$3:$B1477,$B1477)=1),MAX($O$2:$O1476)+1,""))</f>
        <v/>
      </c>
      <c r="P1477" s="231"/>
      <c r="Q1477" s="5">
        <f t="shared" si="221"/>
        <v>0</v>
      </c>
      <c r="R1477" s="5">
        <f t="shared" si="225"/>
        <v>0</v>
      </c>
      <c r="S1477" s="5">
        <f t="shared" si="222"/>
        <v>0</v>
      </c>
      <c r="T1477" s="5">
        <f t="shared" si="223"/>
        <v>0</v>
      </c>
      <c r="U1477" s="8">
        <f t="shared" si="226"/>
        <v>0</v>
      </c>
      <c r="V1477" s="8">
        <f t="shared" si="227"/>
        <v>0</v>
      </c>
      <c r="W1477" s="8">
        <f t="shared" si="228"/>
        <v>0</v>
      </c>
      <c r="X1477" s="5"/>
      <c r="Y1477" s="50"/>
    </row>
    <row r="1478" spans="1:25" s="1" customFormat="1" ht="19.5" customHeight="1">
      <c r="A1478" s="10"/>
      <c r="B1478" s="10"/>
      <c r="C1478" s="80"/>
      <c r="D1478" s="11"/>
      <c r="E1478" s="10"/>
      <c r="F1478" s="10"/>
      <c r="G1478" s="10"/>
      <c r="H1478" s="17"/>
      <c r="I1478" s="17"/>
      <c r="J1478" s="17"/>
      <c r="K1478" s="155" t="str">
        <f t="shared" si="229"/>
        <v/>
      </c>
      <c r="L1478" s="10"/>
      <c r="M1478" s="155" t="str">
        <f t="shared" si="224"/>
        <v/>
      </c>
      <c r="N1478" s="10"/>
      <c r="O1478" s="242" t="str">
        <f>IF($B1478="","",IF(AND($D1478&gt;=CAPTIN!$J$4,$D1478&lt;=CAPTIN!$J$9,COUNTIF($B$3:$B1478,$B1478)=1),MAX($O$2:$O1477)+1,""))</f>
        <v/>
      </c>
      <c r="P1478" s="231"/>
      <c r="Q1478" s="5">
        <f t="shared" si="221"/>
        <v>0</v>
      </c>
      <c r="R1478" s="5">
        <f t="shared" si="225"/>
        <v>0</v>
      </c>
      <c r="S1478" s="5">
        <f t="shared" si="222"/>
        <v>0</v>
      </c>
      <c r="T1478" s="5">
        <f t="shared" si="223"/>
        <v>0</v>
      </c>
      <c r="U1478" s="8">
        <f t="shared" si="226"/>
        <v>0</v>
      </c>
      <c r="V1478" s="8">
        <f t="shared" si="227"/>
        <v>0</v>
      </c>
      <c r="W1478" s="8">
        <f t="shared" si="228"/>
        <v>0</v>
      </c>
      <c r="X1478" s="5"/>
      <c r="Y1478" s="50"/>
    </row>
    <row r="1479" spans="1:25" s="1" customFormat="1" ht="19.5" customHeight="1">
      <c r="A1479" s="10"/>
      <c r="B1479" s="10"/>
      <c r="C1479" s="80"/>
      <c r="D1479" s="11"/>
      <c r="E1479" s="10"/>
      <c r="F1479" s="10"/>
      <c r="G1479" s="10"/>
      <c r="H1479" s="17"/>
      <c r="I1479" s="17"/>
      <c r="J1479" s="17"/>
      <c r="K1479" s="155" t="str">
        <f t="shared" si="229"/>
        <v/>
      </c>
      <c r="L1479" s="10"/>
      <c r="M1479" s="155" t="str">
        <f t="shared" si="224"/>
        <v/>
      </c>
      <c r="N1479" s="10"/>
      <c r="O1479" s="242" t="str">
        <f>IF($B1479="","",IF(AND($D1479&gt;=CAPTIN!$J$4,$D1479&lt;=CAPTIN!$J$9,COUNTIF($B$3:$B1479,$B1479)=1),MAX($O$2:$O1478)+1,""))</f>
        <v/>
      </c>
      <c r="P1479" s="231"/>
      <c r="Q1479" s="5">
        <f t="shared" si="221"/>
        <v>0</v>
      </c>
      <c r="R1479" s="5">
        <f t="shared" si="225"/>
        <v>0</v>
      </c>
      <c r="S1479" s="5">
        <f t="shared" si="222"/>
        <v>0</v>
      </c>
      <c r="T1479" s="5">
        <f t="shared" si="223"/>
        <v>0</v>
      </c>
      <c r="U1479" s="8">
        <f t="shared" si="226"/>
        <v>0</v>
      </c>
      <c r="V1479" s="8">
        <f t="shared" si="227"/>
        <v>0</v>
      </c>
      <c r="W1479" s="8">
        <f t="shared" si="228"/>
        <v>0</v>
      </c>
      <c r="X1479" s="5"/>
      <c r="Y1479" s="50"/>
    </row>
    <row r="1480" spans="1:25" s="1" customFormat="1" ht="19.5" customHeight="1">
      <c r="A1480" s="10"/>
      <c r="B1480" s="10"/>
      <c r="C1480" s="80"/>
      <c r="D1480" s="11"/>
      <c r="E1480" s="10"/>
      <c r="F1480" s="10"/>
      <c r="G1480" s="10"/>
      <c r="H1480" s="17"/>
      <c r="I1480" s="17"/>
      <c r="J1480" s="17"/>
      <c r="K1480" s="155" t="str">
        <f t="shared" si="229"/>
        <v/>
      </c>
      <c r="L1480" s="10"/>
      <c r="M1480" s="155" t="str">
        <f t="shared" si="224"/>
        <v/>
      </c>
      <c r="N1480" s="10"/>
      <c r="O1480" s="242" t="str">
        <f>IF($B1480="","",IF(AND($D1480&gt;=CAPTIN!$J$4,$D1480&lt;=CAPTIN!$J$9,COUNTIF($B$3:$B1480,$B1480)=1),MAX($O$2:$O1479)+1,""))</f>
        <v/>
      </c>
      <c r="P1480" s="231"/>
      <c r="Q1480" s="5">
        <f t="shared" si="221"/>
        <v>0</v>
      </c>
      <c r="R1480" s="5">
        <f t="shared" si="225"/>
        <v>0</v>
      </c>
      <c r="S1480" s="5">
        <f t="shared" si="222"/>
        <v>0</v>
      </c>
      <c r="T1480" s="5">
        <f t="shared" si="223"/>
        <v>0</v>
      </c>
      <c r="U1480" s="8">
        <f t="shared" si="226"/>
        <v>0</v>
      </c>
      <c r="V1480" s="8">
        <f t="shared" si="227"/>
        <v>0</v>
      </c>
      <c r="W1480" s="8">
        <f t="shared" si="228"/>
        <v>0</v>
      </c>
      <c r="X1480" s="5"/>
      <c r="Y1480" s="50"/>
    </row>
    <row r="1481" spans="1:25" s="1" customFormat="1" ht="19.5" customHeight="1">
      <c r="A1481" s="10"/>
      <c r="B1481" s="10"/>
      <c r="C1481" s="80"/>
      <c r="D1481" s="11"/>
      <c r="E1481" s="10"/>
      <c r="F1481" s="10"/>
      <c r="G1481" s="10"/>
      <c r="H1481" s="17"/>
      <c r="I1481" s="17"/>
      <c r="J1481" s="17"/>
      <c r="K1481" s="155" t="str">
        <f t="shared" si="229"/>
        <v/>
      </c>
      <c r="L1481" s="10"/>
      <c r="M1481" s="155" t="str">
        <f t="shared" si="224"/>
        <v/>
      </c>
      <c r="N1481" s="10"/>
      <c r="O1481" s="242" t="str">
        <f>IF($B1481="","",IF(AND($D1481&gt;=CAPTIN!$J$4,$D1481&lt;=CAPTIN!$J$9,COUNTIF($B$3:$B1481,$B1481)=1),MAX($O$2:$O1480)+1,""))</f>
        <v/>
      </c>
      <c r="P1481" s="231"/>
      <c r="Q1481" s="5">
        <f t="shared" si="221"/>
        <v>0</v>
      </c>
      <c r="R1481" s="5">
        <f t="shared" si="225"/>
        <v>0</v>
      </c>
      <c r="S1481" s="5">
        <f t="shared" si="222"/>
        <v>0</v>
      </c>
      <c r="T1481" s="5">
        <f t="shared" si="223"/>
        <v>0</v>
      </c>
      <c r="U1481" s="8">
        <f t="shared" si="226"/>
        <v>0</v>
      </c>
      <c r="V1481" s="8">
        <f t="shared" si="227"/>
        <v>0</v>
      </c>
      <c r="W1481" s="8">
        <f t="shared" si="228"/>
        <v>0</v>
      </c>
      <c r="X1481" s="5"/>
      <c r="Y1481" s="50"/>
    </row>
    <row r="1482" spans="1:25" s="1" customFormat="1" ht="19.5" customHeight="1">
      <c r="A1482" s="10"/>
      <c r="B1482" s="10"/>
      <c r="C1482" s="80"/>
      <c r="D1482" s="11"/>
      <c r="E1482" s="10"/>
      <c r="F1482" s="10"/>
      <c r="G1482" s="10"/>
      <c r="H1482" s="17"/>
      <c r="I1482" s="17"/>
      <c r="J1482" s="17"/>
      <c r="K1482" s="155" t="str">
        <f t="shared" si="229"/>
        <v/>
      </c>
      <c r="L1482" s="10"/>
      <c r="M1482" s="155" t="str">
        <f t="shared" si="224"/>
        <v/>
      </c>
      <c r="N1482" s="10"/>
      <c r="O1482" s="242" t="str">
        <f>IF($B1482="","",IF(AND($D1482&gt;=CAPTIN!$J$4,$D1482&lt;=CAPTIN!$J$9,COUNTIF($B$3:$B1482,$B1482)=1),MAX($O$2:$O1481)+1,""))</f>
        <v/>
      </c>
      <c r="P1482" s="231"/>
      <c r="Q1482" s="5">
        <f t="shared" si="221"/>
        <v>0</v>
      </c>
      <c r="R1482" s="5">
        <f t="shared" si="225"/>
        <v>0</v>
      </c>
      <c r="S1482" s="5">
        <f t="shared" si="222"/>
        <v>0</v>
      </c>
      <c r="T1482" s="5">
        <f t="shared" si="223"/>
        <v>0</v>
      </c>
      <c r="U1482" s="8">
        <f t="shared" si="226"/>
        <v>0</v>
      </c>
      <c r="V1482" s="8">
        <f t="shared" si="227"/>
        <v>0</v>
      </c>
      <c r="W1482" s="8">
        <f t="shared" si="228"/>
        <v>0</v>
      </c>
      <c r="X1482" s="5"/>
      <c r="Y1482" s="50"/>
    </row>
    <row r="1483" spans="1:25" s="1" customFormat="1" ht="19.5" customHeight="1">
      <c r="A1483" s="10"/>
      <c r="B1483" s="10"/>
      <c r="C1483" s="80"/>
      <c r="D1483" s="11"/>
      <c r="E1483" s="10"/>
      <c r="F1483" s="10"/>
      <c r="G1483" s="10"/>
      <c r="H1483" s="17"/>
      <c r="I1483" s="17"/>
      <c r="J1483" s="17"/>
      <c r="K1483" s="155" t="str">
        <f t="shared" si="229"/>
        <v/>
      </c>
      <c r="L1483" s="10"/>
      <c r="M1483" s="155" t="str">
        <f t="shared" si="224"/>
        <v/>
      </c>
      <c r="N1483" s="10"/>
      <c r="O1483" s="242" t="str">
        <f>IF($B1483="","",IF(AND($D1483&gt;=CAPTIN!$J$4,$D1483&lt;=CAPTIN!$J$9,COUNTIF($B$3:$B1483,$B1483)=1),MAX($O$2:$O1482)+1,""))</f>
        <v/>
      </c>
      <c r="P1483" s="231"/>
      <c r="Q1483" s="5">
        <f t="shared" si="221"/>
        <v>0</v>
      </c>
      <c r="R1483" s="5">
        <f t="shared" si="225"/>
        <v>0</v>
      </c>
      <c r="S1483" s="5">
        <f t="shared" si="222"/>
        <v>0</v>
      </c>
      <c r="T1483" s="5">
        <f t="shared" si="223"/>
        <v>0</v>
      </c>
      <c r="U1483" s="8">
        <f t="shared" si="226"/>
        <v>0</v>
      </c>
      <c r="V1483" s="8">
        <f t="shared" si="227"/>
        <v>0</v>
      </c>
      <c r="W1483" s="8">
        <f t="shared" si="228"/>
        <v>0</v>
      </c>
      <c r="X1483" s="5"/>
      <c r="Y1483" s="50"/>
    </row>
    <row r="1484" spans="1:25" s="1" customFormat="1" ht="19.5" customHeight="1">
      <c r="A1484" s="10"/>
      <c r="B1484" s="10"/>
      <c r="C1484" s="80"/>
      <c r="D1484" s="11"/>
      <c r="E1484" s="10"/>
      <c r="F1484" s="10"/>
      <c r="G1484" s="10"/>
      <c r="H1484" s="17"/>
      <c r="I1484" s="17"/>
      <c r="J1484" s="17"/>
      <c r="K1484" s="155" t="str">
        <f t="shared" si="229"/>
        <v/>
      </c>
      <c r="L1484" s="10"/>
      <c r="M1484" s="155" t="str">
        <f t="shared" si="224"/>
        <v/>
      </c>
      <c r="N1484" s="10"/>
      <c r="O1484" s="242" t="str">
        <f>IF($B1484="","",IF(AND($D1484&gt;=CAPTIN!$J$4,$D1484&lt;=CAPTIN!$J$9,COUNTIF($B$3:$B1484,$B1484)=1),MAX($O$2:$O1483)+1,""))</f>
        <v/>
      </c>
      <c r="P1484" s="231"/>
      <c r="Q1484" s="5">
        <f t="shared" si="221"/>
        <v>0</v>
      </c>
      <c r="R1484" s="5">
        <f t="shared" si="225"/>
        <v>0</v>
      </c>
      <c r="S1484" s="5">
        <f t="shared" si="222"/>
        <v>0</v>
      </c>
      <c r="T1484" s="5">
        <f t="shared" si="223"/>
        <v>0</v>
      </c>
      <c r="U1484" s="8">
        <f t="shared" si="226"/>
        <v>0</v>
      </c>
      <c r="V1484" s="8">
        <f t="shared" si="227"/>
        <v>0</v>
      </c>
      <c r="W1484" s="8">
        <f t="shared" si="228"/>
        <v>0</v>
      </c>
      <c r="X1484" s="5"/>
      <c r="Y1484" s="50"/>
    </row>
    <row r="1485" spans="1:25" s="1" customFormat="1" ht="19.5" customHeight="1">
      <c r="A1485" s="10"/>
      <c r="B1485" s="10"/>
      <c r="C1485" s="80"/>
      <c r="D1485" s="11"/>
      <c r="E1485" s="10"/>
      <c r="F1485" s="10"/>
      <c r="G1485" s="10"/>
      <c r="H1485" s="17"/>
      <c r="I1485" s="17"/>
      <c r="J1485" s="17"/>
      <c r="K1485" s="155" t="str">
        <f t="shared" si="229"/>
        <v/>
      </c>
      <c r="L1485" s="10"/>
      <c r="M1485" s="155" t="str">
        <f t="shared" si="224"/>
        <v/>
      </c>
      <c r="N1485" s="10"/>
      <c r="O1485" s="242" t="str">
        <f>IF($B1485="","",IF(AND($D1485&gt;=CAPTIN!$J$4,$D1485&lt;=CAPTIN!$J$9,COUNTIF($B$3:$B1485,$B1485)=1),MAX($O$2:$O1484)+1,""))</f>
        <v/>
      </c>
      <c r="P1485" s="231"/>
      <c r="Q1485" s="5">
        <f t="shared" si="221"/>
        <v>0</v>
      </c>
      <c r="R1485" s="5">
        <f t="shared" si="225"/>
        <v>0</v>
      </c>
      <c r="S1485" s="5">
        <f t="shared" si="222"/>
        <v>0</v>
      </c>
      <c r="T1485" s="5">
        <f t="shared" si="223"/>
        <v>0</v>
      </c>
      <c r="U1485" s="8">
        <f t="shared" si="226"/>
        <v>0</v>
      </c>
      <c r="V1485" s="8">
        <f t="shared" si="227"/>
        <v>0</v>
      </c>
      <c r="W1485" s="8">
        <f t="shared" si="228"/>
        <v>0</v>
      </c>
      <c r="X1485" s="5"/>
      <c r="Y1485" s="50"/>
    </row>
    <row r="1486" spans="1:25" s="1" customFormat="1" ht="19.5" customHeight="1">
      <c r="A1486" s="10"/>
      <c r="B1486" s="10"/>
      <c r="C1486" s="80"/>
      <c r="D1486" s="11"/>
      <c r="E1486" s="10"/>
      <c r="F1486" s="10"/>
      <c r="G1486" s="10"/>
      <c r="H1486" s="17"/>
      <c r="I1486" s="17"/>
      <c r="J1486" s="17"/>
      <c r="K1486" s="155" t="str">
        <f t="shared" si="229"/>
        <v/>
      </c>
      <c r="L1486" s="10"/>
      <c r="M1486" s="155" t="str">
        <f t="shared" si="224"/>
        <v/>
      </c>
      <c r="N1486" s="10"/>
      <c r="O1486" s="242" t="str">
        <f>IF($B1486="","",IF(AND($D1486&gt;=CAPTIN!$J$4,$D1486&lt;=CAPTIN!$J$9,COUNTIF($B$3:$B1486,$B1486)=1),MAX($O$2:$O1485)+1,""))</f>
        <v/>
      </c>
      <c r="P1486" s="231"/>
      <c r="Q1486" s="5">
        <f t="shared" si="221"/>
        <v>0</v>
      </c>
      <c r="R1486" s="5">
        <f t="shared" si="225"/>
        <v>0</v>
      </c>
      <c r="S1486" s="5">
        <f t="shared" si="222"/>
        <v>0</v>
      </c>
      <c r="T1486" s="5">
        <f t="shared" si="223"/>
        <v>0</v>
      </c>
      <c r="U1486" s="8">
        <f t="shared" si="226"/>
        <v>0</v>
      </c>
      <c r="V1486" s="8">
        <f t="shared" si="227"/>
        <v>0</v>
      </c>
      <c r="W1486" s="8">
        <f t="shared" si="228"/>
        <v>0</v>
      </c>
      <c r="X1486" s="5"/>
      <c r="Y1486" s="50"/>
    </row>
    <row r="1487" spans="1:25" s="1" customFormat="1" ht="19.5" customHeight="1">
      <c r="A1487" s="10"/>
      <c r="B1487" s="10"/>
      <c r="C1487" s="80"/>
      <c r="D1487" s="11"/>
      <c r="E1487" s="10"/>
      <c r="F1487" s="10"/>
      <c r="G1487" s="10"/>
      <c r="H1487" s="17"/>
      <c r="I1487" s="17"/>
      <c r="J1487" s="17"/>
      <c r="K1487" s="155" t="str">
        <f t="shared" si="229"/>
        <v/>
      </c>
      <c r="L1487" s="10"/>
      <c r="M1487" s="155" t="str">
        <f t="shared" si="224"/>
        <v/>
      </c>
      <c r="N1487" s="10"/>
      <c r="O1487" s="242" t="str">
        <f>IF($B1487="","",IF(AND($D1487&gt;=CAPTIN!$J$4,$D1487&lt;=CAPTIN!$J$9,COUNTIF($B$3:$B1487,$B1487)=1),MAX($O$2:$O1486)+1,""))</f>
        <v/>
      </c>
      <c r="P1487" s="231"/>
      <c r="Q1487" s="5">
        <f t="shared" si="221"/>
        <v>0</v>
      </c>
      <c r="R1487" s="5">
        <f t="shared" si="225"/>
        <v>0</v>
      </c>
      <c r="S1487" s="5">
        <f t="shared" si="222"/>
        <v>0</v>
      </c>
      <c r="T1487" s="5">
        <f t="shared" si="223"/>
        <v>0</v>
      </c>
      <c r="U1487" s="8">
        <f t="shared" si="226"/>
        <v>0</v>
      </c>
      <c r="V1487" s="8">
        <f t="shared" si="227"/>
        <v>0</v>
      </c>
      <c r="W1487" s="8">
        <f t="shared" si="228"/>
        <v>0</v>
      </c>
      <c r="X1487" s="5"/>
      <c r="Y1487" s="50"/>
    </row>
    <row r="1488" spans="1:25" s="1" customFormat="1" ht="19.5" customHeight="1">
      <c r="A1488" s="10"/>
      <c r="B1488" s="10"/>
      <c r="C1488" s="80"/>
      <c r="D1488" s="11"/>
      <c r="E1488" s="10"/>
      <c r="F1488" s="10"/>
      <c r="G1488" s="10"/>
      <c r="H1488" s="17"/>
      <c r="I1488" s="17"/>
      <c r="J1488" s="17"/>
      <c r="K1488" s="155" t="str">
        <f t="shared" si="229"/>
        <v/>
      </c>
      <c r="L1488" s="10"/>
      <c r="M1488" s="155" t="str">
        <f t="shared" si="224"/>
        <v/>
      </c>
      <c r="N1488" s="10"/>
      <c r="O1488" s="242" t="str">
        <f>IF($B1488="","",IF(AND($D1488&gt;=CAPTIN!$J$4,$D1488&lt;=CAPTIN!$J$9,COUNTIF($B$3:$B1488,$B1488)=1),MAX($O$2:$O1487)+1,""))</f>
        <v/>
      </c>
      <c r="P1488" s="231"/>
      <c r="Q1488" s="5">
        <f t="shared" si="221"/>
        <v>0</v>
      </c>
      <c r="R1488" s="5">
        <f t="shared" si="225"/>
        <v>0</v>
      </c>
      <c r="S1488" s="5">
        <f t="shared" si="222"/>
        <v>0</v>
      </c>
      <c r="T1488" s="5">
        <f t="shared" si="223"/>
        <v>0</v>
      </c>
      <c r="U1488" s="8">
        <f t="shared" si="226"/>
        <v>0</v>
      </c>
      <c r="V1488" s="8">
        <f t="shared" si="227"/>
        <v>0</v>
      </c>
      <c r="W1488" s="8">
        <f t="shared" si="228"/>
        <v>0</v>
      </c>
      <c r="X1488" s="5"/>
      <c r="Y1488" s="50"/>
    </row>
    <row r="1489" spans="1:25" s="1" customFormat="1" ht="19.5" customHeight="1">
      <c r="A1489" s="10"/>
      <c r="B1489" s="10"/>
      <c r="C1489" s="80"/>
      <c r="D1489" s="11"/>
      <c r="E1489" s="10"/>
      <c r="F1489" s="10"/>
      <c r="G1489" s="10"/>
      <c r="H1489" s="17"/>
      <c r="I1489" s="17"/>
      <c r="J1489" s="17"/>
      <c r="K1489" s="155" t="str">
        <f t="shared" si="229"/>
        <v/>
      </c>
      <c r="L1489" s="10"/>
      <c r="M1489" s="155" t="str">
        <f t="shared" si="224"/>
        <v/>
      </c>
      <c r="N1489" s="10"/>
      <c r="O1489" s="242" t="str">
        <f>IF($B1489="","",IF(AND($D1489&gt;=CAPTIN!$J$4,$D1489&lt;=CAPTIN!$J$9,COUNTIF($B$3:$B1489,$B1489)=1),MAX($O$2:$O1488)+1,""))</f>
        <v/>
      </c>
      <c r="P1489" s="231"/>
      <c r="Q1489" s="5">
        <f t="shared" si="221"/>
        <v>0</v>
      </c>
      <c r="R1489" s="5">
        <f t="shared" si="225"/>
        <v>0</v>
      </c>
      <c r="S1489" s="5">
        <f t="shared" si="222"/>
        <v>0</v>
      </c>
      <c r="T1489" s="5">
        <f t="shared" si="223"/>
        <v>0</v>
      </c>
      <c r="U1489" s="8">
        <f t="shared" si="226"/>
        <v>0</v>
      </c>
      <c r="V1489" s="8">
        <f t="shared" si="227"/>
        <v>0</v>
      </c>
      <c r="W1489" s="8">
        <f t="shared" si="228"/>
        <v>0</v>
      </c>
      <c r="X1489" s="5"/>
      <c r="Y1489" s="50"/>
    </row>
    <row r="1490" spans="1:25" s="1" customFormat="1" ht="19.5" customHeight="1">
      <c r="A1490" s="10"/>
      <c r="B1490" s="10"/>
      <c r="C1490" s="80"/>
      <c r="D1490" s="11"/>
      <c r="E1490" s="10"/>
      <c r="F1490" s="10"/>
      <c r="G1490" s="10"/>
      <c r="H1490" s="17"/>
      <c r="I1490" s="17"/>
      <c r="J1490" s="17"/>
      <c r="K1490" s="155" t="str">
        <f t="shared" si="229"/>
        <v/>
      </c>
      <c r="L1490" s="10"/>
      <c r="M1490" s="155" t="str">
        <f t="shared" si="224"/>
        <v/>
      </c>
      <c r="N1490" s="10"/>
      <c r="O1490" s="242" t="str">
        <f>IF($B1490="","",IF(AND($D1490&gt;=CAPTIN!$J$4,$D1490&lt;=CAPTIN!$J$9,COUNTIF($B$3:$B1490,$B1490)=1),MAX($O$2:$O1489)+1,""))</f>
        <v/>
      </c>
      <c r="P1490" s="231"/>
      <c r="Q1490" s="5">
        <f t="shared" si="221"/>
        <v>0</v>
      </c>
      <c r="R1490" s="5">
        <f t="shared" si="225"/>
        <v>0</v>
      </c>
      <c r="S1490" s="5">
        <f t="shared" si="222"/>
        <v>0</v>
      </c>
      <c r="T1490" s="5">
        <f t="shared" si="223"/>
        <v>0</v>
      </c>
      <c r="U1490" s="8">
        <f t="shared" si="226"/>
        <v>0</v>
      </c>
      <c r="V1490" s="8">
        <f t="shared" si="227"/>
        <v>0</v>
      </c>
      <c r="W1490" s="8">
        <f t="shared" si="228"/>
        <v>0</v>
      </c>
      <c r="X1490" s="5"/>
      <c r="Y1490" s="50"/>
    </row>
    <row r="1491" spans="1:25" s="1" customFormat="1" ht="19.5" customHeight="1">
      <c r="A1491" s="10"/>
      <c r="B1491" s="10"/>
      <c r="C1491" s="80"/>
      <c r="D1491" s="11"/>
      <c r="E1491" s="10"/>
      <c r="F1491" s="10"/>
      <c r="G1491" s="10"/>
      <c r="H1491" s="17"/>
      <c r="I1491" s="17"/>
      <c r="J1491" s="17"/>
      <c r="K1491" s="155" t="str">
        <f t="shared" si="229"/>
        <v/>
      </c>
      <c r="L1491" s="10"/>
      <c r="M1491" s="155" t="str">
        <f t="shared" si="224"/>
        <v/>
      </c>
      <c r="N1491" s="10"/>
      <c r="O1491" s="242" t="str">
        <f>IF($B1491="","",IF(AND($D1491&gt;=CAPTIN!$J$4,$D1491&lt;=CAPTIN!$J$9,COUNTIF($B$3:$B1491,$B1491)=1),MAX($O$2:$O1490)+1,""))</f>
        <v/>
      </c>
      <c r="P1491" s="231"/>
      <c r="Q1491" s="5">
        <f t="shared" si="221"/>
        <v>0</v>
      </c>
      <c r="R1491" s="5">
        <f t="shared" si="225"/>
        <v>0</v>
      </c>
      <c r="S1491" s="5">
        <f t="shared" si="222"/>
        <v>0</v>
      </c>
      <c r="T1491" s="5">
        <f t="shared" si="223"/>
        <v>0</v>
      </c>
      <c r="U1491" s="8">
        <f t="shared" si="226"/>
        <v>0</v>
      </c>
      <c r="V1491" s="8">
        <f t="shared" si="227"/>
        <v>0</v>
      </c>
      <c r="W1491" s="8">
        <f t="shared" si="228"/>
        <v>0</v>
      </c>
      <c r="X1491" s="5"/>
      <c r="Y1491" s="50"/>
    </row>
    <row r="1492" spans="1:25" s="1" customFormat="1" ht="19.5" customHeight="1">
      <c r="A1492" s="10"/>
      <c r="B1492" s="10"/>
      <c r="C1492" s="80"/>
      <c r="D1492" s="11"/>
      <c r="E1492" s="10"/>
      <c r="F1492" s="10"/>
      <c r="G1492" s="10"/>
      <c r="H1492" s="17"/>
      <c r="I1492" s="17"/>
      <c r="J1492" s="17"/>
      <c r="K1492" s="155" t="str">
        <f t="shared" si="229"/>
        <v/>
      </c>
      <c r="L1492" s="10"/>
      <c r="M1492" s="155" t="str">
        <f t="shared" si="224"/>
        <v/>
      </c>
      <c r="N1492" s="10"/>
      <c r="O1492" s="242" t="str">
        <f>IF($B1492="","",IF(AND($D1492&gt;=CAPTIN!$J$4,$D1492&lt;=CAPTIN!$J$9,COUNTIF($B$3:$B1492,$B1492)=1),MAX($O$2:$O1491)+1,""))</f>
        <v/>
      </c>
      <c r="P1492" s="231"/>
      <c r="Q1492" s="5">
        <f t="shared" si="221"/>
        <v>0</v>
      </c>
      <c r="R1492" s="5">
        <f t="shared" si="225"/>
        <v>0</v>
      </c>
      <c r="S1492" s="5">
        <f t="shared" si="222"/>
        <v>0</v>
      </c>
      <c r="T1492" s="5">
        <f t="shared" si="223"/>
        <v>0</v>
      </c>
      <c r="U1492" s="8">
        <f t="shared" si="226"/>
        <v>0</v>
      </c>
      <c r="V1492" s="8">
        <f t="shared" si="227"/>
        <v>0</v>
      </c>
      <c r="W1492" s="8">
        <f t="shared" si="228"/>
        <v>0</v>
      </c>
      <c r="X1492" s="5"/>
      <c r="Y1492" s="50"/>
    </row>
    <row r="1493" spans="1:25" s="1" customFormat="1" ht="19.5" customHeight="1">
      <c r="A1493" s="10"/>
      <c r="B1493" s="10"/>
      <c r="C1493" s="80"/>
      <c r="D1493" s="11"/>
      <c r="E1493" s="10"/>
      <c r="F1493" s="10"/>
      <c r="G1493" s="10"/>
      <c r="H1493" s="17"/>
      <c r="I1493" s="17"/>
      <c r="J1493" s="17"/>
      <c r="K1493" s="155" t="str">
        <f t="shared" si="229"/>
        <v/>
      </c>
      <c r="L1493" s="10"/>
      <c r="M1493" s="155" t="str">
        <f t="shared" si="224"/>
        <v/>
      </c>
      <c r="N1493" s="10"/>
      <c r="O1493" s="242" t="str">
        <f>IF($B1493="","",IF(AND($D1493&gt;=CAPTIN!$J$4,$D1493&lt;=CAPTIN!$J$9,COUNTIF($B$3:$B1493,$B1493)=1),MAX($O$2:$O1492)+1,""))</f>
        <v/>
      </c>
      <c r="P1493" s="231"/>
      <c r="Q1493" s="5">
        <f t="shared" si="221"/>
        <v>0</v>
      </c>
      <c r="R1493" s="5">
        <f t="shared" si="225"/>
        <v>0</v>
      </c>
      <c r="S1493" s="5">
        <f t="shared" si="222"/>
        <v>0</v>
      </c>
      <c r="T1493" s="5">
        <f t="shared" si="223"/>
        <v>0</v>
      </c>
      <c r="U1493" s="8">
        <f t="shared" si="226"/>
        <v>0</v>
      </c>
      <c r="V1493" s="8">
        <f t="shared" si="227"/>
        <v>0</v>
      </c>
      <c r="W1493" s="8">
        <f t="shared" si="228"/>
        <v>0</v>
      </c>
      <c r="X1493" s="5"/>
      <c r="Y1493" s="50"/>
    </row>
    <row r="1494" spans="1:25" s="1" customFormat="1" ht="19.5" customHeight="1">
      <c r="A1494" s="10"/>
      <c r="B1494" s="10"/>
      <c r="C1494" s="80"/>
      <c r="D1494" s="11"/>
      <c r="E1494" s="10"/>
      <c r="F1494" s="10"/>
      <c r="G1494" s="10"/>
      <c r="H1494" s="17"/>
      <c r="I1494" s="17"/>
      <c r="J1494" s="17"/>
      <c r="K1494" s="155" t="str">
        <f t="shared" si="229"/>
        <v/>
      </c>
      <c r="L1494" s="10"/>
      <c r="M1494" s="155" t="str">
        <f t="shared" si="224"/>
        <v/>
      </c>
      <c r="N1494" s="10"/>
      <c r="O1494" s="242" t="str">
        <f>IF($B1494="","",IF(AND($D1494&gt;=CAPTIN!$J$4,$D1494&lt;=CAPTIN!$J$9,COUNTIF($B$3:$B1494,$B1494)=1),MAX($O$2:$O1493)+1,""))</f>
        <v/>
      </c>
      <c r="P1494" s="231"/>
      <c r="Q1494" s="5">
        <f t="shared" ref="Q1494:Q1557" si="230">E1494*14</f>
        <v>0</v>
      </c>
      <c r="R1494" s="5">
        <f t="shared" si="225"/>
        <v>0</v>
      </c>
      <c r="S1494" s="5">
        <f t="shared" si="222"/>
        <v>0</v>
      </c>
      <c r="T1494" s="5">
        <f t="shared" si="223"/>
        <v>0</v>
      </c>
      <c r="U1494" s="8">
        <f t="shared" si="226"/>
        <v>0</v>
      </c>
      <c r="V1494" s="8">
        <f t="shared" si="227"/>
        <v>0</v>
      </c>
      <c r="W1494" s="8">
        <f t="shared" si="228"/>
        <v>0</v>
      </c>
      <c r="X1494" s="5"/>
      <c r="Y1494" s="50"/>
    </row>
    <row r="1495" spans="1:25" s="1" customFormat="1" ht="19.5" customHeight="1">
      <c r="A1495" s="10"/>
      <c r="B1495" s="10"/>
      <c r="C1495" s="80"/>
      <c r="D1495" s="11"/>
      <c r="E1495" s="10"/>
      <c r="F1495" s="10"/>
      <c r="G1495" s="10"/>
      <c r="H1495" s="17"/>
      <c r="I1495" s="17"/>
      <c r="J1495" s="17"/>
      <c r="K1495" s="155" t="str">
        <f t="shared" si="229"/>
        <v/>
      </c>
      <c r="L1495" s="10"/>
      <c r="M1495" s="155" t="str">
        <f t="shared" si="224"/>
        <v/>
      </c>
      <c r="N1495" s="10"/>
      <c r="O1495" s="242" t="str">
        <f>IF($B1495="","",IF(AND($D1495&gt;=CAPTIN!$J$4,$D1495&lt;=CAPTIN!$J$9,COUNTIF($B$3:$B1495,$B1495)=1),MAX($O$2:$O1494)+1,""))</f>
        <v/>
      </c>
      <c r="P1495" s="231"/>
      <c r="Q1495" s="5">
        <f t="shared" si="230"/>
        <v>0</v>
      </c>
      <c r="R1495" s="5">
        <f t="shared" si="225"/>
        <v>0</v>
      </c>
      <c r="S1495" s="5">
        <f t="shared" si="222"/>
        <v>0</v>
      </c>
      <c r="T1495" s="5">
        <f t="shared" si="223"/>
        <v>0</v>
      </c>
      <c r="U1495" s="8">
        <f t="shared" si="226"/>
        <v>0</v>
      </c>
      <c r="V1495" s="8">
        <f t="shared" si="227"/>
        <v>0</v>
      </c>
      <c r="W1495" s="8">
        <f t="shared" si="228"/>
        <v>0</v>
      </c>
      <c r="X1495" s="5"/>
      <c r="Y1495" s="50"/>
    </row>
    <row r="1496" spans="1:25" s="1" customFormat="1" ht="19.5" customHeight="1">
      <c r="A1496" s="10"/>
      <c r="B1496" s="10"/>
      <c r="C1496" s="80"/>
      <c r="D1496" s="11"/>
      <c r="E1496" s="10"/>
      <c r="F1496" s="10"/>
      <c r="G1496" s="10"/>
      <c r="H1496" s="17"/>
      <c r="I1496" s="17"/>
      <c r="J1496" s="17"/>
      <c r="K1496" s="155" t="str">
        <f t="shared" si="229"/>
        <v/>
      </c>
      <c r="L1496" s="10"/>
      <c r="M1496" s="155" t="str">
        <f t="shared" si="224"/>
        <v/>
      </c>
      <c r="N1496" s="10"/>
      <c r="O1496" s="242" t="str">
        <f>IF($B1496="","",IF(AND($D1496&gt;=CAPTIN!$J$4,$D1496&lt;=CAPTIN!$J$9,COUNTIF($B$3:$B1496,$B1496)=1),MAX($O$2:$O1495)+1,""))</f>
        <v/>
      </c>
      <c r="P1496" s="231"/>
      <c r="Q1496" s="5">
        <f t="shared" si="230"/>
        <v>0</v>
      </c>
      <c r="R1496" s="5">
        <f t="shared" si="225"/>
        <v>0</v>
      </c>
      <c r="S1496" s="5">
        <f t="shared" ref="S1496:S1559" si="231">G1496*11</f>
        <v>0</v>
      </c>
      <c r="T1496" s="5">
        <f t="shared" si="223"/>
        <v>0</v>
      </c>
      <c r="U1496" s="8">
        <f t="shared" si="226"/>
        <v>0</v>
      </c>
      <c r="V1496" s="8">
        <f t="shared" si="227"/>
        <v>0</v>
      </c>
      <c r="W1496" s="8">
        <f t="shared" si="228"/>
        <v>0</v>
      </c>
      <c r="X1496" s="5"/>
      <c r="Y1496" s="50"/>
    </row>
    <row r="1497" spans="1:25" s="1" customFormat="1" ht="19.5" customHeight="1">
      <c r="A1497" s="10"/>
      <c r="B1497" s="10"/>
      <c r="C1497" s="80"/>
      <c r="D1497" s="11"/>
      <c r="E1497" s="10"/>
      <c r="F1497" s="10"/>
      <c r="G1497" s="10"/>
      <c r="H1497" s="17"/>
      <c r="I1497" s="17"/>
      <c r="J1497" s="17"/>
      <c r="K1497" s="155" t="str">
        <f t="shared" si="229"/>
        <v/>
      </c>
      <c r="L1497" s="10"/>
      <c r="M1497" s="155" t="str">
        <f t="shared" si="224"/>
        <v/>
      </c>
      <c r="N1497" s="10"/>
      <c r="O1497" s="242" t="str">
        <f>IF($B1497="","",IF(AND($D1497&gt;=CAPTIN!$J$4,$D1497&lt;=CAPTIN!$J$9,COUNTIF($B$3:$B1497,$B1497)=1),MAX($O$2:$O1496)+1,""))</f>
        <v/>
      </c>
      <c r="P1497" s="231"/>
      <c r="Q1497" s="5">
        <f t="shared" si="230"/>
        <v>0</v>
      </c>
      <c r="R1497" s="5">
        <f t="shared" si="225"/>
        <v>0</v>
      </c>
      <c r="S1497" s="5">
        <f t="shared" si="231"/>
        <v>0</v>
      </c>
      <c r="T1497" s="5">
        <f t="shared" si="223"/>
        <v>0</v>
      </c>
      <c r="U1497" s="8">
        <f t="shared" si="226"/>
        <v>0</v>
      </c>
      <c r="V1497" s="8">
        <f t="shared" si="227"/>
        <v>0</v>
      </c>
      <c r="W1497" s="8">
        <f t="shared" si="228"/>
        <v>0</v>
      </c>
      <c r="X1497" s="5"/>
      <c r="Y1497" s="50"/>
    </row>
    <row r="1498" spans="1:25" s="1" customFormat="1" ht="19.5" customHeight="1">
      <c r="A1498" s="10"/>
      <c r="B1498" s="10"/>
      <c r="C1498" s="80"/>
      <c r="D1498" s="11"/>
      <c r="E1498" s="10"/>
      <c r="F1498" s="10"/>
      <c r="G1498" s="10"/>
      <c r="H1498" s="17"/>
      <c r="I1498" s="17"/>
      <c r="J1498" s="17"/>
      <c r="K1498" s="155" t="str">
        <f t="shared" si="229"/>
        <v/>
      </c>
      <c r="L1498" s="10"/>
      <c r="M1498" s="155" t="str">
        <f t="shared" si="224"/>
        <v/>
      </c>
      <c r="N1498" s="10"/>
      <c r="O1498" s="242" t="str">
        <f>IF($B1498="","",IF(AND($D1498&gt;=CAPTIN!$J$4,$D1498&lt;=CAPTIN!$J$9,COUNTIF($B$3:$B1498,$B1498)=1),MAX($O$2:$O1497)+1,""))</f>
        <v/>
      </c>
      <c r="P1498" s="231"/>
      <c r="Q1498" s="5">
        <f t="shared" si="230"/>
        <v>0</v>
      </c>
      <c r="R1498" s="5">
        <f t="shared" si="225"/>
        <v>0</v>
      </c>
      <c r="S1498" s="5">
        <f t="shared" si="231"/>
        <v>0</v>
      </c>
      <c r="T1498" s="5">
        <f t="shared" si="223"/>
        <v>0</v>
      </c>
      <c r="U1498" s="8">
        <f t="shared" si="226"/>
        <v>0</v>
      </c>
      <c r="V1498" s="8">
        <f t="shared" si="227"/>
        <v>0</v>
      </c>
      <c r="W1498" s="8">
        <f t="shared" si="228"/>
        <v>0</v>
      </c>
      <c r="X1498" s="5"/>
      <c r="Y1498" s="50"/>
    </row>
    <row r="1499" spans="1:25" s="1" customFormat="1" ht="19.5" customHeight="1">
      <c r="A1499" s="10"/>
      <c r="B1499" s="10"/>
      <c r="C1499" s="80"/>
      <c r="D1499" s="11"/>
      <c r="E1499" s="10"/>
      <c r="F1499" s="10"/>
      <c r="G1499" s="10"/>
      <c r="H1499" s="17"/>
      <c r="I1499" s="17"/>
      <c r="J1499" s="17"/>
      <c r="K1499" s="155" t="str">
        <f t="shared" si="229"/>
        <v/>
      </c>
      <c r="L1499" s="10"/>
      <c r="M1499" s="155" t="str">
        <f t="shared" si="224"/>
        <v/>
      </c>
      <c r="N1499" s="10"/>
      <c r="O1499" s="242" t="str">
        <f>IF($B1499="","",IF(AND($D1499&gt;=CAPTIN!$J$4,$D1499&lt;=CAPTIN!$J$9,COUNTIF($B$3:$B1499,$B1499)=1),MAX($O$2:$O1498)+1,""))</f>
        <v/>
      </c>
      <c r="P1499" s="231"/>
      <c r="Q1499" s="5">
        <f t="shared" si="230"/>
        <v>0</v>
      </c>
      <c r="R1499" s="5">
        <f t="shared" si="225"/>
        <v>0</v>
      </c>
      <c r="S1499" s="5">
        <f t="shared" si="231"/>
        <v>0</v>
      </c>
      <c r="T1499" s="5">
        <f t="shared" ref="T1499:T1562" si="232">SUM(Q1499:S1499)</f>
        <v>0</v>
      </c>
      <c r="U1499" s="8">
        <f t="shared" si="226"/>
        <v>0</v>
      </c>
      <c r="V1499" s="8">
        <f t="shared" si="227"/>
        <v>0</v>
      </c>
      <c r="W1499" s="8">
        <f t="shared" si="228"/>
        <v>0</v>
      </c>
      <c r="X1499" s="5"/>
      <c r="Y1499" s="50"/>
    </row>
    <row r="1500" spans="1:25" s="1" customFormat="1" ht="19.5" customHeight="1">
      <c r="A1500" s="10"/>
      <c r="B1500" s="10"/>
      <c r="C1500" s="80"/>
      <c r="D1500" s="11"/>
      <c r="E1500" s="10"/>
      <c r="F1500" s="10"/>
      <c r="G1500" s="10"/>
      <c r="H1500" s="17"/>
      <c r="I1500" s="17"/>
      <c r="J1500" s="17"/>
      <c r="K1500" s="155" t="str">
        <f t="shared" si="229"/>
        <v/>
      </c>
      <c r="L1500" s="10"/>
      <c r="M1500" s="155" t="str">
        <f t="shared" si="224"/>
        <v/>
      </c>
      <c r="N1500" s="10"/>
      <c r="O1500" s="242" t="str">
        <f>IF($B1500="","",IF(AND($D1500&gt;=CAPTIN!$J$4,$D1500&lt;=CAPTIN!$J$9,COUNTIF($B$3:$B1500,$B1500)=1),MAX($O$2:$O1499)+1,""))</f>
        <v/>
      </c>
      <c r="P1500" s="231"/>
      <c r="Q1500" s="5">
        <f t="shared" si="230"/>
        <v>0</v>
      </c>
      <c r="R1500" s="5">
        <f t="shared" si="225"/>
        <v>0</v>
      </c>
      <c r="S1500" s="5">
        <f t="shared" si="231"/>
        <v>0</v>
      </c>
      <c r="T1500" s="5">
        <f t="shared" si="232"/>
        <v>0</v>
      </c>
      <c r="U1500" s="8">
        <f t="shared" si="226"/>
        <v>0</v>
      </c>
      <c r="V1500" s="8">
        <f t="shared" si="227"/>
        <v>0</v>
      </c>
      <c r="W1500" s="8">
        <f t="shared" si="228"/>
        <v>0</v>
      </c>
      <c r="X1500" s="5"/>
      <c r="Y1500" s="50"/>
    </row>
    <row r="1501" spans="1:25" s="1" customFormat="1" ht="19.5" customHeight="1">
      <c r="A1501" s="10"/>
      <c r="B1501" s="10"/>
      <c r="C1501" s="80"/>
      <c r="D1501" s="11"/>
      <c r="E1501" s="10"/>
      <c r="F1501" s="10"/>
      <c r="G1501" s="10"/>
      <c r="H1501" s="17"/>
      <c r="I1501" s="17"/>
      <c r="J1501" s="17"/>
      <c r="K1501" s="155" t="str">
        <f t="shared" si="229"/>
        <v/>
      </c>
      <c r="L1501" s="10"/>
      <c r="M1501" s="155" t="str">
        <f t="shared" ref="M1501:M1564" si="233">IF($B1501="","",SUM(K1501)-SUM(L1501))</f>
        <v/>
      </c>
      <c r="N1501" s="10"/>
      <c r="O1501" s="242" t="str">
        <f>IF($B1501="","",IF(AND($D1501&gt;=CAPTIN!$J$4,$D1501&lt;=CAPTIN!$J$9,COUNTIF($B$3:$B1501,$B1501)=1),MAX($O$2:$O1500)+1,""))</f>
        <v/>
      </c>
      <c r="P1501" s="231"/>
      <c r="Q1501" s="5">
        <f t="shared" si="230"/>
        <v>0</v>
      </c>
      <c r="R1501" s="5">
        <f t="shared" si="225"/>
        <v>0</v>
      </c>
      <c r="S1501" s="5">
        <f t="shared" si="231"/>
        <v>0</v>
      </c>
      <c r="T1501" s="5">
        <f t="shared" si="232"/>
        <v>0</v>
      </c>
      <c r="U1501" s="8">
        <f t="shared" si="226"/>
        <v>0</v>
      </c>
      <c r="V1501" s="8">
        <f t="shared" si="227"/>
        <v>0</v>
      </c>
      <c r="W1501" s="8">
        <f t="shared" si="228"/>
        <v>0</v>
      </c>
      <c r="X1501" s="5"/>
      <c r="Y1501" s="50"/>
    </row>
    <row r="1502" spans="1:25" s="1" customFormat="1" ht="19.5" customHeight="1">
      <c r="A1502" s="10"/>
      <c r="B1502" s="10"/>
      <c r="C1502" s="80"/>
      <c r="D1502" s="11"/>
      <c r="E1502" s="10"/>
      <c r="F1502" s="10"/>
      <c r="G1502" s="10"/>
      <c r="H1502" s="17"/>
      <c r="I1502" s="17"/>
      <c r="J1502" s="17"/>
      <c r="K1502" s="155" t="str">
        <f t="shared" si="229"/>
        <v/>
      </c>
      <c r="L1502" s="10"/>
      <c r="M1502" s="155" t="str">
        <f t="shared" si="233"/>
        <v/>
      </c>
      <c r="N1502" s="10"/>
      <c r="O1502" s="242" t="str">
        <f>IF($B1502="","",IF(AND($D1502&gt;=CAPTIN!$J$4,$D1502&lt;=CAPTIN!$J$9,COUNTIF($B$3:$B1502,$B1502)=1),MAX($O$2:$O1501)+1,""))</f>
        <v/>
      </c>
      <c r="P1502" s="231"/>
      <c r="Q1502" s="5">
        <f t="shared" si="230"/>
        <v>0</v>
      </c>
      <c r="R1502" s="5">
        <f t="shared" si="225"/>
        <v>0</v>
      </c>
      <c r="S1502" s="5">
        <f t="shared" si="231"/>
        <v>0</v>
      </c>
      <c r="T1502" s="5">
        <f t="shared" si="232"/>
        <v>0</v>
      </c>
      <c r="U1502" s="8">
        <f t="shared" si="226"/>
        <v>0</v>
      </c>
      <c r="V1502" s="8">
        <f t="shared" si="227"/>
        <v>0</v>
      </c>
      <c r="W1502" s="8">
        <f t="shared" si="228"/>
        <v>0</v>
      </c>
      <c r="X1502" s="5"/>
      <c r="Y1502" s="50"/>
    </row>
    <row r="1503" spans="1:25" s="1" customFormat="1" ht="19.5" customHeight="1">
      <c r="A1503" s="10"/>
      <c r="B1503" s="10"/>
      <c r="C1503" s="80"/>
      <c r="D1503" s="11"/>
      <c r="E1503" s="10"/>
      <c r="F1503" s="10"/>
      <c r="G1503" s="10"/>
      <c r="H1503" s="17"/>
      <c r="I1503" s="17"/>
      <c r="J1503" s="17"/>
      <c r="K1503" s="155" t="str">
        <f t="shared" si="229"/>
        <v/>
      </c>
      <c r="L1503" s="10"/>
      <c r="M1503" s="155" t="str">
        <f t="shared" si="233"/>
        <v/>
      </c>
      <c r="N1503" s="10"/>
      <c r="O1503" s="242" t="str">
        <f>IF($B1503="","",IF(AND($D1503&gt;=CAPTIN!$J$4,$D1503&lt;=CAPTIN!$J$9,COUNTIF($B$3:$B1503,$B1503)=1),MAX($O$2:$O1502)+1,""))</f>
        <v/>
      </c>
      <c r="P1503" s="231"/>
      <c r="Q1503" s="5">
        <f t="shared" si="230"/>
        <v>0</v>
      </c>
      <c r="R1503" s="5">
        <f t="shared" ref="R1503:R1566" si="234">F1503*13</f>
        <v>0</v>
      </c>
      <c r="S1503" s="5">
        <f t="shared" si="231"/>
        <v>0</v>
      </c>
      <c r="T1503" s="5">
        <f t="shared" si="232"/>
        <v>0</v>
      </c>
      <c r="U1503" s="8">
        <f t="shared" si="226"/>
        <v>0</v>
      </c>
      <c r="V1503" s="8">
        <f t="shared" si="227"/>
        <v>0</v>
      </c>
      <c r="W1503" s="8">
        <f t="shared" si="228"/>
        <v>0</v>
      </c>
      <c r="X1503" s="5"/>
      <c r="Y1503" s="50"/>
    </row>
    <row r="1504" spans="1:25" s="1" customFormat="1" ht="19.5" customHeight="1">
      <c r="A1504" s="10"/>
      <c r="B1504" s="10"/>
      <c r="C1504" s="80"/>
      <c r="D1504" s="11"/>
      <c r="E1504" s="10"/>
      <c r="F1504" s="10"/>
      <c r="G1504" s="10"/>
      <c r="H1504" s="17"/>
      <c r="I1504" s="17"/>
      <c r="J1504" s="17"/>
      <c r="K1504" s="155" t="str">
        <f t="shared" si="229"/>
        <v/>
      </c>
      <c r="L1504" s="10"/>
      <c r="M1504" s="155" t="str">
        <f t="shared" si="233"/>
        <v/>
      </c>
      <c r="N1504" s="10"/>
      <c r="O1504" s="242" t="str">
        <f>IF($B1504="","",IF(AND($D1504&gt;=CAPTIN!$J$4,$D1504&lt;=CAPTIN!$J$9,COUNTIF($B$3:$B1504,$B1504)=1),MAX($O$2:$O1503)+1,""))</f>
        <v/>
      </c>
      <c r="P1504" s="231"/>
      <c r="Q1504" s="5">
        <f t="shared" si="230"/>
        <v>0</v>
      </c>
      <c r="R1504" s="5">
        <f t="shared" si="234"/>
        <v>0</v>
      </c>
      <c r="S1504" s="5">
        <f t="shared" si="231"/>
        <v>0</v>
      </c>
      <c r="T1504" s="5">
        <f t="shared" si="232"/>
        <v>0</v>
      </c>
      <c r="U1504" s="8">
        <f t="shared" si="226"/>
        <v>0</v>
      </c>
      <c r="V1504" s="8">
        <f t="shared" si="227"/>
        <v>0</v>
      </c>
      <c r="W1504" s="8">
        <f t="shared" si="228"/>
        <v>0</v>
      </c>
      <c r="X1504" s="5"/>
      <c r="Y1504" s="50"/>
    </row>
    <row r="1505" spans="1:25" s="1" customFormat="1" ht="19.5" customHeight="1">
      <c r="A1505" s="10"/>
      <c r="B1505" s="10"/>
      <c r="C1505" s="80"/>
      <c r="D1505" s="11"/>
      <c r="E1505" s="10"/>
      <c r="F1505" s="10"/>
      <c r="G1505" s="10"/>
      <c r="H1505" s="17"/>
      <c r="I1505" s="17"/>
      <c r="J1505" s="17"/>
      <c r="K1505" s="155" t="str">
        <f t="shared" si="229"/>
        <v/>
      </c>
      <c r="L1505" s="10"/>
      <c r="M1505" s="155" t="str">
        <f t="shared" si="233"/>
        <v/>
      </c>
      <c r="N1505" s="10"/>
      <c r="O1505" s="242" t="str">
        <f>IF($B1505="","",IF(AND($D1505&gt;=CAPTIN!$J$4,$D1505&lt;=CAPTIN!$J$9,COUNTIF($B$3:$B1505,$B1505)=1),MAX($O$2:$O1504)+1,""))</f>
        <v/>
      </c>
      <c r="P1505" s="231"/>
      <c r="Q1505" s="5">
        <f t="shared" si="230"/>
        <v>0</v>
      </c>
      <c r="R1505" s="5">
        <f t="shared" si="234"/>
        <v>0</v>
      </c>
      <c r="S1505" s="5">
        <f t="shared" si="231"/>
        <v>0</v>
      </c>
      <c r="T1505" s="5">
        <f t="shared" si="232"/>
        <v>0</v>
      </c>
      <c r="U1505" s="8">
        <f t="shared" si="226"/>
        <v>0</v>
      </c>
      <c r="V1505" s="8">
        <f t="shared" si="227"/>
        <v>0</v>
      </c>
      <c r="W1505" s="8">
        <f t="shared" si="228"/>
        <v>0</v>
      </c>
      <c r="X1505" s="5"/>
      <c r="Y1505" s="50"/>
    </row>
    <row r="1506" spans="1:25" s="1" customFormat="1" ht="19.5" customHeight="1">
      <c r="A1506" s="10"/>
      <c r="B1506" s="10"/>
      <c r="C1506" s="80"/>
      <c r="D1506" s="11"/>
      <c r="E1506" s="10"/>
      <c r="F1506" s="10"/>
      <c r="G1506" s="10"/>
      <c r="H1506" s="17"/>
      <c r="I1506" s="17"/>
      <c r="J1506" s="17"/>
      <c r="K1506" s="155" t="str">
        <f t="shared" si="229"/>
        <v/>
      </c>
      <c r="L1506" s="10"/>
      <c r="M1506" s="155" t="str">
        <f t="shared" si="233"/>
        <v/>
      </c>
      <c r="N1506" s="10"/>
      <c r="O1506" s="242" t="str">
        <f>IF($B1506="","",IF(AND($D1506&gt;=CAPTIN!$J$4,$D1506&lt;=CAPTIN!$J$9,COUNTIF($B$3:$B1506,$B1506)=1),MAX($O$2:$O1505)+1,""))</f>
        <v/>
      </c>
      <c r="P1506" s="231"/>
      <c r="Q1506" s="5">
        <f t="shared" si="230"/>
        <v>0</v>
      </c>
      <c r="R1506" s="5">
        <f t="shared" si="234"/>
        <v>0</v>
      </c>
      <c r="S1506" s="5">
        <f t="shared" si="231"/>
        <v>0</v>
      </c>
      <c r="T1506" s="5">
        <f t="shared" si="232"/>
        <v>0</v>
      </c>
      <c r="U1506" s="8">
        <f t="shared" si="226"/>
        <v>0</v>
      </c>
      <c r="V1506" s="8">
        <f t="shared" si="227"/>
        <v>0</v>
      </c>
      <c r="W1506" s="8">
        <f t="shared" si="228"/>
        <v>0</v>
      </c>
      <c r="X1506" s="5"/>
      <c r="Y1506" s="50"/>
    </row>
    <row r="1507" spans="1:25" s="1" customFormat="1" ht="19.5" customHeight="1">
      <c r="A1507" s="10"/>
      <c r="B1507" s="10"/>
      <c r="C1507" s="80"/>
      <c r="D1507" s="11"/>
      <c r="E1507" s="10"/>
      <c r="F1507" s="10"/>
      <c r="G1507" s="10"/>
      <c r="H1507" s="17"/>
      <c r="I1507" s="17"/>
      <c r="J1507" s="17"/>
      <c r="K1507" s="155" t="str">
        <f t="shared" si="229"/>
        <v/>
      </c>
      <c r="L1507" s="10"/>
      <c r="M1507" s="155" t="str">
        <f t="shared" si="233"/>
        <v/>
      </c>
      <c r="N1507" s="10"/>
      <c r="O1507" s="242" t="str">
        <f>IF($B1507="","",IF(AND($D1507&gt;=CAPTIN!$J$4,$D1507&lt;=CAPTIN!$J$9,COUNTIF($B$3:$B1507,$B1507)=1),MAX($O$2:$O1506)+1,""))</f>
        <v/>
      </c>
      <c r="P1507" s="231"/>
      <c r="Q1507" s="5">
        <f t="shared" si="230"/>
        <v>0</v>
      </c>
      <c r="R1507" s="5">
        <f t="shared" si="234"/>
        <v>0</v>
      </c>
      <c r="S1507" s="5">
        <f t="shared" si="231"/>
        <v>0</v>
      </c>
      <c r="T1507" s="5">
        <f t="shared" si="232"/>
        <v>0</v>
      </c>
      <c r="U1507" s="8">
        <f t="shared" si="226"/>
        <v>0</v>
      </c>
      <c r="V1507" s="8">
        <f t="shared" si="227"/>
        <v>0</v>
      </c>
      <c r="W1507" s="8">
        <f t="shared" si="228"/>
        <v>0</v>
      </c>
      <c r="X1507" s="5"/>
      <c r="Y1507" s="50"/>
    </row>
    <row r="1508" spans="1:25" s="1" customFormat="1" ht="19.5" customHeight="1">
      <c r="A1508" s="10"/>
      <c r="B1508" s="10"/>
      <c r="C1508" s="80"/>
      <c r="D1508" s="11"/>
      <c r="E1508" s="10"/>
      <c r="F1508" s="10"/>
      <c r="G1508" s="10"/>
      <c r="H1508" s="17"/>
      <c r="I1508" s="17"/>
      <c r="J1508" s="17"/>
      <c r="K1508" s="155" t="str">
        <f t="shared" si="229"/>
        <v/>
      </c>
      <c r="L1508" s="10"/>
      <c r="M1508" s="155" t="str">
        <f t="shared" si="233"/>
        <v/>
      </c>
      <c r="N1508" s="10"/>
      <c r="O1508" s="242" t="str">
        <f>IF($B1508="","",IF(AND($D1508&gt;=CAPTIN!$J$4,$D1508&lt;=CAPTIN!$J$9,COUNTIF($B$3:$B1508,$B1508)=1),MAX($O$2:$O1507)+1,""))</f>
        <v/>
      </c>
      <c r="P1508" s="231"/>
      <c r="Q1508" s="5">
        <f t="shared" si="230"/>
        <v>0</v>
      </c>
      <c r="R1508" s="5">
        <f t="shared" si="234"/>
        <v>0</v>
      </c>
      <c r="S1508" s="5">
        <f t="shared" si="231"/>
        <v>0</v>
      </c>
      <c r="T1508" s="5">
        <f t="shared" si="232"/>
        <v>0</v>
      </c>
      <c r="U1508" s="8">
        <f t="shared" si="226"/>
        <v>0</v>
      </c>
      <c r="V1508" s="8">
        <f t="shared" si="227"/>
        <v>0</v>
      </c>
      <c r="W1508" s="8">
        <f t="shared" si="228"/>
        <v>0</v>
      </c>
      <c r="X1508" s="5"/>
      <c r="Y1508" s="50"/>
    </row>
    <row r="1509" spans="1:25" s="1" customFormat="1" ht="19.5" customHeight="1">
      <c r="A1509" s="10"/>
      <c r="B1509" s="10"/>
      <c r="C1509" s="80"/>
      <c r="D1509" s="11"/>
      <c r="E1509" s="10"/>
      <c r="F1509" s="10"/>
      <c r="G1509" s="10"/>
      <c r="H1509" s="17"/>
      <c r="I1509" s="17"/>
      <c r="J1509" s="17"/>
      <c r="K1509" s="155" t="str">
        <f t="shared" si="229"/>
        <v/>
      </c>
      <c r="L1509" s="10"/>
      <c r="M1509" s="155" t="str">
        <f t="shared" si="233"/>
        <v/>
      </c>
      <c r="N1509" s="10"/>
      <c r="O1509" s="242" t="str">
        <f>IF($B1509="","",IF(AND($D1509&gt;=CAPTIN!$J$4,$D1509&lt;=CAPTIN!$J$9,COUNTIF($B$3:$B1509,$B1509)=1),MAX($O$2:$O1508)+1,""))</f>
        <v/>
      </c>
      <c r="P1509" s="231"/>
      <c r="Q1509" s="5">
        <f t="shared" si="230"/>
        <v>0</v>
      </c>
      <c r="R1509" s="5">
        <f t="shared" si="234"/>
        <v>0</v>
      </c>
      <c r="S1509" s="5">
        <f t="shared" si="231"/>
        <v>0</v>
      </c>
      <c r="T1509" s="5">
        <f t="shared" si="232"/>
        <v>0</v>
      </c>
      <c r="U1509" s="8">
        <f t="shared" si="226"/>
        <v>0</v>
      </c>
      <c r="V1509" s="8">
        <f t="shared" si="227"/>
        <v>0</v>
      </c>
      <c r="W1509" s="8">
        <f t="shared" si="228"/>
        <v>0</v>
      </c>
      <c r="X1509" s="5"/>
      <c r="Y1509" s="50"/>
    </row>
    <row r="1510" spans="1:25" s="1" customFormat="1" ht="19.5" customHeight="1">
      <c r="A1510" s="10"/>
      <c r="B1510" s="10"/>
      <c r="C1510" s="80"/>
      <c r="D1510" s="11"/>
      <c r="E1510" s="10"/>
      <c r="F1510" s="10"/>
      <c r="G1510" s="10"/>
      <c r="H1510" s="17"/>
      <c r="I1510" s="17"/>
      <c r="J1510" s="17"/>
      <c r="K1510" s="155" t="str">
        <f t="shared" si="229"/>
        <v/>
      </c>
      <c r="L1510" s="10"/>
      <c r="M1510" s="155" t="str">
        <f t="shared" si="233"/>
        <v/>
      </c>
      <c r="N1510" s="10"/>
      <c r="O1510" s="242" t="str">
        <f>IF($B1510="","",IF(AND($D1510&gt;=CAPTIN!$J$4,$D1510&lt;=CAPTIN!$J$9,COUNTIF($B$3:$B1510,$B1510)=1),MAX($O$2:$O1509)+1,""))</f>
        <v/>
      </c>
      <c r="P1510" s="231"/>
      <c r="Q1510" s="5">
        <f t="shared" si="230"/>
        <v>0</v>
      </c>
      <c r="R1510" s="5">
        <f t="shared" si="234"/>
        <v>0</v>
      </c>
      <c r="S1510" s="5">
        <f t="shared" si="231"/>
        <v>0</v>
      </c>
      <c r="T1510" s="5">
        <f t="shared" si="232"/>
        <v>0</v>
      </c>
      <c r="U1510" s="8">
        <f t="shared" si="226"/>
        <v>0</v>
      </c>
      <c r="V1510" s="8">
        <f t="shared" si="227"/>
        <v>0</v>
      </c>
      <c r="W1510" s="8">
        <f t="shared" si="228"/>
        <v>0</v>
      </c>
      <c r="X1510" s="5"/>
      <c r="Y1510" s="50"/>
    </row>
    <row r="1511" spans="1:25" s="1" customFormat="1" ht="19.5" customHeight="1">
      <c r="A1511" s="10"/>
      <c r="B1511" s="10"/>
      <c r="C1511" s="80"/>
      <c r="D1511" s="11"/>
      <c r="E1511" s="10"/>
      <c r="F1511" s="10"/>
      <c r="G1511" s="10"/>
      <c r="H1511" s="17"/>
      <c r="I1511" s="17"/>
      <c r="J1511" s="17"/>
      <c r="K1511" s="155" t="str">
        <f t="shared" si="229"/>
        <v/>
      </c>
      <c r="L1511" s="10"/>
      <c r="M1511" s="155" t="str">
        <f t="shared" si="233"/>
        <v/>
      </c>
      <c r="N1511" s="10"/>
      <c r="O1511" s="242" t="str">
        <f>IF($B1511="","",IF(AND($D1511&gt;=CAPTIN!$J$4,$D1511&lt;=CAPTIN!$J$9,COUNTIF($B$3:$B1511,$B1511)=1),MAX($O$2:$O1510)+1,""))</f>
        <v/>
      </c>
      <c r="P1511" s="231"/>
      <c r="Q1511" s="5">
        <f t="shared" si="230"/>
        <v>0</v>
      </c>
      <c r="R1511" s="5">
        <f t="shared" si="234"/>
        <v>0</v>
      </c>
      <c r="S1511" s="5">
        <f t="shared" si="231"/>
        <v>0</v>
      </c>
      <c r="T1511" s="5">
        <f t="shared" si="232"/>
        <v>0</v>
      </c>
      <c r="U1511" s="8">
        <f t="shared" si="226"/>
        <v>0</v>
      </c>
      <c r="V1511" s="8">
        <f t="shared" si="227"/>
        <v>0</v>
      </c>
      <c r="W1511" s="8">
        <f t="shared" si="228"/>
        <v>0</v>
      </c>
      <c r="X1511" s="5"/>
      <c r="Y1511" s="50"/>
    </row>
    <row r="1512" spans="1:25" s="1" customFormat="1" ht="19.5" customHeight="1">
      <c r="A1512" s="10"/>
      <c r="B1512" s="10"/>
      <c r="C1512" s="80"/>
      <c r="D1512" s="11"/>
      <c r="E1512" s="10"/>
      <c r="F1512" s="10"/>
      <c r="G1512" s="10"/>
      <c r="H1512" s="17"/>
      <c r="I1512" s="17"/>
      <c r="J1512" s="17"/>
      <c r="K1512" s="155" t="str">
        <f t="shared" si="229"/>
        <v/>
      </c>
      <c r="L1512" s="10"/>
      <c r="M1512" s="155" t="str">
        <f t="shared" si="233"/>
        <v/>
      </c>
      <c r="N1512" s="10"/>
      <c r="O1512" s="242" t="str">
        <f>IF($B1512="","",IF(AND($D1512&gt;=CAPTIN!$J$4,$D1512&lt;=CAPTIN!$J$9,COUNTIF($B$3:$B1512,$B1512)=1),MAX($O$2:$O1511)+1,""))</f>
        <v/>
      </c>
      <c r="P1512" s="231"/>
      <c r="Q1512" s="5">
        <f t="shared" si="230"/>
        <v>0</v>
      </c>
      <c r="R1512" s="5">
        <f t="shared" si="234"/>
        <v>0</v>
      </c>
      <c r="S1512" s="5">
        <f t="shared" si="231"/>
        <v>0</v>
      </c>
      <c r="T1512" s="5">
        <f t="shared" si="232"/>
        <v>0</v>
      </c>
      <c r="U1512" s="8">
        <f t="shared" si="226"/>
        <v>0</v>
      </c>
      <c r="V1512" s="8">
        <f t="shared" si="227"/>
        <v>0</v>
      </c>
      <c r="W1512" s="8">
        <f t="shared" si="228"/>
        <v>0</v>
      </c>
      <c r="X1512" s="5"/>
      <c r="Y1512" s="50"/>
    </row>
    <row r="1513" spans="1:25" s="1" customFormat="1" ht="19.5" customHeight="1">
      <c r="A1513" s="10"/>
      <c r="B1513" s="10"/>
      <c r="C1513" s="80"/>
      <c r="D1513" s="11"/>
      <c r="E1513" s="10"/>
      <c r="F1513" s="10"/>
      <c r="G1513" s="10"/>
      <c r="H1513" s="17"/>
      <c r="I1513" s="17"/>
      <c r="J1513" s="17"/>
      <c r="K1513" s="155" t="str">
        <f t="shared" si="229"/>
        <v/>
      </c>
      <c r="L1513" s="10"/>
      <c r="M1513" s="155" t="str">
        <f t="shared" si="233"/>
        <v/>
      </c>
      <c r="N1513" s="10"/>
      <c r="O1513" s="242" t="str">
        <f>IF($B1513="","",IF(AND($D1513&gt;=CAPTIN!$J$4,$D1513&lt;=CAPTIN!$J$9,COUNTIF($B$3:$B1513,$B1513)=1),MAX($O$2:$O1512)+1,""))</f>
        <v/>
      </c>
      <c r="P1513" s="231"/>
      <c r="Q1513" s="5">
        <f t="shared" si="230"/>
        <v>0</v>
      </c>
      <c r="R1513" s="5">
        <f t="shared" si="234"/>
        <v>0</v>
      </c>
      <c r="S1513" s="5">
        <f t="shared" si="231"/>
        <v>0</v>
      </c>
      <c r="T1513" s="5">
        <f t="shared" si="232"/>
        <v>0</v>
      </c>
      <c r="U1513" s="8">
        <f t="shared" si="226"/>
        <v>0</v>
      </c>
      <c r="V1513" s="8">
        <f t="shared" si="227"/>
        <v>0</v>
      </c>
      <c r="W1513" s="8">
        <f t="shared" si="228"/>
        <v>0</v>
      </c>
      <c r="X1513" s="5"/>
      <c r="Y1513" s="50"/>
    </row>
    <row r="1514" spans="1:25" s="1" customFormat="1" ht="19.5" customHeight="1">
      <c r="A1514" s="10"/>
      <c r="B1514" s="10"/>
      <c r="C1514" s="80"/>
      <c r="D1514" s="11"/>
      <c r="E1514" s="10"/>
      <c r="F1514" s="10"/>
      <c r="G1514" s="10"/>
      <c r="H1514" s="17"/>
      <c r="I1514" s="17"/>
      <c r="J1514" s="17"/>
      <c r="K1514" s="155" t="str">
        <f t="shared" si="229"/>
        <v/>
      </c>
      <c r="L1514" s="10"/>
      <c r="M1514" s="155" t="str">
        <f t="shared" si="233"/>
        <v/>
      </c>
      <c r="N1514" s="10"/>
      <c r="O1514" s="242" t="str">
        <f>IF($B1514="","",IF(AND($D1514&gt;=CAPTIN!$J$4,$D1514&lt;=CAPTIN!$J$9,COUNTIF($B$3:$B1514,$B1514)=1),MAX($O$2:$O1513)+1,""))</f>
        <v/>
      </c>
      <c r="P1514" s="231"/>
      <c r="Q1514" s="5">
        <f t="shared" si="230"/>
        <v>0</v>
      </c>
      <c r="R1514" s="5">
        <f t="shared" si="234"/>
        <v>0</v>
      </c>
      <c r="S1514" s="5">
        <f t="shared" si="231"/>
        <v>0</v>
      </c>
      <c r="T1514" s="5">
        <f t="shared" si="232"/>
        <v>0</v>
      </c>
      <c r="U1514" s="8">
        <f t="shared" si="226"/>
        <v>0</v>
      </c>
      <c r="V1514" s="8">
        <f t="shared" si="227"/>
        <v>0</v>
      </c>
      <c r="W1514" s="8">
        <f t="shared" si="228"/>
        <v>0</v>
      </c>
      <c r="X1514" s="5"/>
      <c r="Y1514" s="50"/>
    </row>
    <row r="1515" spans="1:25" s="1" customFormat="1" ht="19.5" customHeight="1">
      <c r="A1515" s="10"/>
      <c r="B1515" s="10"/>
      <c r="C1515" s="80"/>
      <c r="D1515" s="11"/>
      <c r="E1515" s="10"/>
      <c r="F1515" s="10"/>
      <c r="G1515" s="10"/>
      <c r="H1515" s="17"/>
      <c r="I1515" s="17"/>
      <c r="J1515" s="17"/>
      <c r="K1515" s="155" t="str">
        <f t="shared" si="229"/>
        <v/>
      </c>
      <c r="L1515" s="10"/>
      <c r="M1515" s="155" t="str">
        <f t="shared" si="233"/>
        <v/>
      </c>
      <c r="N1515" s="10"/>
      <c r="O1515" s="242" t="str">
        <f>IF($B1515="","",IF(AND($D1515&gt;=CAPTIN!$J$4,$D1515&lt;=CAPTIN!$J$9,COUNTIF($B$3:$B1515,$B1515)=1),MAX($O$2:$O1514)+1,""))</f>
        <v/>
      </c>
      <c r="P1515" s="231"/>
      <c r="Q1515" s="5">
        <f t="shared" si="230"/>
        <v>0</v>
      </c>
      <c r="R1515" s="5">
        <f t="shared" si="234"/>
        <v>0</v>
      </c>
      <c r="S1515" s="5">
        <f t="shared" si="231"/>
        <v>0</v>
      </c>
      <c r="T1515" s="5">
        <f t="shared" si="232"/>
        <v>0</v>
      </c>
      <c r="U1515" s="8">
        <f t="shared" si="226"/>
        <v>0</v>
      </c>
      <c r="V1515" s="8">
        <f t="shared" si="227"/>
        <v>0</v>
      </c>
      <c r="W1515" s="8">
        <f t="shared" si="228"/>
        <v>0</v>
      </c>
      <c r="X1515" s="5"/>
      <c r="Y1515" s="50"/>
    </row>
    <row r="1516" spans="1:25" s="1" customFormat="1" ht="19.5" customHeight="1">
      <c r="A1516" s="10"/>
      <c r="B1516" s="10"/>
      <c r="C1516" s="80"/>
      <c r="D1516" s="11"/>
      <c r="E1516" s="10"/>
      <c r="F1516" s="10"/>
      <c r="G1516" s="10"/>
      <c r="H1516" s="17"/>
      <c r="I1516" s="17"/>
      <c r="J1516" s="17"/>
      <c r="K1516" s="155" t="str">
        <f t="shared" si="229"/>
        <v/>
      </c>
      <c r="L1516" s="10"/>
      <c r="M1516" s="155" t="str">
        <f t="shared" si="233"/>
        <v/>
      </c>
      <c r="N1516" s="10"/>
      <c r="O1516" s="242" t="str">
        <f>IF($B1516="","",IF(AND($D1516&gt;=CAPTIN!$J$4,$D1516&lt;=CAPTIN!$J$9,COUNTIF($B$3:$B1516,$B1516)=1),MAX($O$2:$O1515)+1,""))</f>
        <v/>
      </c>
      <c r="P1516" s="231"/>
      <c r="Q1516" s="5">
        <f t="shared" si="230"/>
        <v>0</v>
      </c>
      <c r="R1516" s="5">
        <f t="shared" si="234"/>
        <v>0</v>
      </c>
      <c r="S1516" s="5">
        <f t="shared" si="231"/>
        <v>0</v>
      </c>
      <c r="T1516" s="5">
        <f t="shared" si="232"/>
        <v>0</v>
      </c>
      <c r="U1516" s="8">
        <f t="shared" si="226"/>
        <v>0</v>
      </c>
      <c r="V1516" s="8">
        <f t="shared" si="227"/>
        <v>0</v>
      </c>
      <c r="W1516" s="8">
        <f t="shared" si="228"/>
        <v>0</v>
      </c>
      <c r="X1516" s="5"/>
      <c r="Y1516" s="50"/>
    </row>
    <row r="1517" spans="1:25" s="1" customFormat="1" ht="19.5" customHeight="1">
      <c r="A1517" s="10"/>
      <c r="B1517" s="10"/>
      <c r="C1517" s="80"/>
      <c r="D1517" s="11"/>
      <c r="E1517" s="10"/>
      <c r="F1517" s="10"/>
      <c r="G1517" s="10"/>
      <c r="H1517" s="17"/>
      <c r="I1517" s="17"/>
      <c r="J1517" s="17"/>
      <c r="K1517" s="155" t="str">
        <f t="shared" si="229"/>
        <v/>
      </c>
      <c r="L1517" s="10"/>
      <c r="M1517" s="155" t="str">
        <f t="shared" si="233"/>
        <v/>
      </c>
      <c r="N1517" s="10"/>
      <c r="O1517" s="242" t="str">
        <f>IF($B1517="","",IF(AND($D1517&gt;=CAPTIN!$J$4,$D1517&lt;=CAPTIN!$J$9,COUNTIF($B$3:$B1517,$B1517)=1),MAX($O$2:$O1516)+1,""))</f>
        <v/>
      </c>
      <c r="P1517" s="231"/>
      <c r="Q1517" s="5">
        <f t="shared" si="230"/>
        <v>0</v>
      </c>
      <c r="R1517" s="5">
        <f t="shared" si="234"/>
        <v>0</v>
      </c>
      <c r="S1517" s="5">
        <f t="shared" si="231"/>
        <v>0</v>
      </c>
      <c r="T1517" s="5">
        <f t="shared" si="232"/>
        <v>0</v>
      </c>
      <c r="U1517" s="8">
        <f t="shared" si="226"/>
        <v>0</v>
      </c>
      <c r="V1517" s="8">
        <f t="shared" si="227"/>
        <v>0</v>
      </c>
      <c r="W1517" s="8">
        <f t="shared" si="228"/>
        <v>0</v>
      </c>
      <c r="X1517" s="5"/>
      <c r="Y1517" s="50"/>
    </row>
    <row r="1518" spans="1:25" s="1" customFormat="1" ht="19.5" customHeight="1">
      <c r="A1518" s="10"/>
      <c r="B1518" s="10"/>
      <c r="C1518" s="80"/>
      <c r="D1518" s="11"/>
      <c r="E1518" s="10"/>
      <c r="F1518" s="10"/>
      <c r="G1518" s="10"/>
      <c r="H1518" s="17"/>
      <c r="I1518" s="17"/>
      <c r="J1518" s="17"/>
      <c r="K1518" s="155" t="str">
        <f t="shared" si="229"/>
        <v/>
      </c>
      <c r="L1518" s="10"/>
      <c r="M1518" s="155" t="str">
        <f t="shared" si="233"/>
        <v/>
      </c>
      <c r="N1518" s="10"/>
      <c r="O1518" s="242" t="str">
        <f>IF($B1518="","",IF(AND($D1518&gt;=CAPTIN!$J$4,$D1518&lt;=CAPTIN!$J$9,COUNTIF($B$3:$B1518,$B1518)=1),MAX($O$2:$O1517)+1,""))</f>
        <v/>
      </c>
      <c r="P1518" s="231"/>
      <c r="Q1518" s="5">
        <f t="shared" si="230"/>
        <v>0</v>
      </c>
      <c r="R1518" s="5">
        <f t="shared" si="234"/>
        <v>0</v>
      </c>
      <c r="S1518" s="5">
        <f t="shared" si="231"/>
        <v>0</v>
      </c>
      <c r="T1518" s="5">
        <f t="shared" si="232"/>
        <v>0</v>
      </c>
      <c r="U1518" s="8">
        <f t="shared" si="226"/>
        <v>0</v>
      </c>
      <c r="V1518" s="8">
        <f t="shared" si="227"/>
        <v>0</v>
      </c>
      <c r="W1518" s="8">
        <f t="shared" si="228"/>
        <v>0</v>
      </c>
      <c r="X1518" s="5"/>
      <c r="Y1518" s="50"/>
    </row>
    <row r="1519" spans="1:25" s="1" customFormat="1" ht="19.5" customHeight="1">
      <c r="A1519" s="10"/>
      <c r="B1519" s="10"/>
      <c r="C1519" s="80"/>
      <c r="D1519" s="11"/>
      <c r="E1519" s="10"/>
      <c r="F1519" s="10"/>
      <c r="G1519" s="10"/>
      <c r="H1519" s="17"/>
      <c r="I1519" s="17"/>
      <c r="J1519" s="17"/>
      <c r="K1519" s="155" t="str">
        <f t="shared" si="229"/>
        <v/>
      </c>
      <c r="L1519" s="10"/>
      <c r="M1519" s="155" t="str">
        <f t="shared" si="233"/>
        <v/>
      </c>
      <c r="N1519" s="10"/>
      <c r="O1519" s="242" t="str">
        <f>IF($B1519="","",IF(AND($D1519&gt;=CAPTIN!$J$4,$D1519&lt;=CAPTIN!$J$9,COUNTIF($B$3:$B1519,$B1519)=1),MAX($O$2:$O1518)+1,""))</f>
        <v/>
      </c>
      <c r="P1519" s="231"/>
      <c r="Q1519" s="5">
        <f t="shared" si="230"/>
        <v>0</v>
      </c>
      <c r="R1519" s="5">
        <f t="shared" si="234"/>
        <v>0</v>
      </c>
      <c r="S1519" s="5">
        <f t="shared" si="231"/>
        <v>0</v>
      </c>
      <c r="T1519" s="5">
        <f t="shared" si="232"/>
        <v>0</v>
      </c>
      <c r="U1519" s="8">
        <f t="shared" si="226"/>
        <v>0</v>
      </c>
      <c r="V1519" s="8">
        <f t="shared" si="227"/>
        <v>0</v>
      </c>
      <c r="W1519" s="8">
        <f t="shared" si="228"/>
        <v>0</v>
      </c>
      <c r="X1519" s="5"/>
      <c r="Y1519" s="50"/>
    </row>
    <row r="1520" spans="1:25" s="1" customFormat="1" ht="19.5" customHeight="1">
      <c r="A1520" s="10"/>
      <c r="B1520" s="10"/>
      <c r="C1520" s="80"/>
      <c r="D1520" s="11"/>
      <c r="E1520" s="10"/>
      <c r="F1520" s="10"/>
      <c r="G1520" s="10"/>
      <c r="H1520" s="17"/>
      <c r="I1520" s="17"/>
      <c r="J1520" s="17"/>
      <c r="K1520" s="155" t="str">
        <f t="shared" si="229"/>
        <v/>
      </c>
      <c r="L1520" s="10"/>
      <c r="M1520" s="155" t="str">
        <f t="shared" si="233"/>
        <v/>
      </c>
      <c r="N1520" s="10"/>
      <c r="O1520" s="242" t="str">
        <f>IF($B1520="","",IF(AND($D1520&gt;=CAPTIN!$J$4,$D1520&lt;=CAPTIN!$J$9,COUNTIF($B$3:$B1520,$B1520)=1),MAX($O$2:$O1519)+1,""))</f>
        <v/>
      </c>
      <c r="P1520" s="231"/>
      <c r="Q1520" s="5">
        <f t="shared" si="230"/>
        <v>0</v>
      </c>
      <c r="R1520" s="5">
        <f t="shared" si="234"/>
        <v>0</v>
      </c>
      <c r="S1520" s="5">
        <f t="shared" si="231"/>
        <v>0</v>
      </c>
      <c r="T1520" s="5">
        <f t="shared" si="232"/>
        <v>0</v>
      </c>
      <c r="U1520" s="8">
        <f t="shared" si="226"/>
        <v>0</v>
      </c>
      <c r="V1520" s="8">
        <f t="shared" si="227"/>
        <v>0</v>
      </c>
      <c r="W1520" s="8">
        <f t="shared" si="228"/>
        <v>0</v>
      </c>
      <c r="X1520" s="5"/>
      <c r="Y1520" s="50"/>
    </row>
    <row r="1521" spans="1:25" s="1" customFormat="1" ht="19.5" customHeight="1">
      <c r="A1521" s="10"/>
      <c r="B1521" s="10"/>
      <c r="C1521" s="80"/>
      <c r="D1521" s="11"/>
      <c r="E1521" s="10"/>
      <c r="F1521" s="10"/>
      <c r="G1521" s="10"/>
      <c r="H1521" s="17"/>
      <c r="I1521" s="17"/>
      <c r="J1521" s="17"/>
      <c r="K1521" s="155" t="str">
        <f t="shared" si="229"/>
        <v/>
      </c>
      <c r="L1521" s="10"/>
      <c r="M1521" s="155" t="str">
        <f t="shared" si="233"/>
        <v/>
      </c>
      <c r="N1521" s="10"/>
      <c r="O1521" s="242" t="str">
        <f>IF($B1521="","",IF(AND($D1521&gt;=CAPTIN!$J$4,$D1521&lt;=CAPTIN!$J$9,COUNTIF($B$3:$B1521,$B1521)=1),MAX($O$2:$O1520)+1,""))</f>
        <v/>
      </c>
      <c r="P1521" s="231"/>
      <c r="Q1521" s="5">
        <f t="shared" si="230"/>
        <v>0</v>
      </c>
      <c r="R1521" s="5">
        <f t="shared" si="234"/>
        <v>0</v>
      </c>
      <c r="S1521" s="5">
        <f t="shared" si="231"/>
        <v>0</v>
      </c>
      <c r="T1521" s="5">
        <f t="shared" si="232"/>
        <v>0</v>
      </c>
      <c r="U1521" s="8">
        <f t="shared" si="226"/>
        <v>0</v>
      </c>
      <c r="V1521" s="8">
        <f t="shared" si="227"/>
        <v>0</v>
      </c>
      <c r="W1521" s="8">
        <f t="shared" si="228"/>
        <v>0</v>
      </c>
      <c r="X1521" s="5"/>
      <c r="Y1521" s="50"/>
    </row>
    <row r="1522" spans="1:25" s="1" customFormat="1" ht="19.5" customHeight="1">
      <c r="A1522" s="10"/>
      <c r="B1522" s="10"/>
      <c r="C1522" s="80"/>
      <c r="D1522" s="11"/>
      <c r="E1522" s="10"/>
      <c r="F1522" s="10"/>
      <c r="G1522" s="10"/>
      <c r="H1522" s="17"/>
      <c r="I1522" s="17"/>
      <c r="J1522" s="17"/>
      <c r="K1522" s="155" t="str">
        <f t="shared" si="229"/>
        <v/>
      </c>
      <c r="L1522" s="10"/>
      <c r="M1522" s="155" t="str">
        <f t="shared" si="233"/>
        <v/>
      </c>
      <c r="N1522" s="10"/>
      <c r="O1522" s="242" t="str">
        <f>IF($B1522="","",IF(AND($D1522&gt;=CAPTIN!$J$4,$D1522&lt;=CAPTIN!$J$9,COUNTIF($B$3:$B1522,$B1522)=1),MAX($O$2:$O1521)+1,""))</f>
        <v/>
      </c>
      <c r="P1522" s="231"/>
      <c r="Q1522" s="5">
        <f t="shared" si="230"/>
        <v>0</v>
      </c>
      <c r="R1522" s="5">
        <f t="shared" si="234"/>
        <v>0</v>
      </c>
      <c r="S1522" s="5">
        <f t="shared" si="231"/>
        <v>0</v>
      </c>
      <c r="T1522" s="5">
        <f t="shared" si="232"/>
        <v>0</v>
      </c>
      <c r="U1522" s="8">
        <f t="shared" si="226"/>
        <v>0</v>
      </c>
      <c r="V1522" s="8">
        <f t="shared" si="227"/>
        <v>0</v>
      </c>
      <c r="W1522" s="8">
        <f t="shared" si="228"/>
        <v>0</v>
      </c>
      <c r="X1522" s="5"/>
      <c r="Y1522" s="50"/>
    </row>
    <row r="1523" spans="1:25" s="1" customFormat="1" ht="19.5" customHeight="1">
      <c r="A1523" s="10"/>
      <c r="B1523" s="10"/>
      <c r="C1523" s="80"/>
      <c r="D1523" s="11"/>
      <c r="E1523" s="10"/>
      <c r="F1523" s="10"/>
      <c r="G1523" s="10"/>
      <c r="H1523" s="17"/>
      <c r="I1523" s="17"/>
      <c r="J1523" s="17"/>
      <c r="K1523" s="155" t="str">
        <f t="shared" si="229"/>
        <v/>
      </c>
      <c r="L1523" s="10"/>
      <c r="M1523" s="155" t="str">
        <f t="shared" si="233"/>
        <v/>
      </c>
      <c r="N1523" s="10"/>
      <c r="O1523" s="242" t="str">
        <f>IF($B1523="","",IF(AND($D1523&gt;=CAPTIN!$J$4,$D1523&lt;=CAPTIN!$J$9,COUNTIF($B$3:$B1523,$B1523)=1),MAX($O$2:$O1522)+1,""))</f>
        <v/>
      </c>
      <c r="P1523" s="231"/>
      <c r="Q1523" s="5">
        <f t="shared" si="230"/>
        <v>0</v>
      </c>
      <c r="R1523" s="5">
        <f t="shared" si="234"/>
        <v>0</v>
      </c>
      <c r="S1523" s="5">
        <f t="shared" si="231"/>
        <v>0</v>
      </c>
      <c r="T1523" s="5">
        <f t="shared" si="232"/>
        <v>0</v>
      </c>
      <c r="U1523" s="8">
        <f t="shared" si="226"/>
        <v>0</v>
      </c>
      <c r="V1523" s="8">
        <f t="shared" si="227"/>
        <v>0</v>
      </c>
      <c r="W1523" s="8">
        <f t="shared" si="228"/>
        <v>0</v>
      </c>
      <c r="X1523" s="5"/>
      <c r="Y1523" s="50"/>
    </row>
    <row r="1524" spans="1:25" s="1" customFormat="1" ht="19.5" customHeight="1">
      <c r="A1524" s="10"/>
      <c r="B1524" s="10"/>
      <c r="C1524" s="80"/>
      <c r="D1524" s="11"/>
      <c r="E1524" s="10"/>
      <c r="F1524" s="10"/>
      <c r="G1524" s="10"/>
      <c r="H1524" s="17"/>
      <c r="I1524" s="17"/>
      <c r="J1524" s="17"/>
      <c r="K1524" s="155" t="str">
        <f t="shared" si="229"/>
        <v/>
      </c>
      <c r="L1524" s="10"/>
      <c r="M1524" s="155" t="str">
        <f t="shared" si="233"/>
        <v/>
      </c>
      <c r="N1524" s="10"/>
      <c r="O1524" s="242" t="str">
        <f>IF($B1524="","",IF(AND($D1524&gt;=CAPTIN!$J$4,$D1524&lt;=CAPTIN!$J$9,COUNTIF($B$3:$B1524,$B1524)=1),MAX($O$2:$O1523)+1,""))</f>
        <v/>
      </c>
      <c r="P1524" s="231"/>
      <c r="Q1524" s="5">
        <f t="shared" si="230"/>
        <v>0</v>
      </c>
      <c r="R1524" s="5">
        <f t="shared" si="234"/>
        <v>0</v>
      </c>
      <c r="S1524" s="5">
        <f t="shared" si="231"/>
        <v>0</v>
      </c>
      <c r="T1524" s="5">
        <f t="shared" si="232"/>
        <v>0</v>
      </c>
      <c r="U1524" s="8">
        <f t="shared" si="226"/>
        <v>0</v>
      </c>
      <c r="V1524" s="8">
        <f t="shared" si="227"/>
        <v>0</v>
      </c>
      <c r="W1524" s="8">
        <f t="shared" si="228"/>
        <v>0</v>
      </c>
      <c r="X1524" s="5"/>
      <c r="Y1524" s="50"/>
    </row>
    <row r="1525" spans="1:25" s="1" customFormat="1" ht="19.5" customHeight="1">
      <c r="A1525" s="10"/>
      <c r="B1525" s="10"/>
      <c r="C1525" s="80"/>
      <c r="D1525" s="11"/>
      <c r="E1525" s="10"/>
      <c r="F1525" s="10"/>
      <c r="G1525" s="10"/>
      <c r="H1525" s="17"/>
      <c r="I1525" s="17"/>
      <c r="J1525" s="17"/>
      <c r="K1525" s="155" t="str">
        <f t="shared" si="229"/>
        <v/>
      </c>
      <c r="L1525" s="10"/>
      <c r="M1525" s="155" t="str">
        <f t="shared" si="233"/>
        <v/>
      </c>
      <c r="N1525" s="10"/>
      <c r="O1525" s="242" t="str">
        <f>IF($B1525="","",IF(AND($D1525&gt;=CAPTIN!$J$4,$D1525&lt;=CAPTIN!$J$9,COUNTIF($B$3:$B1525,$B1525)=1),MAX($O$2:$O1524)+1,""))</f>
        <v/>
      </c>
      <c r="P1525" s="231"/>
      <c r="Q1525" s="5">
        <f t="shared" si="230"/>
        <v>0</v>
      </c>
      <c r="R1525" s="5">
        <f t="shared" si="234"/>
        <v>0</v>
      </c>
      <c r="S1525" s="5">
        <f t="shared" si="231"/>
        <v>0</v>
      </c>
      <c r="T1525" s="5">
        <f t="shared" si="232"/>
        <v>0</v>
      </c>
      <c r="U1525" s="8">
        <f t="shared" si="226"/>
        <v>0</v>
      </c>
      <c r="V1525" s="8">
        <f t="shared" si="227"/>
        <v>0</v>
      </c>
      <c r="W1525" s="8">
        <f t="shared" si="228"/>
        <v>0</v>
      </c>
      <c r="X1525" s="5"/>
      <c r="Y1525" s="50"/>
    </row>
    <row r="1526" spans="1:25" s="1" customFormat="1" ht="19.5" customHeight="1">
      <c r="A1526" s="10"/>
      <c r="B1526" s="10"/>
      <c r="C1526" s="80"/>
      <c r="D1526" s="11"/>
      <c r="E1526" s="10"/>
      <c r="F1526" s="10"/>
      <c r="G1526" s="10"/>
      <c r="H1526" s="17"/>
      <c r="I1526" s="17"/>
      <c r="J1526" s="17"/>
      <c r="K1526" s="155" t="str">
        <f t="shared" si="229"/>
        <v/>
      </c>
      <c r="L1526" s="10"/>
      <c r="M1526" s="155" t="str">
        <f t="shared" si="233"/>
        <v/>
      </c>
      <c r="N1526" s="10"/>
      <c r="O1526" s="242" t="str">
        <f>IF($B1526="","",IF(AND($D1526&gt;=CAPTIN!$J$4,$D1526&lt;=CAPTIN!$J$9,COUNTIF($B$3:$B1526,$B1526)=1),MAX($O$2:$O1525)+1,""))</f>
        <v/>
      </c>
      <c r="P1526" s="231"/>
      <c r="Q1526" s="5">
        <f t="shared" si="230"/>
        <v>0</v>
      </c>
      <c r="R1526" s="5">
        <f t="shared" si="234"/>
        <v>0</v>
      </c>
      <c r="S1526" s="5">
        <f t="shared" si="231"/>
        <v>0</v>
      </c>
      <c r="T1526" s="5">
        <f t="shared" si="232"/>
        <v>0</v>
      </c>
      <c r="U1526" s="8">
        <f t="shared" si="226"/>
        <v>0</v>
      </c>
      <c r="V1526" s="8">
        <f t="shared" si="227"/>
        <v>0</v>
      </c>
      <c r="W1526" s="8">
        <f t="shared" si="228"/>
        <v>0</v>
      </c>
      <c r="X1526" s="5"/>
      <c r="Y1526" s="50"/>
    </row>
    <row r="1527" spans="1:25" s="1" customFormat="1" ht="19.5" customHeight="1">
      <c r="A1527" s="10"/>
      <c r="B1527" s="10"/>
      <c r="C1527" s="80"/>
      <c r="D1527" s="11"/>
      <c r="E1527" s="10"/>
      <c r="F1527" s="10"/>
      <c r="G1527" s="10"/>
      <c r="H1527" s="17"/>
      <c r="I1527" s="17"/>
      <c r="J1527" s="17"/>
      <c r="K1527" s="155" t="str">
        <f t="shared" si="229"/>
        <v/>
      </c>
      <c r="L1527" s="10"/>
      <c r="M1527" s="155" t="str">
        <f t="shared" si="233"/>
        <v/>
      </c>
      <c r="N1527" s="10"/>
      <c r="O1527" s="242" t="str">
        <f>IF($B1527="","",IF(AND($D1527&gt;=CAPTIN!$J$4,$D1527&lt;=CAPTIN!$J$9,COUNTIF($B$3:$B1527,$B1527)=1),MAX($O$2:$O1526)+1,""))</f>
        <v/>
      </c>
      <c r="P1527" s="231"/>
      <c r="Q1527" s="5">
        <f t="shared" si="230"/>
        <v>0</v>
      </c>
      <c r="R1527" s="5">
        <f t="shared" si="234"/>
        <v>0</v>
      </c>
      <c r="S1527" s="5">
        <f t="shared" si="231"/>
        <v>0</v>
      </c>
      <c r="T1527" s="5">
        <f t="shared" si="232"/>
        <v>0</v>
      </c>
      <c r="U1527" s="8">
        <f t="shared" si="226"/>
        <v>0</v>
      </c>
      <c r="V1527" s="8">
        <f t="shared" si="227"/>
        <v>0</v>
      </c>
      <c r="W1527" s="8">
        <f t="shared" si="228"/>
        <v>0</v>
      </c>
      <c r="X1527" s="5"/>
      <c r="Y1527" s="50"/>
    </row>
    <row r="1528" spans="1:25" s="1" customFormat="1" ht="19.5" customHeight="1">
      <c r="A1528" s="10"/>
      <c r="B1528" s="10"/>
      <c r="C1528" s="80"/>
      <c r="D1528" s="11"/>
      <c r="E1528" s="10"/>
      <c r="F1528" s="10"/>
      <c r="G1528" s="10"/>
      <c r="H1528" s="17"/>
      <c r="I1528" s="17"/>
      <c r="J1528" s="17"/>
      <c r="K1528" s="155" t="str">
        <f t="shared" si="229"/>
        <v/>
      </c>
      <c r="L1528" s="10"/>
      <c r="M1528" s="155" t="str">
        <f t="shared" si="233"/>
        <v/>
      </c>
      <c r="N1528" s="10"/>
      <c r="O1528" s="242" t="str">
        <f>IF($B1528="","",IF(AND($D1528&gt;=CAPTIN!$J$4,$D1528&lt;=CAPTIN!$J$9,COUNTIF($B$3:$B1528,$B1528)=1),MAX($O$2:$O1527)+1,""))</f>
        <v/>
      </c>
      <c r="P1528" s="231"/>
      <c r="Q1528" s="5">
        <f t="shared" si="230"/>
        <v>0</v>
      </c>
      <c r="R1528" s="5">
        <f t="shared" si="234"/>
        <v>0</v>
      </c>
      <c r="S1528" s="5">
        <f t="shared" si="231"/>
        <v>0</v>
      </c>
      <c r="T1528" s="5">
        <f t="shared" si="232"/>
        <v>0</v>
      </c>
      <c r="U1528" s="8">
        <f t="shared" si="226"/>
        <v>0</v>
      </c>
      <c r="V1528" s="8">
        <f t="shared" si="227"/>
        <v>0</v>
      </c>
      <c r="W1528" s="8">
        <f t="shared" si="228"/>
        <v>0</v>
      </c>
      <c r="X1528" s="5"/>
      <c r="Y1528" s="50"/>
    </row>
    <row r="1529" spans="1:25" s="1" customFormat="1" ht="19.5" customHeight="1">
      <c r="A1529" s="10"/>
      <c r="B1529" s="10"/>
      <c r="C1529" s="80"/>
      <c r="D1529" s="11"/>
      <c r="E1529" s="10"/>
      <c r="F1529" s="10"/>
      <c r="G1529" s="10"/>
      <c r="H1529" s="17"/>
      <c r="I1529" s="17"/>
      <c r="J1529" s="17"/>
      <c r="K1529" s="155" t="str">
        <f t="shared" si="229"/>
        <v/>
      </c>
      <c r="L1529" s="10"/>
      <c r="M1529" s="155" t="str">
        <f t="shared" si="233"/>
        <v/>
      </c>
      <c r="N1529" s="10"/>
      <c r="O1529" s="242" t="str">
        <f>IF($B1529="","",IF(AND($D1529&gt;=CAPTIN!$J$4,$D1529&lt;=CAPTIN!$J$9,COUNTIF($B$3:$B1529,$B1529)=1),MAX($O$2:$O1528)+1,""))</f>
        <v/>
      </c>
      <c r="P1529" s="231"/>
      <c r="Q1529" s="5">
        <f t="shared" si="230"/>
        <v>0</v>
      </c>
      <c r="R1529" s="5">
        <f t="shared" si="234"/>
        <v>0</v>
      </c>
      <c r="S1529" s="5">
        <f t="shared" si="231"/>
        <v>0</v>
      </c>
      <c r="T1529" s="5">
        <f t="shared" si="232"/>
        <v>0</v>
      </c>
      <c r="U1529" s="8">
        <f t="shared" si="226"/>
        <v>0</v>
      </c>
      <c r="V1529" s="8">
        <f t="shared" si="227"/>
        <v>0</v>
      </c>
      <c r="W1529" s="8">
        <f t="shared" si="228"/>
        <v>0</v>
      </c>
      <c r="X1529" s="5"/>
      <c r="Y1529" s="50"/>
    </row>
    <row r="1530" spans="1:25" s="1" customFormat="1" ht="19.5" customHeight="1">
      <c r="A1530" s="10"/>
      <c r="B1530" s="10"/>
      <c r="C1530" s="80"/>
      <c r="D1530" s="11"/>
      <c r="E1530" s="10"/>
      <c r="F1530" s="10"/>
      <c r="G1530" s="10"/>
      <c r="H1530" s="17"/>
      <c r="I1530" s="17"/>
      <c r="J1530" s="17"/>
      <c r="K1530" s="155" t="str">
        <f t="shared" si="229"/>
        <v/>
      </c>
      <c r="L1530" s="10"/>
      <c r="M1530" s="155" t="str">
        <f t="shared" si="233"/>
        <v/>
      </c>
      <c r="N1530" s="10"/>
      <c r="O1530" s="242" t="str">
        <f>IF($B1530="","",IF(AND($D1530&gt;=CAPTIN!$J$4,$D1530&lt;=CAPTIN!$J$9,COUNTIF($B$3:$B1530,$B1530)=1),MAX($O$2:$O1529)+1,""))</f>
        <v/>
      </c>
      <c r="P1530" s="231"/>
      <c r="Q1530" s="5">
        <f t="shared" si="230"/>
        <v>0</v>
      </c>
      <c r="R1530" s="5">
        <f t="shared" si="234"/>
        <v>0</v>
      </c>
      <c r="S1530" s="5">
        <f t="shared" si="231"/>
        <v>0</v>
      </c>
      <c r="T1530" s="5">
        <f t="shared" si="232"/>
        <v>0</v>
      </c>
      <c r="U1530" s="8">
        <f t="shared" si="226"/>
        <v>0</v>
      </c>
      <c r="V1530" s="8">
        <f t="shared" si="227"/>
        <v>0</v>
      </c>
      <c r="W1530" s="8">
        <f t="shared" si="228"/>
        <v>0</v>
      </c>
      <c r="X1530" s="5"/>
      <c r="Y1530" s="50"/>
    </row>
    <row r="1531" spans="1:25" s="1" customFormat="1" ht="19.5" customHeight="1">
      <c r="A1531" s="10"/>
      <c r="B1531" s="10"/>
      <c r="C1531" s="80"/>
      <c r="D1531" s="11"/>
      <c r="E1531" s="10"/>
      <c r="F1531" s="10"/>
      <c r="G1531" s="10"/>
      <c r="H1531" s="17"/>
      <c r="I1531" s="17"/>
      <c r="J1531" s="17"/>
      <c r="K1531" s="155" t="str">
        <f t="shared" si="229"/>
        <v/>
      </c>
      <c r="L1531" s="10"/>
      <c r="M1531" s="155" t="str">
        <f t="shared" si="233"/>
        <v/>
      </c>
      <c r="N1531" s="10"/>
      <c r="O1531" s="242" t="str">
        <f>IF($B1531="","",IF(AND($D1531&gt;=CAPTIN!$J$4,$D1531&lt;=CAPTIN!$J$9,COUNTIF($B$3:$B1531,$B1531)=1),MAX($O$2:$O1530)+1,""))</f>
        <v/>
      </c>
      <c r="P1531" s="231"/>
      <c r="Q1531" s="5">
        <f t="shared" si="230"/>
        <v>0</v>
      </c>
      <c r="R1531" s="5">
        <f t="shared" si="234"/>
        <v>0</v>
      </c>
      <c r="S1531" s="5">
        <f t="shared" si="231"/>
        <v>0</v>
      </c>
      <c r="T1531" s="5">
        <f t="shared" si="232"/>
        <v>0</v>
      </c>
      <c r="U1531" s="8">
        <f t="shared" si="226"/>
        <v>0</v>
      </c>
      <c r="V1531" s="8">
        <f t="shared" si="227"/>
        <v>0</v>
      </c>
      <c r="W1531" s="8">
        <f t="shared" si="228"/>
        <v>0</v>
      </c>
      <c r="X1531" s="5"/>
      <c r="Y1531" s="50"/>
    </row>
    <row r="1532" spans="1:25" s="1" customFormat="1" ht="19.5" customHeight="1">
      <c r="A1532" s="10"/>
      <c r="B1532" s="10"/>
      <c r="C1532" s="80"/>
      <c r="D1532" s="11"/>
      <c r="E1532" s="10"/>
      <c r="F1532" s="10"/>
      <c r="G1532" s="10"/>
      <c r="H1532" s="17"/>
      <c r="I1532" s="17"/>
      <c r="J1532" s="17"/>
      <c r="K1532" s="155" t="str">
        <f t="shared" si="229"/>
        <v/>
      </c>
      <c r="L1532" s="10"/>
      <c r="M1532" s="155" t="str">
        <f t="shared" si="233"/>
        <v/>
      </c>
      <c r="N1532" s="10"/>
      <c r="O1532" s="242" t="str">
        <f>IF($B1532="","",IF(AND($D1532&gt;=CAPTIN!$J$4,$D1532&lt;=CAPTIN!$J$9,COUNTIF($B$3:$B1532,$B1532)=1),MAX($O$2:$O1531)+1,""))</f>
        <v/>
      </c>
      <c r="P1532" s="231"/>
      <c r="Q1532" s="5">
        <f t="shared" si="230"/>
        <v>0</v>
      </c>
      <c r="R1532" s="5">
        <f t="shared" si="234"/>
        <v>0</v>
      </c>
      <c r="S1532" s="5">
        <f t="shared" si="231"/>
        <v>0</v>
      </c>
      <c r="T1532" s="5">
        <f t="shared" si="232"/>
        <v>0</v>
      </c>
      <c r="U1532" s="8">
        <f t="shared" si="226"/>
        <v>0</v>
      </c>
      <c r="V1532" s="8">
        <f t="shared" si="227"/>
        <v>0</v>
      </c>
      <c r="W1532" s="8">
        <f t="shared" si="228"/>
        <v>0</v>
      </c>
      <c r="X1532" s="5"/>
      <c r="Y1532" s="50"/>
    </row>
    <row r="1533" spans="1:25" s="1" customFormat="1" ht="19.5" customHeight="1">
      <c r="A1533" s="10"/>
      <c r="B1533" s="10"/>
      <c r="C1533" s="80"/>
      <c r="D1533" s="11"/>
      <c r="E1533" s="10"/>
      <c r="F1533" s="10"/>
      <c r="G1533" s="10"/>
      <c r="H1533" s="17"/>
      <c r="I1533" s="17"/>
      <c r="J1533" s="17"/>
      <c r="K1533" s="155" t="str">
        <f t="shared" si="229"/>
        <v/>
      </c>
      <c r="L1533" s="10"/>
      <c r="M1533" s="155" t="str">
        <f t="shared" si="233"/>
        <v/>
      </c>
      <c r="N1533" s="10"/>
      <c r="O1533" s="242" t="str">
        <f>IF($B1533="","",IF(AND($D1533&gt;=CAPTIN!$J$4,$D1533&lt;=CAPTIN!$J$9,COUNTIF($B$3:$B1533,$B1533)=1),MAX($O$2:$O1532)+1,""))</f>
        <v/>
      </c>
      <c r="P1533" s="231"/>
      <c r="Q1533" s="5">
        <f t="shared" si="230"/>
        <v>0</v>
      </c>
      <c r="R1533" s="5">
        <f t="shared" si="234"/>
        <v>0</v>
      </c>
      <c r="S1533" s="5">
        <f t="shared" si="231"/>
        <v>0</v>
      </c>
      <c r="T1533" s="5">
        <f t="shared" si="232"/>
        <v>0</v>
      </c>
      <c r="U1533" s="8">
        <f t="shared" si="226"/>
        <v>0</v>
      </c>
      <c r="V1533" s="8">
        <f t="shared" si="227"/>
        <v>0</v>
      </c>
      <c r="W1533" s="8">
        <f t="shared" si="228"/>
        <v>0</v>
      </c>
      <c r="X1533" s="5"/>
      <c r="Y1533" s="50"/>
    </row>
    <row r="1534" spans="1:25" s="1" customFormat="1" ht="19.5" customHeight="1">
      <c r="A1534" s="10"/>
      <c r="B1534" s="10"/>
      <c r="C1534" s="80"/>
      <c r="D1534" s="11"/>
      <c r="E1534" s="10"/>
      <c r="F1534" s="10"/>
      <c r="G1534" s="10"/>
      <c r="H1534" s="17"/>
      <c r="I1534" s="17"/>
      <c r="J1534" s="17"/>
      <c r="K1534" s="155" t="str">
        <f t="shared" si="229"/>
        <v/>
      </c>
      <c r="L1534" s="10"/>
      <c r="M1534" s="155" t="str">
        <f t="shared" si="233"/>
        <v/>
      </c>
      <c r="N1534" s="10"/>
      <c r="O1534" s="242" t="str">
        <f>IF($B1534="","",IF(AND($D1534&gt;=CAPTIN!$J$4,$D1534&lt;=CAPTIN!$J$9,COUNTIF($B$3:$B1534,$B1534)=1),MAX($O$2:$O1533)+1,""))</f>
        <v/>
      </c>
      <c r="P1534" s="231"/>
      <c r="Q1534" s="5">
        <f t="shared" si="230"/>
        <v>0</v>
      </c>
      <c r="R1534" s="5">
        <f t="shared" si="234"/>
        <v>0</v>
      </c>
      <c r="S1534" s="5">
        <f t="shared" si="231"/>
        <v>0</v>
      </c>
      <c r="T1534" s="5">
        <f t="shared" si="232"/>
        <v>0</v>
      </c>
      <c r="U1534" s="8">
        <f t="shared" si="226"/>
        <v>0</v>
      </c>
      <c r="V1534" s="8">
        <f t="shared" si="227"/>
        <v>0</v>
      </c>
      <c r="W1534" s="8">
        <f t="shared" si="228"/>
        <v>0</v>
      </c>
      <c r="X1534" s="5"/>
      <c r="Y1534" s="50"/>
    </row>
    <row r="1535" spans="1:25" s="1" customFormat="1" ht="19.5" customHeight="1">
      <c r="A1535" s="10"/>
      <c r="B1535" s="10"/>
      <c r="C1535" s="80"/>
      <c r="D1535" s="11"/>
      <c r="E1535" s="10"/>
      <c r="F1535" s="10"/>
      <c r="G1535" s="10"/>
      <c r="H1535" s="17"/>
      <c r="I1535" s="17"/>
      <c r="J1535" s="17"/>
      <c r="K1535" s="155" t="str">
        <f t="shared" si="229"/>
        <v/>
      </c>
      <c r="L1535" s="10"/>
      <c r="M1535" s="155" t="str">
        <f t="shared" si="233"/>
        <v/>
      </c>
      <c r="N1535" s="10"/>
      <c r="O1535" s="242" t="str">
        <f>IF($B1535="","",IF(AND($D1535&gt;=CAPTIN!$J$4,$D1535&lt;=CAPTIN!$J$9,COUNTIF($B$3:$B1535,$B1535)=1),MAX($O$2:$O1534)+1,""))</f>
        <v/>
      </c>
      <c r="P1535" s="231"/>
      <c r="Q1535" s="5">
        <f t="shared" si="230"/>
        <v>0</v>
      </c>
      <c r="R1535" s="5">
        <f t="shared" si="234"/>
        <v>0</v>
      </c>
      <c r="S1535" s="5">
        <f t="shared" si="231"/>
        <v>0</v>
      </c>
      <c r="T1535" s="5">
        <f t="shared" si="232"/>
        <v>0</v>
      </c>
      <c r="U1535" s="8">
        <f t="shared" si="226"/>
        <v>0</v>
      </c>
      <c r="V1535" s="8">
        <f t="shared" si="227"/>
        <v>0</v>
      </c>
      <c r="W1535" s="8">
        <f t="shared" si="228"/>
        <v>0</v>
      </c>
      <c r="X1535" s="5"/>
      <c r="Y1535" s="50"/>
    </row>
    <row r="1536" spans="1:25" s="1" customFormat="1" ht="19.5" customHeight="1">
      <c r="A1536" s="10"/>
      <c r="B1536" s="10"/>
      <c r="C1536" s="80"/>
      <c r="D1536" s="11"/>
      <c r="E1536" s="10"/>
      <c r="F1536" s="10"/>
      <c r="G1536" s="10"/>
      <c r="H1536" s="17"/>
      <c r="I1536" s="17"/>
      <c r="J1536" s="17"/>
      <c r="K1536" s="155" t="str">
        <f t="shared" si="229"/>
        <v/>
      </c>
      <c r="L1536" s="10"/>
      <c r="M1536" s="155" t="str">
        <f t="shared" si="233"/>
        <v/>
      </c>
      <c r="N1536" s="10"/>
      <c r="O1536" s="242" t="str">
        <f>IF($B1536="","",IF(AND($D1536&gt;=CAPTIN!$J$4,$D1536&lt;=CAPTIN!$J$9,COUNTIF($B$3:$B1536,$B1536)=1),MAX($O$2:$O1535)+1,""))</f>
        <v/>
      </c>
      <c r="P1536" s="231"/>
      <c r="Q1536" s="5">
        <f t="shared" si="230"/>
        <v>0</v>
      </c>
      <c r="R1536" s="5">
        <f t="shared" si="234"/>
        <v>0</v>
      </c>
      <c r="S1536" s="5">
        <f t="shared" si="231"/>
        <v>0</v>
      </c>
      <c r="T1536" s="5">
        <f t="shared" si="232"/>
        <v>0</v>
      </c>
      <c r="U1536" s="8">
        <f t="shared" si="226"/>
        <v>0</v>
      </c>
      <c r="V1536" s="8">
        <f t="shared" si="227"/>
        <v>0</v>
      </c>
      <c r="W1536" s="8">
        <f t="shared" si="228"/>
        <v>0</v>
      </c>
      <c r="X1536" s="5"/>
      <c r="Y1536" s="50"/>
    </row>
    <row r="1537" spans="1:25" s="1" customFormat="1" ht="19.5" customHeight="1">
      <c r="A1537" s="10"/>
      <c r="B1537" s="10"/>
      <c r="C1537" s="80"/>
      <c r="D1537" s="11"/>
      <c r="E1537" s="10"/>
      <c r="F1537" s="10"/>
      <c r="G1537" s="10"/>
      <c r="H1537" s="17"/>
      <c r="I1537" s="17"/>
      <c r="J1537" s="17"/>
      <c r="K1537" s="155" t="str">
        <f t="shared" si="229"/>
        <v/>
      </c>
      <c r="L1537" s="10"/>
      <c r="M1537" s="155" t="str">
        <f t="shared" si="233"/>
        <v/>
      </c>
      <c r="N1537" s="10"/>
      <c r="O1537" s="242" t="str">
        <f>IF($B1537="","",IF(AND($D1537&gt;=CAPTIN!$J$4,$D1537&lt;=CAPTIN!$J$9,COUNTIF($B$3:$B1537,$B1537)=1),MAX($O$2:$O1536)+1,""))</f>
        <v/>
      </c>
      <c r="P1537" s="231"/>
      <c r="Q1537" s="5">
        <f t="shared" si="230"/>
        <v>0</v>
      </c>
      <c r="R1537" s="5">
        <f t="shared" si="234"/>
        <v>0</v>
      </c>
      <c r="S1537" s="5">
        <f t="shared" si="231"/>
        <v>0</v>
      </c>
      <c r="T1537" s="5">
        <f t="shared" si="232"/>
        <v>0</v>
      </c>
      <c r="U1537" s="8">
        <f t="shared" si="226"/>
        <v>0</v>
      </c>
      <c r="V1537" s="8">
        <f t="shared" si="227"/>
        <v>0</v>
      </c>
      <c r="W1537" s="8">
        <f t="shared" si="228"/>
        <v>0</v>
      </c>
      <c r="X1537" s="5"/>
      <c r="Y1537" s="50"/>
    </row>
    <row r="1538" spans="1:25" s="1" customFormat="1" ht="19.5" customHeight="1">
      <c r="A1538" s="10"/>
      <c r="B1538" s="10"/>
      <c r="C1538" s="80"/>
      <c r="D1538" s="11"/>
      <c r="E1538" s="10"/>
      <c r="F1538" s="10"/>
      <c r="G1538" s="10"/>
      <c r="H1538" s="17"/>
      <c r="I1538" s="17"/>
      <c r="J1538" s="17"/>
      <c r="K1538" s="155" t="str">
        <f t="shared" si="229"/>
        <v/>
      </c>
      <c r="L1538" s="10"/>
      <c r="M1538" s="155" t="str">
        <f t="shared" si="233"/>
        <v/>
      </c>
      <c r="N1538" s="10"/>
      <c r="O1538" s="242" t="str">
        <f>IF($B1538="","",IF(AND($D1538&gt;=CAPTIN!$J$4,$D1538&lt;=CAPTIN!$J$9,COUNTIF($B$3:$B1538,$B1538)=1),MAX($O$2:$O1537)+1,""))</f>
        <v/>
      </c>
      <c r="P1538" s="231"/>
      <c r="Q1538" s="5">
        <f t="shared" si="230"/>
        <v>0</v>
      </c>
      <c r="R1538" s="5">
        <f t="shared" si="234"/>
        <v>0</v>
      </c>
      <c r="S1538" s="5">
        <f t="shared" si="231"/>
        <v>0</v>
      </c>
      <c r="T1538" s="5">
        <f t="shared" si="232"/>
        <v>0</v>
      </c>
      <c r="U1538" s="8">
        <f t="shared" si="226"/>
        <v>0</v>
      </c>
      <c r="V1538" s="8">
        <f t="shared" si="227"/>
        <v>0</v>
      </c>
      <c r="W1538" s="8">
        <f t="shared" si="228"/>
        <v>0</v>
      </c>
      <c r="X1538" s="5"/>
      <c r="Y1538" s="50"/>
    </row>
    <row r="1539" spans="1:25" s="1" customFormat="1" ht="19.5" customHeight="1">
      <c r="A1539" s="10"/>
      <c r="B1539" s="10"/>
      <c r="C1539" s="80"/>
      <c r="D1539" s="11"/>
      <c r="E1539" s="10"/>
      <c r="F1539" s="10"/>
      <c r="G1539" s="10"/>
      <c r="H1539" s="17"/>
      <c r="I1539" s="17"/>
      <c r="J1539" s="17"/>
      <c r="K1539" s="155" t="str">
        <f t="shared" si="229"/>
        <v/>
      </c>
      <c r="L1539" s="10"/>
      <c r="M1539" s="155" t="str">
        <f t="shared" si="233"/>
        <v/>
      </c>
      <c r="N1539" s="10"/>
      <c r="O1539" s="242" t="str">
        <f>IF($B1539="","",IF(AND($D1539&gt;=CAPTIN!$J$4,$D1539&lt;=CAPTIN!$J$9,COUNTIF($B$3:$B1539,$B1539)=1),MAX($O$2:$O1538)+1,""))</f>
        <v/>
      </c>
      <c r="P1539" s="231"/>
      <c r="Q1539" s="5">
        <f t="shared" si="230"/>
        <v>0</v>
      </c>
      <c r="R1539" s="5">
        <f t="shared" si="234"/>
        <v>0</v>
      </c>
      <c r="S1539" s="5">
        <f t="shared" si="231"/>
        <v>0</v>
      </c>
      <c r="T1539" s="5">
        <f t="shared" si="232"/>
        <v>0</v>
      </c>
      <c r="U1539" s="8">
        <f t="shared" ref="U1539:U1602" si="235">H1539*14</f>
        <v>0</v>
      </c>
      <c r="V1539" s="8">
        <f t="shared" ref="V1539:V1602" si="236">I1539*13</f>
        <v>0</v>
      </c>
      <c r="W1539" s="8">
        <f t="shared" ref="W1539:W1602" si="237">J1539*11</f>
        <v>0</v>
      </c>
      <c r="X1539" s="5"/>
      <c r="Y1539" s="50"/>
    </row>
    <row r="1540" spans="1:25" s="1" customFormat="1" ht="19.5" customHeight="1">
      <c r="A1540" s="10"/>
      <c r="B1540" s="10"/>
      <c r="C1540" s="80"/>
      <c r="D1540" s="11"/>
      <c r="E1540" s="10"/>
      <c r="F1540" s="10"/>
      <c r="G1540" s="10"/>
      <c r="H1540" s="17"/>
      <c r="I1540" s="17"/>
      <c r="J1540" s="17"/>
      <c r="K1540" s="155" t="str">
        <f t="shared" ref="K1540:K1603" si="238">IF($B1540="","",T1540)</f>
        <v/>
      </c>
      <c r="L1540" s="10"/>
      <c r="M1540" s="155" t="str">
        <f t="shared" si="233"/>
        <v/>
      </c>
      <c r="N1540" s="10"/>
      <c r="O1540" s="242" t="str">
        <f>IF($B1540="","",IF(AND($D1540&gt;=CAPTIN!$J$4,$D1540&lt;=CAPTIN!$J$9,COUNTIF($B$3:$B1540,$B1540)=1),MAX($O$2:$O1539)+1,""))</f>
        <v/>
      </c>
      <c r="P1540" s="231"/>
      <c r="Q1540" s="5">
        <f t="shared" si="230"/>
        <v>0</v>
      </c>
      <c r="R1540" s="5">
        <f t="shared" si="234"/>
        <v>0</v>
      </c>
      <c r="S1540" s="5">
        <f t="shared" si="231"/>
        <v>0</v>
      </c>
      <c r="T1540" s="5">
        <f t="shared" si="232"/>
        <v>0</v>
      </c>
      <c r="U1540" s="8">
        <f t="shared" si="235"/>
        <v>0</v>
      </c>
      <c r="V1540" s="8">
        <f t="shared" si="236"/>
        <v>0</v>
      </c>
      <c r="W1540" s="8">
        <f t="shared" si="237"/>
        <v>0</v>
      </c>
      <c r="X1540" s="5"/>
      <c r="Y1540" s="50"/>
    </row>
    <row r="1541" spans="1:25" s="1" customFormat="1" ht="19.5" customHeight="1">
      <c r="A1541" s="10"/>
      <c r="B1541" s="10"/>
      <c r="C1541" s="80"/>
      <c r="D1541" s="11"/>
      <c r="E1541" s="10"/>
      <c r="F1541" s="10"/>
      <c r="G1541" s="10"/>
      <c r="H1541" s="17"/>
      <c r="I1541" s="17"/>
      <c r="J1541" s="17"/>
      <c r="K1541" s="155" t="str">
        <f t="shared" si="238"/>
        <v/>
      </c>
      <c r="L1541" s="10"/>
      <c r="M1541" s="155" t="str">
        <f t="shared" si="233"/>
        <v/>
      </c>
      <c r="N1541" s="10"/>
      <c r="O1541" s="242" t="str">
        <f>IF($B1541="","",IF(AND($D1541&gt;=CAPTIN!$J$4,$D1541&lt;=CAPTIN!$J$9,COUNTIF($B$3:$B1541,$B1541)=1),MAX($O$2:$O1540)+1,""))</f>
        <v/>
      </c>
      <c r="P1541" s="231"/>
      <c r="Q1541" s="5">
        <f t="shared" si="230"/>
        <v>0</v>
      </c>
      <c r="R1541" s="5">
        <f t="shared" si="234"/>
        <v>0</v>
      </c>
      <c r="S1541" s="5">
        <f t="shared" si="231"/>
        <v>0</v>
      </c>
      <c r="T1541" s="5">
        <f t="shared" si="232"/>
        <v>0</v>
      </c>
      <c r="U1541" s="8">
        <f t="shared" si="235"/>
        <v>0</v>
      </c>
      <c r="V1541" s="8">
        <f t="shared" si="236"/>
        <v>0</v>
      </c>
      <c r="W1541" s="8">
        <f t="shared" si="237"/>
        <v>0</v>
      </c>
      <c r="X1541" s="5"/>
      <c r="Y1541" s="50"/>
    </row>
    <row r="1542" spans="1:25" s="1" customFormat="1" ht="19.5" customHeight="1">
      <c r="A1542" s="10"/>
      <c r="B1542" s="10"/>
      <c r="C1542" s="80"/>
      <c r="D1542" s="11"/>
      <c r="E1542" s="10"/>
      <c r="F1542" s="10"/>
      <c r="G1542" s="10"/>
      <c r="H1542" s="17"/>
      <c r="I1542" s="17"/>
      <c r="J1542" s="17"/>
      <c r="K1542" s="155" t="str">
        <f t="shared" si="238"/>
        <v/>
      </c>
      <c r="L1542" s="10"/>
      <c r="M1542" s="155" t="str">
        <f t="shared" si="233"/>
        <v/>
      </c>
      <c r="N1542" s="10"/>
      <c r="O1542" s="242" t="str">
        <f>IF($B1542="","",IF(AND($D1542&gt;=CAPTIN!$J$4,$D1542&lt;=CAPTIN!$J$9,COUNTIF($B$3:$B1542,$B1542)=1),MAX($O$2:$O1541)+1,""))</f>
        <v/>
      </c>
      <c r="P1542" s="231"/>
      <c r="Q1542" s="5">
        <f t="shared" si="230"/>
        <v>0</v>
      </c>
      <c r="R1542" s="5">
        <f t="shared" si="234"/>
        <v>0</v>
      </c>
      <c r="S1542" s="5">
        <f t="shared" si="231"/>
        <v>0</v>
      </c>
      <c r="T1542" s="5">
        <f t="shared" si="232"/>
        <v>0</v>
      </c>
      <c r="U1542" s="8">
        <f t="shared" si="235"/>
        <v>0</v>
      </c>
      <c r="V1542" s="8">
        <f t="shared" si="236"/>
        <v>0</v>
      </c>
      <c r="W1542" s="8">
        <f t="shared" si="237"/>
        <v>0</v>
      </c>
      <c r="X1542" s="5"/>
      <c r="Y1542" s="50"/>
    </row>
    <row r="1543" spans="1:25" s="1" customFormat="1" ht="19.5" customHeight="1">
      <c r="A1543" s="10"/>
      <c r="B1543" s="10"/>
      <c r="C1543" s="80"/>
      <c r="D1543" s="11"/>
      <c r="E1543" s="10"/>
      <c r="F1543" s="10"/>
      <c r="G1543" s="10"/>
      <c r="H1543" s="17"/>
      <c r="I1543" s="17"/>
      <c r="J1543" s="17"/>
      <c r="K1543" s="155" t="str">
        <f t="shared" si="238"/>
        <v/>
      </c>
      <c r="L1543" s="10"/>
      <c r="M1543" s="155" t="str">
        <f t="shared" si="233"/>
        <v/>
      </c>
      <c r="N1543" s="10"/>
      <c r="O1543" s="242" t="str">
        <f>IF($B1543="","",IF(AND($D1543&gt;=CAPTIN!$J$4,$D1543&lt;=CAPTIN!$J$9,COUNTIF($B$3:$B1543,$B1543)=1),MAX($O$2:$O1542)+1,""))</f>
        <v/>
      </c>
      <c r="P1543" s="231"/>
      <c r="Q1543" s="5">
        <f t="shared" si="230"/>
        <v>0</v>
      </c>
      <c r="R1543" s="5">
        <f t="shared" si="234"/>
        <v>0</v>
      </c>
      <c r="S1543" s="5">
        <f t="shared" si="231"/>
        <v>0</v>
      </c>
      <c r="T1543" s="5">
        <f t="shared" si="232"/>
        <v>0</v>
      </c>
      <c r="U1543" s="8">
        <f t="shared" si="235"/>
        <v>0</v>
      </c>
      <c r="V1543" s="8">
        <f t="shared" si="236"/>
        <v>0</v>
      </c>
      <c r="W1543" s="8">
        <f t="shared" si="237"/>
        <v>0</v>
      </c>
      <c r="X1543" s="5"/>
      <c r="Y1543" s="50"/>
    </row>
    <row r="1544" spans="1:25" s="1" customFormat="1" ht="19.5" customHeight="1">
      <c r="A1544" s="10"/>
      <c r="B1544" s="10"/>
      <c r="C1544" s="80"/>
      <c r="D1544" s="11"/>
      <c r="E1544" s="10"/>
      <c r="F1544" s="10"/>
      <c r="G1544" s="10"/>
      <c r="H1544" s="17"/>
      <c r="I1544" s="17"/>
      <c r="J1544" s="17"/>
      <c r="K1544" s="155" t="str">
        <f t="shared" si="238"/>
        <v/>
      </c>
      <c r="L1544" s="10"/>
      <c r="M1544" s="155" t="str">
        <f t="shared" si="233"/>
        <v/>
      </c>
      <c r="N1544" s="10"/>
      <c r="O1544" s="242" t="str">
        <f>IF($B1544="","",IF(AND($D1544&gt;=CAPTIN!$J$4,$D1544&lt;=CAPTIN!$J$9,COUNTIF($B$3:$B1544,$B1544)=1),MAX($O$2:$O1543)+1,""))</f>
        <v/>
      </c>
      <c r="P1544" s="231"/>
      <c r="Q1544" s="5">
        <f t="shared" si="230"/>
        <v>0</v>
      </c>
      <c r="R1544" s="5">
        <f t="shared" si="234"/>
        <v>0</v>
      </c>
      <c r="S1544" s="5">
        <f t="shared" si="231"/>
        <v>0</v>
      </c>
      <c r="T1544" s="5">
        <f t="shared" si="232"/>
        <v>0</v>
      </c>
      <c r="U1544" s="8">
        <f t="shared" si="235"/>
        <v>0</v>
      </c>
      <c r="V1544" s="8">
        <f t="shared" si="236"/>
        <v>0</v>
      </c>
      <c r="W1544" s="8">
        <f t="shared" si="237"/>
        <v>0</v>
      </c>
      <c r="X1544" s="5"/>
      <c r="Y1544" s="50"/>
    </row>
    <row r="1545" spans="1:25" s="1" customFormat="1" ht="19.5" customHeight="1">
      <c r="A1545" s="10"/>
      <c r="B1545" s="10"/>
      <c r="C1545" s="80"/>
      <c r="D1545" s="11"/>
      <c r="E1545" s="10"/>
      <c r="F1545" s="10"/>
      <c r="G1545" s="10"/>
      <c r="H1545" s="17"/>
      <c r="I1545" s="17"/>
      <c r="J1545" s="17"/>
      <c r="K1545" s="155" t="str">
        <f t="shared" si="238"/>
        <v/>
      </c>
      <c r="L1545" s="10"/>
      <c r="M1545" s="155" t="str">
        <f t="shared" si="233"/>
        <v/>
      </c>
      <c r="N1545" s="10"/>
      <c r="O1545" s="242" t="str">
        <f>IF($B1545="","",IF(AND($D1545&gt;=CAPTIN!$J$4,$D1545&lt;=CAPTIN!$J$9,COUNTIF($B$3:$B1545,$B1545)=1),MAX($O$2:$O1544)+1,""))</f>
        <v/>
      </c>
      <c r="P1545" s="231"/>
      <c r="Q1545" s="5">
        <f t="shared" si="230"/>
        <v>0</v>
      </c>
      <c r="R1545" s="5">
        <f t="shared" si="234"/>
        <v>0</v>
      </c>
      <c r="S1545" s="5">
        <f t="shared" si="231"/>
        <v>0</v>
      </c>
      <c r="T1545" s="5">
        <f t="shared" si="232"/>
        <v>0</v>
      </c>
      <c r="U1545" s="8">
        <f t="shared" si="235"/>
        <v>0</v>
      </c>
      <c r="V1545" s="8">
        <f t="shared" si="236"/>
        <v>0</v>
      </c>
      <c r="W1545" s="8">
        <f t="shared" si="237"/>
        <v>0</v>
      </c>
      <c r="X1545" s="5"/>
      <c r="Y1545" s="50"/>
    </row>
    <row r="1546" spans="1:25" s="1" customFormat="1" ht="19.5" customHeight="1">
      <c r="A1546" s="10"/>
      <c r="B1546" s="10"/>
      <c r="C1546" s="80"/>
      <c r="D1546" s="11"/>
      <c r="E1546" s="10"/>
      <c r="F1546" s="10"/>
      <c r="G1546" s="10"/>
      <c r="H1546" s="17"/>
      <c r="I1546" s="17"/>
      <c r="J1546" s="17"/>
      <c r="K1546" s="155" t="str">
        <f t="shared" si="238"/>
        <v/>
      </c>
      <c r="L1546" s="10"/>
      <c r="M1546" s="155" t="str">
        <f t="shared" si="233"/>
        <v/>
      </c>
      <c r="N1546" s="10"/>
      <c r="O1546" s="242" t="str">
        <f>IF($B1546="","",IF(AND($D1546&gt;=CAPTIN!$J$4,$D1546&lt;=CAPTIN!$J$9,COUNTIF($B$3:$B1546,$B1546)=1),MAX($O$2:$O1545)+1,""))</f>
        <v/>
      </c>
      <c r="P1546" s="231"/>
      <c r="Q1546" s="5">
        <f t="shared" si="230"/>
        <v>0</v>
      </c>
      <c r="R1546" s="5">
        <f t="shared" si="234"/>
        <v>0</v>
      </c>
      <c r="S1546" s="5">
        <f t="shared" si="231"/>
        <v>0</v>
      </c>
      <c r="T1546" s="5">
        <f t="shared" si="232"/>
        <v>0</v>
      </c>
      <c r="U1546" s="8">
        <f t="shared" si="235"/>
        <v>0</v>
      </c>
      <c r="V1546" s="8">
        <f t="shared" si="236"/>
        <v>0</v>
      </c>
      <c r="W1546" s="8">
        <f t="shared" si="237"/>
        <v>0</v>
      </c>
      <c r="X1546" s="5"/>
      <c r="Y1546" s="50"/>
    </row>
    <row r="1547" spans="1:25" s="1" customFormat="1" ht="19.5" customHeight="1">
      <c r="A1547" s="10"/>
      <c r="B1547" s="10"/>
      <c r="C1547" s="80"/>
      <c r="D1547" s="11"/>
      <c r="E1547" s="10"/>
      <c r="F1547" s="10"/>
      <c r="G1547" s="10"/>
      <c r="H1547" s="17"/>
      <c r="I1547" s="17"/>
      <c r="J1547" s="17"/>
      <c r="K1547" s="155" t="str">
        <f t="shared" si="238"/>
        <v/>
      </c>
      <c r="L1547" s="10"/>
      <c r="M1547" s="155" t="str">
        <f t="shared" si="233"/>
        <v/>
      </c>
      <c r="N1547" s="10"/>
      <c r="O1547" s="242" t="str">
        <f>IF($B1547="","",IF(AND($D1547&gt;=CAPTIN!$J$4,$D1547&lt;=CAPTIN!$J$9,COUNTIF($B$3:$B1547,$B1547)=1),MAX($O$2:$O1546)+1,""))</f>
        <v/>
      </c>
      <c r="P1547" s="231"/>
      <c r="Q1547" s="5">
        <f t="shared" si="230"/>
        <v>0</v>
      </c>
      <c r="R1547" s="5">
        <f t="shared" si="234"/>
        <v>0</v>
      </c>
      <c r="S1547" s="5">
        <f t="shared" si="231"/>
        <v>0</v>
      </c>
      <c r="T1547" s="5">
        <f t="shared" si="232"/>
        <v>0</v>
      </c>
      <c r="U1547" s="8">
        <f t="shared" si="235"/>
        <v>0</v>
      </c>
      <c r="V1547" s="8">
        <f t="shared" si="236"/>
        <v>0</v>
      </c>
      <c r="W1547" s="8">
        <f t="shared" si="237"/>
        <v>0</v>
      </c>
      <c r="X1547" s="5"/>
      <c r="Y1547" s="50"/>
    </row>
    <row r="1548" spans="1:25" s="1" customFormat="1" ht="19.5" customHeight="1">
      <c r="A1548" s="10"/>
      <c r="B1548" s="10"/>
      <c r="C1548" s="80"/>
      <c r="D1548" s="11"/>
      <c r="E1548" s="10"/>
      <c r="F1548" s="10"/>
      <c r="G1548" s="10"/>
      <c r="H1548" s="17"/>
      <c r="I1548" s="17"/>
      <c r="J1548" s="17"/>
      <c r="K1548" s="155" t="str">
        <f t="shared" si="238"/>
        <v/>
      </c>
      <c r="L1548" s="10"/>
      <c r="M1548" s="155" t="str">
        <f t="shared" si="233"/>
        <v/>
      </c>
      <c r="N1548" s="10"/>
      <c r="O1548" s="242" t="str">
        <f>IF($B1548="","",IF(AND($D1548&gt;=CAPTIN!$J$4,$D1548&lt;=CAPTIN!$J$9,COUNTIF($B$3:$B1548,$B1548)=1),MAX($O$2:$O1547)+1,""))</f>
        <v/>
      </c>
      <c r="P1548" s="231"/>
      <c r="Q1548" s="5">
        <f t="shared" si="230"/>
        <v>0</v>
      </c>
      <c r="R1548" s="5">
        <f t="shared" si="234"/>
        <v>0</v>
      </c>
      <c r="S1548" s="5">
        <f t="shared" si="231"/>
        <v>0</v>
      </c>
      <c r="T1548" s="5">
        <f t="shared" si="232"/>
        <v>0</v>
      </c>
      <c r="U1548" s="8">
        <f t="shared" si="235"/>
        <v>0</v>
      </c>
      <c r="V1548" s="8">
        <f t="shared" si="236"/>
        <v>0</v>
      </c>
      <c r="W1548" s="8">
        <f t="shared" si="237"/>
        <v>0</v>
      </c>
      <c r="X1548" s="5"/>
      <c r="Y1548" s="50"/>
    </row>
    <row r="1549" spans="1:25" s="1" customFormat="1" ht="19.5" customHeight="1">
      <c r="A1549" s="10"/>
      <c r="B1549" s="10"/>
      <c r="C1549" s="80"/>
      <c r="D1549" s="11"/>
      <c r="E1549" s="10"/>
      <c r="F1549" s="10"/>
      <c r="G1549" s="10"/>
      <c r="H1549" s="17"/>
      <c r="I1549" s="17"/>
      <c r="J1549" s="17"/>
      <c r="K1549" s="155" t="str">
        <f t="shared" si="238"/>
        <v/>
      </c>
      <c r="L1549" s="10"/>
      <c r="M1549" s="155" t="str">
        <f t="shared" si="233"/>
        <v/>
      </c>
      <c r="N1549" s="10"/>
      <c r="O1549" s="242" t="str">
        <f>IF($B1549="","",IF(AND($D1549&gt;=CAPTIN!$J$4,$D1549&lt;=CAPTIN!$J$9,COUNTIF($B$3:$B1549,$B1549)=1),MAX($O$2:$O1548)+1,""))</f>
        <v/>
      </c>
      <c r="P1549" s="231"/>
      <c r="Q1549" s="5">
        <f t="shared" si="230"/>
        <v>0</v>
      </c>
      <c r="R1549" s="5">
        <f t="shared" si="234"/>
        <v>0</v>
      </c>
      <c r="S1549" s="5">
        <f t="shared" si="231"/>
        <v>0</v>
      </c>
      <c r="T1549" s="5">
        <f t="shared" si="232"/>
        <v>0</v>
      </c>
      <c r="U1549" s="8">
        <f t="shared" si="235"/>
        <v>0</v>
      </c>
      <c r="V1549" s="8">
        <f t="shared" si="236"/>
        <v>0</v>
      </c>
      <c r="W1549" s="8">
        <f t="shared" si="237"/>
        <v>0</v>
      </c>
      <c r="X1549" s="5"/>
      <c r="Y1549" s="50"/>
    </row>
    <row r="1550" spans="1:25" s="1" customFormat="1" ht="19.5" customHeight="1">
      <c r="A1550" s="10"/>
      <c r="B1550" s="10"/>
      <c r="C1550" s="80"/>
      <c r="D1550" s="11"/>
      <c r="E1550" s="10"/>
      <c r="F1550" s="10"/>
      <c r="G1550" s="10"/>
      <c r="H1550" s="17"/>
      <c r="I1550" s="17"/>
      <c r="J1550" s="17"/>
      <c r="K1550" s="155" t="str">
        <f t="shared" si="238"/>
        <v/>
      </c>
      <c r="L1550" s="10"/>
      <c r="M1550" s="155" t="str">
        <f t="shared" si="233"/>
        <v/>
      </c>
      <c r="N1550" s="10"/>
      <c r="O1550" s="242" t="str">
        <f>IF($B1550="","",IF(AND($D1550&gt;=CAPTIN!$J$4,$D1550&lt;=CAPTIN!$J$9,COUNTIF($B$3:$B1550,$B1550)=1),MAX($O$2:$O1549)+1,""))</f>
        <v/>
      </c>
      <c r="P1550" s="231"/>
      <c r="Q1550" s="5">
        <f t="shared" si="230"/>
        <v>0</v>
      </c>
      <c r="R1550" s="5">
        <f t="shared" si="234"/>
        <v>0</v>
      </c>
      <c r="S1550" s="5">
        <f t="shared" si="231"/>
        <v>0</v>
      </c>
      <c r="T1550" s="5">
        <f t="shared" si="232"/>
        <v>0</v>
      </c>
      <c r="U1550" s="8">
        <f t="shared" si="235"/>
        <v>0</v>
      </c>
      <c r="V1550" s="8">
        <f t="shared" si="236"/>
        <v>0</v>
      </c>
      <c r="W1550" s="8">
        <f t="shared" si="237"/>
        <v>0</v>
      </c>
      <c r="X1550" s="5"/>
      <c r="Y1550" s="50"/>
    </row>
    <row r="1551" spans="1:25" s="1" customFormat="1" ht="19.5" customHeight="1">
      <c r="A1551" s="10"/>
      <c r="B1551" s="10"/>
      <c r="C1551" s="80"/>
      <c r="D1551" s="11"/>
      <c r="E1551" s="10"/>
      <c r="F1551" s="10"/>
      <c r="G1551" s="10"/>
      <c r="H1551" s="17"/>
      <c r="I1551" s="17"/>
      <c r="J1551" s="17"/>
      <c r="K1551" s="155" t="str">
        <f t="shared" si="238"/>
        <v/>
      </c>
      <c r="L1551" s="10"/>
      <c r="M1551" s="155" t="str">
        <f t="shared" si="233"/>
        <v/>
      </c>
      <c r="N1551" s="10"/>
      <c r="O1551" s="242" t="str">
        <f>IF($B1551="","",IF(AND($D1551&gt;=CAPTIN!$J$4,$D1551&lt;=CAPTIN!$J$9,COUNTIF($B$3:$B1551,$B1551)=1),MAX($O$2:$O1550)+1,""))</f>
        <v/>
      </c>
      <c r="P1551" s="231"/>
      <c r="Q1551" s="5">
        <f t="shared" si="230"/>
        <v>0</v>
      </c>
      <c r="R1551" s="5">
        <f t="shared" si="234"/>
        <v>0</v>
      </c>
      <c r="S1551" s="5">
        <f t="shared" si="231"/>
        <v>0</v>
      </c>
      <c r="T1551" s="5">
        <f t="shared" si="232"/>
        <v>0</v>
      </c>
      <c r="U1551" s="8">
        <f t="shared" si="235"/>
        <v>0</v>
      </c>
      <c r="V1551" s="8">
        <f t="shared" si="236"/>
        <v>0</v>
      </c>
      <c r="W1551" s="8">
        <f t="shared" si="237"/>
        <v>0</v>
      </c>
      <c r="X1551" s="5"/>
      <c r="Y1551" s="50"/>
    </row>
    <row r="1552" spans="1:25" s="1" customFormat="1" ht="19.5" customHeight="1">
      <c r="A1552" s="10"/>
      <c r="B1552" s="10"/>
      <c r="C1552" s="80"/>
      <c r="D1552" s="11"/>
      <c r="E1552" s="10"/>
      <c r="F1552" s="10"/>
      <c r="G1552" s="10"/>
      <c r="H1552" s="17"/>
      <c r="I1552" s="17"/>
      <c r="J1552" s="17"/>
      <c r="K1552" s="155" t="str">
        <f t="shared" si="238"/>
        <v/>
      </c>
      <c r="L1552" s="10"/>
      <c r="M1552" s="155" t="str">
        <f t="shared" si="233"/>
        <v/>
      </c>
      <c r="N1552" s="10"/>
      <c r="O1552" s="242" t="str">
        <f>IF($B1552="","",IF(AND($D1552&gt;=CAPTIN!$J$4,$D1552&lt;=CAPTIN!$J$9,COUNTIF($B$3:$B1552,$B1552)=1),MAX($O$2:$O1551)+1,""))</f>
        <v/>
      </c>
      <c r="P1552" s="231"/>
      <c r="Q1552" s="5">
        <f t="shared" si="230"/>
        <v>0</v>
      </c>
      <c r="R1552" s="5">
        <f t="shared" si="234"/>
        <v>0</v>
      </c>
      <c r="S1552" s="5">
        <f t="shared" si="231"/>
        <v>0</v>
      </c>
      <c r="T1552" s="5">
        <f t="shared" si="232"/>
        <v>0</v>
      </c>
      <c r="U1552" s="8">
        <f t="shared" si="235"/>
        <v>0</v>
      </c>
      <c r="V1552" s="8">
        <f t="shared" si="236"/>
        <v>0</v>
      </c>
      <c r="W1552" s="8">
        <f t="shared" si="237"/>
        <v>0</v>
      </c>
      <c r="X1552" s="5"/>
      <c r="Y1552" s="50"/>
    </row>
    <row r="1553" spans="1:25" s="1" customFormat="1" ht="19.5" customHeight="1">
      <c r="A1553" s="10"/>
      <c r="B1553" s="10"/>
      <c r="C1553" s="80"/>
      <c r="D1553" s="11"/>
      <c r="E1553" s="10"/>
      <c r="F1553" s="10"/>
      <c r="G1553" s="10"/>
      <c r="H1553" s="17"/>
      <c r="I1553" s="17"/>
      <c r="J1553" s="17"/>
      <c r="K1553" s="155" t="str">
        <f t="shared" si="238"/>
        <v/>
      </c>
      <c r="L1553" s="10"/>
      <c r="M1553" s="155" t="str">
        <f t="shared" si="233"/>
        <v/>
      </c>
      <c r="N1553" s="10"/>
      <c r="O1553" s="242" t="str">
        <f>IF($B1553="","",IF(AND($D1553&gt;=CAPTIN!$J$4,$D1553&lt;=CAPTIN!$J$9,COUNTIF($B$3:$B1553,$B1553)=1),MAX($O$2:$O1552)+1,""))</f>
        <v/>
      </c>
      <c r="P1553" s="231"/>
      <c r="Q1553" s="5">
        <f t="shared" si="230"/>
        <v>0</v>
      </c>
      <c r="R1553" s="5">
        <f t="shared" si="234"/>
        <v>0</v>
      </c>
      <c r="S1553" s="5">
        <f t="shared" si="231"/>
        <v>0</v>
      </c>
      <c r="T1553" s="5">
        <f t="shared" si="232"/>
        <v>0</v>
      </c>
      <c r="U1553" s="8">
        <f t="shared" si="235"/>
        <v>0</v>
      </c>
      <c r="V1553" s="8">
        <f t="shared" si="236"/>
        <v>0</v>
      </c>
      <c r="W1553" s="8">
        <f t="shared" si="237"/>
        <v>0</v>
      </c>
      <c r="X1553" s="5"/>
      <c r="Y1553" s="50"/>
    </row>
    <row r="1554" spans="1:25" s="1" customFormat="1" ht="19.5" customHeight="1">
      <c r="A1554" s="10"/>
      <c r="B1554" s="10"/>
      <c r="C1554" s="80"/>
      <c r="D1554" s="11"/>
      <c r="E1554" s="10"/>
      <c r="F1554" s="10"/>
      <c r="G1554" s="10"/>
      <c r="H1554" s="17"/>
      <c r="I1554" s="17"/>
      <c r="J1554" s="17"/>
      <c r="K1554" s="155" t="str">
        <f t="shared" si="238"/>
        <v/>
      </c>
      <c r="L1554" s="10"/>
      <c r="M1554" s="155" t="str">
        <f t="shared" si="233"/>
        <v/>
      </c>
      <c r="N1554" s="10"/>
      <c r="O1554" s="242" t="str">
        <f>IF($B1554="","",IF(AND($D1554&gt;=CAPTIN!$J$4,$D1554&lt;=CAPTIN!$J$9,COUNTIF($B$3:$B1554,$B1554)=1),MAX($O$2:$O1553)+1,""))</f>
        <v/>
      </c>
      <c r="P1554" s="231"/>
      <c r="Q1554" s="5">
        <f t="shared" si="230"/>
        <v>0</v>
      </c>
      <c r="R1554" s="5">
        <f t="shared" si="234"/>
        <v>0</v>
      </c>
      <c r="S1554" s="5">
        <f t="shared" si="231"/>
        <v>0</v>
      </c>
      <c r="T1554" s="5">
        <f t="shared" si="232"/>
        <v>0</v>
      </c>
      <c r="U1554" s="8">
        <f t="shared" si="235"/>
        <v>0</v>
      </c>
      <c r="V1554" s="8">
        <f t="shared" si="236"/>
        <v>0</v>
      </c>
      <c r="W1554" s="8">
        <f t="shared" si="237"/>
        <v>0</v>
      </c>
      <c r="X1554" s="5"/>
      <c r="Y1554" s="50"/>
    </row>
    <row r="1555" spans="1:25" s="1" customFormat="1" ht="19.5" customHeight="1">
      <c r="A1555" s="10"/>
      <c r="B1555" s="10"/>
      <c r="C1555" s="80"/>
      <c r="D1555" s="11"/>
      <c r="E1555" s="10"/>
      <c r="F1555" s="10"/>
      <c r="G1555" s="10"/>
      <c r="H1555" s="17"/>
      <c r="I1555" s="17"/>
      <c r="J1555" s="17"/>
      <c r="K1555" s="155" t="str">
        <f t="shared" si="238"/>
        <v/>
      </c>
      <c r="L1555" s="10"/>
      <c r="M1555" s="155" t="str">
        <f t="shared" si="233"/>
        <v/>
      </c>
      <c r="N1555" s="10"/>
      <c r="O1555" s="242" t="str">
        <f>IF($B1555="","",IF(AND($D1555&gt;=CAPTIN!$J$4,$D1555&lt;=CAPTIN!$J$9,COUNTIF($B$3:$B1555,$B1555)=1),MAX($O$2:$O1554)+1,""))</f>
        <v/>
      </c>
      <c r="P1555" s="231"/>
      <c r="Q1555" s="5">
        <f t="shared" si="230"/>
        <v>0</v>
      </c>
      <c r="R1555" s="5">
        <f t="shared" si="234"/>
        <v>0</v>
      </c>
      <c r="S1555" s="5">
        <f t="shared" si="231"/>
        <v>0</v>
      </c>
      <c r="T1555" s="5">
        <f t="shared" si="232"/>
        <v>0</v>
      </c>
      <c r="U1555" s="8">
        <f t="shared" si="235"/>
        <v>0</v>
      </c>
      <c r="V1555" s="8">
        <f t="shared" si="236"/>
        <v>0</v>
      </c>
      <c r="W1555" s="8">
        <f t="shared" si="237"/>
        <v>0</v>
      </c>
      <c r="X1555" s="5"/>
      <c r="Y1555" s="50"/>
    </row>
    <row r="1556" spans="1:25" s="1" customFormat="1" ht="19.5" customHeight="1">
      <c r="A1556" s="10"/>
      <c r="B1556" s="10"/>
      <c r="C1556" s="80"/>
      <c r="D1556" s="11"/>
      <c r="E1556" s="10"/>
      <c r="F1556" s="10"/>
      <c r="G1556" s="10"/>
      <c r="H1556" s="17"/>
      <c r="I1556" s="17"/>
      <c r="J1556" s="17"/>
      <c r="K1556" s="155" t="str">
        <f t="shared" si="238"/>
        <v/>
      </c>
      <c r="L1556" s="10"/>
      <c r="M1556" s="155" t="str">
        <f t="shared" si="233"/>
        <v/>
      </c>
      <c r="N1556" s="10"/>
      <c r="O1556" s="242" t="str">
        <f>IF($B1556="","",IF(AND($D1556&gt;=CAPTIN!$J$4,$D1556&lt;=CAPTIN!$J$9,COUNTIF($B$3:$B1556,$B1556)=1),MAX($O$2:$O1555)+1,""))</f>
        <v/>
      </c>
      <c r="P1556" s="231"/>
      <c r="Q1556" s="5">
        <f t="shared" si="230"/>
        <v>0</v>
      </c>
      <c r="R1556" s="5">
        <f t="shared" si="234"/>
        <v>0</v>
      </c>
      <c r="S1556" s="5">
        <f t="shared" si="231"/>
        <v>0</v>
      </c>
      <c r="T1556" s="5">
        <f t="shared" si="232"/>
        <v>0</v>
      </c>
      <c r="U1556" s="8">
        <f t="shared" si="235"/>
        <v>0</v>
      </c>
      <c r="V1556" s="8">
        <f t="shared" si="236"/>
        <v>0</v>
      </c>
      <c r="W1556" s="8">
        <f t="shared" si="237"/>
        <v>0</v>
      </c>
      <c r="X1556" s="5"/>
      <c r="Y1556" s="50"/>
    </row>
    <row r="1557" spans="1:25" s="1" customFormat="1" ht="19.5" customHeight="1">
      <c r="A1557" s="10"/>
      <c r="B1557" s="10"/>
      <c r="C1557" s="80"/>
      <c r="D1557" s="11"/>
      <c r="E1557" s="10"/>
      <c r="F1557" s="10"/>
      <c r="G1557" s="10"/>
      <c r="H1557" s="17"/>
      <c r="I1557" s="17"/>
      <c r="J1557" s="17"/>
      <c r="K1557" s="155" t="str">
        <f t="shared" si="238"/>
        <v/>
      </c>
      <c r="L1557" s="10"/>
      <c r="M1557" s="155" t="str">
        <f t="shared" si="233"/>
        <v/>
      </c>
      <c r="N1557" s="10"/>
      <c r="O1557" s="242" t="str">
        <f>IF($B1557="","",IF(AND($D1557&gt;=CAPTIN!$J$4,$D1557&lt;=CAPTIN!$J$9,COUNTIF($B$3:$B1557,$B1557)=1),MAX($O$2:$O1556)+1,""))</f>
        <v/>
      </c>
      <c r="P1557" s="231"/>
      <c r="Q1557" s="5">
        <f t="shared" si="230"/>
        <v>0</v>
      </c>
      <c r="R1557" s="5">
        <f t="shared" si="234"/>
        <v>0</v>
      </c>
      <c r="S1557" s="5">
        <f t="shared" si="231"/>
        <v>0</v>
      </c>
      <c r="T1557" s="5">
        <f t="shared" si="232"/>
        <v>0</v>
      </c>
      <c r="U1557" s="8">
        <f t="shared" si="235"/>
        <v>0</v>
      </c>
      <c r="V1557" s="8">
        <f t="shared" si="236"/>
        <v>0</v>
      </c>
      <c r="W1557" s="8">
        <f t="shared" si="237"/>
        <v>0</v>
      </c>
      <c r="X1557" s="5"/>
      <c r="Y1557" s="50"/>
    </row>
    <row r="1558" spans="1:25" s="1" customFormat="1" ht="19.5" customHeight="1">
      <c r="A1558" s="10"/>
      <c r="B1558" s="10"/>
      <c r="C1558" s="80"/>
      <c r="D1558" s="11"/>
      <c r="E1558" s="10"/>
      <c r="F1558" s="10"/>
      <c r="G1558" s="10"/>
      <c r="H1558" s="17"/>
      <c r="I1558" s="17"/>
      <c r="J1558" s="17"/>
      <c r="K1558" s="155" t="str">
        <f t="shared" si="238"/>
        <v/>
      </c>
      <c r="L1558" s="10"/>
      <c r="M1558" s="155" t="str">
        <f t="shared" si="233"/>
        <v/>
      </c>
      <c r="N1558" s="10"/>
      <c r="O1558" s="242" t="str">
        <f>IF($B1558="","",IF(AND($D1558&gt;=CAPTIN!$J$4,$D1558&lt;=CAPTIN!$J$9,COUNTIF($B$3:$B1558,$B1558)=1),MAX($O$2:$O1557)+1,""))</f>
        <v/>
      </c>
      <c r="P1558" s="231"/>
      <c r="Q1558" s="5">
        <f t="shared" ref="Q1558:Q1621" si="239">E1558*14</f>
        <v>0</v>
      </c>
      <c r="R1558" s="5">
        <f t="shared" si="234"/>
        <v>0</v>
      </c>
      <c r="S1558" s="5">
        <f t="shared" si="231"/>
        <v>0</v>
      </c>
      <c r="T1558" s="5">
        <f t="shared" si="232"/>
        <v>0</v>
      </c>
      <c r="U1558" s="8">
        <f t="shared" si="235"/>
        <v>0</v>
      </c>
      <c r="V1558" s="8">
        <f t="shared" si="236"/>
        <v>0</v>
      </c>
      <c r="W1558" s="8">
        <f t="shared" si="237"/>
        <v>0</v>
      </c>
      <c r="X1558" s="5"/>
      <c r="Y1558" s="50"/>
    </row>
    <row r="1559" spans="1:25" s="1" customFormat="1" ht="19.5" customHeight="1">
      <c r="A1559" s="10"/>
      <c r="B1559" s="10"/>
      <c r="C1559" s="80"/>
      <c r="D1559" s="11"/>
      <c r="E1559" s="10"/>
      <c r="F1559" s="10"/>
      <c r="G1559" s="10"/>
      <c r="H1559" s="17"/>
      <c r="I1559" s="17"/>
      <c r="J1559" s="17"/>
      <c r="K1559" s="155" t="str">
        <f t="shared" si="238"/>
        <v/>
      </c>
      <c r="L1559" s="10"/>
      <c r="M1559" s="155" t="str">
        <f t="shared" si="233"/>
        <v/>
      </c>
      <c r="N1559" s="10"/>
      <c r="O1559" s="242" t="str">
        <f>IF($B1559="","",IF(AND($D1559&gt;=CAPTIN!$J$4,$D1559&lt;=CAPTIN!$J$9,COUNTIF($B$3:$B1559,$B1559)=1),MAX($O$2:$O1558)+1,""))</f>
        <v/>
      </c>
      <c r="P1559" s="231"/>
      <c r="Q1559" s="5">
        <f t="shared" si="239"/>
        <v>0</v>
      </c>
      <c r="R1559" s="5">
        <f t="shared" si="234"/>
        <v>0</v>
      </c>
      <c r="S1559" s="5">
        <f t="shared" si="231"/>
        <v>0</v>
      </c>
      <c r="T1559" s="5">
        <f t="shared" si="232"/>
        <v>0</v>
      </c>
      <c r="U1559" s="8">
        <f t="shared" si="235"/>
        <v>0</v>
      </c>
      <c r="V1559" s="8">
        <f t="shared" si="236"/>
        <v>0</v>
      </c>
      <c r="W1559" s="8">
        <f t="shared" si="237"/>
        <v>0</v>
      </c>
      <c r="X1559" s="5"/>
      <c r="Y1559" s="50"/>
    </row>
    <row r="1560" spans="1:25" s="1" customFormat="1" ht="19.5" customHeight="1">
      <c r="A1560" s="10"/>
      <c r="B1560" s="10"/>
      <c r="C1560" s="80"/>
      <c r="D1560" s="11"/>
      <c r="E1560" s="10"/>
      <c r="F1560" s="10"/>
      <c r="G1560" s="10"/>
      <c r="H1560" s="17"/>
      <c r="I1560" s="17"/>
      <c r="J1560" s="17"/>
      <c r="K1560" s="155" t="str">
        <f t="shared" si="238"/>
        <v/>
      </c>
      <c r="L1560" s="10"/>
      <c r="M1560" s="155" t="str">
        <f t="shared" si="233"/>
        <v/>
      </c>
      <c r="N1560" s="10"/>
      <c r="O1560" s="242" t="str">
        <f>IF($B1560="","",IF(AND($D1560&gt;=CAPTIN!$J$4,$D1560&lt;=CAPTIN!$J$9,COUNTIF($B$3:$B1560,$B1560)=1),MAX($O$2:$O1559)+1,""))</f>
        <v/>
      </c>
      <c r="P1560" s="231"/>
      <c r="Q1560" s="5">
        <f t="shared" si="239"/>
        <v>0</v>
      </c>
      <c r="R1560" s="5">
        <f t="shared" si="234"/>
        <v>0</v>
      </c>
      <c r="S1560" s="5">
        <f t="shared" ref="S1560:S1623" si="240">G1560*11</f>
        <v>0</v>
      </c>
      <c r="T1560" s="5">
        <f t="shared" si="232"/>
        <v>0</v>
      </c>
      <c r="U1560" s="8">
        <f t="shared" si="235"/>
        <v>0</v>
      </c>
      <c r="V1560" s="8">
        <f t="shared" si="236"/>
        <v>0</v>
      </c>
      <c r="W1560" s="8">
        <f t="shared" si="237"/>
        <v>0</v>
      </c>
      <c r="X1560" s="5"/>
      <c r="Y1560" s="50"/>
    </row>
    <row r="1561" spans="1:25" s="1" customFormat="1" ht="19.5" customHeight="1">
      <c r="A1561" s="10"/>
      <c r="B1561" s="10"/>
      <c r="C1561" s="80"/>
      <c r="D1561" s="11"/>
      <c r="E1561" s="10"/>
      <c r="F1561" s="10"/>
      <c r="G1561" s="10"/>
      <c r="H1561" s="17"/>
      <c r="I1561" s="17"/>
      <c r="J1561" s="17"/>
      <c r="K1561" s="155" t="str">
        <f t="shared" si="238"/>
        <v/>
      </c>
      <c r="L1561" s="10"/>
      <c r="M1561" s="155" t="str">
        <f t="shared" si="233"/>
        <v/>
      </c>
      <c r="N1561" s="10"/>
      <c r="O1561" s="242" t="str">
        <f>IF($B1561="","",IF(AND($D1561&gt;=CAPTIN!$J$4,$D1561&lt;=CAPTIN!$J$9,COUNTIF($B$3:$B1561,$B1561)=1),MAX($O$2:$O1560)+1,""))</f>
        <v/>
      </c>
      <c r="P1561" s="231"/>
      <c r="Q1561" s="5">
        <f t="shared" si="239"/>
        <v>0</v>
      </c>
      <c r="R1561" s="5">
        <f t="shared" si="234"/>
        <v>0</v>
      </c>
      <c r="S1561" s="5">
        <f t="shared" si="240"/>
        <v>0</v>
      </c>
      <c r="T1561" s="5">
        <f t="shared" si="232"/>
        <v>0</v>
      </c>
      <c r="U1561" s="8">
        <f t="shared" si="235"/>
        <v>0</v>
      </c>
      <c r="V1561" s="8">
        <f t="shared" si="236"/>
        <v>0</v>
      </c>
      <c r="W1561" s="8">
        <f t="shared" si="237"/>
        <v>0</v>
      </c>
      <c r="X1561" s="5"/>
      <c r="Y1561" s="50"/>
    </row>
    <row r="1562" spans="1:25" s="1" customFormat="1" ht="19.5" customHeight="1">
      <c r="A1562" s="10"/>
      <c r="B1562" s="10"/>
      <c r="C1562" s="80"/>
      <c r="D1562" s="11"/>
      <c r="E1562" s="10"/>
      <c r="F1562" s="10"/>
      <c r="G1562" s="10"/>
      <c r="H1562" s="17"/>
      <c r="I1562" s="17"/>
      <c r="J1562" s="17"/>
      <c r="K1562" s="155" t="str">
        <f t="shared" si="238"/>
        <v/>
      </c>
      <c r="L1562" s="10"/>
      <c r="M1562" s="155" t="str">
        <f t="shared" si="233"/>
        <v/>
      </c>
      <c r="N1562" s="10"/>
      <c r="O1562" s="242" t="str">
        <f>IF($B1562="","",IF(AND($D1562&gt;=CAPTIN!$J$4,$D1562&lt;=CAPTIN!$J$9,COUNTIF($B$3:$B1562,$B1562)=1),MAX($O$2:$O1561)+1,""))</f>
        <v/>
      </c>
      <c r="P1562" s="231"/>
      <c r="Q1562" s="5">
        <f t="shared" si="239"/>
        <v>0</v>
      </c>
      <c r="R1562" s="5">
        <f t="shared" si="234"/>
        <v>0</v>
      </c>
      <c r="S1562" s="5">
        <f t="shared" si="240"/>
        <v>0</v>
      </c>
      <c r="T1562" s="5">
        <f t="shared" si="232"/>
        <v>0</v>
      </c>
      <c r="U1562" s="8">
        <f t="shared" si="235"/>
        <v>0</v>
      </c>
      <c r="V1562" s="8">
        <f t="shared" si="236"/>
        <v>0</v>
      </c>
      <c r="W1562" s="8">
        <f t="shared" si="237"/>
        <v>0</v>
      </c>
      <c r="X1562" s="5"/>
      <c r="Y1562" s="50"/>
    </row>
    <row r="1563" spans="1:25" s="1" customFormat="1" ht="19.5" customHeight="1">
      <c r="A1563" s="10"/>
      <c r="B1563" s="10"/>
      <c r="C1563" s="80"/>
      <c r="D1563" s="11"/>
      <c r="E1563" s="10"/>
      <c r="F1563" s="10"/>
      <c r="G1563" s="10"/>
      <c r="H1563" s="17"/>
      <c r="I1563" s="17"/>
      <c r="J1563" s="17"/>
      <c r="K1563" s="155" t="str">
        <f t="shared" si="238"/>
        <v/>
      </c>
      <c r="L1563" s="10"/>
      <c r="M1563" s="155" t="str">
        <f t="shared" si="233"/>
        <v/>
      </c>
      <c r="N1563" s="10"/>
      <c r="O1563" s="242" t="str">
        <f>IF($B1563="","",IF(AND($D1563&gt;=CAPTIN!$J$4,$D1563&lt;=CAPTIN!$J$9,COUNTIF($B$3:$B1563,$B1563)=1),MAX($O$2:$O1562)+1,""))</f>
        <v/>
      </c>
      <c r="P1563" s="231"/>
      <c r="Q1563" s="5">
        <f t="shared" si="239"/>
        <v>0</v>
      </c>
      <c r="R1563" s="5">
        <f t="shared" si="234"/>
        <v>0</v>
      </c>
      <c r="S1563" s="5">
        <f t="shared" si="240"/>
        <v>0</v>
      </c>
      <c r="T1563" s="5">
        <f t="shared" ref="T1563:T1626" si="241">SUM(Q1563:S1563)</f>
        <v>0</v>
      </c>
      <c r="U1563" s="8">
        <f t="shared" si="235"/>
        <v>0</v>
      </c>
      <c r="V1563" s="8">
        <f t="shared" si="236"/>
        <v>0</v>
      </c>
      <c r="W1563" s="8">
        <f t="shared" si="237"/>
        <v>0</v>
      </c>
      <c r="X1563" s="5"/>
      <c r="Y1563" s="50"/>
    </row>
    <row r="1564" spans="1:25" s="1" customFormat="1" ht="19.5" customHeight="1">
      <c r="A1564" s="10"/>
      <c r="B1564" s="10"/>
      <c r="C1564" s="80"/>
      <c r="D1564" s="11"/>
      <c r="E1564" s="10"/>
      <c r="F1564" s="10"/>
      <c r="G1564" s="10"/>
      <c r="H1564" s="17"/>
      <c r="I1564" s="17"/>
      <c r="J1564" s="17"/>
      <c r="K1564" s="155" t="str">
        <f t="shared" si="238"/>
        <v/>
      </c>
      <c r="L1564" s="10"/>
      <c r="M1564" s="155" t="str">
        <f t="shared" si="233"/>
        <v/>
      </c>
      <c r="N1564" s="10"/>
      <c r="O1564" s="242" t="str">
        <f>IF($B1564="","",IF(AND($D1564&gt;=CAPTIN!$J$4,$D1564&lt;=CAPTIN!$J$9,COUNTIF($B$3:$B1564,$B1564)=1),MAX($O$2:$O1563)+1,""))</f>
        <v/>
      </c>
      <c r="P1564" s="231"/>
      <c r="Q1564" s="5">
        <f t="shared" si="239"/>
        <v>0</v>
      </c>
      <c r="R1564" s="5">
        <f t="shared" si="234"/>
        <v>0</v>
      </c>
      <c r="S1564" s="5">
        <f t="shared" si="240"/>
        <v>0</v>
      </c>
      <c r="T1564" s="5">
        <f t="shared" si="241"/>
        <v>0</v>
      </c>
      <c r="U1564" s="8">
        <f t="shared" si="235"/>
        <v>0</v>
      </c>
      <c r="V1564" s="8">
        <f t="shared" si="236"/>
        <v>0</v>
      </c>
      <c r="W1564" s="8">
        <f t="shared" si="237"/>
        <v>0</v>
      </c>
      <c r="X1564" s="5"/>
      <c r="Y1564" s="50"/>
    </row>
    <row r="1565" spans="1:25" s="1" customFormat="1" ht="19.5" customHeight="1">
      <c r="A1565" s="10"/>
      <c r="B1565" s="10"/>
      <c r="C1565" s="80"/>
      <c r="D1565" s="11"/>
      <c r="E1565" s="10"/>
      <c r="F1565" s="10"/>
      <c r="G1565" s="10"/>
      <c r="H1565" s="17"/>
      <c r="I1565" s="17"/>
      <c r="J1565" s="17"/>
      <c r="K1565" s="155" t="str">
        <f t="shared" si="238"/>
        <v/>
      </c>
      <c r="L1565" s="10"/>
      <c r="M1565" s="155" t="str">
        <f t="shared" ref="M1565:M1628" si="242">IF($B1565="","",SUM(K1565)-SUM(L1565))</f>
        <v/>
      </c>
      <c r="N1565" s="10"/>
      <c r="O1565" s="242" t="str">
        <f>IF($B1565="","",IF(AND($D1565&gt;=CAPTIN!$J$4,$D1565&lt;=CAPTIN!$J$9,COUNTIF($B$3:$B1565,$B1565)=1),MAX($O$2:$O1564)+1,""))</f>
        <v/>
      </c>
      <c r="P1565" s="231"/>
      <c r="Q1565" s="5">
        <f t="shared" si="239"/>
        <v>0</v>
      </c>
      <c r="R1565" s="5">
        <f t="shared" si="234"/>
        <v>0</v>
      </c>
      <c r="S1565" s="5">
        <f t="shared" si="240"/>
        <v>0</v>
      </c>
      <c r="T1565" s="5">
        <f t="shared" si="241"/>
        <v>0</v>
      </c>
      <c r="U1565" s="8">
        <f t="shared" si="235"/>
        <v>0</v>
      </c>
      <c r="V1565" s="8">
        <f t="shared" si="236"/>
        <v>0</v>
      </c>
      <c r="W1565" s="8">
        <f t="shared" si="237"/>
        <v>0</v>
      </c>
      <c r="X1565" s="5"/>
      <c r="Y1565" s="50"/>
    </row>
    <row r="1566" spans="1:25" s="1" customFormat="1" ht="19.5" customHeight="1">
      <c r="A1566" s="10"/>
      <c r="B1566" s="10"/>
      <c r="C1566" s="80"/>
      <c r="D1566" s="11"/>
      <c r="E1566" s="10"/>
      <c r="F1566" s="10"/>
      <c r="G1566" s="10"/>
      <c r="H1566" s="17"/>
      <c r="I1566" s="17"/>
      <c r="J1566" s="17"/>
      <c r="K1566" s="155" t="str">
        <f t="shared" si="238"/>
        <v/>
      </c>
      <c r="L1566" s="10"/>
      <c r="M1566" s="155" t="str">
        <f t="shared" si="242"/>
        <v/>
      </c>
      <c r="N1566" s="10"/>
      <c r="O1566" s="242" t="str">
        <f>IF($B1566="","",IF(AND($D1566&gt;=CAPTIN!$J$4,$D1566&lt;=CAPTIN!$J$9,COUNTIF($B$3:$B1566,$B1566)=1),MAX($O$2:$O1565)+1,""))</f>
        <v/>
      </c>
      <c r="P1566" s="231"/>
      <c r="Q1566" s="5">
        <f t="shared" si="239"/>
        <v>0</v>
      </c>
      <c r="R1566" s="5">
        <f t="shared" si="234"/>
        <v>0</v>
      </c>
      <c r="S1566" s="5">
        <f t="shared" si="240"/>
        <v>0</v>
      </c>
      <c r="T1566" s="5">
        <f t="shared" si="241"/>
        <v>0</v>
      </c>
      <c r="U1566" s="8">
        <f t="shared" si="235"/>
        <v>0</v>
      </c>
      <c r="V1566" s="8">
        <f t="shared" si="236"/>
        <v>0</v>
      </c>
      <c r="W1566" s="8">
        <f t="shared" si="237"/>
        <v>0</v>
      </c>
      <c r="X1566" s="5"/>
      <c r="Y1566" s="50"/>
    </row>
    <row r="1567" spans="1:25" s="1" customFormat="1" ht="19.5" customHeight="1">
      <c r="A1567" s="10"/>
      <c r="B1567" s="10"/>
      <c r="C1567" s="80"/>
      <c r="D1567" s="11"/>
      <c r="E1567" s="10"/>
      <c r="F1567" s="10"/>
      <c r="G1567" s="10"/>
      <c r="H1567" s="17"/>
      <c r="I1567" s="17"/>
      <c r="J1567" s="17"/>
      <c r="K1567" s="155" t="str">
        <f t="shared" si="238"/>
        <v/>
      </c>
      <c r="L1567" s="10"/>
      <c r="M1567" s="155" t="str">
        <f t="shared" si="242"/>
        <v/>
      </c>
      <c r="N1567" s="10"/>
      <c r="O1567" s="242" t="str">
        <f>IF($B1567="","",IF(AND($D1567&gt;=CAPTIN!$J$4,$D1567&lt;=CAPTIN!$J$9,COUNTIF($B$3:$B1567,$B1567)=1),MAX($O$2:$O1566)+1,""))</f>
        <v/>
      </c>
      <c r="P1567" s="231"/>
      <c r="Q1567" s="5">
        <f t="shared" si="239"/>
        <v>0</v>
      </c>
      <c r="R1567" s="5">
        <f t="shared" ref="R1567:R1630" si="243">F1567*13</f>
        <v>0</v>
      </c>
      <c r="S1567" s="5">
        <f t="shared" si="240"/>
        <v>0</v>
      </c>
      <c r="T1567" s="5">
        <f t="shared" si="241"/>
        <v>0</v>
      </c>
      <c r="U1567" s="8">
        <f t="shared" si="235"/>
        <v>0</v>
      </c>
      <c r="V1567" s="8">
        <f t="shared" si="236"/>
        <v>0</v>
      </c>
      <c r="W1567" s="8">
        <f t="shared" si="237"/>
        <v>0</v>
      </c>
      <c r="X1567" s="5"/>
      <c r="Y1567" s="50"/>
    </row>
    <row r="1568" spans="1:25" s="1" customFormat="1" ht="19.5" customHeight="1">
      <c r="A1568" s="10"/>
      <c r="B1568" s="10"/>
      <c r="C1568" s="80"/>
      <c r="D1568" s="11"/>
      <c r="E1568" s="10"/>
      <c r="F1568" s="10"/>
      <c r="G1568" s="10"/>
      <c r="H1568" s="17"/>
      <c r="I1568" s="17"/>
      <c r="J1568" s="17"/>
      <c r="K1568" s="155" t="str">
        <f t="shared" si="238"/>
        <v/>
      </c>
      <c r="L1568" s="10"/>
      <c r="M1568" s="155" t="str">
        <f t="shared" si="242"/>
        <v/>
      </c>
      <c r="N1568" s="10"/>
      <c r="O1568" s="242" t="str">
        <f>IF($B1568="","",IF(AND($D1568&gt;=CAPTIN!$J$4,$D1568&lt;=CAPTIN!$J$9,COUNTIF($B$3:$B1568,$B1568)=1),MAX($O$2:$O1567)+1,""))</f>
        <v/>
      </c>
      <c r="P1568" s="231"/>
      <c r="Q1568" s="5">
        <f t="shared" si="239"/>
        <v>0</v>
      </c>
      <c r="R1568" s="5">
        <f t="shared" si="243"/>
        <v>0</v>
      </c>
      <c r="S1568" s="5">
        <f t="shared" si="240"/>
        <v>0</v>
      </c>
      <c r="T1568" s="5">
        <f t="shared" si="241"/>
        <v>0</v>
      </c>
      <c r="U1568" s="8">
        <f t="shared" si="235"/>
        <v>0</v>
      </c>
      <c r="V1568" s="8">
        <f t="shared" si="236"/>
        <v>0</v>
      </c>
      <c r="W1568" s="8">
        <f t="shared" si="237"/>
        <v>0</v>
      </c>
      <c r="X1568" s="5"/>
      <c r="Y1568" s="50"/>
    </row>
    <row r="1569" spans="1:25" s="1" customFormat="1" ht="19.5" customHeight="1">
      <c r="A1569" s="10"/>
      <c r="B1569" s="10"/>
      <c r="C1569" s="80"/>
      <c r="D1569" s="11"/>
      <c r="E1569" s="10"/>
      <c r="F1569" s="10"/>
      <c r="G1569" s="10"/>
      <c r="H1569" s="17"/>
      <c r="I1569" s="17"/>
      <c r="J1569" s="17"/>
      <c r="K1569" s="155" t="str">
        <f t="shared" si="238"/>
        <v/>
      </c>
      <c r="L1569" s="10"/>
      <c r="M1569" s="155" t="str">
        <f t="shared" si="242"/>
        <v/>
      </c>
      <c r="N1569" s="10"/>
      <c r="O1569" s="242" t="str">
        <f>IF($B1569="","",IF(AND($D1569&gt;=CAPTIN!$J$4,$D1569&lt;=CAPTIN!$J$9,COUNTIF($B$3:$B1569,$B1569)=1),MAX($O$2:$O1568)+1,""))</f>
        <v/>
      </c>
      <c r="P1569" s="231"/>
      <c r="Q1569" s="5">
        <f t="shared" si="239"/>
        <v>0</v>
      </c>
      <c r="R1569" s="5">
        <f t="shared" si="243"/>
        <v>0</v>
      </c>
      <c r="S1569" s="5">
        <f t="shared" si="240"/>
        <v>0</v>
      </c>
      <c r="T1569" s="5">
        <f t="shared" si="241"/>
        <v>0</v>
      </c>
      <c r="U1569" s="8">
        <f t="shared" si="235"/>
        <v>0</v>
      </c>
      <c r="V1569" s="8">
        <f t="shared" si="236"/>
        <v>0</v>
      </c>
      <c r="W1569" s="8">
        <f t="shared" si="237"/>
        <v>0</v>
      </c>
      <c r="X1569" s="5"/>
      <c r="Y1569" s="50"/>
    </row>
    <row r="1570" spans="1:25" s="1" customFormat="1" ht="19.5" customHeight="1">
      <c r="A1570" s="10"/>
      <c r="B1570" s="10"/>
      <c r="C1570" s="80"/>
      <c r="D1570" s="11"/>
      <c r="E1570" s="10"/>
      <c r="F1570" s="10"/>
      <c r="G1570" s="10"/>
      <c r="H1570" s="17"/>
      <c r="I1570" s="17"/>
      <c r="J1570" s="17"/>
      <c r="K1570" s="155" t="str">
        <f t="shared" si="238"/>
        <v/>
      </c>
      <c r="L1570" s="10"/>
      <c r="M1570" s="155" t="str">
        <f t="shared" si="242"/>
        <v/>
      </c>
      <c r="N1570" s="10"/>
      <c r="O1570" s="242" t="str">
        <f>IF($B1570="","",IF(AND($D1570&gt;=CAPTIN!$J$4,$D1570&lt;=CAPTIN!$J$9,COUNTIF($B$3:$B1570,$B1570)=1),MAX($O$2:$O1569)+1,""))</f>
        <v/>
      </c>
      <c r="P1570" s="231"/>
      <c r="Q1570" s="5">
        <f t="shared" si="239"/>
        <v>0</v>
      </c>
      <c r="R1570" s="5">
        <f t="shared" si="243"/>
        <v>0</v>
      </c>
      <c r="S1570" s="5">
        <f t="shared" si="240"/>
        <v>0</v>
      </c>
      <c r="T1570" s="5">
        <f t="shared" si="241"/>
        <v>0</v>
      </c>
      <c r="U1570" s="8">
        <f t="shared" si="235"/>
        <v>0</v>
      </c>
      <c r="V1570" s="8">
        <f t="shared" si="236"/>
        <v>0</v>
      </c>
      <c r="W1570" s="8">
        <f t="shared" si="237"/>
        <v>0</v>
      </c>
      <c r="X1570" s="5"/>
      <c r="Y1570" s="50"/>
    </row>
    <row r="1571" spans="1:25" s="1" customFormat="1" ht="19.5" customHeight="1">
      <c r="A1571" s="10"/>
      <c r="B1571" s="10"/>
      <c r="C1571" s="80"/>
      <c r="D1571" s="11"/>
      <c r="E1571" s="10"/>
      <c r="F1571" s="10"/>
      <c r="G1571" s="10"/>
      <c r="H1571" s="17"/>
      <c r="I1571" s="17"/>
      <c r="J1571" s="17"/>
      <c r="K1571" s="155" t="str">
        <f t="shared" si="238"/>
        <v/>
      </c>
      <c r="L1571" s="10"/>
      <c r="M1571" s="155" t="str">
        <f t="shared" si="242"/>
        <v/>
      </c>
      <c r="N1571" s="10"/>
      <c r="O1571" s="242" t="str">
        <f>IF($B1571="","",IF(AND($D1571&gt;=CAPTIN!$J$4,$D1571&lt;=CAPTIN!$J$9,COUNTIF($B$3:$B1571,$B1571)=1),MAX($O$2:$O1570)+1,""))</f>
        <v/>
      </c>
      <c r="P1571" s="231"/>
      <c r="Q1571" s="5">
        <f t="shared" si="239"/>
        <v>0</v>
      </c>
      <c r="R1571" s="5">
        <f t="shared" si="243"/>
        <v>0</v>
      </c>
      <c r="S1571" s="5">
        <f t="shared" si="240"/>
        <v>0</v>
      </c>
      <c r="T1571" s="5">
        <f t="shared" si="241"/>
        <v>0</v>
      </c>
      <c r="U1571" s="8">
        <f t="shared" si="235"/>
        <v>0</v>
      </c>
      <c r="V1571" s="8">
        <f t="shared" si="236"/>
        <v>0</v>
      </c>
      <c r="W1571" s="8">
        <f t="shared" si="237"/>
        <v>0</v>
      </c>
      <c r="X1571" s="5"/>
      <c r="Y1571" s="50"/>
    </row>
    <row r="1572" spans="1:25" s="1" customFormat="1" ht="19.5" customHeight="1">
      <c r="A1572" s="10"/>
      <c r="B1572" s="10"/>
      <c r="C1572" s="80"/>
      <c r="D1572" s="11"/>
      <c r="E1572" s="10"/>
      <c r="F1572" s="10"/>
      <c r="G1572" s="10"/>
      <c r="H1572" s="17"/>
      <c r="I1572" s="17"/>
      <c r="J1572" s="17"/>
      <c r="K1572" s="155" t="str">
        <f t="shared" si="238"/>
        <v/>
      </c>
      <c r="L1572" s="10"/>
      <c r="M1572" s="155" t="str">
        <f t="shared" si="242"/>
        <v/>
      </c>
      <c r="N1572" s="10"/>
      <c r="O1572" s="242" t="str">
        <f>IF($B1572="","",IF(AND($D1572&gt;=CAPTIN!$J$4,$D1572&lt;=CAPTIN!$J$9,COUNTIF($B$3:$B1572,$B1572)=1),MAX($O$2:$O1571)+1,""))</f>
        <v/>
      </c>
      <c r="P1572" s="231"/>
      <c r="Q1572" s="5">
        <f t="shared" si="239"/>
        <v>0</v>
      </c>
      <c r="R1572" s="5">
        <f t="shared" si="243"/>
        <v>0</v>
      </c>
      <c r="S1572" s="5">
        <f t="shared" si="240"/>
        <v>0</v>
      </c>
      <c r="T1572" s="5">
        <f t="shared" si="241"/>
        <v>0</v>
      </c>
      <c r="U1572" s="8">
        <f t="shared" si="235"/>
        <v>0</v>
      </c>
      <c r="V1572" s="8">
        <f t="shared" si="236"/>
        <v>0</v>
      </c>
      <c r="W1572" s="8">
        <f t="shared" si="237"/>
        <v>0</v>
      </c>
      <c r="X1572" s="5"/>
      <c r="Y1572" s="50"/>
    </row>
    <row r="1573" spans="1:25" s="1" customFormat="1" ht="19.5" customHeight="1">
      <c r="A1573" s="10"/>
      <c r="B1573" s="10"/>
      <c r="C1573" s="80"/>
      <c r="D1573" s="11"/>
      <c r="E1573" s="10"/>
      <c r="F1573" s="10"/>
      <c r="G1573" s="10"/>
      <c r="H1573" s="17"/>
      <c r="I1573" s="17"/>
      <c r="J1573" s="17"/>
      <c r="K1573" s="155" t="str">
        <f t="shared" si="238"/>
        <v/>
      </c>
      <c r="L1573" s="10"/>
      <c r="M1573" s="155" t="str">
        <f t="shared" si="242"/>
        <v/>
      </c>
      <c r="N1573" s="10"/>
      <c r="O1573" s="242" t="str">
        <f>IF($B1573="","",IF(AND($D1573&gt;=CAPTIN!$J$4,$D1573&lt;=CAPTIN!$J$9,COUNTIF($B$3:$B1573,$B1573)=1),MAX($O$2:$O1572)+1,""))</f>
        <v/>
      </c>
      <c r="P1573" s="231"/>
      <c r="Q1573" s="5">
        <f t="shared" si="239"/>
        <v>0</v>
      </c>
      <c r="R1573" s="5">
        <f t="shared" si="243"/>
        <v>0</v>
      </c>
      <c r="S1573" s="5">
        <f t="shared" si="240"/>
        <v>0</v>
      </c>
      <c r="T1573" s="5">
        <f t="shared" si="241"/>
        <v>0</v>
      </c>
      <c r="U1573" s="8">
        <f t="shared" si="235"/>
        <v>0</v>
      </c>
      <c r="V1573" s="8">
        <f t="shared" si="236"/>
        <v>0</v>
      </c>
      <c r="W1573" s="8">
        <f t="shared" si="237"/>
        <v>0</v>
      </c>
      <c r="X1573" s="5"/>
      <c r="Y1573" s="50"/>
    </row>
    <row r="1574" spans="1:25" s="1" customFormat="1" ht="19.5" customHeight="1">
      <c r="A1574" s="10"/>
      <c r="B1574" s="10"/>
      <c r="C1574" s="80"/>
      <c r="D1574" s="11"/>
      <c r="E1574" s="10"/>
      <c r="F1574" s="10"/>
      <c r="G1574" s="10"/>
      <c r="H1574" s="17"/>
      <c r="I1574" s="17"/>
      <c r="J1574" s="17"/>
      <c r="K1574" s="155" t="str">
        <f t="shared" si="238"/>
        <v/>
      </c>
      <c r="L1574" s="10"/>
      <c r="M1574" s="155" t="str">
        <f t="shared" si="242"/>
        <v/>
      </c>
      <c r="N1574" s="10"/>
      <c r="O1574" s="242" t="str">
        <f>IF($B1574="","",IF(AND($D1574&gt;=CAPTIN!$J$4,$D1574&lt;=CAPTIN!$J$9,COUNTIF($B$3:$B1574,$B1574)=1),MAX($O$2:$O1573)+1,""))</f>
        <v/>
      </c>
      <c r="P1574" s="231"/>
      <c r="Q1574" s="5">
        <f t="shared" si="239"/>
        <v>0</v>
      </c>
      <c r="R1574" s="5">
        <f t="shared" si="243"/>
        <v>0</v>
      </c>
      <c r="S1574" s="5">
        <f t="shared" si="240"/>
        <v>0</v>
      </c>
      <c r="T1574" s="5">
        <f t="shared" si="241"/>
        <v>0</v>
      </c>
      <c r="U1574" s="8">
        <f t="shared" si="235"/>
        <v>0</v>
      </c>
      <c r="V1574" s="8">
        <f t="shared" si="236"/>
        <v>0</v>
      </c>
      <c r="W1574" s="8">
        <f t="shared" si="237"/>
        <v>0</v>
      </c>
      <c r="X1574" s="5"/>
      <c r="Y1574" s="50"/>
    </row>
    <row r="1575" spans="1:25" s="1" customFormat="1" ht="19.5" customHeight="1">
      <c r="A1575" s="10"/>
      <c r="B1575" s="10"/>
      <c r="C1575" s="80"/>
      <c r="D1575" s="11"/>
      <c r="E1575" s="10"/>
      <c r="F1575" s="10"/>
      <c r="G1575" s="10"/>
      <c r="H1575" s="17"/>
      <c r="I1575" s="17"/>
      <c r="J1575" s="17"/>
      <c r="K1575" s="155" t="str">
        <f t="shared" si="238"/>
        <v/>
      </c>
      <c r="L1575" s="10"/>
      <c r="M1575" s="155" t="str">
        <f t="shared" si="242"/>
        <v/>
      </c>
      <c r="N1575" s="10"/>
      <c r="O1575" s="242" t="str">
        <f>IF($B1575="","",IF(AND($D1575&gt;=CAPTIN!$J$4,$D1575&lt;=CAPTIN!$J$9,COUNTIF($B$3:$B1575,$B1575)=1),MAX($O$2:$O1574)+1,""))</f>
        <v/>
      </c>
      <c r="P1575" s="231"/>
      <c r="Q1575" s="5">
        <f t="shared" si="239"/>
        <v>0</v>
      </c>
      <c r="R1575" s="5">
        <f t="shared" si="243"/>
        <v>0</v>
      </c>
      <c r="S1575" s="5">
        <f t="shared" si="240"/>
        <v>0</v>
      </c>
      <c r="T1575" s="5">
        <f t="shared" si="241"/>
        <v>0</v>
      </c>
      <c r="U1575" s="8">
        <f t="shared" si="235"/>
        <v>0</v>
      </c>
      <c r="V1575" s="8">
        <f t="shared" si="236"/>
        <v>0</v>
      </c>
      <c r="W1575" s="8">
        <f t="shared" si="237"/>
        <v>0</v>
      </c>
      <c r="X1575" s="5"/>
      <c r="Y1575" s="50"/>
    </row>
    <row r="1576" spans="1:25" s="1" customFormat="1" ht="19.5" customHeight="1">
      <c r="A1576" s="10"/>
      <c r="B1576" s="10"/>
      <c r="C1576" s="80"/>
      <c r="D1576" s="11"/>
      <c r="E1576" s="10"/>
      <c r="F1576" s="10"/>
      <c r="G1576" s="10"/>
      <c r="H1576" s="17"/>
      <c r="I1576" s="17"/>
      <c r="J1576" s="17"/>
      <c r="K1576" s="155" t="str">
        <f t="shared" si="238"/>
        <v/>
      </c>
      <c r="L1576" s="10"/>
      <c r="M1576" s="155" t="str">
        <f t="shared" si="242"/>
        <v/>
      </c>
      <c r="N1576" s="10"/>
      <c r="O1576" s="242" t="str">
        <f>IF($B1576="","",IF(AND($D1576&gt;=CAPTIN!$J$4,$D1576&lt;=CAPTIN!$J$9,COUNTIF($B$3:$B1576,$B1576)=1),MAX($O$2:$O1575)+1,""))</f>
        <v/>
      </c>
      <c r="P1576" s="231"/>
      <c r="Q1576" s="5">
        <f t="shared" si="239"/>
        <v>0</v>
      </c>
      <c r="R1576" s="5">
        <f t="shared" si="243"/>
        <v>0</v>
      </c>
      <c r="S1576" s="5">
        <f t="shared" si="240"/>
        <v>0</v>
      </c>
      <c r="T1576" s="5">
        <f t="shared" si="241"/>
        <v>0</v>
      </c>
      <c r="U1576" s="8">
        <f t="shared" si="235"/>
        <v>0</v>
      </c>
      <c r="V1576" s="8">
        <f t="shared" si="236"/>
        <v>0</v>
      </c>
      <c r="W1576" s="8">
        <f t="shared" si="237"/>
        <v>0</v>
      </c>
      <c r="X1576" s="5"/>
      <c r="Y1576" s="50"/>
    </row>
    <row r="1577" spans="1:25" s="1" customFormat="1" ht="19.5" customHeight="1">
      <c r="A1577" s="10"/>
      <c r="B1577" s="10"/>
      <c r="C1577" s="80"/>
      <c r="D1577" s="11"/>
      <c r="E1577" s="10"/>
      <c r="F1577" s="10"/>
      <c r="G1577" s="10"/>
      <c r="H1577" s="17"/>
      <c r="I1577" s="17"/>
      <c r="J1577" s="17"/>
      <c r="K1577" s="155" t="str">
        <f t="shared" si="238"/>
        <v/>
      </c>
      <c r="L1577" s="10"/>
      <c r="M1577" s="155" t="str">
        <f t="shared" si="242"/>
        <v/>
      </c>
      <c r="N1577" s="10"/>
      <c r="O1577" s="242" t="str">
        <f>IF($B1577="","",IF(AND($D1577&gt;=CAPTIN!$J$4,$D1577&lt;=CAPTIN!$J$9,COUNTIF($B$3:$B1577,$B1577)=1),MAX($O$2:$O1576)+1,""))</f>
        <v/>
      </c>
      <c r="P1577" s="231"/>
      <c r="Q1577" s="5">
        <f t="shared" si="239"/>
        <v>0</v>
      </c>
      <c r="R1577" s="5">
        <f t="shared" si="243"/>
        <v>0</v>
      </c>
      <c r="S1577" s="5">
        <f t="shared" si="240"/>
        <v>0</v>
      </c>
      <c r="T1577" s="5">
        <f t="shared" si="241"/>
        <v>0</v>
      </c>
      <c r="U1577" s="8">
        <f t="shared" si="235"/>
        <v>0</v>
      </c>
      <c r="V1577" s="8">
        <f t="shared" si="236"/>
        <v>0</v>
      </c>
      <c r="W1577" s="8">
        <f t="shared" si="237"/>
        <v>0</v>
      </c>
      <c r="X1577" s="5"/>
      <c r="Y1577" s="50"/>
    </row>
    <row r="1578" spans="1:25" s="1" customFormat="1" ht="19.5" customHeight="1">
      <c r="A1578" s="10"/>
      <c r="B1578" s="10"/>
      <c r="C1578" s="80"/>
      <c r="D1578" s="11"/>
      <c r="E1578" s="10"/>
      <c r="F1578" s="10"/>
      <c r="G1578" s="10"/>
      <c r="H1578" s="17"/>
      <c r="I1578" s="17"/>
      <c r="J1578" s="17"/>
      <c r="K1578" s="155" t="str">
        <f t="shared" si="238"/>
        <v/>
      </c>
      <c r="L1578" s="10"/>
      <c r="M1578" s="155" t="str">
        <f t="shared" si="242"/>
        <v/>
      </c>
      <c r="N1578" s="10"/>
      <c r="O1578" s="242" t="str">
        <f>IF($B1578="","",IF(AND($D1578&gt;=CAPTIN!$J$4,$D1578&lt;=CAPTIN!$J$9,COUNTIF($B$3:$B1578,$B1578)=1),MAX($O$2:$O1577)+1,""))</f>
        <v/>
      </c>
      <c r="P1578" s="231"/>
      <c r="Q1578" s="5">
        <f t="shared" si="239"/>
        <v>0</v>
      </c>
      <c r="R1578" s="5">
        <f t="shared" si="243"/>
        <v>0</v>
      </c>
      <c r="S1578" s="5">
        <f t="shared" si="240"/>
        <v>0</v>
      </c>
      <c r="T1578" s="5">
        <f t="shared" si="241"/>
        <v>0</v>
      </c>
      <c r="U1578" s="8">
        <f t="shared" si="235"/>
        <v>0</v>
      </c>
      <c r="V1578" s="8">
        <f t="shared" si="236"/>
        <v>0</v>
      </c>
      <c r="W1578" s="8">
        <f t="shared" si="237"/>
        <v>0</v>
      </c>
      <c r="X1578" s="5"/>
      <c r="Y1578" s="50"/>
    </row>
    <row r="1579" spans="1:25" s="1" customFormat="1" ht="19.5" customHeight="1">
      <c r="A1579" s="10"/>
      <c r="B1579" s="10"/>
      <c r="C1579" s="80"/>
      <c r="D1579" s="11"/>
      <c r="E1579" s="10"/>
      <c r="F1579" s="10"/>
      <c r="G1579" s="10"/>
      <c r="H1579" s="17"/>
      <c r="I1579" s="17"/>
      <c r="J1579" s="17"/>
      <c r="K1579" s="155" t="str">
        <f t="shared" si="238"/>
        <v/>
      </c>
      <c r="L1579" s="10"/>
      <c r="M1579" s="155" t="str">
        <f t="shared" si="242"/>
        <v/>
      </c>
      <c r="N1579" s="10"/>
      <c r="O1579" s="242" t="str">
        <f>IF($B1579="","",IF(AND($D1579&gt;=CAPTIN!$J$4,$D1579&lt;=CAPTIN!$J$9,COUNTIF($B$3:$B1579,$B1579)=1),MAX($O$2:$O1578)+1,""))</f>
        <v/>
      </c>
      <c r="P1579" s="231"/>
      <c r="Q1579" s="5">
        <f t="shared" si="239"/>
        <v>0</v>
      </c>
      <c r="R1579" s="5">
        <f t="shared" si="243"/>
        <v>0</v>
      </c>
      <c r="S1579" s="5">
        <f t="shared" si="240"/>
        <v>0</v>
      </c>
      <c r="T1579" s="5">
        <f t="shared" si="241"/>
        <v>0</v>
      </c>
      <c r="U1579" s="8">
        <f t="shared" si="235"/>
        <v>0</v>
      </c>
      <c r="V1579" s="8">
        <f t="shared" si="236"/>
        <v>0</v>
      </c>
      <c r="W1579" s="8">
        <f t="shared" si="237"/>
        <v>0</v>
      </c>
      <c r="X1579" s="5"/>
      <c r="Y1579" s="50"/>
    </row>
    <row r="1580" spans="1:25" s="1" customFormat="1" ht="19.5" customHeight="1">
      <c r="A1580" s="10"/>
      <c r="B1580" s="10"/>
      <c r="C1580" s="80"/>
      <c r="D1580" s="11"/>
      <c r="E1580" s="10"/>
      <c r="F1580" s="10"/>
      <c r="G1580" s="10"/>
      <c r="H1580" s="17"/>
      <c r="I1580" s="17"/>
      <c r="J1580" s="17"/>
      <c r="K1580" s="155" t="str">
        <f t="shared" si="238"/>
        <v/>
      </c>
      <c r="L1580" s="10"/>
      <c r="M1580" s="155" t="str">
        <f t="shared" si="242"/>
        <v/>
      </c>
      <c r="N1580" s="10"/>
      <c r="O1580" s="242" t="str">
        <f>IF($B1580="","",IF(AND($D1580&gt;=CAPTIN!$J$4,$D1580&lt;=CAPTIN!$J$9,COUNTIF($B$3:$B1580,$B1580)=1),MAX($O$2:$O1579)+1,""))</f>
        <v/>
      </c>
      <c r="P1580" s="231"/>
      <c r="Q1580" s="5">
        <f t="shared" si="239"/>
        <v>0</v>
      </c>
      <c r="R1580" s="5">
        <f t="shared" si="243"/>
        <v>0</v>
      </c>
      <c r="S1580" s="5">
        <f t="shared" si="240"/>
        <v>0</v>
      </c>
      <c r="T1580" s="5">
        <f t="shared" si="241"/>
        <v>0</v>
      </c>
      <c r="U1580" s="8">
        <f t="shared" si="235"/>
        <v>0</v>
      </c>
      <c r="V1580" s="8">
        <f t="shared" si="236"/>
        <v>0</v>
      </c>
      <c r="W1580" s="8">
        <f t="shared" si="237"/>
        <v>0</v>
      </c>
      <c r="X1580" s="5"/>
      <c r="Y1580" s="50"/>
    </row>
    <row r="1581" spans="1:25" s="1" customFormat="1" ht="19.5" customHeight="1">
      <c r="A1581" s="10"/>
      <c r="B1581" s="10"/>
      <c r="C1581" s="80"/>
      <c r="D1581" s="11"/>
      <c r="E1581" s="10"/>
      <c r="F1581" s="10"/>
      <c r="G1581" s="10"/>
      <c r="H1581" s="17"/>
      <c r="I1581" s="17"/>
      <c r="J1581" s="17"/>
      <c r="K1581" s="155" t="str">
        <f t="shared" si="238"/>
        <v/>
      </c>
      <c r="L1581" s="10"/>
      <c r="M1581" s="155" t="str">
        <f t="shared" si="242"/>
        <v/>
      </c>
      <c r="N1581" s="10"/>
      <c r="O1581" s="242" t="str">
        <f>IF($B1581="","",IF(AND($D1581&gt;=CAPTIN!$J$4,$D1581&lt;=CAPTIN!$J$9,COUNTIF($B$3:$B1581,$B1581)=1),MAX($O$2:$O1580)+1,""))</f>
        <v/>
      </c>
      <c r="P1581" s="231"/>
      <c r="Q1581" s="5">
        <f t="shared" si="239"/>
        <v>0</v>
      </c>
      <c r="R1581" s="5">
        <f t="shared" si="243"/>
        <v>0</v>
      </c>
      <c r="S1581" s="5">
        <f t="shared" si="240"/>
        <v>0</v>
      </c>
      <c r="T1581" s="5">
        <f t="shared" si="241"/>
        <v>0</v>
      </c>
      <c r="U1581" s="8">
        <f t="shared" si="235"/>
        <v>0</v>
      </c>
      <c r="V1581" s="8">
        <f t="shared" si="236"/>
        <v>0</v>
      </c>
      <c r="W1581" s="8">
        <f t="shared" si="237"/>
        <v>0</v>
      </c>
      <c r="X1581" s="5"/>
      <c r="Y1581" s="50"/>
    </row>
    <row r="1582" spans="1:25" s="1" customFormat="1" ht="19.5" customHeight="1">
      <c r="A1582" s="10"/>
      <c r="B1582" s="10"/>
      <c r="C1582" s="80"/>
      <c r="D1582" s="11"/>
      <c r="E1582" s="10"/>
      <c r="F1582" s="10"/>
      <c r="G1582" s="10"/>
      <c r="H1582" s="17"/>
      <c r="I1582" s="17"/>
      <c r="J1582" s="17"/>
      <c r="K1582" s="155" t="str">
        <f t="shared" si="238"/>
        <v/>
      </c>
      <c r="L1582" s="10"/>
      <c r="M1582" s="155" t="str">
        <f t="shared" si="242"/>
        <v/>
      </c>
      <c r="N1582" s="10"/>
      <c r="O1582" s="242" t="str">
        <f>IF($B1582="","",IF(AND($D1582&gt;=CAPTIN!$J$4,$D1582&lt;=CAPTIN!$J$9,COUNTIF($B$3:$B1582,$B1582)=1),MAX($O$2:$O1581)+1,""))</f>
        <v/>
      </c>
      <c r="P1582" s="231"/>
      <c r="Q1582" s="5">
        <f t="shared" si="239"/>
        <v>0</v>
      </c>
      <c r="R1582" s="5">
        <f t="shared" si="243"/>
        <v>0</v>
      </c>
      <c r="S1582" s="5">
        <f t="shared" si="240"/>
        <v>0</v>
      </c>
      <c r="T1582" s="5">
        <f t="shared" si="241"/>
        <v>0</v>
      </c>
      <c r="U1582" s="8">
        <f t="shared" si="235"/>
        <v>0</v>
      </c>
      <c r="V1582" s="8">
        <f t="shared" si="236"/>
        <v>0</v>
      </c>
      <c r="W1582" s="8">
        <f t="shared" si="237"/>
        <v>0</v>
      </c>
      <c r="X1582" s="5"/>
      <c r="Y1582" s="50"/>
    </row>
    <row r="1583" spans="1:25" s="1" customFormat="1" ht="19.5" customHeight="1">
      <c r="A1583" s="10"/>
      <c r="B1583" s="10"/>
      <c r="C1583" s="80"/>
      <c r="D1583" s="11"/>
      <c r="E1583" s="10"/>
      <c r="F1583" s="10"/>
      <c r="G1583" s="10"/>
      <c r="H1583" s="17"/>
      <c r="I1583" s="17"/>
      <c r="J1583" s="17"/>
      <c r="K1583" s="155" t="str">
        <f t="shared" si="238"/>
        <v/>
      </c>
      <c r="L1583" s="10"/>
      <c r="M1583" s="155" t="str">
        <f t="shared" si="242"/>
        <v/>
      </c>
      <c r="N1583" s="10"/>
      <c r="O1583" s="242" t="str">
        <f>IF($B1583="","",IF(AND($D1583&gt;=CAPTIN!$J$4,$D1583&lt;=CAPTIN!$J$9,COUNTIF($B$3:$B1583,$B1583)=1),MAX($O$2:$O1582)+1,""))</f>
        <v/>
      </c>
      <c r="P1583" s="231"/>
      <c r="Q1583" s="5">
        <f t="shared" si="239"/>
        <v>0</v>
      </c>
      <c r="R1583" s="5">
        <f t="shared" si="243"/>
        <v>0</v>
      </c>
      <c r="S1583" s="5">
        <f t="shared" si="240"/>
        <v>0</v>
      </c>
      <c r="T1583" s="5">
        <f t="shared" si="241"/>
        <v>0</v>
      </c>
      <c r="U1583" s="8">
        <f t="shared" si="235"/>
        <v>0</v>
      </c>
      <c r="V1583" s="8">
        <f t="shared" si="236"/>
        <v>0</v>
      </c>
      <c r="W1583" s="8">
        <f t="shared" si="237"/>
        <v>0</v>
      </c>
      <c r="X1583" s="5"/>
      <c r="Y1583" s="50"/>
    </row>
    <row r="1584" spans="1:25" s="1" customFormat="1" ht="19.5" customHeight="1">
      <c r="A1584" s="10"/>
      <c r="B1584" s="10"/>
      <c r="C1584" s="80"/>
      <c r="D1584" s="11"/>
      <c r="E1584" s="10"/>
      <c r="F1584" s="10"/>
      <c r="G1584" s="10"/>
      <c r="H1584" s="17"/>
      <c r="I1584" s="17"/>
      <c r="J1584" s="17"/>
      <c r="K1584" s="155" t="str">
        <f t="shared" si="238"/>
        <v/>
      </c>
      <c r="L1584" s="10"/>
      <c r="M1584" s="155" t="str">
        <f t="shared" si="242"/>
        <v/>
      </c>
      <c r="N1584" s="10"/>
      <c r="O1584" s="242" t="str">
        <f>IF($B1584="","",IF(AND($D1584&gt;=CAPTIN!$J$4,$D1584&lt;=CAPTIN!$J$9,COUNTIF($B$3:$B1584,$B1584)=1),MAX($O$2:$O1583)+1,""))</f>
        <v/>
      </c>
      <c r="P1584" s="231"/>
      <c r="Q1584" s="5">
        <f t="shared" si="239"/>
        <v>0</v>
      </c>
      <c r="R1584" s="5">
        <f t="shared" si="243"/>
        <v>0</v>
      </c>
      <c r="S1584" s="5">
        <f t="shared" si="240"/>
        <v>0</v>
      </c>
      <c r="T1584" s="5">
        <f t="shared" si="241"/>
        <v>0</v>
      </c>
      <c r="U1584" s="8">
        <f t="shared" si="235"/>
        <v>0</v>
      </c>
      <c r="V1584" s="8">
        <f t="shared" si="236"/>
        <v>0</v>
      </c>
      <c r="W1584" s="8">
        <f t="shared" si="237"/>
        <v>0</v>
      </c>
      <c r="X1584" s="5"/>
      <c r="Y1584" s="50"/>
    </row>
    <row r="1585" spans="1:25" s="1" customFormat="1" ht="19.5" customHeight="1">
      <c r="A1585" s="10"/>
      <c r="B1585" s="10"/>
      <c r="C1585" s="80"/>
      <c r="D1585" s="11"/>
      <c r="E1585" s="10"/>
      <c r="F1585" s="10"/>
      <c r="G1585" s="10"/>
      <c r="H1585" s="17"/>
      <c r="I1585" s="17"/>
      <c r="J1585" s="17"/>
      <c r="K1585" s="155" t="str">
        <f t="shared" si="238"/>
        <v/>
      </c>
      <c r="L1585" s="10"/>
      <c r="M1585" s="155" t="str">
        <f t="shared" si="242"/>
        <v/>
      </c>
      <c r="N1585" s="10"/>
      <c r="O1585" s="242" t="str">
        <f>IF($B1585="","",IF(AND($D1585&gt;=CAPTIN!$J$4,$D1585&lt;=CAPTIN!$J$9,COUNTIF($B$3:$B1585,$B1585)=1),MAX($O$2:$O1584)+1,""))</f>
        <v/>
      </c>
      <c r="P1585" s="231"/>
      <c r="Q1585" s="5">
        <f t="shared" si="239"/>
        <v>0</v>
      </c>
      <c r="R1585" s="5">
        <f t="shared" si="243"/>
        <v>0</v>
      </c>
      <c r="S1585" s="5">
        <f t="shared" si="240"/>
        <v>0</v>
      </c>
      <c r="T1585" s="5">
        <f t="shared" si="241"/>
        <v>0</v>
      </c>
      <c r="U1585" s="8">
        <f t="shared" si="235"/>
        <v>0</v>
      </c>
      <c r="V1585" s="8">
        <f t="shared" si="236"/>
        <v>0</v>
      </c>
      <c r="W1585" s="8">
        <f t="shared" si="237"/>
        <v>0</v>
      </c>
      <c r="X1585" s="5"/>
      <c r="Y1585" s="50"/>
    </row>
    <row r="1586" spans="1:25" s="1" customFormat="1" ht="19.5" customHeight="1">
      <c r="A1586" s="10"/>
      <c r="B1586" s="10"/>
      <c r="C1586" s="80"/>
      <c r="D1586" s="11"/>
      <c r="E1586" s="10"/>
      <c r="F1586" s="10"/>
      <c r="G1586" s="10"/>
      <c r="H1586" s="17"/>
      <c r="I1586" s="17"/>
      <c r="J1586" s="17"/>
      <c r="K1586" s="155" t="str">
        <f t="shared" si="238"/>
        <v/>
      </c>
      <c r="L1586" s="10"/>
      <c r="M1586" s="155" t="str">
        <f t="shared" si="242"/>
        <v/>
      </c>
      <c r="N1586" s="10"/>
      <c r="O1586" s="242" t="str">
        <f>IF($B1586="","",IF(AND($D1586&gt;=CAPTIN!$J$4,$D1586&lt;=CAPTIN!$J$9,COUNTIF($B$3:$B1586,$B1586)=1),MAX($O$2:$O1585)+1,""))</f>
        <v/>
      </c>
      <c r="P1586" s="231"/>
      <c r="Q1586" s="5">
        <f t="shared" si="239"/>
        <v>0</v>
      </c>
      <c r="R1586" s="5">
        <f t="shared" si="243"/>
        <v>0</v>
      </c>
      <c r="S1586" s="5">
        <f t="shared" si="240"/>
        <v>0</v>
      </c>
      <c r="T1586" s="5">
        <f t="shared" si="241"/>
        <v>0</v>
      </c>
      <c r="U1586" s="8">
        <f t="shared" si="235"/>
        <v>0</v>
      </c>
      <c r="V1586" s="8">
        <f t="shared" si="236"/>
        <v>0</v>
      </c>
      <c r="W1586" s="8">
        <f t="shared" si="237"/>
        <v>0</v>
      </c>
      <c r="X1586" s="5"/>
      <c r="Y1586" s="50"/>
    </row>
    <row r="1587" spans="1:25" s="1" customFormat="1" ht="19.5" customHeight="1">
      <c r="A1587" s="10"/>
      <c r="B1587" s="10"/>
      <c r="C1587" s="80"/>
      <c r="D1587" s="11"/>
      <c r="E1587" s="10"/>
      <c r="F1587" s="10"/>
      <c r="G1587" s="10"/>
      <c r="H1587" s="17"/>
      <c r="I1587" s="17"/>
      <c r="J1587" s="17"/>
      <c r="K1587" s="155" t="str">
        <f t="shared" si="238"/>
        <v/>
      </c>
      <c r="L1587" s="10"/>
      <c r="M1587" s="155" t="str">
        <f t="shared" si="242"/>
        <v/>
      </c>
      <c r="N1587" s="10"/>
      <c r="O1587" s="242" t="str">
        <f>IF($B1587="","",IF(AND($D1587&gt;=CAPTIN!$J$4,$D1587&lt;=CAPTIN!$J$9,COUNTIF($B$3:$B1587,$B1587)=1),MAX($O$2:$O1586)+1,""))</f>
        <v/>
      </c>
      <c r="P1587" s="231"/>
      <c r="Q1587" s="5">
        <f t="shared" si="239"/>
        <v>0</v>
      </c>
      <c r="R1587" s="5">
        <f t="shared" si="243"/>
        <v>0</v>
      </c>
      <c r="S1587" s="5">
        <f t="shared" si="240"/>
        <v>0</v>
      </c>
      <c r="T1587" s="5">
        <f t="shared" si="241"/>
        <v>0</v>
      </c>
      <c r="U1587" s="8">
        <f t="shared" si="235"/>
        <v>0</v>
      </c>
      <c r="V1587" s="8">
        <f t="shared" si="236"/>
        <v>0</v>
      </c>
      <c r="W1587" s="8">
        <f t="shared" si="237"/>
        <v>0</v>
      </c>
      <c r="X1587" s="5"/>
      <c r="Y1587" s="50"/>
    </row>
    <row r="1588" spans="1:25" s="1" customFormat="1" ht="19.5" customHeight="1">
      <c r="A1588" s="10"/>
      <c r="B1588" s="10"/>
      <c r="C1588" s="80"/>
      <c r="D1588" s="11"/>
      <c r="E1588" s="10"/>
      <c r="F1588" s="10"/>
      <c r="G1588" s="10"/>
      <c r="H1588" s="17"/>
      <c r="I1588" s="17"/>
      <c r="J1588" s="17"/>
      <c r="K1588" s="155" t="str">
        <f t="shared" si="238"/>
        <v/>
      </c>
      <c r="L1588" s="10"/>
      <c r="M1588" s="155" t="str">
        <f t="shared" si="242"/>
        <v/>
      </c>
      <c r="N1588" s="10"/>
      <c r="O1588" s="242" t="str">
        <f>IF($B1588="","",IF(AND($D1588&gt;=CAPTIN!$J$4,$D1588&lt;=CAPTIN!$J$9,COUNTIF($B$3:$B1588,$B1588)=1),MAX($O$2:$O1587)+1,""))</f>
        <v/>
      </c>
      <c r="P1588" s="231"/>
      <c r="Q1588" s="5">
        <f t="shared" si="239"/>
        <v>0</v>
      </c>
      <c r="R1588" s="5">
        <f t="shared" si="243"/>
        <v>0</v>
      </c>
      <c r="S1588" s="5">
        <f t="shared" si="240"/>
        <v>0</v>
      </c>
      <c r="T1588" s="5">
        <f t="shared" si="241"/>
        <v>0</v>
      </c>
      <c r="U1588" s="8">
        <f t="shared" si="235"/>
        <v>0</v>
      </c>
      <c r="V1588" s="8">
        <f t="shared" si="236"/>
        <v>0</v>
      </c>
      <c r="W1588" s="8">
        <f t="shared" si="237"/>
        <v>0</v>
      </c>
      <c r="X1588" s="5"/>
      <c r="Y1588" s="50"/>
    </row>
    <row r="1589" spans="1:25" s="1" customFormat="1" ht="19.5" customHeight="1">
      <c r="A1589" s="10"/>
      <c r="B1589" s="10"/>
      <c r="C1589" s="80"/>
      <c r="D1589" s="11"/>
      <c r="E1589" s="10"/>
      <c r="F1589" s="10"/>
      <c r="G1589" s="10"/>
      <c r="H1589" s="17"/>
      <c r="I1589" s="17"/>
      <c r="J1589" s="17"/>
      <c r="K1589" s="155" t="str">
        <f t="shared" si="238"/>
        <v/>
      </c>
      <c r="L1589" s="10"/>
      <c r="M1589" s="155" t="str">
        <f t="shared" si="242"/>
        <v/>
      </c>
      <c r="N1589" s="10"/>
      <c r="O1589" s="242" t="str">
        <f>IF($B1589="","",IF(AND($D1589&gt;=CAPTIN!$J$4,$D1589&lt;=CAPTIN!$J$9,COUNTIF($B$3:$B1589,$B1589)=1),MAX($O$2:$O1588)+1,""))</f>
        <v/>
      </c>
      <c r="P1589" s="231"/>
      <c r="Q1589" s="5">
        <f t="shared" si="239"/>
        <v>0</v>
      </c>
      <c r="R1589" s="5">
        <f t="shared" si="243"/>
        <v>0</v>
      </c>
      <c r="S1589" s="5">
        <f t="shared" si="240"/>
        <v>0</v>
      </c>
      <c r="T1589" s="5">
        <f t="shared" si="241"/>
        <v>0</v>
      </c>
      <c r="U1589" s="8">
        <f t="shared" si="235"/>
        <v>0</v>
      </c>
      <c r="V1589" s="8">
        <f t="shared" si="236"/>
        <v>0</v>
      </c>
      <c r="W1589" s="8">
        <f t="shared" si="237"/>
        <v>0</v>
      </c>
      <c r="X1589" s="5"/>
      <c r="Y1589" s="50"/>
    </row>
    <row r="1590" spans="1:25" s="1" customFormat="1" ht="19.5" customHeight="1">
      <c r="A1590" s="10"/>
      <c r="B1590" s="10"/>
      <c r="C1590" s="80"/>
      <c r="D1590" s="11"/>
      <c r="E1590" s="10"/>
      <c r="F1590" s="10"/>
      <c r="G1590" s="10"/>
      <c r="H1590" s="17"/>
      <c r="I1590" s="17"/>
      <c r="J1590" s="17"/>
      <c r="K1590" s="155" t="str">
        <f t="shared" si="238"/>
        <v/>
      </c>
      <c r="L1590" s="10"/>
      <c r="M1590" s="155" t="str">
        <f t="shared" si="242"/>
        <v/>
      </c>
      <c r="N1590" s="10"/>
      <c r="O1590" s="242" t="str">
        <f>IF($B1590="","",IF(AND($D1590&gt;=CAPTIN!$J$4,$D1590&lt;=CAPTIN!$J$9,COUNTIF($B$3:$B1590,$B1590)=1),MAX($O$2:$O1589)+1,""))</f>
        <v/>
      </c>
      <c r="P1590" s="231"/>
      <c r="Q1590" s="5">
        <f t="shared" si="239"/>
        <v>0</v>
      </c>
      <c r="R1590" s="5">
        <f t="shared" si="243"/>
        <v>0</v>
      </c>
      <c r="S1590" s="5">
        <f t="shared" si="240"/>
        <v>0</v>
      </c>
      <c r="T1590" s="5">
        <f t="shared" si="241"/>
        <v>0</v>
      </c>
      <c r="U1590" s="8">
        <f t="shared" si="235"/>
        <v>0</v>
      </c>
      <c r="V1590" s="8">
        <f t="shared" si="236"/>
        <v>0</v>
      </c>
      <c r="W1590" s="8">
        <f t="shared" si="237"/>
        <v>0</v>
      </c>
      <c r="X1590" s="5"/>
      <c r="Y1590" s="50"/>
    </row>
    <row r="1591" spans="1:25" s="1" customFormat="1" ht="19.5" customHeight="1">
      <c r="A1591" s="10"/>
      <c r="B1591" s="10"/>
      <c r="C1591" s="80"/>
      <c r="D1591" s="11"/>
      <c r="E1591" s="10"/>
      <c r="F1591" s="10"/>
      <c r="G1591" s="10"/>
      <c r="H1591" s="17"/>
      <c r="I1591" s="17"/>
      <c r="J1591" s="17"/>
      <c r="K1591" s="155" t="str">
        <f t="shared" si="238"/>
        <v/>
      </c>
      <c r="L1591" s="10"/>
      <c r="M1591" s="155" t="str">
        <f t="shared" si="242"/>
        <v/>
      </c>
      <c r="N1591" s="10"/>
      <c r="O1591" s="242" t="str">
        <f>IF($B1591="","",IF(AND($D1591&gt;=CAPTIN!$J$4,$D1591&lt;=CAPTIN!$J$9,COUNTIF($B$3:$B1591,$B1591)=1),MAX($O$2:$O1590)+1,""))</f>
        <v/>
      </c>
      <c r="P1591" s="231"/>
      <c r="Q1591" s="5">
        <f t="shared" si="239"/>
        <v>0</v>
      </c>
      <c r="R1591" s="5">
        <f t="shared" si="243"/>
        <v>0</v>
      </c>
      <c r="S1591" s="5">
        <f t="shared" si="240"/>
        <v>0</v>
      </c>
      <c r="T1591" s="5">
        <f t="shared" si="241"/>
        <v>0</v>
      </c>
      <c r="U1591" s="8">
        <f t="shared" si="235"/>
        <v>0</v>
      </c>
      <c r="V1591" s="8">
        <f t="shared" si="236"/>
        <v>0</v>
      </c>
      <c r="W1591" s="8">
        <f t="shared" si="237"/>
        <v>0</v>
      </c>
      <c r="X1591" s="5"/>
      <c r="Y1591" s="50"/>
    </row>
    <row r="1592" spans="1:25" s="1" customFormat="1" ht="19.5" customHeight="1">
      <c r="A1592" s="10"/>
      <c r="B1592" s="10"/>
      <c r="C1592" s="80"/>
      <c r="D1592" s="11"/>
      <c r="E1592" s="10"/>
      <c r="F1592" s="10"/>
      <c r="G1592" s="10"/>
      <c r="H1592" s="17"/>
      <c r="I1592" s="17"/>
      <c r="J1592" s="17"/>
      <c r="K1592" s="155" t="str">
        <f t="shared" si="238"/>
        <v/>
      </c>
      <c r="L1592" s="10"/>
      <c r="M1592" s="155" t="str">
        <f t="shared" si="242"/>
        <v/>
      </c>
      <c r="N1592" s="10"/>
      <c r="O1592" s="242" t="str">
        <f>IF($B1592="","",IF(AND($D1592&gt;=CAPTIN!$J$4,$D1592&lt;=CAPTIN!$J$9,COUNTIF($B$3:$B1592,$B1592)=1),MAX($O$2:$O1591)+1,""))</f>
        <v/>
      </c>
      <c r="P1592" s="231"/>
      <c r="Q1592" s="5">
        <f t="shared" si="239"/>
        <v>0</v>
      </c>
      <c r="R1592" s="5">
        <f t="shared" si="243"/>
        <v>0</v>
      </c>
      <c r="S1592" s="5">
        <f t="shared" si="240"/>
        <v>0</v>
      </c>
      <c r="T1592" s="5">
        <f t="shared" si="241"/>
        <v>0</v>
      </c>
      <c r="U1592" s="8">
        <f t="shared" si="235"/>
        <v>0</v>
      </c>
      <c r="V1592" s="8">
        <f t="shared" si="236"/>
        <v>0</v>
      </c>
      <c r="W1592" s="8">
        <f t="shared" si="237"/>
        <v>0</v>
      </c>
      <c r="X1592" s="5"/>
      <c r="Y1592" s="50"/>
    </row>
    <row r="1593" spans="1:25" s="1" customFormat="1" ht="19.5" customHeight="1">
      <c r="A1593" s="10"/>
      <c r="B1593" s="10"/>
      <c r="C1593" s="80"/>
      <c r="D1593" s="11"/>
      <c r="E1593" s="10"/>
      <c r="F1593" s="10"/>
      <c r="G1593" s="10"/>
      <c r="H1593" s="17"/>
      <c r="I1593" s="17"/>
      <c r="J1593" s="17"/>
      <c r="K1593" s="155" t="str">
        <f t="shared" si="238"/>
        <v/>
      </c>
      <c r="L1593" s="10"/>
      <c r="M1593" s="155" t="str">
        <f t="shared" si="242"/>
        <v/>
      </c>
      <c r="N1593" s="10"/>
      <c r="O1593" s="242" t="str">
        <f>IF($B1593="","",IF(AND($D1593&gt;=CAPTIN!$J$4,$D1593&lt;=CAPTIN!$J$9,COUNTIF($B$3:$B1593,$B1593)=1),MAX($O$2:$O1592)+1,""))</f>
        <v/>
      </c>
      <c r="P1593" s="231"/>
      <c r="Q1593" s="5">
        <f t="shared" si="239"/>
        <v>0</v>
      </c>
      <c r="R1593" s="5">
        <f t="shared" si="243"/>
        <v>0</v>
      </c>
      <c r="S1593" s="5">
        <f t="shared" si="240"/>
        <v>0</v>
      </c>
      <c r="T1593" s="5">
        <f t="shared" si="241"/>
        <v>0</v>
      </c>
      <c r="U1593" s="8">
        <f t="shared" si="235"/>
        <v>0</v>
      </c>
      <c r="V1593" s="8">
        <f t="shared" si="236"/>
        <v>0</v>
      </c>
      <c r="W1593" s="8">
        <f t="shared" si="237"/>
        <v>0</v>
      </c>
      <c r="X1593" s="5"/>
      <c r="Y1593" s="50"/>
    </row>
    <row r="1594" spans="1:25" s="1" customFormat="1" ht="19.5" customHeight="1">
      <c r="A1594" s="10"/>
      <c r="B1594" s="10"/>
      <c r="C1594" s="80"/>
      <c r="D1594" s="11"/>
      <c r="E1594" s="10"/>
      <c r="F1594" s="10"/>
      <c r="G1594" s="10"/>
      <c r="H1594" s="17"/>
      <c r="I1594" s="17"/>
      <c r="J1594" s="17"/>
      <c r="K1594" s="155" t="str">
        <f t="shared" si="238"/>
        <v/>
      </c>
      <c r="L1594" s="10"/>
      <c r="M1594" s="155" t="str">
        <f t="shared" si="242"/>
        <v/>
      </c>
      <c r="N1594" s="10"/>
      <c r="O1594" s="242" t="str">
        <f>IF($B1594="","",IF(AND($D1594&gt;=CAPTIN!$J$4,$D1594&lt;=CAPTIN!$J$9,COUNTIF($B$3:$B1594,$B1594)=1),MAX($O$2:$O1593)+1,""))</f>
        <v/>
      </c>
      <c r="P1594" s="231"/>
      <c r="Q1594" s="5">
        <f t="shared" si="239"/>
        <v>0</v>
      </c>
      <c r="R1594" s="5">
        <f t="shared" si="243"/>
        <v>0</v>
      </c>
      <c r="S1594" s="5">
        <f t="shared" si="240"/>
        <v>0</v>
      </c>
      <c r="T1594" s="5">
        <f t="shared" si="241"/>
        <v>0</v>
      </c>
      <c r="U1594" s="8">
        <f t="shared" si="235"/>
        <v>0</v>
      </c>
      <c r="V1594" s="8">
        <f t="shared" si="236"/>
        <v>0</v>
      </c>
      <c r="W1594" s="8">
        <f t="shared" si="237"/>
        <v>0</v>
      </c>
      <c r="X1594" s="5"/>
      <c r="Y1594" s="50"/>
    </row>
    <row r="1595" spans="1:25" s="1" customFormat="1" ht="19.5" customHeight="1">
      <c r="A1595" s="10"/>
      <c r="B1595" s="10"/>
      <c r="C1595" s="80"/>
      <c r="D1595" s="11"/>
      <c r="E1595" s="10"/>
      <c r="F1595" s="10"/>
      <c r="G1595" s="10"/>
      <c r="H1595" s="17"/>
      <c r="I1595" s="17"/>
      <c r="J1595" s="17"/>
      <c r="K1595" s="155" t="str">
        <f t="shared" si="238"/>
        <v/>
      </c>
      <c r="L1595" s="10"/>
      <c r="M1595" s="155" t="str">
        <f t="shared" si="242"/>
        <v/>
      </c>
      <c r="N1595" s="10"/>
      <c r="O1595" s="242" t="str">
        <f>IF($B1595="","",IF(AND($D1595&gt;=CAPTIN!$J$4,$D1595&lt;=CAPTIN!$J$9,COUNTIF($B$3:$B1595,$B1595)=1),MAX($O$2:$O1594)+1,""))</f>
        <v/>
      </c>
      <c r="P1595" s="231"/>
      <c r="Q1595" s="5">
        <f t="shared" si="239"/>
        <v>0</v>
      </c>
      <c r="R1595" s="5">
        <f t="shared" si="243"/>
        <v>0</v>
      </c>
      <c r="S1595" s="5">
        <f t="shared" si="240"/>
        <v>0</v>
      </c>
      <c r="T1595" s="5">
        <f t="shared" si="241"/>
        <v>0</v>
      </c>
      <c r="U1595" s="8">
        <f t="shared" si="235"/>
        <v>0</v>
      </c>
      <c r="V1595" s="8">
        <f t="shared" si="236"/>
        <v>0</v>
      </c>
      <c r="W1595" s="8">
        <f t="shared" si="237"/>
        <v>0</v>
      </c>
      <c r="X1595" s="5"/>
      <c r="Y1595" s="50"/>
    </row>
    <row r="1596" spans="1:25" s="1" customFormat="1" ht="19.5" customHeight="1">
      <c r="A1596" s="10"/>
      <c r="B1596" s="10"/>
      <c r="C1596" s="80"/>
      <c r="D1596" s="11"/>
      <c r="E1596" s="10"/>
      <c r="F1596" s="10"/>
      <c r="G1596" s="10"/>
      <c r="H1596" s="17"/>
      <c r="I1596" s="17"/>
      <c r="J1596" s="17"/>
      <c r="K1596" s="155" t="str">
        <f t="shared" si="238"/>
        <v/>
      </c>
      <c r="L1596" s="10"/>
      <c r="M1596" s="155" t="str">
        <f t="shared" si="242"/>
        <v/>
      </c>
      <c r="N1596" s="10"/>
      <c r="O1596" s="242" t="str">
        <f>IF($B1596="","",IF(AND($D1596&gt;=CAPTIN!$J$4,$D1596&lt;=CAPTIN!$J$9,COUNTIF($B$3:$B1596,$B1596)=1),MAX($O$2:$O1595)+1,""))</f>
        <v/>
      </c>
      <c r="P1596" s="231"/>
      <c r="Q1596" s="5">
        <f t="shared" si="239"/>
        <v>0</v>
      </c>
      <c r="R1596" s="5">
        <f t="shared" si="243"/>
        <v>0</v>
      </c>
      <c r="S1596" s="5">
        <f t="shared" si="240"/>
        <v>0</v>
      </c>
      <c r="T1596" s="5">
        <f t="shared" si="241"/>
        <v>0</v>
      </c>
      <c r="U1596" s="8">
        <f t="shared" si="235"/>
        <v>0</v>
      </c>
      <c r="V1596" s="8">
        <f t="shared" si="236"/>
        <v>0</v>
      </c>
      <c r="W1596" s="8">
        <f t="shared" si="237"/>
        <v>0</v>
      </c>
      <c r="X1596" s="5"/>
      <c r="Y1596" s="50"/>
    </row>
    <row r="1597" spans="1:25" s="1" customFormat="1" ht="19.5" customHeight="1">
      <c r="A1597" s="10"/>
      <c r="B1597" s="10"/>
      <c r="C1597" s="80"/>
      <c r="D1597" s="11"/>
      <c r="E1597" s="10"/>
      <c r="F1597" s="10"/>
      <c r="G1597" s="10"/>
      <c r="H1597" s="17"/>
      <c r="I1597" s="17"/>
      <c r="J1597" s="17"/>
      <c r="K1597" s="155" t="str">
        <f t="shared" si="238"/>
        <v/>
      </c>
      <c r="L1597" s="10"/>
      <c r="M1597" s="155" t="str">
        <f t="shared" si="242"/>
        <v/>
      </c>
      <c r="N1597" s="10"/>
      <c r="O1597" s="242" t="str">
        <f>IF($B1597="","",IF(AND($D1597&gt;=CAPTIN!$J$4,$D1597&lt;=CAPTIN!$J$9,COUNTIF($B$3:$B1597,$B1597)=1),MAX($O$2:$O1596)+1,""))</f>
        <v/>
      </c>
      <c r="P1597" s="231"/>
      <c r="Q1597" s="5">
        <f t="shared" si="239"/>
        <v>0</v>
      </c>
      <c r="R1597" s="5">
        <f t="shared" si="243"/>
        <v>0</v>
      </c>
      <c r="S1597" s="5">
        <f t="shared" si="240"/>
        <v>0</v>
      </c>
      <c r="T1597" s="5">
        <f t="shared" si="241"/>
        <v>0</v>
      </c>
      <c r="U1597" s="8">
        <f t="shared" si="235"/>
        <v>0</v>
      </c>
      <c r="V1597" s="8">
        <f t="shared" si="236"/>
        <v>0</v>
      </c>
      <c r="W1597" s="8">
        <f t="shared" si="237"/>
        <v>0</v>
      </c>
      <c r="X1597" s="5"/>
      <c r="Y1597" s="50"/>
    </row>
    <row r="1598" spans="1:25" s="1" customFormat="1" ht="19.5" customHeight="1">
      <c r="A1598" s="10"/>
      <c r="B1598" s="10"/>
      <c r="C1598" s="80"/>
      <c r="D1598" s="11"/>
      <c r="E1598" s="10"/>
      <c r="F1598" s="10"/>
      <c r="G1598" s="10"/>
      <c r="H1598" s="17"/>
      <c r="I1598" s="17"/>
      <c r="J1598" s="17"/>
      <c r="K1598" s="155" t="str">
        <f t="shared" si="238"/>
        <v/>
      </c>
      <c r="L1598" s="10"/>
      <c r="M1598" s="155" t="str">
        <f t="shared" si="242"/>
        <v/>
      </c>
      <c r="N1598" s="10"/>
      <c r="O1598" s="242" t="str">
        <f>IF($B1598="","",IF(AND($D1598&gt;=CAPTIN!$J$4,$D1598&lt;=CAPTIN!$J$9,COUNTIF($B$3:$B1598,$B1598)=1),MAX($O$2:$O1597)+1,""))</f>
        <v/>
      </c>
      <c r="P1598" s="231"/>
      <c r="Q1598" s="5">
        <f t="shared" si="239"/>
        <v>0</v>
      </c>
      <c r="R1598" s="5">
        <f t="shared" si="243"/>
        <v>0</v>
      </c>
      <c r="S1598" s="5">
        <f t="shared" si="240"/>
        <v>0</v>
      </c>
      <c r="T1598" s="5">
        <f t="shared" si="241"/>
        <v>0</v>
      </c>
      <c r="U1598" s="8">
        <f t="shared" si="235"/>
        <v>0</v>
      </c>
      <c r="V1598" s="8">
        <f t="shared" si="236"/>
        <v>0</v>
      </c>
      <c r="W1598" s="8">
        <f t="shared" si="237"/>
        <v>0</v>
      </c>
      <c r="X1598" s="5"/>
      <c r="Y1598" s="50"/>
    </row>
    <row r="1599" spans="1:25" s="1" customFormat="1" ht="19.5" customHeight="1">
      <c r="A1599" s="10"/>
      <c r="B1599" s="10"/>
      <c r="C1599" s="80"/>
      <c r="D1599" s="11"/>
      <c r="E1599" s="10"/>
      <c r="F1599" s="10"/>
      <c r="G1599" s="10"/>
      <c r="H1599" s="17"/>
      <c r="I1599" s="17"/>
      <c r="J1599" s="17"/>
      <c r="K1599" s="155" t="str">
        <f t="shared" si="238"/>
        <v/>
      </c>
      <c r="L1599" s="10"/>
      <c r="M1599" s="155" t="str">
        <f t="shared" si="242"/>
        <v/>
      </c>
      <c r="N1599" s="10"/>
      <c r="O1599" s="242" t="str">
        <f>IF($B1599="","",IF(AND($D1599&gt;=CAPTIN!$J$4,$D1599&lt;=CAPTIN!$J$9,COUNTIF($B$3:$B1599,$B1599)=1),MAX($O$2:$O1598)+1,""))</f>
        <v/>
      </c>
      <c r="P1599" s="231"/>
      <c r="Q1599" s="5">
        <f t="shared" si="239"/>
        <v>0</v>
      </c>
      <c r="R1599" s="5">
        <f t="shared" si="243"/>
        <v>0</v>
      </c>
      <c r="S1599" s="5">
        <f t="shared" si="240"/>
        <v>0</v>
      </c>
      <c r="T1599" s="5">
        <f t="shared" si="241"/>
        <v>0</v>
      </c>
      <c r="U1599" s="8">
        <f t="shared" si="235"/>
        <v>0</v>
      </c>
      <c r="V1599" s="8">
        <f t="shared" si="236"/>
        <v>0</v>
      </c>
      <c r="W1599" s="8">
        <f t="shared" si="237"/>
        <v>0</v>
      </c>
      <c r="X1599" s="5"/>
      <c r="Y1599" s="50"/>
    </row>
    <row r="1600" spans="1:25" s="1" customFormat="1" ht="19.5" customHeight="1">
      <c r="A1600" s="10"/>
      <c r="B1600" s="10"/>
      <c r="C1600" s="80"/>
      <c r="D1600" s="11"/>
      <c r="E1600" s="10"/>
      <c r="F1600" s="10"/>
      <c r="G1600" s="10"/>
      <c r="H1600" s="17"/>
      <c r="I1600" s="17"/>
      <c r="J1600" s="17"/>
      <c r="K1600" s="155" t="str">
        <f t="shared" si="238"/>
        <v/>
      </c>
      <c r="L1600" s="10"/>
      <c r="M1600" s="155" t="str">
        <f t="shared" si="242"/>
        <v/>
      </c>
      <c r="N1600" s="10"/>
      <c r="O1600" s="242" t="str">
        <f>IF($B1600="","",IF(AND($D1600&gt;=CAPTIN!$J$4,$D1600&lt;=CAPTIN!$J$9,COUNTIF($B$3:$B1600,$B1600)=1),MAX($O$2:$O1599)+1,""))</f>
        <v/>
      </c>
      <c r="P1600" s="231"/>
      <c r="Q1600" s="5">
        <f t="shared" si="239"/>
        <v>0</v>
      </c>
      <c r="R1600" s="5">
        <f t="shared" si="243"/>
        <v>0</v>
      </c>
      <c r="S1600" s="5">
        <f t="shared" si="240"/>
        <v>0</v>
      </c>
      <c r="T1600" s="5">
        <f t="shared" si="241"/>
        <v>0</v>
      </c>
      <c r="U1600" s="8">
        <f t="shared" si="235"/>
        <v>0</v>
      </c>
      <c r="V1600" s="8">
        <f t="shared" si="236"/>
        <v>0</v>
      </c>
      <c r="W1600" s="8">
        <f t="shared" si="237"/>
        <v>0</v>
      </c>
      <c r="X1600" s="5"/>
      <c r="Y1600" s="50"/>
    </row>
    <row r="1601" spans="1:25" s="1" customFormat="1" ht="19.5" customHeight="1">
      <c r="A1601" s="10"/>
      <c r="B1601" s="10"/>
      <c r="C1601" s="80"/>
      <c r="D1601" s="11"/>
      <c r="E1601" s="10"/>
      <c r="F1601" s="10"/>
      <c r="G1601" s="10"/>
      <c r="H1601" s="17"/>
      <c r="I1601" s="17"/>
      <c r="J1601" s="17"/>
      <c r="K1601" s="155" t="str">
        <f t="shared" si="238"/>
        <v/>
      </c>
      <c r="L1601" s="10"/>
      <c r="M1601" s="155" t="str">
        <f t="shared" si="242"/>
        <v/>
      </c>
      <c r="N1601" s="10"/>
      <c r="O1601" s="242" t="str">
        <f>IF($B1601="","",IF(AND($D1601&gt;=CAPTIN!$J$4,$D1601&lt;=CAPTIN!$J$9,COUNTIF($B$3:$B1601,$B1601)=1),MAX($O$2:$O1600)+1,""))</f>
        <v/>
      </c>
      <c r="P1601" s="231"/>
      <c r="Q1601" s="5">
        <f t="shared" si="239"/>
        <v>0</v>
      </c>
      <c r="R1601" s="5">
        <f t="shared" si="243"/>
        <v>0</v>
      </c>
      <c r="S1601" s="5">
        <f t="shared" si="240"/>
        <v>0</v>
      </c>
      <c r="T1601" s="5">
        <f t="shared" si="241"/>
        <v>0</v>
      </c>
      <c r="U1601" s="8">
        <f t="shared" si="235"/>
        <v>0</v>
      </c>
      <c r="V1601" s="8">
        <f t="shared" si="236"/>
        <v>0</v>
      </c>
      <c r="W1601" s="8">
        <f t="shared" si="237"/>
        <v>0</v>
      </c>
      <c r="X1601" s="5"/>
      <c r="Y1601" s="50"/>
    </row>
    <row r="1602" spans="1:25" s="1" customFormat="1" ht="19.5" customHeight="1">
      <c r="A1602" s="10"/>
      <c r="B1602" s="10"/>
      <c r="C1602" s="80"/>
      <c r="D1602" s="11"/>
      <c r="E1602" s="10"/>
      <c r="F1602" s="10"/>
      <c r="G1602" s="10"/>
      <c r="H1602" s="17"/>
      <c r="I1602" s="17"/>
      <c r="J1602" s="17"/>
      <c r="K1602" s="155" t="str">
        <f t="shared" si="238"/>
        <v/>
      </c>
      <c r="L1602" s="10"/>
      <c r="M1602" s="155" t="str">
        <f t="shared" si="242"/>
        <v/>
      </c>
      <c r="N1602" s="10"/>
      <c r="O1602" s="242" t="str">
        <f>IF($B1602="","",IF(AND($D1602&gt;=CAPTIN!$J$4,$D1602&lt;=CAPTIN!$J$9,COUNTIF($B$3:$B1602,$B1602)=1),MAX($O$2:$O1601)+1,""))</f>
        <v/>
      </c>
      <c r="P1602" s="231"/>
      <c r="Q1602" s="5">
        <f t="shared" si="239"/>
        <v>0</v>
      </c>
      <c r="R1602" s="5">
        <f t="shared" si="243"/>
        <v>0</v>
      </c>
      <c r="S1602" s="5">
        <f t="shared" si="240"/>
        <v>0</v>
      </c>
      <c r="T1602" s="5">
        <f t="shared" si="241"/>
        <v>0</v>
      </c>
      <c r="U1602" s="8">
        <f t="shared" si="235"/>
        <v>0</v>
      </c>
      <c r="V1602" s="8">
        <f t="shared" si="236"/>
        <v>0</v>
      </c>
      <c r="W1602" s="8">
        <f t="shared" si="237"/>
        <v>0</v>
      </c>
      <c r="X1602" s="5"/>
      <c r="Y1602" s="50"/>
    </row>
    <row r="1603" spans="1:25" s="1" customFormat="1" ht="19.5" customHeight="1">
      <c r="A1603" s="10"/>
      <c r="B1603" s="10"/>
      <c r="C1603" s="80"/>
      <c r="D1603" s="11"/>
      <c r="E1603" s="10"/>
      <c r="F1603" s="10"/>
      <c r="G1603" s="10"/>
      <c r="H1603" s="17"/>
      <c r="I1603" s="17"/>
      <c r="J1603" s="17"/>
      <c r="K1603" s="155" t="str">
        <f t="shared" si="238"/>
        <v/>
      </c>
      <c r="L1603" s="10"/>
      <c r="M1603" s="155" t="str">
        <f t="shared" si="242"/>
        <v/>
      </c>
      <c r="N1603" s="10"/>
      <c r="O1603" s="242" t="str">
        <f>IF($B1603="","",IF(AND($D1603&gt;=CAPTIN!$J$4,$D1603&lt;=CAPTIN!$J$9,COUNTIF($B$3:$B1603,$B1603)=1),MAX($O$2:$O1602)+1,""))</f>
        <v/>
      </c>
      <c r="P1603" s="231"/>
      <c r="Q1603" s="5">
        <f t="shared" si="239"/>
        <v>0</v>
      </c>
      <c r="R1603" s="5">
        <f t="shared" si="243"/>
        <v>0</v>
      </c>
      <c r="S1603" s="5">
        <f t="shared" si="240"/>
        <v>0</v>
      </c>
      <c r="T1603" s="5">
        <f t="shared" si="241"/>
        <v>0</v>
      </c>
      <c r="U1603" s="8">
        <f t="shared" ref="U1603:U1666" si="244">H1603*14</f>
        <v>0</v>
      </c>
      <c r="V1603" s="8">
        <f t="shared" ref="V1603:V1666" si="245">I1603*13</f>
        <v>0</v>
      </c>
      <c r="W1603" s="8">
        <f t="shared" ref="W1603:W1666" si="246">J1603*11</f>
        <v>0</v>
      </c>
      <c r="X1603" s="5"/>
      <c r="Y1603" s="50"/>
    </row>
    <row r="1604" spans="1:25" s="1" customFormat="1" ht="19.5" customHeight="1">
      <c r="A1604" s="10"/>
      <c r="B1604" s="10"/>
      <c r="C1604" s="80"/>
      <c r="D1604" s="11"/>
      <c r="E1604" s="10"/>
      <c r="F1604" s="10"/>
      <c r="G1604" s="10"/>
      <c r="H1604" s="17"/>
      <c r="I1604" s="17"/>
      <c r="J1604" s="17"/>
      <c r="K1604" s="155" t="str">
        <f t="shared" ref="K1604:K1667" si="247">IF($B1604="","",T1604)</f>
        <v/>
      </c>
      <c r="L1604" s="10"/>
      <c r="M1604" s="155" t="str">
        <f t="shared" si="242"/>
        <v/>
      </c>
      <c r="N1604" s="10"/>
      <c r="O1604" s="242" t="str">
        <f>IF($B1604="","",IF(AND($D1604&gt;=CAPTIN!$J$4,$D1604&lt;=CAPTIN!$J$9,COUNTIF($B$3:$B1604,$B1604)=1),MAX($O$2:$O1603)+1,""))</f>
        <v/>
      </c>
      <c r="P1604" s="231"/>
      <c r="Q1604" s="5">
        <f t="shared" si="239"/>
        <v>0</v>
      </c>
      <c r="R1604" s="5">
        <f t="shared" si="243"/>
        <v>0</v>
      </c>
      <c r="S1604" s="5">
        <f t="shared" si="240"/>
        <v>0</v>
      </c>
      <c r="T1604" s="5">
        <f t="shared" si="241"/>
        <v>0</v>
      </c>
      <c r="U1604" s="8">
        <f t="shared" si="244"/>
        <v>0</v>
      </c>
      <c r="V1604" s="8">
        <f t="shared" si="245"/>
        <v>0</v>
      </c>
      <c r="W1604" s="8">
        <f t="shared" si="246"/>
        <v>0</v>
      </c>
      <c r="X1604" s="5"/>
      <c r="Y1604" s="50"/>
    </row>
    <row r="1605" spans="1:25" s="1" customFormat="1" ht="19.5" customHeight="1">
      <c r="A1605" s="10"/>
      <c r="B1605" s="10"/>
      <c r="C1605" s="80"/>
      <c r="D1605" s="11"/>
      <c r="E1605" s="10"/>
      <c r="F1605" s="10"/>
      <c r="G1605" s="10"/>
      <c r="H1605" s="17"/>
      <c r="I1605" s="17"/>
      <c r="J1605" s="17"/>
      <c r="K1605" s="155" t="str">
        <f t="shared" si="247"/>
        <v/>
      </c>
      <c r="L1605" s="10"/>
      <c r="M1605" s="155" t="str">
        <f t="shared" si="242"/>
        <v/>
      </c>
      <c r="N1605" s="10"/>
      <c r="O1605" s="242" t="str">
        <f>IF($B1605="","",IF(AND($D1605&gt;=CAPTIN!$J$4,$D1605&lt;=CAPTIN!$J$9,COUNTIF($B$3:$B1605,$B1605)=1),MAX($O$2:$O1604)+1,""))</f>
        <v/>
      </c>
      <c r="P1605" s="231"/>
      <c r="Q1605" s="5">
        <f t="shared" si="239"/>
        <v>0</v>
      </c>
      <c r="R1605" s="5">
        <f t="shared" si="243"/>
        <v>0</v>
      </c>
      <c r="S1605" s="5">
        <f t="shared" si="240"/>
        <v>0</v>
      </c>
      <c r="T1605" s="5">
        <f t="shared" si="241"/>
        <v>0</v>
      </c>
      <c r="U1605" s="8">
        <f t="shared" si="244"/>
        <v>0</v>
      </c>
      <c r="V1605" s="8">
        <f t="shared" si="245"/>
        <v>0</v>
      </c>
      <c r="W1605" s="8">
        <f t="shared" si="246"/>
        <v>0</v>
      </c>
      <c r="X1605" s="5"/>
      <c r="Y1605" s="50"/>
    </row>
    <row r="1606" spans="1:25" s="1" customFormat="1" ht="19.5" customHeight="1">
      <c r="A1606" s="10"/>
      <c r="B1606" s="10"/>
      <c r="C1606" s="80"/>
      <c r="D1606" s="11"/>
      <c r="E1606" s="10"/>
      <c r="F1606" s="10"/>
      <c r="G1606" s="10"/>
      <c r="H1606" s="17"/>
      <c r="I1606" s="17"/>
      <c r="J1606" s="17"/>
      <c r="K1606" s="155" t="str">
        <f t="shared" si="247"/>
        <v/>
      </c>
      <c r="L1606" s="10"/>
      <c r="M1606" s="155" t="str">
        <f t="shared" si="242"/>
        <v/>
      </c>
      <c r="N1606" s="10"/>
      <c r="O1606" s="242" t="str">
        <f>IF($B1606="","",IF(AND($D1606&gt;=CAPTIN!$J$4,$D1606&lt;=CAPTIN!$J$9,COUNTIF($B$3:$B1606,$B1606)=1),MAX($O$2:$O1605)+1,""))</f>
        <v/>
      </c>
      <c r="P1606" s="231"/>
      <c r="Q1606" s="5">
        <f t="shared" si="239"/>
        <v>0</v>
      </c>
      <c r="R1606" s="5">
        <f t="shared" si="243"/>
        <v>0</v>
      </c>
      <c r="S1606" s="5">
        <f t="shared" si="240"/>
        <v>0</v>
      </c>
      <c r="T1606" s="5">
        <f t="shared" si="241"/>
        <v>0</v>
      </c>
      <c r="U1606" s="8">
        <f t="shared" si="244"/>
        <v>0</v>
      </c>
      <c r="V1606" s="8">
        <f t="shared" si="245"/>
        <v>0</v>
      </c>
      <c r="W1606" s="8">
        <f t="shared" si="246"/>
        <v>0</v>
      </c>
      <c r="X1606" s="5"/>
      <c r="Y1606" s="50"/>
    </row>
    <row r="1607" spans="1:25" s="1" customFormat="1" ht="19.5" customHeight="1">
      <c r="A1607" s="10"/>
      <c r="B1607" s="10"/>
      <c r="C1607" s="80"/>
      <c r="D1607" s="11"/>
      <c r="E1607" s="10"/>
      <c r="F1607" s="10"/>
      <c r="G1607" s="10"/>
      <c r="H1607" s="17"/>
      <c r="I1607" s="17"/>
      <c r="J1607" s="17"/>
      <c r="K1607" s="155" t="str">
        <f t="shared" si="247"/>
        <v/>
      </c>
      <c r="L1607" s="10"/>
      <c r="M1607" s="155" t="str">
        <f t="shared" si="242"/>
        <v/>
      </c>
      <c r="N1607" s="10"/>
      <c r="O1607" s="242" t="str">
        <f>IF($B1607="","",IF(AND($D1607&gt;=CAPTIN!$J$4,$D1607&lt;=CAPTIN!$J$9,COUNTIF($B$3:$B1607,$B1607)=1),MAX($O$2:$O1606)+1,""))</f>
        <v/>
      </c>
      <c r="P1607" s="231"/>
      <c r="Q1607" s="5">
        <f t="shared" si="239"/>
        <v>0</v>
      </c>
      <c r="R1607" s="5">
        <f t="shared" si="243"/>
        <v>0</v>
      </c>
      <c r="S1607" s="5">
        <f t="shared" si="240"/>
        <v>0</v>
      </c>
      <c r="T1607" s="5">
        <f t="shared" si="241"/>
        <v>0</v>
      </c>
      <c r="U1607" s="8">
        <f t="shared" si="244"/>
        <v>0</v>
      </c>
      <c r="V1607" s="8">
        <f t="shared" si="245"/>
        <v>0</v>
      </c>
      <c r="W1607" s="8">
        <f t="shared" si="246"/>
        <v>0</v>
      </c>
      <c r="X1607" s="5"/>
      <c r="Y1607" s="50"/>
    </row>
    <row r="1608" spans="1:25" s="1" customFormat="1" ht="19.5" customHeight="1">
      <c r="A1608" s="10"/>
      <c r="B1608" s="10"/>
      <c r="C1608" s="80"/>
      <c r="D1608" s="11"/>
      <c r="E1608" s="10"/>
      <c r="F1608" s="10"/>
      <c r="G1608" s="10"/>
      <c r="H1608" s="17"/>
      <c r="I1608" s="17"/>
      <c r="J1608" s="17"/>
      <c r="K1608" s="155" t="str">
        <f t="shared" si="247"/>
        <v/>
      </c>
      <c r="L1608" s="10"/>
      <c r="M1608" s="155" t="str">
        <f t="shared" si="242"/>
        <v/>
      </c>
      <c r="N1608" s="10"/>
      <c r="O1608" s="242" t="str">
        <f>IF($B1608="","",IF(AND($D1608&gt;=CAPTIN!$J$4,$D1608&lt;=CAPTIN!$J$9,COUNTIF($B$3:$B1608,$B1608)=1),MAX($O$2:$O1607)+1,""))</f>
        <v/>
      </c>
      <c r="P1608" s="231"/>
      <c r="Q1608" s="5">
        <f t="shared" si="239"/>
        <v>0</v>
      </c>
      <c r="R1608" s="5">
        <f t="shared" si="243"/>
        <v>0</v>
      </c>
      <c r="S1608" s="5">
        <f t="shared" si="240"/>
        <v>0</v>
      </c>
      <c r="T1608" s="5">
        <f t="shared" si="241"/>
        <v>0</v>
      </c>
      <c r="U1608" s="8">
        <f t="shared" si="244"/>
        <v>0</v>
      </c>
      <c r="V1608" s="8">
        <f t="shared" si="245"/>
        <v>0</v>
      </c>
      <c r="W1608" s="8">
        <f t="shared" si="246"/>
        <v>0</v>
      </c>
      <c r="X1608" s="5"/>
      <c r="Y1608" s="50"/>
    </row>
    <row r="1609" spans="1:25" s="1" customFormat="1" ht="19.5" customHeight="1">
      <c r="A1609" s="10"/>
      <c r="B1609" s="10"/>
      <c r="C1609" s="80"/>
      <c r="D1609" s="11"/>
      <c r="E1609" s="10"/>
      <c r="F1609" s="10"/>
      <c r="G1609" s="10"/>
      <c r="H1609" s="17"/>
      <c r="I1609" s="17"/>
      <c r="J1609" s="17"/>
      <c r="K1609" s="155" t="str">
        <f t="shared" si="247"/>
        <v/>
      </c>
      <c r="L1609" s="10"/>
      <c r="M1609" s="155" t="str">
        <f t="shared" si="242"/>
        <v/>
      </c>
      <c r="N1609" s="10"/>
      <c r="O1609" s="242" t="str">
        <f>IF($B1609="","",IF(AND($D1609&gt;=CAPTIN!$J$4,$D1609&lt;=CAPTIN!$J$9,COUNTIF($B$3:$B1609,$B1609)=1),MAX($O$2:$O1608)+1,""))</f>
        <v/>
      </c>
      <c r="P1609" s="231"/>
      <c r="Q1609" s="5">
        <f t="shared" si="239"/>
        <v>0</v>
      </c>
      <c r="R1609" s="5">
        <f t="shared" si="243"/>
        <v>0</v>
      </c>
      <c r="S1609" s="5">
        <f t="shared" si="240"/>
        <v>0</v>
      </c>
      <c r="T1609" s="5">
        <f t="shared" si="241"/>
        <v>0</v>
      </c>
      <c r="U1609" s="8">
        <f t="shared" si="244"/>
        <v>0</v>
      </c>
      <c r="V1609" s="8">
        <f t="shared" si="245"/>
        <v>0</v>
      </c>
      <c r="W1609" s="8">
        <f t="shared" si="246"/>
        <v>0</v>
      </c>
      <c r="X1609" s="5"/>
      <c r="Y1609" s="50"/>
    </row>
    <row r="1610" spans="1:25" s="1" customFormat="1" ht="19.5" customHeight="1">
      <c r="A1610" s="10"/>
      <c r="B1610" s="10"/>
      <c r="C1610" s="80"/>
      <c r="D1610" s="11"/>
      <c r="E1610" s="10"/>
      <c r="F1610" s="10"/>
      <c r="G1610" s="10"/>
      <c r="H1610" s="17"/>
      <c r="I1610" s="17"/>
      <c r="J1610" s="17"/>
      <c r="K1610" s="155" t="str">
        <f t="shared" si="247"/>
        <v/>
      </c>
      <c r="L1610" s="10"/>
      <c r="M1610" s="155" t="str">
        <f t="shared" si="242"/>
        <v/>
      </c>
      <c r="N1610" s="10"/>
      <c r="O1610" s="242" t="str">
        <f>IF($B1610="","",IF(AND($D1610&gt;=CAPTIN!$J$4,$D1610&lt;=CAPTIN!$J$9,COUNTIF($B$3:$B1610,$B1610)=1),MAX($O$2:$O1609)+1,""))</f>
        <v/>
      </c>
      <c r="P1610" s="231"/>
      <c r="Q1610" s="5">
        <f t="shared" si="239"/>
        <v>0</v>
      </c>
      <c r="R1610" s="5">
        <f t="shared" si="243"/>
        <v>0</v>
      </c>
      <c r="S1610" s="5">
        <f t="shared" si="240"/>
        <v>0</v>
      </c>
      <c r="T1610" s="5">
        <f t="shared" si="241"/>
        <v>0</v>
      </c>
      <c r="U1610" s="8">
        <f t="shared" si="244"/>
        <v>0</v>
      </c>
      <c r="V1610" s="8">
        <f t="shared" si="245"/>
        <v>0</v>
      </c>
      <c r="W1610" s="8">
        <f t="shared" si="246"/>
        <v>0</v>
      </c>
      <c r="X1610" s="5"/>
      <c r="Y1610" s="50"/>
    </row>
    <row r="1611" spans="1:25" s="1" customFormat="1" ht="19.5" customHeight="1">
      <c r="A1611" s="10"/>
      <c r="B1611" s="10"/>
      <c r="C1611" s="80"/>
      <c r="D1611" s="11"/>
      <c r="E1611" s="10"/>
      <c r="F1611" s="10"/>
      <c r="G1611" s="10"/>
      <c r="H1611" s="17"/>
      <c r="I1611" s="17"/>
      <c r="J1611" s="17"/>
      <c r="K1611" s="155" t="str">
        <f t="shared" si="247"/>
        <v/>
      </c>
      <c r="L1611" s="10"/>
      <c r="M1611" s="155" t="str">
        <f t="shared" si="242"/>
        <v/>
      </c>
      <c r="N1611" s="10"/>
      <c r="O1611" s="242" t="str">
        <f>IF($B1611="","",IF(AND($D1611&gt;=CAPTIN!$J$4,$D1611&lt;=CAPTIN!$J$9,COUNTIF($B$3:$B1611,$B1611)=1),MAX($O$2:$O1610)+1,""))</f>
        <v/>
      </c>
      <c r="P1611" s="231"/>
      <c r="Q1611" s="5">
        <f t="shared" si="239"/>
        <v>0</v>
      </c>
      <c r="R1611" s="5">
        <f t="shared" si="243"/>
        <v>0</v>
      </c>
      <c r="S1611" s="5">
        <f t="shared" si="240"/>
        <v>0</v>
      </c>
      <c r="T1611" s="5">
        <f t="shared" si="241"/>
        <v>0</v>
      </c>
      <c r="U1611" s="8">
        <f t="shared" si="244"/>
        <v>0</v>
      </c>
      <c r="V1611" s="8">
        <f t="shared" si="245"/>
        <v>0</v>
      </c>
      <c r="W1611" s="8">
        <f t="shared" si="246"/>
        <v>0</v>
      </c>
      <c r="X1611" s="5"/>
      <c r="Y1611" s="50"/>
    </row>
    <row r="1612" spans="1:25" s="1" customFormat="1" ht="19.5" customHeight="1">
      <c r="A1612" s="10"/>
      <c r="B1612" s="10"/>
      <c r="C1612" s="80"/>
      <c r="D1612" s="11"/>
      <c r="E1612" s="10"/>
      <c r="F1612" s="10"/>
      <c r="G1612" s="10"/>
      <c r="H1612" s="17"/>
      <c r="I1612" s="17"/>
      <c r="J1612" s="17"/>
      <c r="K1612" s="155" t="str">
        <f t="shared" si="247"/>
        <v/>
      </c>
      <c r="L1612" s="10"/>
      <c r="M1612" s="155" t="str">
        <f t="shared" si="242"/>
        <v/>
      </c>
      <c r="N1612" s="10"/>
      <c r="O1612" s="242" t="str">
        <f>IF($B1612="","",IF(AND($D1612&gt;=CAPTIN!$J$4,$D1612&lt;=CAPTIN!$J$9,COUNTIF($B$3:$B1612,$B1612)=1),MAX($O$2:$O1611)+1,""))</f>
        <v/>
      </c>
      <c r="P1612" s="231"/>
      <c r="Q1612" s="5">
        <f t="shared" si="239"/>
        <v>0</v>
      </c>
      <c r="R1612" s="5">
        <f t="shared" si="243"/>
        <v>0</v>
      </c>
      <c r="S1612" s="5">
        <f t="shared" si="240"/>
        <v>0</v>
      </c>
      <c r="T1612" s="5">
        <f t="shared" si="241"/>
        <v>0</v>
      </c>
      <c r="U1612" s="8">
        <f t="shared" si="244"/>
        <v>0</v>
      </c>
      <c r="V1612" s="8">
        <f t="shared" si="245"/>
        <v>0</v>
      </c>
      <c r="W1612" s="8">
        <f t="shared" si="246"/>
        <v>0</v>
      </c>
      <c r="X1612" s="5"/>
      <c r="Y1612" s="50"/>
    </row>
    <row r="1613" spans="1:25" s="1" customFormat="1" ht="19.5" customHeight="1">
      <c r="A1613" s="10"/>
      <c r="B1613" s="10"/>
      <c r="C1613" s="80"/>
      <c r="D1613" s="11"/>
      <c r="E1613" s="10"/>
      <c r="F1613" s="10"/>
      <c r="G1613" s="10"/>
      <c r="H1613" s="17"/>
      <c r="I1613" s="17"/>
      <c r="J1613" s="17"/>
      <c r="K1613" s="155" t="str">
        <f t="shared" si="247"/>
        <v/>
      </c>
      <c r="L1613" s="10"/>
      <c r="M1613" s="155" t="str">
        <f t="shared" si="242"/>
        <v/>
      </c>
      <c r="N1613" s="10"/>
      <c r="O1613" s="242" t="str">
        <f>IF($B1613="","",IF(AND($D1613&gt;=CAPTIN!$J$4,$D1613&lt;=CAPTIN!$J$9,COUNTIF($B$3:$B1613,$B1613)=1),MAX($O$2:$O1612)+1,""))</f>
        <v/>
      </c>
      <c r="P1613" s="231"/>
      <c r="Q1613" s="5">
        <f t="shared" si="239"/>
        <v>0</v>
      </c>
      <c r="R1613" s="5">
        <f t="shared" si="243"/>
        <v>0</v>
      </c>
      <c r="S1613" s="5">
        <f t="shared" si="240"/>
        <v>0</v>
      </c>
      <c r="T1613" s="5">
        <f t="shared" si="241"/>
        <v>0</v>
      </c>
      <c r="U1613" s="8">
        <f t="shared" si="244"/>
        <v>0</v>
      </c>
      <c r="V1613" s="8">
        <f t="shared" si="245"/>
        <v>0</v>
      </c>
      <c r="W1613" s="8">
        <f t="shared" si="246"/>
        <v>0</v>
      </c>
      <c r="X1613" s="5"/>
      <c r="Y1613" s="50"/>
    </row>
    <row r="1614" spans="1:25" s="1" customFormat="1" ht="19.5" customHeight="1">
      <c r="A1614" s="10"/>
      <c r="B1614" s="10"/>
      <c r="C1614" s="80"/>
      <c r="D1614" s="11"/>
      <c r="E1614" s="10"/>
      <c r="F1614" s="10"/>
      <c r="G1614" s="10"/>
      <c r="H1614" s="17"/>
      <c r="I1614" s="17"/>
      <c r="J1614" s="17"/>
      <c r="K1614" s="155" t="str">
        <f t="shared" si="247"/>
        <v/>
      </c>
      <c r="L1614" s="10"/>
      <c r="M1614" s="155" t="str">
        <f t="shared" si="242"/>
        <v/>
      </c>
      <c r="N1614" s="10"/>
      <c r="O1614" s="242" t="str">
        <f>IF($B1614="","",IF(AND($D1614&gt;=CAPTIN!$J$4,$D1614&lt;=CAPTIN!$J$9,COUNTIF($B$3:$B1614,$B1614)=1),MAX($O$2:$O1613)+1,""))</f>
        <v/>
      </c>
      <c r="P1614" s="231"/>
      <c r="Q1614" s="5">
        <f t="shared" si="239"/>
        <v>0</v>
      </c>
      <c r="R1614" s="5">
        <f t="shared" si="243"/>
        <v>0</v>
      </c>
      <c r="S1614" s="5">
        <f t="shared" si="240"/>
        <v>0</v>
      </c>
      <c r="T1614" s="5">
        <f t="shared" si="241"/>
        <v>0</v>
      </c>
      <c r="U1614" s="8">
        <f t="shared" si="244"/>
        <v>0</v>
      </c>
      <c r="V1614" s="8">
        <f t="shared" si="245"/>
        <v>0</v>
      </c>
      <c r="W1614" s="8">
        <f t="shared" si="246"/>
        <v>0</v>
      </c>
      <c r="X1614" s="5"/>
      <c r="Y1614" s="50"/>
    </row>
    <row r="1615" spans="1:25" s="1" customFormat="1" ht="19.5" customHeight="1">
      <c r="A1615" s="10"/>
      <c r="B1615" s="10"/>
      <c r="C1615" s="80"/>
      <c r="D1615" s="11"/>
      <c r="E1615" s="10"/>
      <c r="F1615" s="10"/>
      <c r="G1615" s="10"/>
      <c r="H1615" s="17"/>
      <c r="I1615" s="17"/>
      <c r="J1615" s="17"/>
      <c r="K1615" s="155" t="str">
        <f t="shared" si="247"/>
        <v/>
      </c>
      <c r="L1615" s="10"/>
      <c r="M1615" s="155" t="str">
        <f t="shared" si="242"/>
        <v/>
      </c>
      <c r="N1615" s="10"/>
      <c r="O1615" s="242" t="str">
        <f>IF($B1615="","",IF(AND($D1615&gt;=CAPTIN!$J$4,$D1615&lt;=CAPTIN!$J$9,COUNTIF($B$3:$B1615,$B1615)=1),MAX($O$2:$O1614)+1,""))</f>
        <v/>
      </c>
      <c r="P1615" s="231"/>
      <c r="Q1615" s="5">
        <f t="shared" si="239"/>
        <v>0</v>
      </c>
      <c r="R1615" s="5">
        <f t="shared" si="243"/>
        <v>0</v>
      </c>
      <c r="S1615" s="5">
        <f t="shared" si="240"/>
        <v>0</v>
      </c>
      <c r="T1615" s="5">
        <f t="shared" si="241"/>
        <v>0</v>
      </c>
      <c r="U1615" s="8">
        <f t="shared" si="244"/>
        <v>0</v>
      </c>
      <c r="V1615" s="8">
        <f t="shared" si="245"/>
        <v>0</v>
      </c>
      <c r="W1615" s="8">
        <f t="shared" si="246"/>
        <v>0</v>
      </c>
      <c r="X1615" s="5"/>
      <c r="Y1615" s="50"/>
    </row>
    <row r="1616" spans="1:25" s="1" customFormat="1" ht="19.5" customHeight="1">
      <c r="A1616" s="10"/>
      <c r="B1616" s="10"/>
      <c r="C1616" s="80"/>
      <c r="D1616" s="11"/>
      <c r="E1616" s="10"/>
      <c r="F1616" s="10"/>
      <c r="G1616" s="10"/>
      <c r="H1616" s="17"/>
      <c r="I1616" s="17"/>
      <c r="J1616" s="17"/>
      <c r="K1616" s="155" t="str">
        <f t="shared" si="247"/>
        <v/>
      </c>
      <c r="L1616" s="10"/>
      <c r="M1616" s="155" t="str">
        <f t="shared" si="242"/>
        <v/>
      </c>
      <c r="N1616" s="10"/>
      <c r="O1616" s="242" t="str">
        <f>IF($B1616="","",IF(AND($D1616&gt;=CAPTIN!$J$4,$D1616&lt;=CAPTIN!$J$9,COUNTIF($B$3:$B1616,$B1616)=1),MAX($O$2:$O1615)+1,""))</f>
        <v/>
      </c>
      <c r="P1616" s="231"/>
      <c r="Q1616" s="5">
        <f t="shared" si="239"/>
        <v>0</v>
      </c>
      <c r="R1616" s="5">
        <f t="shared" si="243"/>
        <v>0</v>
      </c>
      <c r="S1616" s="5">
        <f t="shared" si="240"/>
        <v>0</v>
      </c>
      <c r="T1616" s="5">
        <f t="shared" si="241"/>
        <v>0</v>
      </c>
      <c r="U1616" s="8">
        <f t="shared" si="244"/>
        <v>0</v>
      </c>
      <c r="V1616" s="8">
        <f t="shared" si="245"/>
        <v>0</v>
      </c>
      <c r="W1616" s="8">
        <f t="shared" si="246"/>
        <v>0</v>
      </c>
      <c r="X1616" s="5"/>
      <c r="Y1616" s="50"/>
    </row>
    <row r="1617" spans="1:25" s="1" customFormat="1" ht="19.5" customHeight="1">
      <c r="A1617" s="10"/>
      <c r="B1617" s="10"/>
      <c r="C1617" s="80"/>
      <c r="D1617" s="11"/>
      <c r="E1617" s="10"/>
      <c r="F1617" s="10"/>
      <c r="G1617" s="10"/>
      <c r="H1617" s="17"/>
      <c r="I1617" s="17"/>
      <c r="J1617" s="17"/>
      <c r="K1617" s="155" t="str">
        <f t="shared" si="247"/>
        <v/>
      </c>
      <c r="L1617" s="10"/>
      <c r="M1617" s="155" t="str">
        <f t="shared" si="242"/>
        <v/>
      </c>
      <c r="N1617" s="10"/>
      <c r="O1617" s="242" t="str">
        <f>IF($B1617="","",IF(AND($D1617&gt;=CAPTIN!$J$4,$D1617&lt;=CAPTIN!$J$9,COUNTIF($B$3:$B1617,$B1617)=1),MAX($O$2:$O1616)+1,""))</f>
        <v/>
      </c>
      <c r="P1617" s="231"/>
      <c r="Q1617" s="5">
        <f t="shared" si="239"/>
        <v>0</v>
      </c>
      <c r="R1617" s="5">
        <f t="shared" si="243"/>
        <v>0</v>
      </c>
      <c r="S1617" s="5">
        <f t="shared" si="240"/>
        <v>0</v>
      </c>
      <c r="T1617" s="5">
        <f t="shared" si="241"/>
        <v>0</v>
      </c>
      <c r="U1617" s="8">
        <f t="shared" si="244"/>
        <v>0</v>
      </c>
      <c r="V1617" s="8">
        <f t="shared" si="245"/>
        <v>0</v>
      </c>
      <c r="W1617" s="8">
        <f t="shared" si="246"/>
        <v>0</v>
      </c>
      <c r="X1617" s="5"/>
      <c r="Y1617" s="50"/>
    </row>
    <row r="1618" spans="1:25" s="1" customFormat="1" ht="19.5" customHeight="1">
      <c r="A1618" s="10"/>
      <c r="B1618" s="10"/>
      <c r="C1618" s="80"/>
      <c r="D1618" s="11"/>
      <c r="E1618" s="10"/>
      <c r="F1618" s="10"/>
      <c r="G1618" s="10"/>
      <c r="H1618" s="17"/>
      <c r="I1618" s="17"/>
      <c r="J1618" s="17"/>
      <c r="K1618" s="155" t="str">
        <f t="shared" si="247"/>
        <v/>
      </c>
      <c r="L1618" s="10"/>
      <c r="M1618" s="155" t="str">
        <f t="shared" si="242"/>
        <v/>
      </c>
      <c r="N1618" s="10"/>
      <c r="O1618" s="242" t="str">
        <f>IF($B1618="","",IF(AND($D1618&gt;=CAPTIN!$J$4,$D1618&lt;=CAPTIN!$J$9,COUNTIF($B$3:$B1618,$B1618)=1),MAX($O$2:$O1617)+1,""))</f>
        <v/>
      </c>
      <c r="P1618" s="231"/>
      <c r="Q1618" s="5">
        <f t="shared" si="239"/>
        <v>0</v>
      </c>
      <c r="R1618" s="5">
        <f t="shared" si="243"/>
        <v>0</v>
      </c>
      <c r="S1618" s="5">
        <f t="shared" si="240"/>
        <v>0</v>
      </c>
      <c r="T1618" s="5">
        <f t="shared" si="241"/>
        <v>0</v>
      </c>
      <c r="U1618" s="8">
        <f t="shared" si="244"/>
        <v>0</v>
      </c>
      <c r="V1618" s="8">
        <f t="shared" si="245"/>
        <v>0</v>
      </c>
      <c r="W1618" s="8">
        <f t="shared" si="246"/>
        <v>0</v>
      </c>
      <c r="X1618" s="5"/>
      <c r="Y1618" s="50"/>
    </row>
    <row r="1619" spans="1:25" s="1" customFormat="1" ht="19.5" customHeight="1">
      <c r="A1619" s="10"/>
      <c r="B1619" s="10"/>
      <c r="C1619" s="80"/>
      <c r="D1619" s="11"/>
      <c r="E1619" s="10"/>
      <c r="F1619" s="10"/>
      <c r="G1619" s="10"/>
      <c r="H1619" s="17"/>
      <c r="I1619" s="17"/>
      <c r="J1619" s="17"/>
      <c r="K1619" s="155" t="str">
        <f t="shared" si="247"/>
        <v/>
      </c>
      <c r="L1619" s="10"/>
      <c r="M1619" s="155" t="str">
        <f t="shared" si="242"/>
        <v/>
      </c>
      <c r="N1619" s="10"/>
      <c r="O1619" s="242" t="str">
        <f>IF($B1619="","",IF(AND($D1619&gt;=CAPTIN!$J$4,$D1619&lt;=CAPTIN!$J$9,COUNTIF($B$3:$B1619,$B1619)=1),MAX($O$2:$O1618)+1,""))</f>
        <v/>
      </c>
      <c r="P1619" s="231"/>
      <c r="Q1619" s="5">
        <f t="shared" si="239"/>
        <v>0</v>
      </c>
      <c r="R1619" s="5">
        <f t="shared" si="243"/>
        <v>0</v>
      </c>
      <c r="S1619" s="5">
        <f t="shared" si="240"/>
        <v>0</v>
      </c>
      <c r="T1619" s="5">
        <f t="shared" si="241"/>
        <v>0</v>
      </c>
      <c r="U1619" s="8">
        <f t="shared" si="244"/>
        <v>0</v>
      </c>
      <c r="V1619" s="8">
        <f t="shared" si="245"/>
        <v>0</v>
      </c>
      <c r="W1619" s="8">
        <f t="shared" si="246"/>
        <v>0</v>
      </c>
      <c r="X1619" s="5"/>
      <c r="Y1619" s="50"/>
    </row>
    <row r="1620" spans="1:25" s="1" customFormat="1" ht="19.5" customHeight="1">
      <c r="A1620" s="10"/>
      <c r="B1620" s="10"/>
      <c r="C1620" s="80"/>
      <c r="D1620" s="11"/>
      <c r="E1620" s="10"/>
      <c r="F1620" s="10"/>
      <c r="G1620" s="10"/>
      <c r="H1620" s="17"/>
      <c r="I1620" s="17"/>
      <c r="J1620" s="17"/>
      <c r="K1620" s="155" t="str">
        <f t="shared" si="247"/>
        <v/>
      </c>
      <c r="L1620" s="10"/>
      <c r="M1620" s="155" t="str">
        <f t="shared" si="242"/>
        <v/>
      </c>
      <c r="N1620" s="10"/>
      <c r="O1620" s="242" t="str">
        <f>IF($B1620="","",IF(AND($D1620&gt;=CAPTIN!$J$4,$D1620&lt;=CAPTIN!$J$9,COUNTIF($B$3:$B1620,$B1620)=1),MAX($O$2:$O1619)+1,""))</f>
        <v/>
      </c>
      <c r="P1620" s="231"/>
      <c r="Q1620" s="5">
        <f t="shared" si="239"/>
        <v>0</v>
      </c>
      <c r="R1620" s="5">
        <f t="shared" si="243"/>
        <v>0</v>
      </c>
      <c r="S1620" s="5">
        <f t="shared" si="240"/>
        <v>0</v>
      </c>
      <c r="T1620" s="5">
        <f t="shared" si="241"/>
        <v>0</v>
      </c>
      <c r="U1620" s="8">
        <f t="shared" si="244"/>
        <v>0</v>
      </c>
      <c r="V1620" s="8">
        <f t="shared" si="245"/>
        <v>0</v>
      </c>
      <c r="W1620" s="8">
        <f t="shared" si="246"/>
        <v>0</v>
      </c>
      <c r="X1620" s="5"/>
      <c r="Y1620" s="50"/>
    </row>
    <row r="1621" spans="1:25" s="1" customFormat="1" ht="19.5" customHeight="1">
      <c r="A1621" s="10"/>
      <c r="B1621" s="10"/>
      <c r="C1621" s="80"/>
      <c r="D1621" s="11"/>
      <c r="E1621" s="10"/>
      <c r="F1621" s="10"/>
      <c r="G1621" s="10"/>
      <c r="H1621" s="17"/>
      <c r="I1621" s="17"/>
      <c r="J1621" s="17"/>
      <c r="K1621" s="155" t="str">
        <f t="shared" si="247"/>
        <v/>
      </c>
      <c r="L1621" s="10"/>
      <c r="M1621" s="155" t="str">
        <f t="shared" si="242"/>
        <v/>
      </c>
      <c r="N1621" s="10"/>
      <c r="O1621" s="242" t="str">
        <f>IF($B1621="","",IF(AND($D1621&gt;=CAPTIN!$J$4,$D1621&lt;=CAPTIN!$J$9,COUNTIF($B$3:$B1621,$B1621)=1),MAX($O$2:$O1620)+1,""))</f>
        <v/>
      </c>
      <c r="P1621" s="231"/>
      <c r="Q1621" s="5">
        <f t="shared" si="239"/>
        <v>0</v>
      </c>
      <c r="R1621" s="5">
        <f t="shared" si="243"/>
        <v>0</v>
      </c>
      <c r="S1621" s="5">
        <f t="shared" si="240"/>
        <v>0</v>
      </c>
      <c r="T1621" s="5">
        <f t="shared" si="241"/>
        <v>0</v>
      </c>
      <c r="U1621" s="8">
        <f t="shared" si="244"/>
        <v>0</v>
      </c>
      <c r="V1621" s="8">
        <f t="shared" si="245"/>
        <v>0</v>
      </c>
      <c r="W1621" s="8">
        <f t="shared" si="246"/>
        <v>0</v>
      </c>
      <c r="X1621" s="5"/>
      <c r="Y1621" s="50"/>
    </row>
    <row r="1622" spans="1:25" s="1" customFormat="1" ht="19.5" customHeight="1">
      <c r="A1622" s="10"/>
      <c r="B1622" s="10"/>
      <c r="C1622" s="80"/>
      <c r="D1622" s="11"/>
      <c r="E1622" s="10"/>
      <c r="F1622" s="10"/>
      <c r="G1622" s="10"/>
      <c r="H1622" s="17"/>
      <c r="I1622" s="17"/>
      <c r="J1622" s="17"/>
      <c r="K1622" s="155" t="str">
        <f t="shared" si="247"/>
        <v/>
      </c>
      <c r="L1622" s="10"/>
      <c r="M1622" s="155" t="str">
        <f t="shared" si="242"/>
        <v/>
      </c>
      <c r="N1622" s="10"/>
      <c r="O1622" s="242" t="str">
        <f>IF($B1622="","",IF(AND($D1622&gt;=CAPTIN!$J$4,$D1622&lt;=CAPTIN!$J$9,COUNTIF($B$3:$B1622,$B1622)=1),MAX($O$2:$O1621)+1,""))</f>
        <v/>
      </c>
      <c r="P1622" s="231"/>
      <c r="Q1622" s="5">
        <f t="shared" ref="Q1622:Q1685" si="248">E1622*14</f>
        <v>0</v>
      </c>
      <c r="R1622" s="5">
        <f t="shared" si="243"/>
        <v>0</v>
      </c>
      <c r="S1622" s="5">
        <f t="shared" si="240"/>
        <v>0</v>
      </c>
      <c r="T1622" s="5">
        <f t="shared" si="241"/>
        <v>0</v>
      </c>
      <c r="U1622" s="8">
        <f t="shared" si="244"/>
        <v>0</v>
      </c>
      <c r="V1622" s="8">
        <f t="shared" si="245"/>
        <v>0</v>
      </c>
      <c r="W1622" s="8">
        <f t="shared" si="246"/>
        <v>0</v>
      </c>
      <c r="X1622" s="5"/>
      <c r="Y1622" s="50"/>
    </row>
    <row r="1623" spans="1:25" s="1" customFormat="1" ht="19.5" customHeight="1">
      <c r="A1623" s="10"/>
      <c r="B1623" s="10"/>
      <c r="C1623" s="80"/>
      <c r="D1623" s="11"/>
      <c r="E1623" s="10"/>
      <c r="F1623" s="10"/>
      <c r="G1623" s="10"/>
      <c r="H1623" s="17"/>
      <c r="I1623" s="17"/>
      <c r="J1623" s="17"/>
      <c r="K1623" s="155" t="str">
        <f t="shared" si="247"/>
        <v/>
      </c>
      <c r="L1623" s="10"/>
      <c r="M1623" s="155" t="str">
        <f t="shared" si="242"/>
        <v/>
      </c>
      <c r="N1623" s="10"/>
      <c r="O1623" s="242" t="str">
        <f>IF($B1623="","",IF(AND($D1623&gt;=CAPTIN!$J$4,$D1623&lt;=CAPTIN!$J$9,COUNTIF($B$3:$B1623,$B1623)=1),MAX($O$2:$O1622)+1,""))</f>
        <v/>
      </c>
      <c r="P1623" s="231"/>
      <c r="Q1623" s="5">
        <f t="shared" si="248"/>
        <v>0</v>
      </c>
      <c r="R1623" s="5">
        <f t="shared" si="243"/>
        <v>0</v>
      </c>
      <c r="S1623" s="5">
        <f t="shared" si="240"/>
        <v>0</v>
      </c>
      <c r="T1623" s="5">
        <f t="shared" si="241"/>
        <v>0</v>
      </c>
      <c r="U1623" s="8">
        <f t="shared" si="244"/>
        <v>0</v>
      </c>
      <c r="V1623" s="8">
        <f t="shared" si="245"/>
        <v>0</v>
      </c>
      <c r="W1623" s="8">
        <f t="shared" si="246"/>
        <v>0</v>
      </c>
      <c r="X1623" s="5"/>
      <c r="Y1623" s="50"/>
    </row>
    <row r="1624" spans="1:25" s="1" customFormat="1" ht="19.5" customHeight="1">
      <c r="A1624" s="10"/>
      <c r="B1624" s="10"/>
      <c r="C1624" s="80"/>
      <c r="D1624" s="11"/>
      <c r="E1624" s="10"/>
      <c r="F1624" s="10"/>
      <c r="G1624" s="10"/>
      <c r="H1624" s="17"/>
      <c r="I1624" s="17"/>
      <c r="J1624" s="17"/>
      <c r="K1624" s="155" t="str">
        <f t="shared" si="247"/>
        <v/>
      </c>
      <c r="L1624" s="10"/>
      <c r="M1624" s="155" t="str">
        <f t="shared" si="242"/>
        <v/>
      </c>
      <c r="N1624" s="10"/>
      <c r="O1624" s="242" t="str">
        <f>IF($B1624="","",IF(AND($D1624&gt;=CAPTIN!$J$4,$D1624&lt;=CAPTIN!$J$9,COUNTIF($B$3:$B1624,$B1624)=1),MAX($O$2:$O1623)+1,""))</f>
        <v/>
      </c>
      <c r="P1624" s="231"/>
      <c r="Q1624" s="5">
        <f t="shared" si="248"/>
        <v>0</v>
      </c>
      <c r="R1624" s="5">
        <f t="shared" si="243"/>
        <v>0</v>
      </c>
      <c r="S1624" s="5">
        <f t="shared" ref="S1624:S1687" si="249">G1624*11</f>
        <v>0</v>
      </c>
      <c r="T1624" s="5">
        <f t="shared" si="241"/>
        <v>0</v>
      </c>
      <c r="U1624" s="8">
        <f t="shared" si="244"/>
        <v>0</v>
      </c>
      <c r="V1624" s="8">
        <f t="shared" si="245"/>
        <v>0</v>
      </c>
      <c r="W1624" s="8">
        <f t="shared" si="246"/>
        <v>0</v>
      </c>
      <c r="X1624" s="5"/>
      <c r="Y1624" s="50"/>
    </row>
    <row r="1625" spans="1:25" s="1" customFormat="1" ht="19.5" customHeight="1">
      <c r="A1625" s="10"/>
      <c r="B1625" s="10"/>
      <c r="C1625" s="80"/>
      <c r="D1625" s="11"/>
      <c r="E1625" s="10"/>
      <c r="F1625" s="10"/>
      <c r="G1625" s="10"/>
      <c r="H1625" s="17"/>
      <c r="I1625" s="17"/>
      <c r="J1625" s="17"/>
      <c r="K1625" s="155" t="str">
        <f t="shared" si="247"/>
        <v/>
      </c>
      <c r="L1625" s="10"/>
      <c r="M1625" s="155" t="str">
        <f t="shared" si="242"/>
        <v/>
      </c>
      <c r="N1625" s="10"/>
      <c r="O1625" s="242" t="str">
        <f>IF($B1625="","",IF(AND($D1625&gt;=CAPTIN!$J$4,$D1625&lt;=CAPTIN!$J$9,COUNTIF($B$3:$B1625,$B1625)=1),MAX($O$2:$O1624)+1,""))</f>
        <v/>
      </c>
      <c r="P1625" s="231"/>
      <c r="Q1625" s="5">
        <f t="shared" si="248"/>
        <v>0</v>
      </c>
      <c r="R1625" s="5">
        <f t="shared" si="243"/>
        <v>0</v>
      </c>
      <c r="S1625" s="5">
        <f t="shared" si="249"/>
        <v>0</v>
      </c>
      <c r="T1625" s="5">
        <f t="shared" si="241"/>
        <v>0</v>
      </c>
      <c r="U1625" s="8">
        <f t="shared" si="244"/>
        <v>0</v>
      </c>
      <c r="V1625" s="8">
        <f t="shared" si="245"/>
        <v>0</v>
      </c>
      <c r="W1625" s="8">
        <f t="shared" si="246"/>
        <v>0</v>
      </c>
      <c r="X1625" s="5"/>
      <c r="Y1625" s="50"/>
    </row>
    <row r="1626" spans="1:25" s="1" customFormat="1" ht="19.5" customHeight="1">
      <c r="A1626" s="10"/>
      <c r="B1626" s="10"/>
      <c r="C1626" s="80"/>
      <c r="D1626" s="11"/>
      <c r="E1626" s="10"/>
      <c r="F1626" s="10"/>
      <c r="G1626" s="10"/>
      <c r="H1626" s="17"/>
      <c r="I1626" s="17"/>
      <c r="J1626" s="17"/>
      <c r="K1626" s="155" t="str">
        <f t="shared" si="247"/>
        <v/>
      </c>
      <c r="L1626" s="10"/>
      <c r="M1626" s="155" t="str">
        <f t="shared" si="242"/>
        <v/>
      </c>
      <c r="N1626" s="10"/>
      <c r="O1626" s="242" t="str">
        <f>IF($B1626="","",IF(AND($D1626&gt;=CAPTIN!$J$4,$D1626&lt;=CAPTIN!$J$9,COUNTIF($B$3:$B1626,$B1626)=1),MAX($O$2:$O1625)+1,""))</f>
        <v/>
      </c>
      <c r="P1626" s="231"/>
      <c r="Q1626" s="5">
        <f t="shared" si="248"/>
        <v>0</v>
      </c>
      <c r="R1626" s="5">
        <f t="shared" si="243"/>
        <v>0</v>
      </c>
      <c r="S1626" s="5">
        <f t="shared" si="249"/>
        <v>0</v>
      </c>
      <c r="T1626" s="5">
        <f t="shared" si="241"/>
        <v>0</v>
      </c>
      <c r="U1626" s="8">
        <f t="shared" si="244"/>
        <v>0</v>
      </c>
      <c r="V1626" s="8">
        <f t="shared" si="245"/>
        <v>0</v>
      </c>
      <c r="W1626" s="8">
        <f t="shared" si="246"/>
        <v>0</v>
      </c>
      <c r="X1626" s="5"/>
      <c r="Y1626" s="50"/>
    </row>
    <row r="1627" spans="1:25" s="1" customFormat="1" ht="19.5" customHeight="1">
      <c r="A1627" s="10"/>
      <c r="B1627" s="10"/>
      <c r="C1627" s="80"/>
      <c r="D1627" s="11"/>
      <c r="E1627" s="10"/>
      <c r="F1627" s="10"/>
      <c r="G1627" s="10"/>
      <c r="H1627" s="17"/>
      <c r="I1627" s="17"/>
      <c r="J1627" s="17"/>
      <c r="K1627" s="155" t="str">
        <f t="shared" si="247"/>
        <v/>
      </c>
      <c r="L1627" s="10"/>
      <c r="M1627" s="155" t="str">
        <f t="shared" si="242"/>
        <v/>
      </c>
      <c r="N1627" s="10"/>
      <c r="O1627" s="242" t="str">
        <f>IF($B1627="","",IF(AND($D1627&gt;=CAPTIN!$J$4,$D1627&lt;=CAPTIN!$J$9,COUNTIF($B$3:$B1627,$B1627)=1),MAX($O$2:$O1626)+1,""))</f>
        <v/>
      </c>
      <c r="P1627" s="231"/>
      <c r="Q1627" s="5">
        <f t="shared" si="248"/>
        <v>0</v>
      </c>
      <c r="R1627" s="5">
        <f t="shared" si="243"/>
        <v>0</v>
      </c>
      <c r="S1627" s="5">
        <f t="shared" si="249"/>
        <v>0</v>
      </c>
      <c r="T1627" s="5">
        <f t="shared" ref="T1627:T1690" si="250">SUM(Q1627:S1627)</f>
        <v>0</v>
      </c>
      <c r="U1627" s="8">
        <f t="shared" si="244"/>
        <v>0</v>
      </c>
      <c r="V1627" s="8">
        <f t="shared" si="245"/>
        <v>0</v>
      </c>
      <c r="W1627" s="8">
        <f t="shared" si="246"/>
        <v>0</v>
      </c>
      <c r="X1627" s="5"/>
      <c r="Y1627" s="50"/>
    </row>
    <row r="1628" spans="1:25" s="1" customFormat="1" ht="19.5" customHeight="1">
      <c r="A1628" s="10"/>
      <c r="B1628" s="10"/>
      <c r="C1628" s="80"/>
      <c r="D1628" s="11"/>
      <c r="E1628" s="10"/>
      <c r="F1628" s="10"/>
      <c r="G1628" s="10"/>
      <c r="H1628" s="17"/>
      <c r="I1628" s="17"/>
      <c r="J1628" s="17"/>
      <c r="K1628" s="155" t="str">
        <f t="shared" si="247"/>
        <v/>
      </c>
      <c r="L1628" s="10"/>
      <c r="M1628" s="155" t="str">
        <f t="shared" si="242"/>
        <v/>
      </c>
      <c r="N1628" s="10"/>
      <c r="O1628" s="242" t="str">
        <f>IF($B1628="","",IF(AND($D1628&gt;=CAPTIN!$J$4,$D1628&lt;=CAPTIN!$J$9,COUNTIF($B$3:$B1628,$B1628)=1),MAX($O$2:$O1627)+1,""))</f>
        <v/>
      </c>
      <c r="P1628" s="231"/>
      <c r="Q1628" s="5">
        <f t="shared" si="248"/>
        <v>0</v>
      </c>
      <c r="R1628" s="5">
        <f t="shared" si="243"/>
        <v>0</v>
      </c>
      <c r="S1628" s="5">
        <f t="shared" si="249"/>
        <v>0</v>
      </c>
      <c r="T1628" s="5">
        <f t="shared" si="250"/>
        <v>0</v>
      </c>
      <c r="U1628" s="8">
        <f t="shared" si="244"/>
        <v>0</v>
      </c>
      <c r="V1628" s="8">
        <f t="shared" si="245"/>
        <v>0</v>
      </c>
      <c r="W1628" s="8">
        <f t="shared" si="246"/>
        <v>0</v>
      </c>
      <c r="X1628" s="5"/>
      <c r="Y1628" s="50"/>
    </row>
    <row r="1629" spans="1:25" s="1" customFormat="1" ht="19.5" customHeight="1">
      <c r="A1629" s="10"/>
      <c r="B1629" s="10"/>
      <c r="C1629" s="80"/>
      <c r="D1629" s="11"/>
      <c r="E1629" s="10"/>
      <c r="F1629" s="10"/>
      <c r="G1629" s="10"/>
      <c r="H1629" s="17"/>
      <c r="I1629" s="17"/>
      <c r="J1629" s="17"/>
      <c r="K1629" s="155" t="str">
        <f t="shared" si="247"/>
        <v/>
      </c>
      <c r="L1629" s="10"/>
      <c r="M1629" s="155" t="str">
        <f t="shared" ref="M1629:M1692" si="251">IF($B1629="","",SUM(K1629)-SUM(L1629))</f>
        <v/>
      </c>
      <c r="N1629" s="10"/>
      <c r="O1629" s="242" t="str">
        <f>IF($B1629="","",IF(AND($D1629&gt;=CAPTIN!$J$4,$D1629&lt;=CAPTIN!$J$9,COUNTIF($B$3:$B1629,$B1629)=1),MAX($O$2:$O1628)+1,""))</f>
        <v/>
      </c>
      <c r="P1629" s="231"/>
      <c r="Q1629" s="5">
        <f t="shared" si="248"/>
        <v>0</v>
      </c>
      <c r="R1629" s="5">
        <f t="shared" si="243"/>
        <v>0</v>
      </c>
      <c r="S1629" s="5">
        <f t="shared" si="249"/>
        <v>0</v>
      </c>
      <c r="T1629" s="5">
        <f t="shared" si="250"/>
        <v>0</v>
      </c>
      <c r="U1629" s="8">
        <f t="shared" si="244"/>
        <v>0</v>
      </c>
      <c r="V1629" s="8">
        <f t="shared" si="245"/>
        <v>0</v>
      </c>
      <c r="W1629" s="8">
        <f t="shared" si="246"/>
        <v>0</v>
      </c>
      <c r="X1629" s="5"/>
      <c r="Y1629" s="50"/>
    </row>
    <row r="1630" spans="1:25" s="1" customFormat="1" ht="19.5" customHeight="1">
      <c r="A1630" s="10"/>
      <c r="B1630" s="10"/>
      <c r="C1630" s="80"/>
      <c r="D1630" s="11"/>
      <c r="E1630" s="10"/>
      <c r="F1630" s="10"/>
      <c r="G1630" s="10"/>
      <c r="H1630" s="17"/>
      <c r="I1630" s="17"/>
      <c r="J1630" s="17"/>
      <c r="K1630" s="155" t="str">
        <f t="shared" si="247"/>
        <v/>
      </c>
      <c r="L1630" s="10"/>
      <c r="M1630" s="155" t="str">
        <f t="shared" si="251"/>
        <v/>
      </c>
      <c r="N1630" s="10"/>
      <c r="O1630" s="242" t="str">
        <f>IF($B1630="","",IF(AND($D1630&gt;=CAPTIN!$J$4,$D1630&lt;=CAPTIN!$J$9,COUNTIF($B$3:$B1630,$B1630)=1),MAX($O$2:$O1629)+1,""))</f>
        <v/>
      </c>
      <c r="P1630" s="231"/>
      <c r="Q1630" s="5">
        <f t="shared" si="248"/>
        <v>0</v>
      </c>
      <c r="R1630" s="5">
        <f t="shared" si="243"/>
        <v>0</v>
      </c>
      <c r="S1630" s="5">
        <f t="shared" si="249"/>
        <v>0</v>
      </c>
      <c r="T1630" s="5">
        <f t="shared" si="250"/>
        <v>0</v>
      </c>
      <c r="U1630" s="8">
        <f t="shared" si="244"/>
        <v>0</v>
      </c>
      <c r="V1630" s="8">
        <f t="shared" si="245"/>
        <v>0</v>
      </c>
      <c r="W1630" s="8">
        <f t="shared" si="246"/>
        <v>0</v>
      </c>
      <c r="X1630" s="5"/>
      <c r="Y1630" s="50"/>
    </row>
    <row r="1631" spans="1:25" s="1" customFormat="1" ht="19.5" customHeight="1">
      <c r="A1631" s="10"/>
      <c r="B1631" s="10"/>
      <c r="C1631" s="80"/>
      <c r="D1631" s="11"/>
      <c r="E1631" s="10"/>
      <c r="F1631" s="10"/>
      <c r="G1631" s="10"/>
      <c r="H1631" s="17"/>
      <c r="I1631" s="17"/>
      <c r="J1631" s="17"/>
      <c r="K1631" s="155" t="str">
        <f t="shared" si="247"/>
        <v/>
      </c>
      <c r="L1631" s="10"/>
      <c r="M1631" s="155" t="str">
        <f t="shared" si="251"/>
        <v/>
      </c>
      <c r="N1631" s="10"/>
      <c r="O1631" s="242" t="str">
        <f>IF($B1631="","",IF(AND($D1631&gt;=CAPTIN!$J$4,$D1631&lt;=CAPTIN!$J$9,COUNTIF($B$3:$B1631,$B1631)=1),MAX($O$2:$O1630)+1,""))</f>
        <v/>
      </c>
      <c r="P1631" s="231"/>
      <c r="Q1631" s="5">
        <f t="shared" si="248"/>
        <v>0</v>
      </c>
      <c r="R1631" s="5">
        <f t="shared" ref="R1631:R1694" si="252">F1631*13</f>
        <v>0</v>
      </c>
      <c r="S1631" s="5">
        <f t="shared" si="249"/>
        <v>0</v>
      </c>
      <c r="T1631" s="5">
        <f t="shared" si="250"/>
        <v>0</v>
      </c>
      <c r="U1631" s="8">
        <f t="shared" si="244"/>
        <v>0</v>
      </c>
      <c r="V1631" s="8">
        <f t="shared" si="245"/>
        <v>0</v>
      </c>
      <c r="W1631" s="8">
        <f t="shared" si="246"/>
        <v>0</v>
      </c>
      <c r="X1631" s="5"/>
      <c r="Y1631" s="50"/>
    </row>
    <row r="1632" spans="1:25" s="1" customFormat="1" ht="19.5" customHeight="1">
      <c r="A1632" s="10"/>
      <c r="B1632" s="10"/>
      <c r="C1632" s="80"/>
      <c r="D1632" s="11"/>
      <c r="E1632" s="10"/>
      <c r="F1632" s="10"/>
      <c r="G1632" s="10"/>
      <c r="H1632" s="17"/>
      <c r="I1632" s="17"/>
      <c r="J1632" s="17"/>
      <c r="K1632" s="155" t="str">
        <f t="shared" si="247"/>
        <v/>
      </c>
      <c r="L1632" s="10"/>
      <c r="M1632" s="155" t="str">
        <f t="shared" si="251"/>
        <v/>
      </c>
      <c r="N1632" s="10"/>
      <c r="O1632" s="242" t="str">
        <f>IF($B1632="","",IF(AND($D1632&gt;=CAPTIN!$J$4,$D1632&lt;=CAPTIN!$J$9,COUNTIF($B$3:$B1632,$B1632)=1),MAX($O$2:$O1631)+1,""))</f>
        <v/>
      </c>
      <c r="P1632" s="231"/>
      <c r="Q1632" s="5">
        <f t="shared" si="248"/>
        <v>0</v>
      </c>
      <c r="R1632" s="5">
        <f t="shared" si="252"/>
        <v>0</v>
      </c>
      <c r="S1632" s="5">
        <f t="shared" si="249"/>
        <v>0</v>
      </c>
      <c r="T1632" s="5">
        <f t="shared" si="250"/>
        <v>0</v>
      </c>
      <c r="U1632" s="8">
        <f t="shared" si="244"/>
        <v>0</v>
      </c>
      <c r="V1632" s="8">
        <f t="shared" si="245"/>
        <v>0</v>
      </c>
      <c r="W1632" s="8">
        <f t="shared" si="246"/>
        <v>0</v>
      </c>
      <c r="X1632" s="5"/>
      <c r="Y1632" s="50"/>
    </row>
    <row r="1633" spans="1:25" s="1" customFormat="1" ht="19.5" customHeight="1">
      <c r="A1633" s="10"/>
      <c r="B1633" s="10"/>
      <c r="C1633" s="80"/>
      <c r="D1633" s="11"/>
      <c r="E1633" s="10"/>
      <c r="F1633" s="10"/>
      <c r="G1633" s="10"/>
      <c r="H1633" s="17"/>
      <c r="I1633" s="17"/>
      <c r="J1633" s="17"/>
      <c r="K1633" s="155" t="str">
        <f t="shared" si="247"/>
        <v/>
      </c>
      <c r="L1633" s="10"/>
      <c r="M1633" s="155" t="str">
        <f t="shared" si="251"/>
        <v/>
      </c>
      <c r="N1633" s="10"/>
      <c r="O1633" s="242" t="str">
        <f>IF($B1633="","",IF(AND($D1633&gt;=CAPTIN!$J$4,$D1633&lt;=CAPTIN!$J$9,COUNTIF($B$3:$B1633,$B1633)=1),MAX($O$2:$O1632)+1,""))</f>
        <v/>
      </c>
      <c r="P1633" s="231"/>
      <c r="Q1633" s="5">
        <f t="shared" si="248"/>
        <v>0</v>
      </c>
      <c r="R1633" s="5">
        <f t="shared" si="252"/>
        <v>0</v>
      </c>
      <c r="S1633" s="5">
        <f t="shared" si="249"/>
        <v>0</v>
      </c>
      <c r="T1633" s="5">
        <f t="shared" si="250"/>
        <v>0</v>
      </c>
      <c r="U1633" s="8">
        <f t="shared" si="244"/>
        <v>0</v>
      </c>
      <c r="V1633" s="8">
        <f t="shared" si="245"/>
        <v>0</v>
      </c>
      <c r="W1633" s="8">
        <f t="shared" si="246"/>
        <v>0</v>
      </c>
      <c r="X1633" s="5"/>
      <c r="Y1633" s="50"/>
    </row>
    <row r="1634" spans="1:25" s="1" customFormat="1" ht="19.5" customHeight="1">
      <c r="A1634" s="10"/>
      <c r="B1634" s="10"/>
      <c r="C1634" s="80"/>
      <c r="D1634" s="11"/>
      <c r="E1634" s="10"/>
      <c r="F1634" s="10"/>
      <c r="G1634" s="10"/>
      <c r="H1634" s="17"/>
      <c r="I1634" s="17"/>
      <c r="J1634" s="17"/>
      <c r="K1634" s="155" t="str">
        <f t="shared" si="247"/>
        <v/>
      </c>
      <c r="L1634" s="10"/>
      <c r="M1634" s="155" t="str">
        <f t="shared" si="251"/>
        <v/>
      </c>
      <c r="N1634" s="10"/>
      <c r="O1634" s="242" t="str">
        <f>IF($B1634="","",IF(AND($D1634&gt;=CAPTIN!$J$4,$D1634&lt;=CAPTIN!$J$9,COUNTIF($B$3:$B1634,$B1634)=1),MAX($O$2:$O1633)+1,""))</f>
        <v/>
      </c>
      <c r="P1634" s="231"/>
      <c r="Q1634" s="5">
        <f t="shared" si="248"/>
        <v>0</v>
      </c>
      <c r="R1634" s="5">
        <f t="shared" si="252"/>
        <v>0</v>
      </c>
      <c r="S1634" s="5">
        <f t="shared" si="249"/>
        <v>0</v>
      </c>
      <c r="T1634" s="5">
        <f t="shared" si="250"/>
        <v>0</v>
      </c>
      <c r="U1634" s="8">
        <f t="shared" si="244"/>
        <v>0</v>
      </c>
      <c r="V1634" s="8">
        <f t="shared" si="245"/>
        <v>0</v>
      </c>
      <c r="W1634" s="8">
        <f t="shared" si="246"/>
        <v>0</v>
      </c>
      <c r="X1634" s="5"/>
      <c r="Y1634" s="50"/>
    </row>
    <row r="1635" spans="1:25" s="1" customFormat="1" ht="19.5" customHeight="1">
      <c r="A1635" s="10"/>
      <c r="B1635" s="10"/>
      <c r="C1635" s="80"/>
      <c r="D1635" s="11"/>
      <c r="E1635" s="10"/>
      <c r="F1635" s="10"/>
      <c r="G1635" s="10"/>
      <c r="H1635" s="17"/>
      <c r="I1635" s="17"/>
      <c r="J1635" s="17"/>
      <c r="K1635" s="155" t="str">
        <f t="shared" si="247"/>
        <v/>
      </c>
      <c r="L1635" s="10"/>
      <c r="M1635" s="155" t="str">
        <f t="shared" si="251"/>
        <v/>
      </c>
      <c r="N1635" s="10"/>
      <c r="O1635" s="242" t="str">
        <f>IF($B1635="","",IF(AND($D1635&gt;=CAPTIN!$J$4,$D1635&lt;=CAPTIN!$J$9,COUNTIF($B$3:$B1635,$B1635)=1),MAX($O$2:$O1634)+1,""))</f>
        <v/>
      </c>
      <c r="P1635" s="231"/>
      <c r="Q1635" s="5">
        <f t="shared" si="248"/>
        <v>0</v>
      </c>
      <c r="R1635" s="5">
        <f t="shared" si="252"/>
        <v>0</v>
      </c>
      <c r="S1635" s="5">
        <f t="shared" si="249"/>
        <v>0</v>
      </c>
      <c r="T1635" s="5">
        <f t="shared" si="250"/>
        <v>0</v>
      </c>
      <c r="U1635" s="8">
        <f t="shared" si="244"/>
        <v>0</v>
      </c>
      <c r="V1635" s="8">
        <f t="shared" si="245"/>
        <v>0</v>
      </c>
      <c r="W1635" s="8">
        <f t="shared" si="246"/>
        <v>0</v>
      </c>
      <c r="X1635" s="5"/>
      <c r="Y1635" s="50"/>
    </row>
    <row r="1636" spans="1:25" s="1" customFormat="1" ht="19.5" customHeight="1">
      <c r="A1636" s="10"/>
      <c r="B1636" s="10"/>
      <c r="C1636" s="80"/>
      <c r="D1636" s="11"/>
      <c r="E1636" s="10"/>
      <c r="F1636" s="10"/>
      <c r="G1636" s="10"/>
      <c r="H1636" s="17"/>
      <c r="I1636" s="17"/>
      <c r="J1636" s="17"/>
      <c r="K1636" s="155" t="str">
        <f t="shared" si="247"/>
        <v/>
      </c>
      <c r="L1636" s="10"/>
      <c r="M1636" s="155" t="str">
        <f t="shared" si="251"/>
        <v/>
      </c>
      <c r="N1636" s="10"/>
      <c r="O1636" s="242" t="str">
        <f>IF($B1636="","",IF(AND($D1636&gt;=CAPTIN!$J$4,$D1636&lt;=CAPTIN!$J$9,COUNTIF($B$3:$B1636,$B1636)=1),MAX($O$2:$O1635)+1,""))</f>
        <v/>
      </c>
      <c r="P1636" s="231"/>
      <c r="Q1636" s="5">
        <f t="shared" si="248"/>
        <v>0</v>
      </c>
      <c r="R1636" s="5">
        <f t="shared" si="252"/>
        <v>0</v>
      </c>
      <c r="S1636" s="5">
        <f t="shared" si="249"/>
        <v>0</v>
      </c>
      <c r="T1636" s="5">
        <f t="shared" si="250"/>
        <v>0</v>
      </c>
      <c r="U1636" s="8">
        <f t="shared" si="244"/>
        <v>0</v>
      </c>
      <c r="V1636" s="8">
        <f t="shared" si="245"/>
        <v>0</v>
      </c>
      <c r="W1636" s="8">
        <f t="shared" si="246"/>
        <v>0</v>
      </c>
      <c r="X1636" s="5"/>
      <c r="Y1636" s="50"/>
    </row>
    <row r="1637" spans="1:25" s="1" customFormat="1" ht="19.5" customHeight="1">
      <c r="A1637" s="10"/>
      <c r="B1637" s="10"/>
      <c r="C1637" s="80"/>
      <c r="D1637" s="11"/>
      <c r="E1637" s="10"/>
      <c r="F1637" s="10"/>
      <c r="G1637" s="10"/>
      <c r="H1637" s="17"/>
      <c r="I1637" s="17"/>
      <c r="J1637" s="17"/>
      <c r="K1637" s="155" t="str">
        <f t="shared" si="247"/>
        <v/>
      </c>
      <c r="L1637" s="10"/>
      <c r="M1637" s="155" t="str">
        <f t="shared" si="251"/>
        <v/>
      </c>
      <c r="N1637" s="10"/>
      <c r="O1637" s="242" t="str">
        <f>IF($B1637="","",IF(AND($D1637&gt;=CAPTIN!$J$4,$D1637&lt;=CAPTIN!$J$9,COUNTIF($B$3:$B1637,$B1637)=1),MAX($O$2:$O1636)+1,""))</f>
        <v/>
      </c>
      <c r="P1637" s="231"/>
      <c r="Q1637" s="5">
        <f t="shared" si="248"/>
        <v>0</v>
      </c>
      <c r="R1637" s="5">
        <f t="shared" si="252"/>
        <v>0</v>
      </c>
      <c r="S1637" s="5">
        <f t="shared" si="249"/>
        <v>0</v>
      </c>
      <c r="T1637" s="5">
        <f t="shared" si="250"/>
        <v>0</v>
      </c>
      <c r="U1637" s="8">
        <f t="shared" si="244"/>
        <v>0</v>
      </c>
      <c r="V1637" s="8">
        <f t="shared" si="245"/>
        <v>0</v>
      </c>
      <c r="W1637" s="8">
        <f t="shared" si="246"/>
        <v>0</v>
      </c>
      <c r="X1637" s="5"/>
      <c r="Y1637" s="50"/>
    </row>
    <row r="1638" spans="1:25" s="1" customFormat="1" ht="19.5" customHeight="1">
      <c r="A1638" s="10"/>
      <c r="B1638" s="10"/>
      <c r="C1638" s="80"/>
      <c r="D1638" s="11"/>
      <c r="E1638" s="10"/>
      <c r="F1638" s="10"/>
      <c r="G1638" s="10"/>
      <c r="H1638" s="17"/>
      <c r="I1638" s="17"/>
      <c r="J1638" s="17"/>
      <c r="K1638" s="155" t="str">
        <f t="shared" si="247"/>
        <v/>
      </c>
      <c r="L1638" s="10"/>
      <c r="M1638" s="155" t="str">
        <f t="shared" si="251"/>
        <v/>
      </c>
      <c r="N1638" s="10"/>
      <c r="O1638" s="242" t="str">
        <f>IF($B1638="","",IF(AND($D1638&gt;=CAPTIN!$J$4,$D1638&lt;=CAPTIN!$J$9,COUNTIF($B$3:$B1638,$B1638)=1),MAX($O$2:$O1637)+1,""))</f>
        <v/>
      </c>
      <c r="P1638" s="231"/>
      <c r="Q1638" s="5">
        <f t="shared" si="248"/>
        <v>0</v>
      </c>
      <c r="R1638" s="5">
        <f t="shared" si="252"/>
        <v>0</v>
      </c>
      <c r="S1638" s="5">
        <f t="shared" si="249"/>
        <v>0</v>
      </c>
      <c r="T1638" s="5">
        <f t="shared" si="250"/>
        <v>0</v>
      </c>
      <c r="U1638" s="8">
        <f t="shared" si="244"/>
        <v>0</v>
      </c>
      <c r="V1638" s="8">
        <f t="shared" si="245"/>
        <v>0</v>
      </c>
      <c r="W1638" s="8">
        <f t="shared" si="246"/>
        <v>0</v>
      </c>
      <c r="X1638" s="5"/>
      <c r="Y1638" s="50"/>
    </row>
    <row r="1639" spans="1:25" s="1" customFormat="1" ht="19.5" customHeight="1">
      <c r="A1639" s="10"/>
      <c r="B1639" s="10"/>
      <c r="C1639" s="80"/>
      <c r="D1639" s="11"/>
      <c r="E1639" s="10"/>
      <c r="F1639" s="10"/>
      <c r="G1639" s="10"/>
      <c r="H1639" s="17"/>
      <c r="I1639" s="17"/>
      <c r="J1639" s="17"/>
      <c r="K1639" s="155" t="str">
        <f t="shared" si="247"/>
        <v/>
      </c>
      <c r="L1639" s="10"/>
      <c r="M1639" s="155" t="str">
        <f t="shared" si="251"/>
        <v/>
      </c>
      <c r="N1639" s="10"/>
      <c r="O1639" s="242" t="str">
        <f>IF($B1639="","",IF(AND($D1639&gt;=CAPTIN!$J$4,$D1639&lt;=CAPTIN!$J$9,COUNTIF($B$3:$B1639,$B1639)=1),MAX($O$2:$O1638)+1,""))</f>
        <v/>
      </c>
      <c r="P1639" s="231"/>
      <c r="Q1639" s="5">
        <f t="shared" si="248"/>
        <v>0</v>
      </c>
      <c r="R1639" s="5">
        <f t="shared" si="252"/>
        <v>0</v>
      </c>
      <c r="S1639" s="5">
        <f t="shared" si="249"/>
        <v>0</v>
      </c>
      <c r="T1639" s="5">
        <f t="shared" si="250"/>
        <v>0</v>
      </c>
      <c r="U1639" s="8">
        <f t="shared" si="244"/>
        <v>0</v>
      </c>
      <c r="V1639" s="8">
        <f t="shared" si="245"/>
        <v>0</v>
      </c>
      <c r="W1639" s="8">
        <f t="shared" si="246"/>
        <v>0</v>
      </c>
      <c r="X1639" s="5"/>
      <c r="Y1639" s="50"/>
    </row>
    <row r="1640" spans="1:25" s="1" customFormat="1" ht="19.5" customHeight="1">
      <c r="A1640" s="10"/>
      <c r="B1640" s="10"/>
      <c r="C1640" s="80"/>
      <c r="D1640" s="11"/>
      <c r="E1640" s="10"/>
      <c r="F1640" s="10"/>
      <c r="G1640" s="10"/>
      <c r="H1640" s="17"/>
      <c r="I1640" s="17"/>
      <c r="J1640" s="17"/>
      <c r="K1640" s="155" t="str">
        <f t="shared" si="247"/>
        <v/>
      </c>
      <c r="L1640" s="10"/>
      <c r="M1640" s="155" t="str">
        <f t="shared" si="251"/>
        <v/>
      </c>
      <c r="N1640" s="10"/>
      <c r="O1640" s="242" t="str">
        <f>IF($B1640="","",IF(AND($D1640&gt;=CAPTIN!$J$4,$D1640&lt;=CAPTIN!$J$9,COUNTIF($B$3:$B1640,$B1640)=1),MAX($O$2:$O1639)+1,""))</f>
        <v/>
      </c>
      <c r="P1640" s="231"/>
      <c r="Q1640" s="5">
        <f t="shared" si="248"/>
        <v>0</v>
      </c>
      <c r="R1640" s="5">
        <f t="shared" si="252"/>
        <v>0</v>
      </c>
      <c r="S1640" s="5">
        <f t="shared" si="249"/>
        <v>0</v>
      </c>
      <c r="T1640" s="5">
        <f t="shared" si="250"/>
        <v>0</v>
      </c>
      <c r="U1640" s="8">
        <f t="shared" si="244"/>
        <v>0</v>
      </c>
      <c r="V1640" s="8">
        <f t="shared" si="245"/>
        <v>0</v>
      </c>
      <c r="W1640" s="8">
        <f t="shared" si="246"/>
        <v>0</v>
      </c>
      <c r="X1640" s="5"/>
      <c r="Y1640" s="50"/>
    </row>
    <row r="1641" spans="1:25" s="1" customFormat="1" ht="19.5" customHeight="1">
      <c r="A1641" s="10"/>
      <c r="B1641" s="10"/>
      <c r="C1641" s="80"/>
      <c r="D1641" s="11"/>
      <c r="E1641" s="10"/>
      <c r="F1641" s="10"/>
      <c r="G1641" s="10"/>
      <c r="H1641" s="17"/>
      <c r="I1641" s="17"/>
      <c r="J1641" s="17"/>
      <c r="K1641" s="155" t="str">
        <f t="shared" si="247"/>
        <v/>
      </c>
      <c r="L1641" s="10"/>
      <c r="M1641" s="155" t="str">
        <f t="shared" si="251"/>
        <v/>
      </c>
      <c r="N1641" s="10"/>
      <c r="O1641" s="242" t="str">
        <f>IF($B1641="","",IF(AND($D1641&gt;=CAPTIN!$J$4,$D1641&lt;=CAPTIN!$J$9,COUNTIF($B$3:$B1641,$B1641)=1),MAX($O$2:$O1640)+1,""))</f>
        <v/>
      </c>
      <c r="P1641" s="231"/>
      <c r="Q1641" s="5">
        <f t="shared" si="248"/>
        <v>0</v>
      </c>
      <c r="R1641" s="5">
        <f t="shared" si="252"/>
        <v>0</v>
      </c>
      <c r="S1641" s="5">
        <f t="shared" si="249"/>
        <v>0</v>
      </c>
      <c r="T1641" s="5">
        <f t="shared" si="250"/>
        <v>0</v>
      </c>
      <c r="U1641" s="8">
        <f t="shared" si="244"/>
        <v>0</v>
      </c>
      <c r="V1641" s="8">
        <f t="shared" si="245"/>
        <v>0</v>
      </c>
      <c r="W1641" s="8">
        <f t="shared" si="246"/>
        <v>0</v>
      </c>
      <c r="X1641" s="5"/>
      <c r="Y1641" s="50"/>
    </row>
    <row r="1642" spans="1:25" s="1" customFormat="1" ht="19.5" customHeight="1">
      <c r="A1642" s="10"/>
      <c r="B1642" s="10"/>
      <c r="C1642" s="80"/>
      <c r="D1642" s="11"/>
      <c r="E1642" s="10"/>
      <c r="F1642" s="10"/>
      <c r="G1642" s="10"/>
      <c r="H1642" s="17"/>
      <c r="I1642" s="17"/>
      <c r="J1642" s="17"/>
      <c r="K1642" s="155" t="str">
        <f t="shared" si="247"/>
        <v/>
      </c>
      <c r="L1642" s="10"/>
      <c r="M1642" s="155" t="str">
        <f t="shared" si="251"/>
        <v/>
      </c>
      <c r="N1642" s="10"/>
      <c r="O1642" s="242" t="str">
        <f>IF($B1642="","",IF(AND($D1642&gt;=CAPTIN!$J$4,$D1642&lt;=CAPTIN!$J$9,COUNTIF($B$3:$B1642,$B1642)=1),MAX($O$2:$O1641)+1,""))</f>
        <v/>
      </c>
      <c r="P1642" s="231"/>
      <c r="Q1642" s="5">
        <f t="shared" si="248"/>
        <v>0</v>
      </c>
      <c r="R1642" s="5">
        <f t="shared" si="252"/>
        <v>0</v>
      </c>
      <c r="S1642" s="5">
        <f t="shared" si="249"/>
        <v>0</v>
      </c>
      <c r="T1642" s="5">
        <f t="shared" si="250"/>
        <v>0</v>
      </c>
      <c r="U1642" s="8">
        <f t="shared" si="244"/>
        <v>0</v>
      </c>
      <c r="V1642" s="8">
        <f t="shared" si="245"/>
        <v>0</v>
      </c>
      <c r="W1642" s="8">
        <f t="shared" si="246"/>
        <v>0</v>
      </c>
      <c r="X1642" s="5"/>
      <c r="Y1642" s="50"/>
    </row>
    <row r="1643" spans="1:25" s="1" customFormat="1" ht="19.5" customHeight="1">
      <c r="A1643" s="10"/>
      <c r="B1643" s="10"/>
      <c r="C1643" s="80"/>
      <c r="D1643" s="11"/>
      <c r="E1643" s="10"/>
      <c r="F1643" s="10"/>
      <c r="G1643" s="10"/>
      <c r="H1643" s="17"/>
      <c r="I1643" s="17"/>
      <c r="J1643" s="17"/>
      <c r="K1643" s="155" t="str">
        <f t="shared" si="247"/>
        <v/>
      </c>
      <c r="L1643" s="10"/>
      <c r="M1643" s="155" t="str">
        <f t="shared" si="251"/>
        <v/>
      </c>
      <c r="N1643" s="10"/>
      <c r="O1643" s="242" t="str">
        <f>IF($B1643="","",IF(AND($D1643&gt;=CAPTIN!$J$4,$D1643&lt;=CAPTIN!$J$9,COUNTIF($B$3:$B1643,$B1643)=1),MAX($O$2:$O1642)+1,""))</f>
        <v/>
      </c>
      <c r="P1643" s="231"/>
      <c r="Q1643" s="5">
        <f t="shared" si="248"/>
        <v>0</v>
      </c>
      <c r="R1643" s="5">
        <f t="shared" si="252"/>
        <v>0</v>
      </c>
      <c r="S1643" s="5">
        <f t="shared" si="249"/>
        <v>0</v>
      </c>
      <c r="T1643" s="5">
        <f t="shared" si="250"/>
        <v>0</v>
      </c>
      <c r="U1643" s="8">
        <f t="shared" si="244"/>
        <v>0</v>
      </c>
      <c r="V1643" s="8">
        <f t="shared" si="245"/>
        <v>0</v>
      </c>
      <c r="W1643" s="8">
        <f t="shared" si="246"/>
        <v>0</v>
      </c>
      <c r="X1643" s="5"/>
      <c r="Y1643" s="50"/>
    </row>
    <row r="1644" spans="1:25" s="1" customFormat="1" ht="19.5" customHeight="1">
      <c r="A1644" s="10"/>
      <c r="B1644" s="10"/>
      <c r="C1644" s="80"/>
      <c r="D1644" s="11"/>
      <c r="E1644" s="10"/>
      <c r="F1644" s="10"/>
      <c r="G1644" s="10"/>
      <c r="H1644" s="17"/>
      <c r="I1644" s="17"/>
      <c r="J1644" s="17"/>
      <c r="K1644" s="155" t="str">
        <f t="shared" si="247"/>
        <v/>
      </c>
      <c r="L1644" s="10"/>
      <c r="M1644" s="155" t="str">
        <f t="shared" si="251"/>
        <v/>
      </c>
      <c r="N1644" s="10"/>
      <c r="O1644" s="242" t="str">
        <f>IF($B1644="","",IF(AND($D1644&gt;=CAPTIN!$J$4,$D1644&lt;=CAPTIN!$J$9,COUNTIF($B$3:$B1644,$B1644)=1),MAX($O$2:$O1643)+1,""))</f>
        <v/>
      </c>
      <c r="P1644" s="231"/>
      <c r="Q1644" s="5">
        <f t="shared" si="248"/>
        <v>0</v>
      </c>
      <c r="R1644" s="5">
        <f t="shared" si="252"/>
        <v>0</v>
      </c>
      <c r="S1644" s="5">
        <f t="shared" si="249"/>
        <v>0</v>
      </c>
      <c r="T1644" s="5">
        <f t="shared" si="250"/>
        <v>0</v>
      </c>
      <c r="U1644" s="8">
        <f t="shared" si="244"/>
        <v>0</v>
      </c>
      <c r="V1644" s="8">
        <f t="shared" si="245"/>
        <v>0</v>
      </c>
      <c r="W1644" s="8">
        <f t="shared" si="246"/>
        <v>0</v>
      </c>
      <c r="X1644" s="5"/>
      <c r="Y1644" s="50"/>
    </row>
    <row r="1645" spans="1:25" s="1" customFormat="1" ht="19.5" customHeight="1">
      <c r="A1645" s="10"/>
      <c r="B1645" s="10"/>
      <c r="C1645" s="80"/>
      <c r="D1645" s="11"/>
      <c r="E1645" s="10"/>
      <c r="F1645" s="10"/>
      <c r="G1645" s="10"/>
      <c r="H1645" s="17"/>
      <c r="I1645" s="17"/>
      <c r="J1645" s="17"/>
      <c r="K1645" s="155" t="str">
        <f t="shared" si="247"/>
        <v/>
      </c>
      <c r="L1645" s="10"/>
      <c r="M1645" s="155" t="str">
        <f t="shared" si="251"/>
        <v/>
      </c>
      <c r="N1645" s="10"/>
      <c r="O1645" s="242" t="str">
        <f>IF($B1645="","",IF(AND($D1645&gt;=CAPTIN!$J$4,$D1645&lt;=CAPTIN!$J$9,COUNTIF($B$3:$B1645,$B1645)=1),MAX($O$2:$O1644)+1,""))</f>
        <v/>
      </c>
      <c r="P1645" s="231"/>
      <c r="Q1645" s="5">
        <f t="shared" si="248"/>
        <v>0</v>
      </c>
      <c r="R1645" s="5">
        <f t="shared" si="252"/>
        <v>0</v>
      </c>
      <c r="S1645" s="5">
        <f t="shared" si="249"/>
        <v>0</v>
      </c>
      <c r="T1645" s="5">
        <f t="shared" si="250"/>
        <v>0</v>
      </c>
      <c r="U1645" s="8">
        <f t="shared" si="244"/>
        <v>0</v>
      </c>
      <c r="V1645" s="8">
        <f t="shared" si="245"/>
        <v>0</v>
      </c>
      <c r="W1645" s="8">
        <f t="shared" si="246"/>
        <v>0</v>
      </c>
      <c r="X1645" s="5"/>
      <c r="Y1645" s="50"/>
    </row>
    <row r="1646" spans="1:25" s="1" customFormat="1" ht="19.5" customHeight="1">
      <c r="A1646" s="10"/>
      <c r="B1646" s="10"/>
      <c r="C1646" s="80"/>
      <c r="D1646" s="11"/>
      <c r="E1646" s="10"/>
      <c r="F1646" s="10"/>
      <c r="G1646" s="10"/>
      <c r="H1646" s="17"/>
      <c r="I1646" s="17"/>
      <c r="J1646" s="17"/>
      <c r="K1646" s="155" t="str">
        <f t="shared" si="247"/>
        <v/>
      </c>
      <c r="L1646" s="10"/>
      <c r="M1646" s="155" t="str">
        <f t="shared" si="251"/>
        <v/>
      </c>
      <c r="N1646" s="10"/>
      <c r="O1646" s="242" t="str">
        <f>IF($B1646="","",IF(AND($D1646&gt;=CAPTIN!$J$4,$D1646&lt;=CAPTIN!$J$9,COUNTIF($B$3:$B1646,$B1646)=1),MAX($O$2:$O1645)+1,""))</f>
        <v/>
      </c>
      <c r="P1646" s="231"/>
      <c r="Q1646" s="5">
        <f t="shared" si="248"/>
        <v>0</v>
      </c>
      <c r="R1646" s="5">
        <f t="shared" si="252"/>
        <v>0</v>
      </c>
      <c r="S1646" s="5">
        <f t="shared" si="249"/>
        <v>0</v>
      </c>
      <c r="T1646" s="5">
        <f t="shared" si="250"/>
        <v>0</v>
      </c>
      <c r="U1646" s="8">
        <f t="shared" si="244"/>
        <v>0</v>
      </c>
      <c r="V1646" s="8">
        <f t="shared" si="245"/>
        <v>0</v>
      </c>
      <c r="W1646" s="8">
        <f t="shared" si="246"/>
        <v>0</v>
      </c>
      <c r="X1646" s="5"/>
      <c r="Y1646" s="50"/>
    </row>
    <row r="1647" spans="1:25" s="1" customFormat="1" ht="19.5" customHeight="1">
      <c r="A1647" s="10"/>
      <c r="B1647" s="10"/>
      <c r="C1647" s="80"/>
      <c r="D1647" s="11"/>
      <c r="E1647" s="10"/>
      <c r="F1647" s="10"/>
      <c r="G1647" s="10"/>
      <c r="H1647" s="17"/>
      <c r="I1647" s="17"/>
      <c r="J1647" s="17"/>
      <c r="K1647" s="155" t="str">
        <f t="shared" si="247"/>
        <v/>
      </c>
      <c r="L1647" s="10"/>
      <c r="M1647" s="155" t="str">
        <f t="shared" si="251"/>
        <v/>
      </c>
      <c r="N1647" s="10"/>
      <c r="O1647" s="242" t="str">
        <f>IF($B1647="","",IF(AND($D1647&gt;=CAPTIN!$J$4,$D1647&lt;=CAPTIN!$J$9,COUNTIF($B$3:$B1647,$B1647)=1),MAX($O$2:$O1646)+1,""))</f>
        <v/>
      </c>
      <c r="P1647" s="231"/>
      <c r="Q1647" s="5">
        <f t="shared" si="248"/>
        <v>0</v>
      </c>
      <c r="R1647" s="5">
        <f t="shared" si="252"/>
        <v>0</v>
      </c>
      <c r="S1647" s="5">
        <f t="shared" si="249"/>
        <v>0</v>
      </c>
      <c r="T1647" s="5">
        <f t="shared" si="250"/>
        <v>0</v>
      </c>
      <c r="U1647" s="8">
        <f t="shared" si="244"/>
        <v>0</v>
      </c>
      <c r="V1647" s="8">
        <f t="shared" si="245"/>
        <v>0</v>
      </c>
      <c r="W1647" s="8">
        <f t="shared" si="246"/>
        <v>0</v>
      </c>
      <c r="X1647" s="5"/>
      <c r="Y1647" s="50"/>
    </row>
    <row r="1648" spans="1:25" s="1" customFormat="1" ht="19.5" customHeight="1">
      <c r="A1648" s="10"/>
      <c r="B1648" s="10"/>
      <c r="C1648" s="80"/>
      <c r="D1648" s="11"/>
      <c r="E1648" s="10"/>
      <c r="F1648" s="10"/>
      <c r="G1648" s="10"/>
      <c r="H1648" s="17"/>
      <c r="I1648" s="17"/>
      <c r="J1648" s="17"/>
      <c r="K1648" s="155" t="str">
        <f t="shared" si="247"/>
        <v/>
      </c>
      <c r="L1648" s="10"/>
      <c r="M1648" s="155" t="str">
        <f t="shared" si="251"/>
        <v/>
      </c>
      <c r="N1648" s="10"/>
      <c r="O1648" s="242" t="str">
        <f>IF($B1648="","",IF(AND($D1648&gt;=CAPTIN!$J$4,$D1648&lt;=CAPTIN!$J$9,COUNTIF($B$3:$B1648,$B1648)=1),MAX($O$2:$O1647)+1,""))</f>
        <v/>
      </c>
      <c r="P1648" s="231"/>
      <c r="Q1648" s="5">
        <f t="shared" si="248"/>
        <v>0</v>
      </c>
      <c r="R1648" s="5">
        <f t="shared" si="252"/>
        <v>0</v>
      </c>
      <c r="S1648" s="5">
        <f t="shared" si="249"/>
        <v>0</v>
      </c>
      <c r="T1648" s="5">
        <f t="shared" si="250"/>
        <v>0</v>
      </c>
      <c r="U1648" s="8">
        <f t="shared" si="244"/>
        <v>0</v>
      </c>
      <c r="V1648" s="8">
        <f t="shared" si="245"/>
        <v>0</v>
      </c>
      <c r="W1648" s="8">
        <f t="shared" si="246"/>
        <v>0</v>
      </c>
      <c r="X1648" s="5"/>
      <c r="Y1648" s="50"/>
    </row>
    <row r="1649" spans="1:25" s="1" customFormat="1" ht="19.5" customHeight="1">
      <c r="A1649" s="10"/>
      <c r="B1649" s="10"/>
      <c r="C1649" s="80"/>
      <c r="D1649" s="11"/>
      <c r="E1649" s="10"/>
      <c r="F1649" s="10"/>
      <c r="G1649" s="10"/>
      <c r="H1649" s="17"/>
      <c r="I1649" s="17"/>
      <c r="J1649" s="17"/>
      <c r="K1649" s="155" t="str">
        <f t="shared" si="247"/>
        <v/>
      </c>
      <c r="L1649" s="10"/>
      <c r="M1649" s="155" t="str">
        <f t="shared" si="251"/>
        <v/>
      </c>
      <c r="N1649" s="10"/>
      <c r="O1649" s="242" t="str">
        <f>IF($B1649="","",IF(AND($D1649&gt;=CAPTIN!$J$4,$D1649&lt;=CAPTIN!$J$9,COUNTIF($B$3:$B1649,$B1649)=1),MAX($O$2:$O1648)+1,""))</f>
        <v/>
      </c>
      <c r="P1649" s="231"/>
      <c r="Q1649" s="5">
        <f t="shared" si="248"/>
        <v>0</v>
      </c>
      <c r="R1649" s="5">
        <f t="shared" si="252"/>
        <v>0</v>
      </c>
      <c r="S1649" s="5">
        <f t="shared" si="249"/>
        <v>0</v>
      </c>
      <c r="T1649" s="5">
        <f t="shared" si="250"/>
        <v>0</v>
      </c>
      <c r="U1649" s="8">
        <f t="shared" si="244"/>
        <v>0</v>
      </c>
      <c r="V1649" s="8">
        <f t="shared" si="245"/>
        <v>0</v>
      </c>
      <c r="W1649" s="8">
        <f t="shared" si="246"/>
        <v>0</v>
      </c>
      <c r="X1649" s="5"/>
      <c r="Y1649" s="50"/>
    </row>
    <row r="1650" spans="1:25" s="1" customFormat="1" ht="19.5" customHeight="1">
      <c r="A1650" s="10"/>
      <c r="B1650" s="10"/>
      <c r="C1650" s="80"/>
      <c r="D1650" s="11"/>
      <c r="E1650" s="10"/>
      <c r="F1650" s="10"/>
      <c r="G1650" s="10"/>
      <c r="H1650" s="17"/>
      <c r="I1650" s="17"/>
      <c r="J1650" s="17"/>
      <c r="K1650" s="155" t="str">
        <f t="shared" si="247"/>
        <v/>
      </c>
      <c r="L1650" s="10"/>
      <c r="M1650" s="155" t="str">
        <f t="shared" si="251"/>
        <v/>
      </c>
      <c r="N1650" s="10"/>
      <c r="O1650" s="242" t="str">
        <f>IF($B1650="","",IF(AND($D1650&gt;=CAPTIN!$J$4,$D1650&lt;=CAPTIN!$J$9,COUNTIF($B$3:$B1650,$B1650)=1),MAX($O$2:$O1649)+1,""))</f>
        <v/>
      </c>
      <c r="P1650" s="231"/>
      <c r="Q1650" s="5">
        <f t="shared" si="248"/>
        <v>0</v>
      </c>
      <c r="R1650" s="5">
        <f t="shared" si="252"/>
        <v>0</v>
      </c>
      <c r="S1650" s="5">
        <f t="shared" si="249"/>
        <v>0</v>
      </c>
      <c r="T1650" s="5">
        <f t="shared" si="250"/>
        <v>0</v>
      </c>
      <c r="U1650" s="8">
        <f t="shared" si="244"/>
        <v>0</v>
      </c>
      <c r="V1650" s="8">
        <f t="shared" si="245"/>
        <v>0</v>
      </c>
      <c r="W1650" s="8">
        <f t="shared" si="246"/>
        <v>0</v>
      </c>
      <c r="X1650" s="5"/>
      <c r="Y1650" s="50"/>
    </row>
    <row r="1651" spans="1:25" s="1" customFormat="1" ht="19.5" customHeight="1">
      <c r="A1651" s="10"/>
      <c r="B1651" s="10"/>
      <c r="C1651" s="80"/>
      <c r="D1651" s="11"/>
      <c r="E1651" s="10"/>
      <c r="F1651" s="10"/>
      <c r="G1651" s="10"/>
      <c r="H1651" s="17"/>
      <c r="I1651" s="17"/>
      <c r="J1651" s="17"/>
      <c r="K1651" s="155" t="str">
        <f t="shared" si="247"/>
        <v/>
      </c>
      <c r="L1651" s="10"/>
      <c r="M1651" s="155" t="str">
        <f t="shared" si="251"/>
        <v/>
      </c>
      <c r="N1651" s="10"/>
      <c r="O1651" s="242" t="str">
        <f>IF($B1651="","",IF(AND($D1651&gt;=CAPTIN!$J$4,$D1651&lt;=CAPTIN!$J$9,COUNTIF($B$3:$B1651,$B1651)=1),MAX($O$2:$O1650)+1,""))</f>
        <v/>
      </c>
      <c r="P1651" s="231"/>
      <c r="Q1651" s="5">
        <f t="shared" si="248"/>
        <v>0</v>
      </c>
      <c r="R1651" s="5">
        <f t="shared" si="252"/>
        <v>0</v>
      </c>
      <c r="S1651" s="5">
        <f t="shared" si="249"/>
        <v>0</v>
      </c>
      <c r="T1651" s="5">
        <f t="shared" si="250"/>
        <v>0</v>
      </c>
      <c r="U1651" s="8">
        <f t="shared" si="244"/>
        <v>0</v>
      </c>
      <c r="V1651" s="8">
        <f t="shared" si="245"/>
        <v>0</v>
      </c>
      <c r="W1651" s="8">
        <f t="shared" si="246"/>
        <v>0</v>
      </c>
      <c r="X1651" s="5"/>
      <c r="Y1651" s="50"/>
    </row>
    <row r="1652" spans="1:25" s="1" customFormat="1" ht="19.5" customHeight="1">
      <c r="A1652" s="10"/>
      <c r="B1652" s="10"/>
      <c r="C1652" s="80"/>
      <c r="D1652" s="11"/>
      <c r="E1652" s="10"/>
      <c r="F1652" s="10"/>
      <c r="G1652" s="10"/>
      <c r="H1652" s="17"/>
      <c r="I1652" s="17"/>
      <c r="J1652" s="17"/>
      <c r="K1652" s="155" t="str">
        <f t="shared" si="247"/>
        <v/>
      </c>
      <c r="L1652" s="10"/>
      <c r="M1652" s="155" t="str">
        <f t="shared" si="251"/>
        <v/>
      </c>
      <c r="N1652" s="10"/>
      <c r="O1652" s="242" t="str">
        <f>IF($B1652="","",IF(AND($D1652&gt;=CAPTIN!$J$4,$D1652&lt;=CAPTIN!$J$9,COUNTIF($B$3:$B1652,$B1652)=1),MAX($O$2:$O1651)+1,""))</f>
        <v/>
      </c>
      <c r="P1652" s="231"/>
      <c r="Q1652" s="5">
        <f t="shared" si="248"/>
        <v>0</v>
      </c>
      <c r="R1652" s="5">
        <f t="shared" si="252"/>
        <v>0</v>
      </c>
      <c r="S1652" s="5">
        <f t="shared" si="249"/>
        <v>0</v>
      </c>
      <c r="T1652" s="5">
        <f t="shared" si="250"/>
        <v>0</v>
      </c>
      <c r="U1652" s="8">
        <f t="shared" si="244"/>
        <v>0</v>
      </c>
      <c r="V1652" s="8">
        <f t="shared" si="245"/>
        <v>0</v>
      </c>
      <c r="W1652" s="8">
        <f t="shared" si="246"/>
        <v>0</v>
      </c>
      <c r="X1652" s="5"/>
      <c r="Y1652" s="50"/>
    </row>
    <row r="1653" spans="1:25" s="1" customFormat="1" ht="19.5" customHeight="1">
      <c r="A1653" s="10"/>
      <c r="B1653" s="10"/>
      <c r="C1653" s="80"/>
      <c r="D1653" s="11"/>
      <c r="E1653" s="10"/>
      <c r="F1653" s="10"/>
      <c r="G1653" s="10"/>
      <c r="H1653" s="17"/>
      <c r="I1653" s="17"/>
      <c r="J1653" s="17"/>
      <c r="K1653" s="155" t="str">
        <f t="shared" si="247"/>
        <v/>
      </c>
      <c r="L1653" s="10"/>
      <c r="M1653" s="155" t="str">
        <f t="shared" si="251"/>
        <v/>
      </c>
      <c r="N1653" s="10"/>
      <c r="O1653" s="242" t="str">
        <f>IF($B1653="","",IF(AND($D1653&gt;=CAPTIN!$J$4,$D1653&lt;=CAPTIN!$J$9,COUNTIF($B$3:$B1653,$B1653)=1),MAX($O$2:$O1652)+1,""))</f>
        <v/>
      </c>
      <c r="P1653" s="231"/>
      <c r="Q1653" s="5">
        <f t="shared" si="248"/>
        <v>0</v>
      </c>
      <c r="R1653" s="5">
        <f t="shared" si="252"/>
        <v>0</v>
      </c>
      <c r="S1653" s="5">
        <f t="shared" si="249"/>
        <v>0</v>
      </c>
      <c r="T1653" s="5">
        <f t="shared" si="250"/>
        <v>0</v>
      </c>
      <c r="U1653" s="8">
        <f t="shared" si="244"/>
        <v>0</v>
      </c>
      <c r="V1653" s="8">
        <f t="shared" si="245"/>
        <v>0</v>
      </c>
      <c r="W1653" s="8">
        <f t="shared" si="246"/>
        <v>0</v>
      </c>
      <c r="X1653" s="5"/>
      <c r="Y1653" s="50"/>
    </row>
    <row r="1654" spans="1:25" s="1" customFormat="1" ht="19.5" customHeight="1">
      <c r="A1654" s="10"/>
      <c r="B1654" s="10"/>
      <c r="C1654" s="80"/>
      <c r="D1654" s="11"/>
      <c r="E1654" s="10"/>
      <c r="F1654" s="10"/>
      <c r="G1654" s="10"/>
      <c r="H1654" s="17"/>
      <c r="I1654" s="17"/>
      <c r="J1654" s="17"/>
      <c r="K1654" s="155" t="str">
        <f t="shared" si="247"/>
        <v/>
      </c>
      <c r="L1654" s="10"/>
      <c r="M1654" s="155" t="str">
        <f t="shared" si="251"/>
        <v/>
      </c>
      <c r="N1654" s="10"/>
      <c r="O1654" s="242" t="str">
        <f>IF($B1654="","",IF(AND($D1654&gt;=CAPTIN!$J$4,$D1654&lt;=CAPTIN!$J$9,COUNTIF($B$3:$B1654,$B1654)=1),MAX($O$2:$O1653)+1,""))</f>
        <v/>
      </c>
      <c r="P1654" s="231"/>
      <c r="Q1654" s="5">
        <f t="shared" si="248"/>
        <v>0</v>
      </c>
      <c r="R1654" s="5">
        <f t="shared" si="252"/>
        <v>0</v>
      </c>
      <c r="S1654" s="5">
        <f t="shared" si="249"/>
        <v>0</v>
      </c>
      <c r="T1654" s="5">
        <f t="shared" si="250"/>
        <v>0</v>
      </c>
      <c r="U1654" s="8">
        <f t="shared" si="244"/>
        <v>0</v>
      </c>
      <c r="V1654" s="8">
        <f t="shared" si="245"/>
        <v>0</v>
      </c>
      <c r="W1654" s="8">
        <f t="shared" si="246"/>
        <v>0</v>
      </c>
      <c r="X1654" s="5"/>
      <c r="Y1654" s="50"/>
    </row>
    <row r="1655" spans="1:25" s="1" customFormat="1" ht="19.5" customHeight="1">
      <c r="A1655" s="10"/>
      <c r="B1655" s="10"/>
      <c r="C1655" s="80"/>
      <c r="D1655" s="11"/>
      <c r="E1655" s="10"/>
      <c r="F1655" s="10"/>
      <c r="G1655" s="10"/>
      <c r="H1655" s="17"/>
      <c r="I1655" s="17"/>
      <c r="J1655" s="17"/>
      <c r="K1655" s="155" t="str">
        <f t="shared" si="247"/>
        <v/>
      </c>
      <c r="L1655" s="10"/>
      <c r="M1655" s="155" t="str">
        <f t="shared" si="251"/>
        <v/>
      </c>
      <c r="N1655" s="10"/>
      <c r="O1655" s="242" t="str">
        <f>IF($B1655="","",IF(AND($D1655&gt;=CAPTIN!$J$4,$D1655&lt;=CAPTIN!$J$9,COUNTIF($B$3:$B1655,$B1655)=1),MAX($O$2:$O1654)+1,""))</f>
        <v/>
      </c>
      <c r="P1655" s="231"/>
      <c r="Q1655" s="5">
        <f t="shared" si="248"/>
        <v>0</v>
      </c>
      <c r="R1655" s="5">
        <f t="shared" si="252"/>
        <v>0</v>
      </c>
      <c r="S1655" s="5">
        <f t="shared" si="249"/>
        <v>0</v>
      </c>
      <c r="T1655" s="5">
        <f t="shared" si="250"/>
        <v>0</v>
      </c>
      <c r="U1655" s="8">
        <f t="shared" si="244"/>
        <v>0</v>
      </c>
      <c r="V1655" s="8">
        <f t="shared" si="245"/>
        <v>0</v>
      </c>
      <c r="W1655" s="8">
        <f t="shared" si="246"/>
        <v>0</v>
      </c>
      <c r="X1655" s="5"/>
      <c r="Y1655" s="50"/>
    </row>
    <row r="1656" spans="1:25" s="1" customFormat="1" ht="19.5" customHeight="1">
      <c r="A1656" s="10"/>
      <c r="B1656" s="10"/>
      <c r="C1656" s="80"/>
      <c r="D1656" s="11"/>
      <c r="E1656" s="10"/>
      <c r="F1656" s="10"/>
      <c r="G1656" s="10"/>
      <c r="H1656" s="17"/>
      <c r="I1656" s="17"/>
      <c r="J1656" s="17"/>
      <c r="K1656" s="155" t="str">
        <f t="shared" si="247"/>
        <v/>
      </c>
      <c r="L1656" s="10"/>
      <c r="M1656" s="155" t="str">
        <f t="shared" si="251"/>
        <v/>
      </c>
      <c r="N1656" s="10"/>
      <c r="O1656" s="242" t="str">
        <f>IF($B1656="","",IF(AND($D1656&gt;=CAPTIN!$J$4,$D1656&lt;=CAPTIN!$J$9,COUNTIF($B$3:$B1656,$B1656)=1),MAX($O$2:$O1655)+1,""))</f>
        <v/>
      </c>
      <c r="P1656" s="231"/>
      <c r="Q1656" s="5">
        <f t="shared" si="248"/>
        <v>0</v>
      </c>
      <c r="R1656" s="5">
        <f t="shared" si="252"/>
        <v>0</v>
      </c>
      <c r="S1656" s="5">
        <f t="shared" si="249"/>
        <v>0</v>
      </c>
      <c r="T1656" s="5">
        <f t="shared" si="250"/>
        <v>0</v>
      </c>
      <c r="U1656" s="8">
        <f t="shared" si="244"/>
        <v>0</v>
      </c>
      <c r="V1656" s="8">
        <f t="shared" si="245"/>
        <v>0</v>
      </c>
      <c r="W1656" s="8">
        <f t="shared" si="246"/>
        <v>0</v>
      </c>
      <c r="X1656" s="5"/>
      <c r="Y1656" s="50"/>
    </row>
    <row r="1657" spans="1:25" s="1" customFormat="1" ht="19.5" customHeight="1">
      <c r="A1657" s="10"/>
      <c r="B1657" s="10"/>
      <c r="C1657" s="80"/>
      <c r="D1657" s="11"/>
      <c r="E1657" s="10"/>
      <c r="F1657" s="10"/>
      <c r="G1657" s="10"/>
      <c r="H1657" s="17"/>
      <c r="I1657" s="17"/>
      <c r="J1657" s="17"/>
      <c r="K1657" s="155" t="str">
        <f t="shared" si="247"/>
        <v/>
      </c>
      <c r="L1657" s="10"/>
      <c r="M1657" s="155" t="str">
        <f t="shared" si="251"/>
        <v/>
      </c>
      <c r="N1657" s="10"/>
      <c r="O1657" s="242" t="str">
        <f>IF($B1657="","",IF(AND($D1657&gt;=CAPTIN!$J$4,$D1657&lt;=CAPTIN!$J$9,COUNTIF($B$3:$B1657,$B1657)=1),MAX($O$2:$O1656)+1,""))</f>
        <v/>
      </c>
      <c r="P1657" s="231"/>
      <c r="Q1657" s="5">
        <f t="shared" si="248"/>
        <v>0</v>
      </c>
      <c r="R1657" s="5">
        <f t="shared" si="252"/>
        <v>0</v>
      </c>
      <c r="S1657" s="5">
        <f t="shared" si="249"/>
        <v>0</v>
      </c>
      <c r="T1657" s="5">
        <f t="shared" si="250"/>
        <v>0</v>
      </c>
      <c r="U1657" s="8">
        <f t="shared" si="244"/>
        <v>0</v>
      </c>
      <c r="V1657" s="8">
        <f t="shared" si="245"/>
        <v>0</v>
      </c>
      <c r="W1657" s="8">
        <f t="shared" si="246"/>
        <v>0</v>
      </c>
      <c r="X1657" s="5"/>
      <c r="Y1657" s="50"/>
    </row>
    <row r="1658" spans="1:25" s="1" customFormat="1" ht="19.5" customHeight="1">
      <c r="A1658" s="10"/>
      <c r="B1658" s="10"/>
      <c r="C1658" s="80"/>
      <c r="D1658" s="11"/>
      <c r="E1658" s="10"/>
      <c r="F1658" s="10"/>
      <c r="G1658" s="10"/>
      <c r="H1658" s="17"/>
      <c r="I1658" s="17"/>
      <c r="J1658" s="17"/>
      <c r="K1658" s="155" t="str">
        <f t="shared" si="247"/>
        <v/>
      </c>
      <c r="L1658" s="10"/>
      <c r="M1658" s="155" t="str">
        <f t="shared" si="251"/>
        <v/>
      </c>
      <c r="N1658" s="10"/>
      <c r="O1658" s="242" t="str">
        <f>IF($B1658="","",IF(AND($D1658&gt;=CAPTIN!$J$4,$D1658&lt;=CAPTIN!$J$9,COUNTIF($B$3:$B1658,$B1658)=1),MAX($O$2:$O1657)+1,""))</f>
        <v/>
      </c>
      <c r="P1658" s="231"/>
      <c r="Q1658" s="5">
        <f t="shared" si="248"/>
        <v>0</v>
      </c>
      <c r="R1658" s="5">
        <f t="shared" si="252"/>
        <v>0</v>
      </c>
      <c r="S1658" s="5">
        <f t="shared" si="249"/>
        <v>0</v>
      </c>
      <c r="T1658" s="5">
        <f t="shared" si="250"/>
        <v>0</v>
      </c>
      <c r="U1658" s="8">
        <f t="shared" si="244"/>
        <v>0</v>
      </c>
      <c r="V1658" s="8">
        <f t="shared" si="245"/>
        <v>0</v>
      </c>
      <c r="W1658" s="8">
        <f t="shared" si="246"/>
        <v>0</v>
      </c>
      <c r="X1658" s="5"/>
      <c r="Y1658" s="50"/>
    </row>
    <row r="1659" spans="1:25" s="1" customFormat="1" ht="19.5" customHeight="1">
      <c r="A1659" s="10"/>
      <c r="B1659" s="10"/>
      <c r="C1659" s="80"/>
      <c r="D1659" s="11"/>
      <c r="E1659" s="10"/>
      <c r="F1659" s="10"/>
      <c r="G1659" s="10"/>
      <c r="H1659" s="17"/>
      <c r="I1659" s="17"/>
      <c r="J1659" s="17"/>
      <c r="K1659" s="155" t="str">
        <f t="shared" si="247"/>
        <v/>
      </c>
      <c r="L1659" s="10"/>
      <c r="M1659" s="155" t="str">
        <f t="shared" si="251"/>
        <v/>
      </c>
      <c r="N1659" s="10"/>
      <c r="O1659" s="242" t="str">
        <f>IF($B1659="","",IF(AND($D1659&gt;=CAPTIN!$J$4,$D1659&lt;=CAPTIN!$J$9,COUNTIF($B$3:$B1659,$B1659)=1),MAX($O$2:$O1658)+1,""))</f>
        <v/>
      </c>
      <c r="P1659" s="231"/>
      <c r="Q1659" s="5">
        <f t="shared" si="248"/>
        <v>0</v>
      </c>
      <c r="R1659" s="5">
        <f t="shared" si="252"/>
        <v>0</v>
      </c>
      <c r="S1659" s="5">
        <f t="shared" si="249"/>
        <v>0</v>
      </c>
      <c r="T1659" s="5">
        <f t="shared" si="250"/>
        <v>0</v>
      </c>
      <c r="U1659" s="8">
        <f t="shared" si="244"/>
        <v>0</v>
      </c>
      <c r="V1659" s="8">
        <f t="shared" si="245"/>
        <v>0</v>
      </c>
      <c r="W1659" s="8">
        <f t="shared" si="246"/>
        <v>0</v>
      </c>
      <c r="X1659" s="5"/>
      <c r="Y1659" s="50"/>
    </row>
    <row r="1660" spans="1:25" s="1" customFormat="1" ht="19.5" customHeight="1">
      <c r="A1660" s="10"/>
      <c r="B1660" s="10"/>
      <c r="C1660" s="80"/>
      <c r="D1660" s="11"/>
      <c r="E1660" s="10"/>
      <c r="F1660" s="10"/>
      <c r="G1660" s="10"/>
      <c r="H1660" s="17"/>
      <c r="I1660" s="17"/>
      <c r="J1660" s="17"/>
      <c r="K1660" s="155" t="str">
        <f t="shared" si="247"/>
        <v/>
      </c>
      <c r="L1660" s="10"/>
      <c r="M1660" s="155" t="str">
        <f t="shared" si="251"/>
        <v/>
      </c>
      <c r="N1660" s="10"/>
      <c r="O1660" s="242" t="str">
        <f>IF($B1660="","",IF(AND($D1660&gt;=CAPTIN!$J$4,$D1660&lt;=CAPTIN!$J$9,COUNTIF($B$3:$B1660,$B1660)=1),MAX($O$2:$O1659)+1,""))</f>
        <v/>
      </c>
      <c r="P1660" s="231"/>
      <c r="Q1660" s="5">
        <f t="shared" si="248"/>
        <v>0</v>
      </c>
      <c r="R1660" s="5">
        <f t="shared" si="252"/>
        <v>0</v>
      </c>
      <c r="S1660" s="5">
        <f t="shared" si="249"/>
        <v>0</v>
      </c>
      <c r="T1660" s="5">
        <f t="shared" si="250"/>
        <v>0</v>
      </c>
      <c r="U1660" s="8">
        <f t="shared" si="244"/>
        <v>0</v>
      </c>
      <c r="V1660" s="8">
        <f t="shared" si="245"/>
        <v>0</v>
      </c>
      <c r="W1660" s="8">
        <f t="shared" si="246"/>
        <v>0</v>
      </c>
      <c r="X1660" s="5"/>
      <c r="Y1660" s="50"/>
    </row>
    <row r="1661" spans="1:25" s="1" customFormat="1" ht="19.5" customHeight="1">
      <c r="A1661" s="10"/>
      <c r="B1661" s="10"/>
      <c r="C1661" s="80"/>
      <c r="D1661" s="11"/>
      <c r="E1661" s="10"/>
      <c r="F1661" s="10"/>
      <c r="G1661" s="10"/>
      <c r="H1661" s="17"/>
      <c r="I1661" s="17"/>
      <c r="J1661" s="17"/>
      <c r="K1661" s="155" t="str">
        <f t="shared" si="247"/>
        <v/>
      </c>
      <c r="L1661" s="10"/>
      <c r="M1661" s="155" t="str">
        <f t="shared" si="251"/>
        <v/>
      </c>
      <c r="N1661" s="10"/>
      <c r="O1661" s="242" t="str">
        <f>IF($B1661="","",IF(AND($D1661&gt;=CAPTIN!$J$4,$D1661&lt;=CAPTIN!$J$9,COUNTIF($B$3:$B1661,$B1661)=1),MAX($O$2:$O1660)+1,""))</f>
        <v/>
      </c>
      <c r="P1661" s="231"/>
      <c r="Q1661" s="5">
        <f t="shared" si="248"/>
        <v>0</v>
      </c>
      <c r="R1661" s="5">
        <f t="shared" si="252"/>
        <v>0</v>
      </c>
      <c r="S1661" s="5">
        <f t="shared" si="249"/>
        <v>0</v>
      </c>
      <c r="T1661" s="5">
        <f t="shared" si="250"/>
        <v>0</v>
      </c>
      <c r="U1661" s="8">
        <f t="shared" si="244"/>
        <v>0</v>
      </c>
      <c r="V1661" s="8">
        <f t="shared" si="245"/>
        <v>0</v>
      </c>
      <c r="W1661" s="8">
        <f t="shared" si="246"/>
        <v>0</v>
      </c>
      <c r="X1661" s="5"/>
      <c r="Y1661" s="50"/>
    </row>
    <row r="1662" spans="1:25" s="1" customFormat="1" ht="19.5" customHeight="1">
      <c r="A1662" s="10"/>
      <c r="B1662" s="10"/>
      <c r="C1662" s="80"/>
      <c r="D1662" s="11"/>
      <c r="E1662" s="10"/>
      <c r="F1662" s="10"/>
      <c r="G1662" s="10"/>
      <c r="H1662" s="17"/>
      <c r="I1662" s="17"/>
      <c r="J1662" s="17"/>
      <c r="K1662" s="155" t="str">
        <f t="shared" si="247"/>
        <v/>
      </c>
      <c r="L1662" s="10"/>
      <c r="M1662" s="155" t="str">
        <f t="shared" si="251"/>
        <v/>
      </c>
      <c r="N1662" s="10"/>
      <c r="O1662" s="242" t="str">
        <f>IF($B1662="","",IF(AND($D1662&gt;=CAPTIN!$J$4,$D1662&lt;=CAPTIN!$J$9,COUNTIF($B$3:$B1662,$B1662)=1),MAX($O$2:$O1661)+1,""))</f>
        <v/>
      </c>
      <c r="P1662" s="231"/>
      <c r="Q1662" s="5">
        <f t="shared" si="248"/>
        <v>0</v>
      </c>
      <c r="R1662" s="5">
        <f t="shared" si="252"/>
        <v>0</v>
      </c>
      <c r="S1662" s="5">
        <f t="shared" si="249"/>
        <v>0</v>
      </c>
      <c r="T1662" s="5">
        <f t="shared" si="250"/>
        <v>0</v>
      </c>
      <c r="U1662" s="8">
        <f t="shared" si="244"/>
        <v>0</v>
      </c>
      <c r="V1662" s="8">
        <f t="shared" si="245"/>
        <v>0</v>
      </c>
      <c r="W1662" s="8">
        <f t="shared" si="246"/>
        <v>0</v>
      </c>
      <c r="X1662" s="5"/>
      <c r="Y1662" s="50"/>
    </row>
    <row r="1663" spans="1:25" s="1" customFormat="1" ht="19.5" customHeight="1">
      <c r="A1663" s="10"/>
      <c r="B1663" s="10"/>
      <c r="C1663" s="80"/>
      <c r="D1663" s="11"/>
      <c r="E1663" s="10"/>
      <c r="F1663" s="10"/>
      <c r="G1663" s="10"/>
      <c r="H1663" s="17"/>
      <c r="I1663" s="17"/>
      <c r="J1663" s="17"/>
      <c r="K1663" s="155" t="str">
        <f t="shared" si="247"/>
        <v/>
      </c>
      <c r="L1663" s="10"/>
      <c r="M1663" s="155" t="str">
        <f t="shared" si="251"/>
        <v/>
      </c>
      <c r="N1663" s="10"/>
      <c r="O1663" s="242" t="str">
        <f>IF($B1663="","",IF(AND($D1663&gt;=CAPTIN!$J$4,$D1663&lt;=CAPTIN!$J$9,COUNTIF($B$3:$B1663,$B1663)=1),MAX($O$2:$O1662)+1,""))</f>
        <v/>
      </c>
      <c r="P1663" s="231"/>
      <c r="Q1663" s="5">
        <f t="shared" si="248"/>
        <v>0</v>
      </c>
      <c r="R1663" s="5">
        <f t="shared" si="252"/>
        <v>0</v>
      </c>
      <c r="S1663" s="5">
        <f t="shared" si="249"/>
        <v>0</v>
      </c>
      <c r="T1663" s="5">
        <f t="shared" si="250"/>
        <v>0</v>
      </c>
      <c r="U1663" s="8">
        <f t="shared" si="244"/>
        <v>0</v>
      </c>
      <c r="V1663" s="8">
        <f t="shared" si="245"/>
        <v>0</v>
      </c>
      <c r="W1663" s="8">
        <f t="shared" si="246"/>
        <v>0</v>
      </c>
      <c r="X1663" s="5"/>
      <c r="Y1663" s="50"/>
    </row>
    <row r="1664" spans="1:25" s="1" customFormat="1" ht="19.5" customHeight="1">
      <c r="A1664" s="10"/>
      <c r="B1664" s="10"/>
      <c r="C1664" s="80"/>
      <c r="D1664" s="11"/>
      <c r="E1664" s="10"/>
      <c r="F1664" s="10"/>
      <c r="G1664" s="10"/>
      <c r="H1664" s="17"/>
      <c r="I1664" s="17"/>
      <c r="J1664" s="17"/>
      <c r="K1664" s="155" t="str">
        <f t="shared" si="247"/>
        <v/>
      </c>
      <c r="L1664" s="10"/>
      <c r="M1664" s="155" t="str">
        <f t="shared" si="251"/>
        <v/>
      </c>
      <c r="N1664" s="10"/>
      <c r="O1664" s="242" t="str">
        <f>IF($B1664="","",IF(AND($D1664&gt;=CAPTIN!$J$4,$D1664&lt;=CAPTIN!$J$9,COUNTIF($B$3:$B1664,$B1664)=1),MAX($O$2:$O1663)+1,""))</f>
        <v/>
      </c>
      <c r="P1664" s="231"/>
      <c r="Q1664" s="5">
        <f t="shared" si="248"/>
        <v>0</v>
      </c>
      <c r="R1664" s="5">
        <f t="shared" si="252"/>
        <v>0</v>
      </c>
      <c r="S1664" s="5">
        <f t="shared" si="249"/>
        <v>0</v>
      </c>
      <c r="T1664" s="5">
        <f t="shared" si="250"/>
        <v>0</v>
      </c>
      <c r="U1664" s="8">
        <f t="shared" si="244"/>
        <v>0</v>
      </c>
      <c r="V1664" s="8">
        <f t="shared" si="245"/>
        <v>0</v>
      </c>
      <c r="W1664" s="8">
        <f t="shared" si="246"/>
        <v>0</v>
      </c>
      <c r="X1664" s="5"/>
      <c r="Y1664" s="50"/>
    </row>
    <row r="1665" spans="1:25" s="1" customFormat="1" ht="19.5" customHeight="1">
      <c r="A1665" s="10"/>
      <c r="B1665" s="10"/>
      <c r="C1665" s="80"/>
      <c r="D1665" s="11"/>
      <c r="E1665" s="10"/>
      <c r="F1665" s="10"/>
      <c r="G1665" s="10"/>
      <c r="H1665" s="17"/>
      <c r="I1665" s="17"/>
      <c r="J1665" s="17"/>
      <c r="K1665" s="155" t="str">
        <f t="shared" si="247"/>
        <v/>
      </c>
      <c r="L1665" s="10"/>
      <c r="M1665" s="155" t="str">
        <f t="shared" si="251"/>
        <v/>
      </c>
      <c r="N1665" s="10"/>
      <c r="O1665" s="242" t="str">
        <f>IF($B1665="","",IF(AND($D1665&gt;=CAPTIN!$J$4,$D1665&lt;=CAPTIN!$J$9,COUNTIF($B$3:$B1665,$B1665)=1),MAX($O$2:$O1664)+1,""))</f>
        <v/>
      </c>
      <c r="P1665" s="231"/>
      <c r="Q1665" s="5">
        <f t="shared" si="248"/>
        <v>0</v>
      </c>
      <c r="R1665" s="5">
        <f t="shared" si="252"/>
        <v>0</v>
      </c>
      <c r="S1665" s="5">
        <f t="shared" si="249"/>
        <v>0</v>
      </c>
      <c r="T1665" s="5">
        <f t="shared" si="250"/>
        <v>0</v>
      </c>
      <c r="U1665" s="8">
        <f t="shared" si="244"/>
        <v>0</v>
      </c>
      <c r="V1665" s="8">
        <f t="shared" si="245"/>
        <v>0</v>
      </c>
      <c r="W1665" s="8">
        <f t="shared" si="246"/>
        <v>0</v>
      </c>
      <c r="X1665" s="5"/>
      <c r="Y1665" s="50"/>
    </row>
    <row r="1666" spans="1:25" s="1" customFormat="1" ht="19.5" customHeight="1">
      <c r="A1666" s="10"/>
      <c r="B1666" s="10"/>
      <c r="C1666" s="80"/>
      <c r="D1666" s="11"/>
      <c r="E1666" s="10"/>
      <c r="F1666" s="10"/>
      <c r="G1666" s="10"/>
      <c r="H1666" s="17"/>
      <c r="I1666" s="17"/>
      <c r="J1666" s="17"/>
      <c r="K1666" s="155" t="str">
        <f t="shared" si="247"/>
        <v/>
      </c>
      <c r="L1666" s="10"/>
      <c r="M1666" s="155" t="str">
        <f t="shared" si="251"/>
        <v/>
      </c>
      <c r="N1666" s="10"/>
      <c r="O1666" s="242" t="str">
        <f>IF($B1666="","",IF(AND($D1666&gt;=CAPTIN!$J$4,$D1666&lt;=CAPTIN!$J$9,COUNTIF($B$3:$B1666,$B1666)=1),MAX($O$2:$O1665)+1,""))</f>
        <v/>
      </c>
      <c r="P1666" s="231"/>
      <c r="Q1666" s="5">
        <f t="shared" si="248"/>
        <v>0</v>
      </c>
      <c r="R1666" s="5">
        <f t="shared" si="252"/>
        <v>0</v>
      </c>
      <c r="S1666" s="5">
        <f t="shared" si="249"/>
        <v>0</v>
      </c>
      <c r="T1666" s="5">
        <f t="shared" si="250"/>
        <v>0</v>
      </c>
      <c r="U1666" s="8">
        <f t="shared" si="244"/>
        <v>0</v>
      </c>
      <c r="V1666" s="8">
        <f t="shared" si="245"/>
        <v>0</v>
      </c>
      <c r="W1666" s="8">
        <f t="shared" si="246"/>
        <v>0</v>
      </c>
      <c r="X1666" s="5"/>
      <c r="Y1666" s="50"/>
    </row>
    <row r="1667" spans="1:25" s="1" customFormat="1" ht="19.5" customHeight="1">
      <c r="A1667" s="10"/>
      <c r="B1667" s="10"/>
      <c r="C1667" s="80"/>
      <c r="D1667" s="11"/>
      <c r="E1667" s="10"/>
      <c r="F1667" s="10"/>
      <c r="G1667" s="10"/>
      <c r="H1667" s="17"/>
      <c r="I1667" s="17"/>
      <c r="J1667" s="17"/>
      <c r="K1667" s="155" t="str">
        <f t="shared" si="247"/>
        <v/>
      </c>
      <c r="L1667" s="10"/>
      <c r="M1667" s="155" t="str">
        <f t="shared" si="251"/>
        <v/>
      </c>
      <c r="N1667" s="10"/>
      <c r="O1667" s="242" t="str">
        <f>IF($B1667="","",IF(AND($D1667&gt;=CAPTIN!$J$4,$D1667&lt;=CAPTIN!$J$9,COUNTIF($B$3:$B1667,$B1667)=1),MAX($O$2:$O1666)+1,""))</f>
        <v/>
      </c>
      <c r="P1667" s="231"/>
      <c r="Q1667" s="5">
        <f t="shared" si="248"/>
        <v>0</v>
      </c>
      <c r="R1667" s="5">
        <f t="shared" si="252"/>
        <v>0</v>
      </c>
      <c r="S1667" s="5">
        <f t="shared" si="249"/>
        <v>0</v>
      </c>
      <c r="T1667" s="5">
        <f t="shared" si="250"/>
        <v>0</v>
      </c>
      <c r="U1667" s="8">
        <f t="shared" ref="U1667:U1730" si="253">H1667*14</f>
        <v>0</v>
      </c>
      <c r="V1667" s="8">
        <f t="shared" ref="V1667:V1730" si="254">I1667*13</f>
        <v>0</v>
      </c>
      <c r="W1667" s="8">
        <f t="shared" ref="W1667:W1730" si="255">J1667*11</f>
        <v>0</v>
      </c>
      <c r="X1667" s="5"/>
      <c r="Y1667" s="50"/>
    </row>
    <row r="1668" spans="1:25" s="1" customFormat="1" ht="19.5" customHeight="1">
      <c r="A1668" s="10"/>
      <c r="B1668" s="10"/>
      <c r="C1668" s="80"/>
      <c r="D1668" s="11"/>
      <c r="E1668" s="10"/>
      <c r="F1668" s="10"/>
      <c r="G1668" s="10"/>
      <c r="H1668" s="17"/>
      <c r="I1668" s="17"/>
      <c r="J1668" s="17"/>
      <c r="K1668" s="155" t="str">
        <f t="shared" ref="K1668:K1731" si="256">IF($B1668="","",T1668)</f>
        <v/>
      </c>
      <c r="L1668" s="10"/>
      <c r="M1668" s="155" t="str">
        <f t="shared" si="251"/>
        <v/>
      </c>
      <c r="N1668" s="10"/>
      <c r="O1668" s="242" t="str">
        <f>IF($B1668="","",IF(AND($D1668&gt;=CAPTIN!$J$4,$D1668&lt;=CAPTIN!$J$9,COUNTIF($B$3:$B1668,$B1668)=1),MAX($O$2:$O1667)+1,""))</f>
        <v/>
      </c>
      <c r="P1668" s="231"/>
      <c r="Q1668" s="5">
        <f t="shared" si="248"/>
        <v>0</v>
      </c>
      <c r="R1668" s="5">
        <f t="shared" si="252"/>
        <v>0</v>
      </c>
      <c r="S1668" s="5">
        <f t="shared" si="249"/>
        <v>0</v>
      </c>
      <c r="T1668" s="5">
        <f t="shared" si="250"/>
        <v>0</v>
      </c>
      <c r="U1668" s="8">
        <f t="shared" si="253"/>
        <v>0</v>
      </c>
      <c r="V1668" s="8">
        <f t="shared" si="254"/>
        <v>0</v>
      </c>
      <c r="W1668" s="8">
        <f t="shared" si="255"/>
        <v>0</v>
      </c>
      <c r="X1668" s="5"/>
      <c r="Y1668" s="50"/>
    </row>
    <row r="1669" spans="1:25" s="1" customFormat="1" ht="19.5" customHeight="1">
      <c r="A1669" s="10"/>
      <c r="B1669" s="10"/>
      <c r="C1669" s="80"/>
      <c r="D1669" s="11"/>
      <c r="E1669" s="10"/>
      <c r="F1669" s="10"/>
      <c r="G1669" s="10"/>
      <c r="H1669" s="17"/>
      <c r="I1669" s="17"/>
      <c r="J1669" s="17"/>
      <c r="K1669" s="155" t="str">
        <f t="shared" si="256"/>
        <v/>
      </c>
      <c r="L1669" s="10"/>
      <c r="M1669" s="155" t="str">
        <f t="shared" si="251"/>
        <v/>
      </c>
      <c r="N1669" s="10"/>
      <c r="O1669" s="242" t="str">
        <f>IF($B1669="","",IF(AND($D1669&gt;=CAPTIN!$J$4,$D1669&lt;=CAPTIN!$J$9,COUNTIF($B$3:$B1669,$B1669)=1),MAX($O$2:$O1668)+1,""))</f>
        <v/>
      </c>
      <c r="P1669" s="231"/>
      <c r="Q1669" s="5">
        <f t="shared" si="248"/>
        <v>0</v>
      </c>
      <c r="R1669" s="5">
        <f t="shared" si="252"/>
        <v>0</v>
      </c>
      <c r="S1669" s="5">
        <f t="shared" si="249"/>
        <v>0</v>
      </c>
      <c r="T1669" s="5">
        <f t="shared" si="250"/>
        <v>0</v>
      </c>
      <c r="U1669" s="8">
        <f t="shared" si="253"/>
        <v>0</v>
      </c>
      <c r="V1669" s="8">
        <f t="shared" si="254"/>
        <v>0</v>
      </c>
      <c r="W1669" s="8">
        <f t="shared" si="255"/>
        <v>0</v>
      </c>
      <c r="X1669" s="5"/>
      <c r="Y1669" s="50"/>
    </row>
    <row r="1670" spans="1:25" s="1" customFormat="1" ht="19.5" customHeight="1">
      <c r="A1670" s="10"/>
      <c r="B1670" s="10"/>
      <c r="C1670" s="80"/>
      <c r="D1670" s="11"/>
      <c r="E1670" s="10"/>
      <c r="F1670" s="10"/>
      <c r="G1670" s="10"/>
      <c r="H1670" s="17"/>
      <c r="I1670" s="17"/>
      <c r="J1670" s="17"/>
      <c r="K1670" s="155" t="str">
        <f t="shared" si="256"/>
        <v/>
      </c>
      <c r="L1670" s="10"/>
      <c r="M1670" s="155" t="str">
        <f t="shared" si="251"/>
        <v/>
      </c>
      <c r="N1670" s="10"/>
      <c r="O1670" s="242" t="str">
        <f>IF($B1670="","",IF(AND($D1670&gt;=CAPTIN!$J$4,$D1670&lt;=CAPTIN!$J$9,COUNTIF($B$3:$B1670,$B1670)=1),MAX($O$2:$O1669)+1,""))</f>
        <v/>
      </c>
      <c r="P1670" s="231"/>
      <c r="Q1670" s="5">
        <f t="shared" si="248"/>
        <v>0</v>
      </c>
      <c r="R1670" s="5">
        <f t="shared" si="252"/>
        <v>0</v>
      </c>
      <c r="S1670" s="5">
        <f t="shared" si="249"/>
        <v>0</v>
      </c>
      <c r="T1670" s="5">
        <f t="shared" si="250"/>
        <v>0</v>
      </c>
      <c r="U1670" s="8">
        <f t="shared" si="253"/>
        <v>0</v>
      </c>
      <c r="V1670" s="8">
        <f t="shared" si="254"/>
        <v>0</v>
      </c>
      <c r="W1670" s="8">
        <f t="shared" si="255"/>
        <v>0</v>
      </c>
      <c r="X1670" s="5"/>
      <c r="Y1670" s="50"/>
    </row>
    <row r="1671" spans="1:25" s="1" customFormat="1" ht="19.5" customHeight="1">
      <c r="A1671" s="10"/>
      <c r="B1671" s="10"/>
      <c r="C1671" s="80"/>
      <c r="D1671" s="11"/>
      <c r="E1671" s="10"/>
      <c r="F1671" s="10"/>
      <c r="G1671" s="10"/>
      <c r="H1671" s="17"/>
      <c r="I1671" s="17"/>
      <c r="J1671" s="17"/>
      <c r="K1671" s="155" t="str">
        <f t="shared" si="256"/>
        <v/>
      </c>
      <c r="L1671" s="10"/>
      <c r="M1671" s="155" t="str">
        <f t="shared" si="251"/>
        <v/>
      </c>
      <c r="N1671" s="10"/>
      <c r="O1671" s="242" t="str">
        <f>IF($B1671="","",IF(AND($D1671&gt;=CAPTIN!$J$4,$D1671&lt;=CAPTIN!$J$9,COUNTIF($B$3:$B1671,$B1671)=1),MAX($O$2:$O1670)+1,""))</f>
        <v/>
      </c>
      <c r="P1671" s="231"/>
      <c r="Q1671" s="5">
        <f t="shared" si="248"/>
        <v>0</v>
      </c>
      <c r="R1671" s="5">
        <f t="shared" si="252"/>
        <v>0</v>
      </c>
      <c r="S1671" s="5">
        <f t="shared" si="249"/>
        <v>0</v>
      </c>
      <c r="T1671" s="5">
        <f t="shared" si="250"/>
        <v>0</v>
      </c>
      <c r="U1671" s="8">
        <f t="shared" si="253"/>
        <v>0</v>
      </c>
      <c r="V1671" s="8">
        <f t="shared" si="254"/>
        <v>0</v>
      </c>
      <c r="W1671" s="8">
        <f t="shared" si="255"/>
        <v>0</v>
      </c>
      <c r="X1671" s="5"/>
      <c r="Y1671" s="50"/>
    </row>
    <row r="1672" spans="1:25" s="1" customFormat="1" ht="19.5" customHeight="1">
      <c r="A1672" s="10"/>
      <c r="B1672" s="10"/>
      <c r="C1672" s="80"/>
      <c r="D1672" s="11"/>
      <c r="E1672" s="10"/>
      <c r="F1672" s="10"/>
      <c r="G1672" s="10"/>
      <c r="H1672" s="17"/>
      <c r="I1672" s="17"/>
      <c r="J1672" s="17"/>
      <c r="K1672" s="155" t="str">
        <f t="shared" si="256"/>
        <v/>
      </c>
      <c r="L1672" s="10"/>
      <c r="M1672" s="155" t="str">
        <f t="shared" si="251"/>
        <v/>
      </c>
      <c r="N1672" s="10"/>
      <c r="O1672" s="242" t="str">
        <f>IF($B1672="","",IF(AND($D1672&gt;=CAPTIN!$J$4,$D1672&lt;=CAPTIN!$J$9,COUNTIF($B$3:$B1672,$B1672)=1),MAX($O$2:$O1671)+1,""))</f>
        <v/>
      </c>
      <c r="P1672" s="231"/>
      <c r="Q1672" s="5">
        <f t="shared" si="248"/>
        <v>0</v>
      </c>
      <c r="R1672" s="5">
        <f t="shared" si="252"/>
        <v>0</v>
      </c>
      <c r="S1672" s="5">
        <f t="shared" si="249"/>
        <v>0</v>
      </c>
      <c r="T1672" s="5">
        <f t="shared" si="250"/>
        <v>0</v>
      </c>
      <c r="U1672" s="8">
        <f t="shared" si="253"/>
        <v>0</v>
      </c>
      <c r="V1672" s="8">
        <f t="shared" si="254"/>
        <v>0</v>
      </c>
      <c r="W1672" s="8">
        <f t="shared" si="255"/>
        <v>0</v>
      </c>
      <c r="X1672" s="5"/>
      <c r="Y1672" s="50"/>
    </row>
    <row r="1673" spans="1:25" s="1" customFormat="1" ht="19.5" customHeight="1">
      <c r="A1673" s="10"/>
      <c r="B1673" s="10"/>
      <c r="C1673" s="80"/>
      <c r="D1673" s="11"/>
      <c r="E1673" s="10"/>
      <c r="F1673" s="10"/>
      <c r="G1673" s="10"/>
      <c r="H1673" s="17"/>
      <c r="I1673" s="17"/>
      <c r="J1673" s="17"/>
      <c r="K1673" s="155" t="str">
        <f t="shared" si="256"/>
        <v/>
      </c>
      <c r="L1673" s="10"/>
      <c r="M1673" s="155" t="str">
        <f t="shared" si="251"/>
        <v/>
      </c>
      <c r="N1673" s="10"/>
      <c r="O1673" s="242" t="str">
        <f>IF($B1673="","",IF(AND($D1673&gt;=CAPTIN!$J$4,$D1673&lt;=CAPTIN!$J$9,COUNTIF($B$3:$B1673,$B1673)=1),MAX($O$2:$O1672)+1,""))</f>
        <v/>
      </c>
      <c r="P1673" s="231"/>
      <c r="Q1673" s="5">
        <f t="shared" si="248"/>
        <v>0</v>
      </c>
      <c r="R1673" s="5">
        <f t="shared" si="252"/>
        <v>0</v>
      </c>
      <c r="S1673" s="5">
        <f t="shared" si="249"/>
        <v>0</v>
      </c>
      <c r="T1673" s="5">
        <f t="shared" si="250"/>
        <v>0</v>
      </c>
      <c r="U1673" s="8">
        <f t="shared" si="253"/>
        <v>0</v>
      </c>
      <c r="V1673" s="8">
        <f t="shared" si="254"/>
        <v>0</v>
      </c>
      <c r="W1673" s="8">
        <f t="shared" si="255"/>
        <v>0</v>
      </c>
      <c r="X1673" s="5"/>
      <c r="Y1673" s="50"/>
    </row>
    <row r="1674" spans="1:25" s="1" customFormat="1" ht="19.5" customHeight="1">
      <c r="A1674" s="10"/>
      <c r="B1674" s="10"/>
      <c r="C1674" s="80"/>
      <c r="D1674" s="11"/>
      <c r="E1674" s="10"/>
      <c r="F1674" s="10"/>
      <c r="G1674" s="10"/>
      <c r="H1674" s="17"/>
      <c r="I1674" s="17"/>
      <c r="J1674" s="17"/>
      <c r="K1674" s="155" t="str">
        <f t="shared" si="256"/>
        <v/>
      </c>
      <c r="L1674" s="10"/>
      <c r="M1674" s="155" t="str">
        <f t="shared" si="251"/>
        <v/>
      </c>
      <c r="N1674" s="10"/>
      <c r="O1674" s="242" t="str">
        <f>IF($B1674="","",IF(AND($D1674&gt;=CAPTIN!$J$4,$D1674&lt;=CAPTIN!$J$9,COUNTIF($B$3:$B1674,$B1674)=1),MAX($O$2:$O1673)+1,""))</f>
        <v/>
      </c>
      <c r="P1674" s="231"/>
      <c r="Q1674" s="5">
        <f t="shared" si="248"/>
        <v>0</v>
      </c>
      <c r="R1674" s="5">
        <f t="shared" si="252"/>
        <v>0</v>
      </c>
      <c r="S1674" s="5">
        <f t="shared" si="249"/>
        <v>0</v>
      </c>
      <c r="T1674" s="5">
        <f t="shared" si="250"/>
        <v>0</v>
      </c>
      <c r="U1674" s="8">
        <f t="shared" si="253"/>
        <v>0</v>
      </c>
      <c r="V1674" s="8">
        <f t="shared" si="254"/>
        <v>0</v>
      </c>
      <c r="W1674" s="8">
        <f t="shared" si="255"/>
        <v>0</v>
      </c>
      <c r="X1674" s="5"/>
      <c r="Y1674" s="50"/>
    </row>
    <row r="1675" spans="1:25" s="1" customFormat="1" ht="19.5" customHeight="1">
      <c r="A1675" s="10"/>
      <c r="B1675" s="10"/>
      <c r="C1675" s="80"/>
      <c r="D1675" s="11"/>
      <c r="E1675" s="10"/>
      <c r="F1675" s="10"/>
      <c r="G1675" s="10"/>
      <c r="H1675" s="17"/>
      <c r="I1675" s="17"/>
      <c r="J1675" s="17"/>
      <c r="K1675" s="155" t="str">
        <f t="shared" si="256"/>
        <v/>
      </c>
      <c r="L1675" s="10"/>
      <c r="M1675" s="155" t="str">
        <f t="shared" si="251"/>
        <v/>
      </c>
      <c r="N1675" s="10"/>
      <c r="O1675" s="242" t="str">
        <f>IF($B1675="","",IF(AND($D1675&gt;=CAPTIN!$J$4,$D1675&lt;=CAPTIN!$J$9,COUNTIF($B$3:$B1675,$B1675)=1),MAX($O$2:$O1674)+1,""))</f>
        <v/>
      </c>
      <c r="P1675" s="231"/>
      <c r="Q1675" s="5">
        <f t="shared" si="248"/>
        <v>0</v>
      </c>
      <c r="R1675" s="5">
        <f t="shared" si="252"/>
        <v>0</v>
      </c>
      <c r="S1675" s="5">
        <f t="shared" si="249"/>
        <v>0</v>
      </c>
      <c r="T1675" s="5">
        <f t="shared" si="250"/>
        <v>0</v>
      </c>
      <c r="U1675" s="8">
        <f t="shared" si="253"/>
        <v>0</v>
      </c>
      <c r="V1675" s="8">
        <f t="shared" si="254"/>
        <v>0</v>
      </c>
      <c r="W1675" s="8">
        <f t="shared" si="255"/>
        <v>0</v>
      </c>
      <c r="X1675" s="5"/>
      <c r="Y1675" s="50"/>
    </row>
    <row r="1676" spans="1:25" s="1" customFormat="1" ht="19.5" customHeight="1">
      <c r="A1676" s="10"/>
      <c r="B1676" s="10"/>
      <c r="C1676" s="80"/>
      <c r="D1676" s="11"/>
      <c r="E1676" s="10"/>
      <c r="F1676" s="10"/>
      <c r="G1676" s="10"/>
      <c r="H1676" s="17"/>
      <c r="I1676" s="17"/>
      <c r="J1676" s="17"/>
      <c r="K1676" s="155" t="str">
        <f t="shared" si="256"/>
        <v/>
      </c>
      <c r="L1676" s="10"/>
      <c r="M1676" s="155" t="str">
        <f t="shared" si="251"/>
        <v/>
      </c>
      <c r="N1676" s="10"/>
      <c r="O1676" s="242" t="str">
        <f>IF($B1676="","",IF(AND($D1676&gt;=CAPTIN!$J$4,$D1676&lt;=CAPTIN!$J$9,COUNTIF($B$3:$B1676,$B1676)=1),MAX($O$2:$O1675)+1,""))</f>
        <v/>
      </c>
      <c r="P1676" s="231"/>
      <c r="Q1676" s="5">
        <f t="shared" si="248"/>
        <v>0</v>
      </c>
      <c r="R1676" s="5">
        <f t="shared" si="252"/>
        <v>0</v>
      </c>
      <c r="S1676" s="5">
        <f t="shared" si="249"/>
        <v>0</v>
      </c>
      <c r="T1676" s="5">
        <f t="shared" si="250"/>
        <v>0</v>
      </c>
      <c r="U1676" s="8">
        <f t="shared" si="253"/>
        <v>0</v>
      </c>
      <c r="V1676" s="8">
        <f t="shared" si="254"/>
        <v>0</v>
      </c>
      <c r="W1676" s="8">
        <f t="shared" si="255"/>
        <v>0</v>
      </c>
      <c r="X1676" s="5"/>
      <c r="Y1676" s="50"/>
    </row>
    <row r="1677" spans="1:25" s="1" customFormat="1" ht="19.5" customHeight="1">
      <c r="A1677" s="10"/>
      <c r="B1677" s="10"/>
      <c r="C1677" s="80"/>
      <c r="D1677" s="11"/>
      <c r="E1677" s="10"/>
      <c r="F1677" s="10"/>
      <c r="G1677" s="10"/>
      <c r="H1677" s="17"/>
      <c r="I1677" s="17"/>
      <c r="J1677" s="17"/>
      <c r="K1677" s="155" t="str">
        <f t="shared" si="256"/>
        <v/>
      </c>
      <c r="L1677" s="10"/>
      <c r="M1677" s="155" t="str">
        <f t="shared" si="251"/>
        <v/>
      </c>
      <c r="N1677" s="10"/>
      <c r="O1677" s="242" t="str">
        <f>IF($B1677="","",IF(AND($D1677&gt;=CAPTIN!$J$4,$D1677&lt;=CAPTIN!$J$9,COUNTIF($B$3:$B1677,$B1677)=1),MAX($O$2:$O1676)+1,""))</f>
        <v/>
      </c>
      <c r="P1677" s="231"/>
      <c r="Q1677" s="5">
        <f t="shared" si="248"/>
        <v>0</v>
      </c>
      <c r="R1677" s="5">
        <f t="shared" si="252"/>
        <v>0</v>
      </c>
      <c r="S1677" s="5">
        <f t="shared" si="249"/>
        <v>0</v>
      </c>
      <c r="T1677" s="5">
        <f t="shared" si="250"/>
        <v>0</v>
      </c>
      <c r="U1677" s="8">
        <f t="shared" si="253"/>
        <v>0</v>
      </c>
      <c r="V1677" s="8">
        <f t="shared" si="254"/>
        <v>0</v>
      </c>
      <c r="W1677" s="8">
        <f t="shared" si="255"/>
        <v>0</v>
      </c>
      <c r="X1677" s="5"/>
      <c r="Y1677" s="50"/>
    </row>
    <row r="1678" spans="1:25" s="1" customFormat="1" ht="19.5" customHeight="1">
      <c r="A1678" s="10"/>
      <c r="B1678" s="10"/>
      <c r="C1678" s="80"/>
      <c r="D1678" s="11"/>
      <c r="E1678" s="10"/>
      <c r="F1678" s="10"/>
      <c r="G1678" s="10"/>
      <c r="H1678" s="17"/>
      <c r="I1678" s="17"/>
      <c r="J1678" s="17"/>
      <c r="K1678" s="155" t="str">
        <f t="shared" si="256"/>
        <v/>
      </c>
      <c r="L1678" s="10"/>
      <c r="M1678" s="155" t="str">
        <f t="shared" si="251"/>
        <v/>
      </c>
      <c r="N1678" s="10"/>
      <c r="O1678" s="242" t="str">
        <f>IF($B1678="","",IF(AND($D1678&gt;=CAPTIN!$J$4,$D1678&lt;=CAPTIN!$J$9,COUNTIF($B$3:$B1678,$B1678)=1),MAX($O$2:$O1677)+1,""))</f>
        <v/>
      </c>
      <c r="P1678" s="231"/>
      <c r="Q1678" s="5">
        <f t="shared" si="248"/>
        <v>0</v>
      </c>
      <c r="R1678" s="5">
        <f t="shared" si="252"/>
        <v>0</v>
      </c>
      <c r="S1678" s="5">
        <f t="shared" si="249"/>
        <v>0</v>
      </c>
      <c r="T1678" s="5">
        <f t="shared" si="250"/>
        <v>0</v>
      </c>
      <c r="U1678" s="8">
        <f t="shared" si="253"/>
        <v>0</v>
      </c>
      <c r="V1678" s="8">
        <f t="shared" si="254"/>
        <v>0</v>
      </c>
      <c r="W1678" s="8">
        <f t="shared" si="255"/>
        <v>0</v>
      </c>
      <c r="X1678" s="5"/>
      <c r="Y1678" s="50"/>
    </row>
    <row r="1679" spans="1:25" s="1" customFormat="1" ht="19.5" customHeight="1">
      <c r="A1679" s="10"/>
      <c r="B1679" s="10"/>
      <c r="C1679" s="80"/>
      <c r="D1679" s="11"/>
      <c r="E1679" s="10"/>
      <c r="F1679" s="10"/>
      <c r="G1679" s="10"/>
      <c r="H1679" s="17"/>
      <c r="I1679" s="17"/>
      <c r="J1679" s="17"/>
      <c r="K1679" s="155" t="str">
        <f t="shared" si="256"/>
        <v/>
      </c>
      <c r="L1679" s="10"/>
      <c r="M1679" s="155" t="str">
        <f t="shared" si="251"/>
        <v/>
      </c>
      <c r="N1679" s="10"/>
      <c r="O1679" s="242" t="str">
        <f>IF($B1679="","",IF(AND($D1679&gt;=CAPTIN!$J$4,$D1679&lt;=CAPTIN!$J$9,COUNTIF($B$3:$B1679,$B1679)=1),MAX($O$2:$O1678)+1,""))</f>
        <v/>
      </c>
      <c r="P1679" s="231"/>
      <c r="Q1679" s="5">
        <f t="shared" si="248"/>
        <v>0</v>
      </c>
      <c r="R1679" s="5">
        <f t="shared" si="252"/>
        <v>0</v>
      </c>
      <c r="S1679" s="5">
        <f t="shared" si="249"/>
        <v>0</v>
      </c>
      <c r="T1679" s="5">
        <f t="shared" si="250"/>
        <v>0</v>
      </c>
      <c r="U1679" s="8">
        <f t="shared" si="253"/>
        <v>0</v>
      </c>
      <c r="V1679" s="8">
        <f t="shared" si="254"/>
        <v>0</v>
      </c>
      <c r="W1679" s="8">
        <f t="shared" si="255"/>
        <v>0</v>
      </c>
      <c r="X1679" s="5"/>
      <c r="Y1679" s="50"/>
    </row>
    <row r="1680" spans="1:25" s="1" customFormat="1" ht="19.5" customHeight="1">
      <c r="A1680" s="10"/>
      <c r="B1680" s="10"/>
      <c r="C1680" s="80"/>
      <c r="D1680" s="11"/>
      <c r="E1680" s="10"/>
      <c r="F1680" s="10"/>
      <c r="G1680" s="10"/>
      <c r="H1680" s="17"/>
      <c r="I1680" s="17"/>
      <c r="J1680" s="17"/>
      <c r="K1680" s="155" t="str">
        <f t="shared" si="256"/>
        <v/>
      </c>
      <c r="L1680" s="10"/>
      <c r="M1680" s="155" t="str">
        <f t="shared" si="251"/>
        <v/>
      </c>
      <c r="N1680" s="10"/>
      <c r="O1680" s="242" t="str">
        <f>IF($B1680="","",IF(AND($D1680&gt;=CAPTIN!$J$4,$D1680&lt;=CAPTIN!$J$9,COUNTIF($B$3:$B1680,$B1680)=1),MAX($O$2:$O1679)+1,""))</f>
        <v/>
      </c>
      <c r="P1680" s="231"/>
      <c r="Q1680" s="5">
        <f t="shared" si="248"/>
        <v>0</v>
      </c>
      <c r="R1680" s="5">
        <f t="shared" si="252"/>
        <v>0</v>
      </c>
      <c r="S1680" s="5">
        <f t="shared" si="249"/>
        <v>0</v>
      </c>
      <c r="T1680" s="5">
        <f t="shared" si="250"/>
        <v>0</v>
      </c>
      <c r="U1680" s="8">
        <f t="shared" si="253"/>
        <v>0</v>
      </c>
      <c r="V1680" s="8">
        <f t="shared" si="254"/>
        <v>0</v>
      </c>
      <c r="W1680" s="8">
        <f t="shared" si="255"/>
        <v>0</v>
      </c>
      <c r="X1680" s="5"/>
      <c r="Y1680" s="50"/>
    </row>
    <row r="1681" spans="1:25" s="1" customFormat="1" ht="19.5" customHeight="1">
      <c r="A1681" s="10"/>
      <c r="B1681" s="10"/>
      <c r="C1681" s="80"/>
      <c r="D1681" s="11"/>
      <c r="E1681" s="10"/>
      <c r="F1681" s="10"/>
      <c r="G1681" s="10"/>
      <c r="H1681" s="17"/>
      <c r="I1681" s="17"/>
      <c r="J1681" s="17"/>
      <c r="K1681" s="155" t="str">
        <f t="shared" si="256"/>
        <v/>
      </c>
      <c r="L1681" s="10"/>
      <c r="M1681" s="155" t="str">
        <f t="shared" si="251"/>
        <v/>
      </c>
      <c r="N1681" s="10"/>
      <c r="O1681" s="242" t="str">
        <f>IF($B1681="","",IF(AND($D1681&gt;=CAPTIN!$J$4,$D1681&lt;=CAPTIN!$J$9,COUNTIF($B$3:$B1681,$B1681)=1),MAX($O$2:$O1680)+1,""))</f>
        <v/>
      </c>
      <c r="P1681" s="231"/>
      <c r="Q1681" s="5">
        <f t="shared" si="248"/>
        <v>0</v>
      </c>
      <c r="R1681" s="5">
        <f t="shared" si="252"/>
        <v>0</v>
      </c>
      <c r="S1681" s="5">
        <f t="shared" si="249"/>
        <v>0</v>
      </c>
      <c r="T1681" s="5">
        <f t="shared" si="250"/>
        <v>0</v>
      </c>
      <c r="U1681" s="8">
        <f t="shared" si="253"/>
        <v>0</v>
      </c>
      <c r="V1681" s="8">
        <f t="shared" si="254"/>
        <v>0</v>
      </c>
      <c r="W1681" s="8">
        <f t="shared" si="255"/>
        <v>0</v>
      </c>
      <c r="X1681" s="5"/>
      <c r="Y1681" s="50"/>
    </row>
    <row r="1682" spans="1:25" s="1" customFormat="1" ht="19.5" customHeight="1">
      <c r="A1682" s="10"/>
      <c r="B1682" s="10"/>
      <c r="C1682" s="80"/>
      <c r="D1682" s="11"/>
      <c r="E1682" s="10"/>
      <c r="F1682" s="10"/>
      <c r="G1682" s="10"/>
      <c r="H1682" s="17"/>
      <c r="I1682" s="17"/>
      <c r="J1682" s="17"/>
      <c r="K1682" s="155" t="str">
        <f t="shared" si="256"/>
        <v/>
      </c>
      <c r="L1682" s="10"/>
      <c r="M1682" s="155" t="str">
        <f t="shared" si="251"/>
        <v/>
      </c>
      <c r="N1682" s="10"/>
      <c r="O1682" s="242" t="str">
        <f>IF($B1682="","",IF(AND($D1682&gt;=CAPTIN!$J$4,$D1682&lt;=CAPTIN!$J$9,COUNTIF($B$3:$B1682,$B1682)=1),MAX($O$2:$O1681)+1,""))</f>
        <v/>
      </c>
      <c r="P1682" s="231"/>
      <c r="Q1682" s="5">
        <f t="shared" si="248"/>
        <v>0</v>
      </c>
      <c r="R1682" s="5">
        <f t="shared" si="252"/>
        <v>0</v>
      </c>
      <c r="S1682" s="5">
        <f t="shared" si="249"/>
        <v>0</v>
      </c>
      <c r="T1682" s="5">
        <f t="shared" si="250"/>
        <v>0</v>
      </c>
      <c r="U1682" s="8">
        <f t="shared" si="253"/>
        <v>0</v>
      </c>
      <c r="V1682" s="8">
        <f t="shared" si="254"/>
        <v>0</v>
      </c>
      <c r="W1682" s="8">
        <f t="shared" si="255"/>
        <v>0</v>
      </c>
      <c r="X1682" s="5"/>
      <c r="Y1682" s="50"/>
    </row>
    <row r="1683" spans="1:25" s="1" customFormat="1" ht="19.5" customHeight="1">
      <c r="A1683" s="10"/>
      <c r="B1683" s="10"/>
      <c r="C1683" s="80"/>
      <c r="D1683" s="11"/>
      <c r="E1683" s="10"/>
      <c r="F1683" s="10"/>
      <c r="G1683" s="10"/>
      <c r="H1683" s="17"/>
      <c r="I1683" s="17"/>
      <c r="J1683" s="17"/>
      <c r="K1683" s="155" t="str">
        <f t="shared" si="256"/>
        <v/>
      </c>
      <c r="L1683" s="10"/>
      <c r="M1683" s="155" t="str">
        <f t="shared" si="251"/>
        <v/>
      </c>
      <c r="N1683" s="10"/>
      <c r="O1683" s="242" t="str">
        <f>IF($B1683="","",IF(AND($D1683&gt;=CAPTIN!$J$4,$D1683&lt;=CAPTIN!$J$9,COUNTIF($B$3:$B1683,$B1683)=1),MAX($O$2:$O1682)+1,""))</f>
        <v/>
      </c>
      <c r="P1683" s="231"/>
      <c r="Q1683" s="5">
        <f t="shared" si="248"/>
        <v>0</v>
      </c>
      <c r="R1683" s="5">
        <f t="shared" si="252"/>
        <v>0</v>
      </c>
      <c r="S1683" s="5">
        <f t="shared" si="249"/>
        <v>0</v>
      </c>
      <c r="T1683" s="5">
        <f t="shared" si="250"/>
        <v>0</v>
      </c>
      <c r="U1683" s="8">
        <f t="shared" si="253"/>
        <v>0</v>
      </c>
      <c r="V1683" s="8">
        <f t="shared" si="254"/>
        <v>0</v>
      </c>
      <c r="W1683" s="8">
        <f t="shared" si="255"/>
        <v>0</v>
      </c>
      <c r="X1683" s="5"/>
      <c r="Y1683" s="50"/>
    </row>
    <row r="1684" spans="1:25" s="1" customFormat="1" ht="19.5" customHeight="1">
      <c r="A1684" s="10"/>
      <c r="B1684" s="10"/>
      <c r="C1684" s="80"/>
      <c r="D1684" s="11"/>
      <c r="E1684" s="10"/>
      <c r="F1684" s="10"/>
      <c r="G1684" s="10"/>
      <c r="H1684" s="17"/>
      <c r="I1684" s="17"/>
      <c r="J1684" s="17"/>
      <c r="K1684" s="155" t="str">
        <f t="shared" si="256"/>
        <v/>
      </c>
      <c r="L1684" s="10"/>
      <c r="M1684" s="155" t="str">
        <f t="shared" si="251"/>
        <v/>
      </c>
      <c r="N1684" s="10"/>
      <c r="O1684" s="242" t="str">
        <f>IF($B1684="","",IF(AND($D1684&gt;=CAPTIN!$J$4,$D1684&lt;=CAPTIN!$J$9,COUNTIF($B$3:$B1684,$B1684)=1),MAX($O$2:$O1683)+1,""))</f>
        <v/>
      </c>
      <c r="P1684" s="231"/>
      <c r="Q1684" s="5">
        <f t="shared" si="248"/>
        <v>0</v>
      </c>
      <c r="R1684" s="5">
        <f t="shared" si="252"/>
        <v>0</v>
      </c>
      <c r="S1684" s="5">
        <f t="shared" si="249"/>
        <v>0</v>
      </c>
      <c r="T1684" s="5">
        <f t="shared" si="250"/>
        <v>0</v>
      </c>
      <c r="U1684" s="8">
        <f t="shared" si="253"/>
        <v>0</v>
      </c>
      <c r="V1684" s="8">
        <f t="shared" si="254"/>
        <v>0</v>
      </c>
      <c r="W1684" s="8">
        <f t="shared" si="255"/>
        <v>0</v>
      </c>
      <c r="X1684" s="5"/>
      <c r="Y1684" s="50"/>
    </row>
    <row r="1685" spans="1:25" s="1" customFormat="1" ht="19.5" customHeight="1">
      <c r="A1685" s="10"/>
      <c r="B1685" s="10"/>
      <c r="C1685" s="80"/>
      <c r="D1685" s="11"/>
      <c r="E1685" s="10"/>
      <c r="F1685" s="10"/>
      <c r="G1685" s="10"/>
      <c r="H1685" s="17"/>
      <c r="I1685" s="17"/>
      <c r="J1685" s="17"/>
      <c r="K1685" s="155" t="str">
        <f t="shared" si="256"/>
        <v/>
      </c>
      <c r="L1685" s="10"/>
      <c r="M1685" s="155" t="str">
        <f t="shared" si="251"/>
        <v/>
      </c>
      <c r="N1685" s="10"/>
      <c r="O1685" s="242" t="str">
        <f>IF($B1685="","",IF(AND($D1685&gt;=CAPTIN!$J$4,$D1685&lt;=CAPTIN!$J$9,COUNTIF($B$3:$B1685,$B1685)=1),MAX($O$2:$O1684)+1,""))</f>
        <v/>
      </c>
      <c r="P1685" s="231"/>
      <c r="Q1685" s="5">
        <f t="shared" si="248"/>
        <v>0</v>
      </c>
      <c r="R1685" s="5">
        <f t="shared" si="252"/>
        <v>0</v>
      </c>
      <c r="S1685" s="5">
        <f t="shared" si="249"/>
        <v>0</v>
      </c>
      <c r="T1685" s="5">
        <f t="shared" si="250"/>
        <v>0</v>
      </c>
      <c r="U1685" s="8">
        <f t="shared" si="253"/>
        <v>0</v>
      </c>
      <c r="V1685" s="8">
        <f t="shared" si="254"/>
        <v>0</v>
      </c>
      <c r="W1685" s="8">
        <f t="shared" si="255"/>
        <v>0</v>
      </c>
      <c r="X1685" s="5"/>
      <c r="Y1685" s="50"/>
    </row>
    <row r="1686" spans="1:25" s="1" customFormat="1" ht="19.5" customHeight="1">
      <c r="A1686" s="10"/>
      <c r="B1686" s="10"/>
      <c r="C1686" s="80"/>
      <c r="D1686" s="11"/>
      <c r="E1686" s="10"/>
      <c r="F1686" s="10"/>
      <c r="G1686" s="10"/>
      <c r="H1686" s="17"/>
      <c r="I1686" s="17"/>
      <c r="J1686" s="17"/>
      <c r="K1686" s="155" t="str">
        <f t="shared" si="256"/>
        <v/>
      </c>
      <c r="L1686" s="10"/>
      <c r="M1686" s="155" t="str">
        <f t="shared" si="251"/>
        <v/>
      </c>
      <c r="N1686" s="10"/>
      <c r="O1686" s="242" t="str">
        <f>IF($B1686="","",IF(AND($D1686&gt;=CAPTIN!$J$4,$D1686&lt;=CAPTIN!$J$9,COUNTIF($B$3:$B1686,$B1686)=1),MAX($O$2:$O1685)+1,""))</f>
        <v/>
      </c>
      <c r="P1686" s="231"/>
      <c r="Q1686" s="5">
        <f t="shared" ref="Q1686:Q1749" si="257">E1686*14</f>
        <v>0</v>
      </c>
      <c r="R1686" s="5">
        <f t="shared" si="252"/>
        <v>0</v>
      </c>
      <c r="S1686" s="5">
        <f t="shared" si="249"/>
        <v>0</v>
      </c>
      <c r="T1686" s="5">
        <f t="shared" si="250"/>
        <v>0</v>
      </c>
      <c r="U1686" s="8">
        <f t="shared" si="253"/>
        <v>0</v>
      </c>
      <c r="V1686" s="8">
        <f t="shared" si="254"/>
        <v>0</v>
      </c>
      <c r="W1686" s="8">
        <f t="shared" si="255"/>
        <v>0</v>
      </c>
      <c r="X1686" s="5"/>
      <c r="Y1686" s="50"/>
    </row>
    <row r="1687" spans="1:25" s="1" customFormat="1" ht="19.5" customHeight="1">
      <c r="A1687" s="10"/>
      <c r="B1687" s="10"/>
      <c r="C1687" s="80"/>
      <c r="D1687" s="11"/>
      <c r="E1687" s="10"/>
      <c r="F1687" s="10"/>
      <c r="G1687" s="10"/>
      <c r="H1687" s="17"/>
      <c r="I1687" s="17"/>
      <c r="J1687" s="17"/>
      <c r="K1687" s="155" t="str">
        <f t="shared" si="256"/>
        <v/>
      </c>
      <c r="L1687" s="10"/>
      <c r="M1687" s="155" t="str">
        <f t="shared" si="251"/>
        <v/>
      </c>
      <c r="N1687" s="10"/>
      <c r="O1687" s="242" t="str">
        <f>IF($B1687="","",IF(AND($D1687&gt;=CAPTIN!$J$4,$D1687&lt;=CAPTIN!$J$9,COUNTIF($B$3:$B1687,$B1687)=1),MAX($O$2:$O1686)+1,""))</f>
        <v/>
      </c>
      <c r="P1687" s="231"/>
      <c r="Q1687" s="5">
        <f t="shared" si="257"/>
        <v>0</v>
      </c>
      <c r="R1687" s="5">
        <f t="shared" si="252"/>
        <v>0</v>
      </c>
      <c r="S1687" s="5">
        <f t="shared" si="249"/>
        <v>0</v>
      </c>
      <c r="T1687" s="5">
        <f t="shared" si="250"/>
        <v>0</v>
      </c>
      <c r="U1687" s="8">
        <f t="shared" si="253"/>
        <v>0</v>
      </c>
      <c r="V1687" s="8">
        <f t="shared" si="254"/>
        <v>0</v>
      </c>
      <c r="W1687" s="8">
        <f t="shared" si="255"/>
        <v>0</v>
      </c>
      <c r="X1687" s="5"/>
      <c r="Y1687" s="50"/>
    </row>
    <row r="1688" spans="1:25" s="1" customFormat="1" ht="19.5" customHeight="1">
      <c r="A1688" s="10"/>
      <c r="B1688" s="10"/>
      <c r="C1688" s="80"/>
      <c r="D1688" s="11"/>
      <c r="E1688" s="10"/>
      <c r="F1688" s="10"/>
      <c r="G1688" s="10"/>
      <c r="H1688" s="17"/>
      <c r="I1688" s="17"/>
      <c r="J1688" s="17"/>
      <c r="K1688" s="155" t="str">
        <f t="shared" si="256"/>
        <v/>
      </c>
      <c r="L1688" s="10"/>
      <c r="M1688" s="155" t="str">
        <f t="shared" si="251"/>
        <v/>
      </c>
      <c r="N1688" s="10"/>
      <c r="O1688" s="242" t="str">
        <f>IF($B1688="","",IF(AND($D1688&gt;=CAPTIN!$J$4,$D1688&lt;=CAPTIN!$J$9,COUNTIF($B$3:$B1688,$B1688)=1),MAX($O$2:$O1687)+1,""))</f>
        <v/>
      </c>
      <c r="P1688" s="231"/>
      <c r="Q1688" s="5">
        <f t="shared" si="257"/>
        <v>0</v>
      </c>
      <c r="R1688" s="5">
        <f t="shared" si="252"/>
        <v>0</v>
      </c>
      <c r="S1688" s="5">
        <f t="shared" ref="S1688:S1751" si="258">G1688*11</f>
        <v>0</v>
      </c>
      <c r="T1688" s="5">
        <f t="shared" si="250"/>
        <v>0</v>
      </c>
      <c r="U1688" s="8">
        <f t="shared" si="253"/>
        <v>0</v>
      </c>
      <c r="V1688" s="8">
        <f t="shared" si="254"/>
        <v>0</v>
      </c>
      <c r="W1688" s="8">
        <f t="shared" si="255"/>
        <v>0</v>
      </c>
      <c r="X1688" s="5"/>
      <c r="Y1688" s="50"/>
    </row>
    <row r="1689" spans="1:25" s="1" customFormat="1" ht="19.5" customHeight="1">
      <c r="A1689" s="10"/>
      <c r="B1689" s="10"/>
      <c r="C1689" s="80"/>
      <c r="D1689" s="11"/>
      <c r="E1689" s="10"/>
      <c r="F1689" s="10"/>
      <c r="G1689" s="10"/>
      <c r="H1689" s="17"/>
      <c r="I1689" s="17"/>
      <c r="J1689" s="17"/>
      <c r="K1689" s="155" t="str">
        <f t="shared" si="256"/>
        <v/>
      </c>
      <c r="L1689" s="10"/>
      <c r="M1689" s="155" t="str">
        <f t="shared" si="251"/>
        <v/>
      </c>
      <c r="N1689" s="10"/>
      <c r="O1689" s="242" t="str">
        <f>IF($B1689="","",IF(AND($D1689&gt;=CAPTIN!$J$4,$D1689&lt;=CAPTIN!$J$9,COUNTIF($B$3:$B1689,$B1689)=1),MAX($O$2:$O1688)+1,""))</f>
        <v/>
      </c>
      <c r="P1689" s="231"/>
      <c r="Q1689" s="5">
        <f t="shared" si="257"/>
        <v>0</v>
      </c>
      <c r="R1689" s="5">
        <f t="shared" si="252"/>
        <v>0</v>
      </c>
      <c r="S1689" s="5">
        <f t="shared" si="258"/>
        <v>0</v>
      </c>
      <c r="T1689" s="5">
        <f t="shared" si="250"/>
        <v>0</v>
      </c>
      <c r="U1689" s="8">
        <f t="shared" si="253"/>
        <v>0</v>
      </c>
      <c r="V1689" s="8">
        <f t="shared" si="254"/>
        <v>0</v>
      </c>
      <c r="W1689" s="8">
        <f t="shared" si="255"/>
        <v>0</v>
      </c>
      <c r="X1689" s="5"/>
      <c r="Y1689" s="50"/>
    </row>
    <row r="1690" spans="1:25" s="1" customFormat="1" ht="19.5" customHeight="1">
      <c r="A1690" s="10"/>
      <c r="B1690" s="10"/>
      <c r="C1690" s="80"/>
      <c r="D1690" s="11"/>
      <c r="E1690" s="10"/>
      <c r="F1690" s="10"/>
      <c r="G1690" s="10"/>
      <c r="H1690" s="17"/>
      <c r="I1690" s="17"/>
      <c r="J1690" s="17"/>
      <c r="K1690" s="155" t="str">
        <f t="shared" si="256"/>
        <v/>
      </c>
      <c r="L1690" s="10"/>
      <c r="M1690" s="155" t="str">
        <f t="shared" si="251"/>
        <v/>
      </c>
      <c r="N1690" s="10"/>
      <c r="O1690" s="242" t="str">
        <f>IF($B1690="","",IF(AND($D1690&gt;=CAPTIN!$J$4,$D1690&lt;=CAPTIN!$J$9,COUNTIF($B$3:$B1690,$B1690)=1),MAX($O$2:$O1689)+1,""))</f>
        <v/>
      </c>
      <c r="P1690" s="231"/>
      <c r="Q1690" s="5">
        <f t="shared" si="257"/>
        <v>0</v>
      </c>
      <c r="R1690" s="5">
        <f t="shared" si="252"/>
        <v>0</v>
      </c>
      <c r="S1690" s="5">
        <f t="shared" si="258"/>
        <v>0</v>
      </c>
      <c r="T1690" s="5">
        <f t="shared" si="250"/>
        <v>0</v>
      </c>
      <c r="U1690" s="8">
        <f t="shared" si="253"/>
        <v>0</v>
      </c>
      <c r="V1690" s="8">
        <f t="shared" si="254"/>
        <v>0</v>
      </c>
      <c r="W1690" s="8">
        <f t="shared" si="255"/>
        <v>0</v>
      </c>
      <c r="X1690" s="5"/>
      <c r="Y1690" s="50"/>
    </row>
    <row r="1691" spans="1:25" s="1" customFormat="1" ht="19.5" customHeight="1">
      <c r="A1691" s="10"/>
      <c r="B1691" s="10"/>
      <c r="C1691" s="80"/>
      <c r="D1691" s="11"/>
      <c r="E1691" s="10"/>
      <c r="F1691" s="10"/>
      <c r="G1691" s="10"/>
      <c r="H1691" s="17"/>
      <c r="I1691" s="17"/>
      <c r="J1691" s="17"/>
      <c r="K1691" s="155" t="str">
        <f t="shared" si="256"/>
        <v/>
      </c>
      <c r="L1691" s="10"/>
      <c r="M1691" s="155" t="str">
        <f t="shared" si="251"/>
        <v/>
      </c>
      <c r="N1691" s="10"/>
      <c r="O1691" s="242" t="str">
        <f>IF($B1691="","",IF(AND($D1691&gt;=CAPTIN!$J$4,$D1691&lt;=CAPTIN!$J$9,COUNTIF($B$3:$B1691,$B1691)=1),MAX($O$2:$O1690)+1,""))</f>
        <v/>
      </c>
      <c r="P1691" s="231"/>
      <c r="Q1691" s="5">
        <f t="shared" si="257"/>
        <v>0</v>
      </c>
      <c r="R1691" s="5">
        <f t="shared" si="252"/>
        <v>0</v>
      </c>
      <c r="S1691" s="5">
        <f t="shared" si="258"/>
        <v>0</v>
      </c>
      <c r="T1691" s="5">
        <f t="shared" ref="T1691:T1754" si="259">SUM(Q1691:S1691)</f>
        <v>0</v>
      </c>
      <c r="U1691" s="8">
        <f t="shared" si="253"/>
        <v>0</v>
      </c>
      <c r="V1691" s="8">
        <f t="shared" si="254"/>
        <v>0</v>
      </c>
      <c r="W1691" s="8">
        <f t="shared" si="255"/>
        <v>0</v>
      </c>
      <c r="X1691" s="5"/>
      <c r="Y1691" s="50"/>
    </row>
    <row r="1692" spans="1:25" s="1" customFormat="1" ht="19.5" customHeight="1">
      <c r="A1692" s="10"/>
      <c r="B1692" s="10"/>
      <c r="C1692" s="80"/>
      <c r="D1692" s="11"/>
      <c r="E1692" s="10"/>
      <c r="F1692" s="10"/>
      <c r="G1692" s="10"/>
      <c r="H1692" s="17"/>
      <c r="I1692" s="17"/>
      <c r="J1692" s="17"/>
      <c r="K1692" s="155" t="str">
        <f t="shared" si="256"/>
        <v/>
      </c>
      <c r="L1692" s="10"/>
      <c r="M1692" s="155" t="str">
        <f t="shared" si="251"/>
        <v/>
      </c>
      <c r="N1692" s="10"/>
      <c r="O1692" s="242" t="str">
        <f>IF($B1692="","",IF(AND($D1692&gt;=CAPTIN!$J$4,$D1692&lt;=CAPTIN!$J$9,COUNTIF($B$3:$B1692,$B1692)=1),MAX($O$2:$O1691)+1,""))</f>
        <v/>
      </c>
      <c r="P1692" s="231"/>
      <c r="Q1692" s="5">
        <f t="shared" si="257"/>
        <v>0</v>
      </c>
      <c r="R1692" s="5">
        <f t="shared" si="252"/>
        <v>0</v>
      </c>
      <c r="S1692" s="5">
        <f t="shared" si="258"/>
        <v>0</v>
      </c>
      <c r="T1692" s="5">
        <f t="shared" si="259"/>
        <v>0</v>
      </c>
      <c r="U1692" s="8">
        <f t="shared" si="253"/>
        <v>0</v>
      </c>
      <c r="V1692" s="8">
        <f t="shared" si="254"/>
        <v>0</v>
      </c>
      <c r="W1692" s="8">
        <f t="shared" si="255"/>
        <v>0</v>
      </c>
      <c r="X1692" s="5"/>
      <c r="Y1692" s="50"/>
    </row>
    <row r="1693" spans="1:25" s="1" customFormat="1" ht="19.5" customHeight="1">
      <c r="A1693" s="10"/>
      <c r="B1693" s="10"/>
      <c r="C1693" s="80"/>
      <c r="D1693" s="11"/>
      <c r="E1693" s="10"/>
      <c r="F1693" s="10"/>
      <c r="G1693" s="10"/>
      <c r="H1693" s="17"/>
      <c r="I1693" s="17"/>
      <c r="J1693" s="17"/>
      <c r="K1693" s="155" t="str">
        <f t="shared" si="256"/>
        <v/>
      </c>
      <c r="L1693" s="10"/>
      <c r="M1693" s="155" t="str">
        <f t="shared" ref="M1693:M1756" si="260">IF($B1693="","",SUM(K1693)-SUM(L1693))</f>
        <v/>
      </c>
      <c r="N1693" s="10"/>
      <c r="O1693" s="242" t="str">
        <f>IF($B1693="","",IF(AND($D1693&gt;=CAPTIN!$J$4,$D1693&lt;=CAPTIN!$J$9,COUNTIF($B$3:$B1693,$B1693)=1),MAX($O$2:$O1692)+1,""))</f>
        <v/>
      </c>
      <c r="P1693" s="231"/>
      <c r="Q1693" s="5">
        <f t="shared" si="257"/>
        <v>0</v>
      </c>
      <c r="R1693" s="5">
        <f t="shared" si="252"/>
        <v>0</v>
      </c>
      <c r="S1693" s="5">
        <f t="shared" si="258"/>
        <v>0</v>
      </c>
      <c r="T1693" s="5">
        <f t="shared" si="259"/>
        <v>0</v>
      </c>
      <c r="U1693" s="8">
        <f t="shared" si="253"/>
        <v>0</v>
      </c>
      <c r="V1693" s="8">
        <f t="shared" si="254"/>
        <v>0</v>
      </c>
      <c r="W1693" s="8">
        <f t="shared" si="255"/>
        <v>0</v>
      </c>
      <c r="X1693" s="5"/>
      <c r="Y1693" s="50"/>
    </row>
    <row r="1694" spans="1:25" s="1" customFormat="1" ht="19.5" customHeight="1">
      <c r="A1694" s="10"/>
      <c r="B1694" s="10"/>
      <c r="C1694" s="80"/>
      <c r="D1694" s="11"/>
      <c r="E1694" s="10"/>
      <c r="F1694" s="10"/>
      <c r="G1694" s="10"/>
      <c r="H1694" s="17"/>
      <c r="I1694" s="17"/>
      <c r="J1694" s="17"/>
      <c r="K1694" s="155" t="str">
        <f t="shared" si="256"/>
        <v/>
      </c>
      <c r="L1694" s="10"/>
      <c r="M1694" s="155" t="str">
        <f t="shared" si="260"/>
        <v/>
      </c>
      <c r="N1694" s="10"/>
      <c r="O1694" s="242" t="str">
        <f>IF($B1694="","",IF(AND($D1694&gt;=CAPTIN!$J$4,$D1694&lt;=CAPTIN!$J$9,COUNTIF($B$3:$B1694,$B1694)=1),MAX($O$2:$O1693)+1,""))</f>
        <v/>
      </c>
      <c r="P1694" s="231"/>
      <c r="Q1694" s="5">
        <f t="shared" si="257"/>
        <v>0</v>
      </c>
      <c r="R1694" s="5">
        <f t="shared" si="252"/>
        <v>0</v>
      </c>
      <c r="S1694" s="5">
        <f t="shared" si="258"/>
        <v>0</v>
      </c>
      <c r="T1694" s="5">
        <f t="shared" si="259"/>
        <v>0</v>
      </c>
      <c r="U1694" s="8">
        <f t="shared" si="253"/>
        <v>0</v>
      </c>
      <c r="V1694" s="8">
        <f t="shared" si="254"/>
        <v>0</v>
      </c>
      <c r="W1694" s="8">
        <f t="shared" si="255"/>
        <v>0</v>
      </c>
      <c r="X1694" s="5"/>
      <c r="Y1694" s="50"/>
    </row>
    <row r="1695" spans="1:25" s="1" customFormat="1" ht="19.5" customHeight="1">
      <c r="A1695" s="10"/>
      <c r="B1695" s="10"/>
      <c r="C1695" s="80"/>
      <c r="D1695" s="11"/>
      <c r="E1695" s="10"/>
      <c r="F1695" s="10"/>
      <c r="G1695" s="10"/>
      <c r="H1695" s="17"/>
      <c r="I1695" s="17"/>
      <c r="J1695" s="17"/>
      <c r="K1695" s="155" t="str">
        <f t="shared" si="256"/>
        <v/>
      </c>
      <c r="L1695" s="10"/>
      <c r="M1695" s="155" t="str">
        <f t="shared" si="260"/>
        <v/>
      </c>
      <c r="N1695" s="10"/>
      <c r="O1695" s="242" t="str">
        <f>IF($B1695="","",IF(AND($D1695&gt;=CAPTIN!$J$4,$D1695&lt;=CAPTIN!$J$9,COUNTIF($B$3:$B1695,$B1695)=1),MAX($O$2:$O1694)+1,""))</f>
        <v/>
      </c>
      <c r="P1695" s="231"/>
      <c r="Q1695" s="5">
        <f t="shared" si="257"/>
        <v>0</v>
      </c>
      <c r="R1695" s="5">
        <f t="shared" ref="R1695:R1758" si="261">F1695*13</f>
        <v>0</v>
      </c>
      <c r="S1695" s="5">
        <f t="shared" si="258"/>
        <v>0</v>
      </c>
      <c r="T1695" s="5">
        <f t="shared" si="259"/>
        <v>0</v>
      </c>
      <c r="U1695" s="8">
        <f t="shared" si="253"/>
        <v>0</v>
      </c>
      <c r="V1695" s="8">
        <f t="shared" si="254"/>
        <v>0</v>
      </c>
      <c r="W1695" s="8">
        <f t="shared" si="255"/>
        <v>0</v>
      </c>
      <c r="X1695" s="5"/>
      <c r="Y1695" s="50"/>
    </row>
    <row r="1696" spans="1:25" s="1" customFormat="1" ht="19.5" customHeight="1">
      <c r="A1696" s="10"/>
      <c r="B1696" s="10"/>
      <c r="C1696" s="80"/>
      <c r="D1696" s="11"/>
      <c r="E1696" s="10"/>
      <c r="F1696" s="10"/>
      <c r="G1696" s="10"/>
      <c r="H1696" s="17"/>
      <c r="I1696" s="17"/>
      <c r="J1696" s="17"/>
      <c r="K1696" s="155" t="str">
        <f t="shared" si="256"/>
        <v/>
      </c>
      <c r="L1696" s="10"/>
      <c r="M1696" s="155" t="str">
        <f t="shared" si="260"/>
        <v/>
      </c>
      <c r="N1696" s="10"/>
      <c r="O1696" s="242" t="str">
        <f>IF($B1696="","",IF(AND($D1696&gt;=CAPTIN!$J$4,$D1696&lt;=CAPTIN!$J$9,COUNTIF($B$3:$B1696,$B1696)=1),MAX($O$2:$O1695)+1,""))</f>
        <v/>
      </c>
      <c r="P1696" s="231"/>
      <c r="Q1696" s="5">
        <f t="shared" si="257"/>
        <v>0</v>
      </c>
      <c r="R1696" s="5">
        <f t="shared" si="261"/>
        <v>0</v>
      </c>
      <c r="S1696" s="5">
        <f t="shared" si="258"/>
        <v>0</v>
      </c>
      <c r="T1696" s="5">
        <f t="shared" si="259"/>
        <v>0</v>
      </c>
      <c r="U1696" s="8">
        <f t="shared" si="253"/>
        <v>0</v>
      </c>
      <c r="V1696" s="8">
        <f t="shared" si="254"/>
        <v>0</v>
      </c>
      <c r="W1696" s="8">
        <f t="shared" si="255"/>
        <v>0</v>
      </c>
      <c r="X1696" s="5"/>
      <c r="Y1696" s="50"/>
    </row>
    <row r="1697" spans="1:25" s="1" customFormat="1" ht="19.5" customHeight="1">
      <c r="A1697" s="10"/>
      <c r="B1697" s="10"/>
      <c r="C1697" s="80"/>
      <c r="D1697" s="11"/>
      <c r="E1697" s="10"/>
      <c r="F1697" s="10"/>
      <c r="G1697" s="10"/>
      <c r="H1697" s="17"/>
      <c r="I1697" s="17"/>
      <c r="J1697" s="17"/>
      <c r="K1697" s="155" t="str">
        <f t="shared" si="256"/>
        <v/>
      </c>
      <c r="L1697" s="10"/>
      <c r="M1697" s="155" t="str">
        <f t="shared" si="260"/>
        <v/>
      </c>
      <c r="N1697" s="10"/>
      <c r="O1697" s="242" t="str">
        <f>IF($B1697="","",IF(AND($D1697&gt;=CAPTIN!$J$4,$D1697&lt;=CAPTIN!$J$9,COUNTIF($B$3:$B1697,$B1697)=1),MAX($O$2:$O1696)+1,""))</f>
        <v/>
      </c>
      <c r="P1697" s="231"/>
      <c r="Q1697" s="5">
        <f t="shared" si="257"/>
        <v>0</v>
      </c>
      <c r="R1697" s="5">
        <f t="shared" si="261"/>
        <v>0</v>
      </c>
      <c r="S1697" s="5">
        <f t="shared" si="258"/>
        <v>0</v>
      </c>
      <c r="T1697" s="5">
        <f t="shared" si="259"/>
        <v>0</v>
      </c>
      <c r="U1697" s="8">
        <f t="shared" si="253"/>
        <v>0</v>
      </c>
      <c r="V1697" s="8">
        <f t="shared" si="254"/>
        <v>0</v>
      </c>
      <c r="W1697" s="8">
        <f t="shared" si="255"/>
        <v>0</v>
      </c>
      <c r="X1697" s="5"/>
      <c r="Y1697" s="50"/>
    </row>
    <row r="1698" spans="1:25" s="1" customFormat="1" ht="19.5" customHeight="1">
      <c r="A1698" s="10"/>
      <c r="B1698" s="10"/>
      <c r="C1698" s="80"/>
      <c r="D1698" s="11"/>
      <c r="E1698" s="10"/>
      <c r="F1698" s="10"/>
      <c r="G1698" s="10"/>
      <c r="H1698" s="17"/>
      <c r="I1698" s="17"/>
      <c r="J1698" s="17"/>
      <c r="K1698" s="155" t="str">
        <f t="shared" si="256"/>
        <v/>
      </c>
      <c r="L1698" s="10"/>
      <c r="M1698" s="155" t="str">
        <f t="shared" si="260"/>
        <v/>
      </c>
      <c r="N1698" s="10"/>
      <c r="O1698" s="242" t="str">
        <f>IF($B1698="","",IF(AND($D1698&gt;=CAPTIN!$J$4,$D1698&lt;=CAPTIN!$J$9,COUNTIF($B$3:$B1698,$B1698)=1),MAX($O$2:$O1697)+1,""))</f>
        <v/>
      </c>
      <c r="P1698" s="231"/>
      <c r="Q1698" s="5">
        <f t="shared" si="257"/>
        <v>0</v>
      </c>
      <c r="R1698" s="5">
        <f t="shared" si="261"/>
        <v>0</v>
      </c>
      <c r="S1698" s="5">
        <f t="shared" si="258"/>
        <v>0</v>
      </c>
      <c r="T1698" s="5">
        <f t="shared" si="259"/>
        <v>0</v>
      </c>
      <c r="U1698" s="8">
        <f t="shared" si="253"/>
        <v>0</v>
      </c>
      <c r="V1698" s="8">
        <f t="shared" si="254"/>
        <v>0</v>
      </c>
      <c r="W1698" s="8">
        <f t="shared" si="255"/>
        <v>0</v>
      </c>
      <c r="X1698" s="5"/>
      <c r="Y1698" s="50"/>
    </row>
    <row r="1699" spans="1:25" s="1" customFormat="1" ht="19.5" customHeight="1">
      <c r="A1699" s="10"/>
      <c r="B1699" s="10"/>
      <c r="C1699" s="80"/>
      <c r="D1699" s="11"/>
      <c r="E1699" s="10"/>
      <c r="F1699" s="10"/>
      <c r="G1699" s="10"/>
      <c r="H1699" s="17"/>
      <c r="I1699" s="17"/>
      <c r="J1699" s="17"/>
      <c r="K1699" s="155" t="str">
        <f t="shared" si="256"/>
        <v/>
      </c>
      <c r="L1699" s="10"/>
      <c r="M1699" s="155" t="str">
        <f t="shared" si="260"/>
        <v/>
      </c>
      <c r="N1699" s="10"/>
      <c r="O1699" s="242" t="str">
        <f>IF($B1699="","",IF(AND($D1699&gt;=CAPTIN!$J$4,$D1699&lt;=CAPTIN!$J$9,COUNTIF($B$3:$B1699,$B1699)=1),MAX($O$2:$O1698)+1,""))</f>
        <v/>
      </c>
      <c r="P1699" s="231"/>
      <c r="Q1699" s="5">
        <f t="shared" si="257"/>
        <v>0</v>
      </c>
      <c r="R1699" s="5">
        <f t="shared" si="261"/>
        <v>0</v>
      </c>
      <c r="S1699" s="5">
        <f t="shared" si="258"/>
        <v>0</v>
      </c>
      <c r="T1699" s="5">
        <f t="shared" si="259"/>
        <v>0</v>
      </c>
      <c r="U1699" s="8">
        <f t="shared" si="253"/>
        <v>0</v>
      </c>
      <c r="V1699" s="8">
        <f t="shared" si="254"/>
        <v>0</v>
      </c>
      <c r="W1699" s="8">
        <f t="shared" si="255"/>
        <v>0</v>
      </c>
      <c r="X1699" s="5"/>
      <c r="Y1699" s="50"/>
    </row>
    <row r="1700" spans="1:25" s="1" customFormat="1" ht="19.5" customHeight="1">
      <c r="A1700" s="10"/>
      <c r="B1700" s="10"/>
      <c r="C1700" s="80"/>
      <c r="D1700" s="11"/>
      <c r="E1700" s="10"/>
      <c r="F1700" s="10"/>
      <c r="G1700" s="10"/>
      <c r="H1700" s="17"/>
      <c r="I1700" s="17"/>
      <c r="J1700" s="17"/>
      <c r="K1700" s="155" t="str">
        <f t="shared" si="256"/>
        <v/>
      </c>
      <c r="L1700" s="10"/>
      <c r="M1700" s="155" t="str">
        <f t="shared" si="260"/>
        <v/>
      </c>
      <c r="N1700" s="10"/>
      <c r="O1700" s="242" t="str">
        <f>IF($B1700="","",IF(AND($D1700&gt;=CAPTIN!$J$4,$D1700&lt;=CAPTIN!$J$9,COUNTIF($B$3:$B1700,$B1700)=1),MAX($O$2:$O1699)+1,""))</f>
        <v/>
      </c>
      <c r="P1700" s="231"/>
      <c r="Q1700" s="5">
        <f t="shared" si="257"/>
        <v>0</v>
      </c>
      <c r="R1700" s="5">
        <f t="shared" si="261"/>
        <v>0</v>
      </c>
      <c r="S1700" s="5">
        <f t="shared" si="258"/>
        <v>0</v>
      </c>
      <c r="T1700" s="5">
        <f t="shared" si="259"/>
        <v>0</v>
      </c>
      <c r="U1700" s="8">
        <f t="shared" si="253"/>
        <v>0</v>
      </c>
      <c r="V1700" s="8">
        <f t="shared" si="254"/>
        <v>0</v>
      </c>
      <c r="W1700" s="8">
        <f t="shared" si="255"/>
        <v>0</v>
      </c>
      <c r="X1700" s="5"/>
      <c r="Y1700" s="50"/>
    </row>
    <row r="1701" spans="1:25" s="1" customFormat="1" ht="19.5" customHeight="1">
      <c r="A1701" s="10"/>
      <c r="B1701" s="10"/>
      <c r="C1701" s="80"/>
      <c r="D1701" s="11"/>
      <c r="E1701" s="10"/>
      <c r="F1701" s="10"/>
      <c r="G1701" s="10"/>
      <c r="H1701" s="17"/>
      <c r="I1701" s="17"/>
      <c r="J1701" s="17"/>
      <c r="K1701" s="155" t="str">
        <f t="shared" si="256"/>
        <v/>
      </c>
      <c r="L1701" s="10"/>
      <c r="M1701" s="155" t="str">
        <f t="shared" si="260"/>
        <v/>
      </c>
      <c r="N1701" s="10"/>
      <c r="O1701" s="242" t="str">
        <f>IF($B1701="","",IF(AND($D1701&gt;=CAPTIN!$J$4,$D1701&lt;=CAPTIN!$J$9,COUNTIF($B$3:$B1701,$B1701)=1),MAX($O$2:$O1700)+1,""))</f>
        <v/>
      </c>
      <c r="P1701" s="231"/>
      <c r="Q1701" s="5">
        <f t="shared" si="257"/>
        <v>0</v>
      </c>
      <c r="R1701" s="5">
        <f t="shared" si="261"/>
        <v>0</v>
      </c>
      <c r="S1701" s="5">
        <f t="shared" si="258"/>
        <v>0</v>
      </c>
      <c r="T1701" s="5">
        <f t="shared" si="259"/>
        <v>0</v>
      </c>
      <c r="U1701" s="8">
        <f t="shared" si="253"/>
        <v>0</v>
      </c>
      <c r="V1701" s="8">
        <f t="shared" si="254"/>
        <v>0</v>
      </c>
      <c r="W1701" s="8">
        <f t="shared" si="255"/>
        <v>0</v>
      </c>
      <c r="X1701" s="5"/>
      <c r="Y1701" s="50"/>
    </row>
    <row r="1702" spans="1:25" s="1" customFormat="1" ht="19.5" customHeight="1">
      <c r="A1702" s="10"/>
      <c r="B1702" s="10"/>
      <c r="C1702" s="80"/>
      <c r="D1702" s="11"/>
      <c r="E1702" s="10"/>
      <c r="F1702" s="10"/>
      <c r="G1702" s="10"/>
      <c r="H1702" s="17"/>
      <c r="I1702" s="17"/>
      <c r="J1702" s="17"/>
      <c r="K1702" s="155" t="str">
        <f t="shared" si="256"/>
        <v/>
      </c>
      <c r="L1702" s="10"/>
      <c r="M1702" s="155" t="str">
        <f t="shared" si="260"/>
        <v/>
      </c>
      <c r="N1702" s="10"/>
      <c r="O1702" s="242" t="str">
        <f>IF($B1702="","",IF(AND($D1702&gt;=CAPTIN!$J$4,$D1702&lt;=CAPTIN!$J$9,COUNTIF($B$3:$B1702,$B1702)=1),MAX($O$2:$O1701)+1,""))</f>
        <v/>
      </c>
      <c r="P1702" s="231"/>
      <c r="Q1702" s="5">
        <f t="shared" si="257"/>
        <v>0</v>
      </c>
      <c r="R1702" s="5">
        <f t="shared" si="261"/>
        <v>0</v>
      </c>
      <c r="S1702" s="5">
        <f t="shared" si="258"/>
        <v>0</v>
      </c>
      <c r="T1702" s="5">
        <f t="shared" si="259"/>
        <v>0</v>
      </c>
      <c r="U1702" s="8">
        <f t="shared" si="253"/>
        <v>0</v>
      </c>
      <c r="V1702" s="8">
        <f t="shared" si="254"/>
        <v>0</v>
      </c>
      <c r="W1702" s="8">
        <f t="shared" si="255"/>
        <v>0</v>
      </c>
      <c r="X1702" s="5"/>
      <c r="Y1702" s="50"/>
    </row>
    <row r="1703" spans="1:25" s="1" customFormat="1" ht="19.5" customHeight="1">
      <c r="A1703" s="10"/>
      <c r="B1703" s="10"/>
      <c r="C1703" s="80"/>
      <c r="D1703" s="11"/>
      <c r="E1703" s="10"/>
      <c r="F1703" s="10"/>
      <c r="G1703" s="10"/>
      <c r="H1703" s="17"/>
      <c r="I1703" s="17"/>
      <c r="J1703" s="17"/>
      <c r="K1703" s="155" t="str">
        <f t="shared" si="256"/>
        <v/>
      </c>
      <c r="L1703" s="10"/>
      <c r="M1703" s="155" t="str">
        <f t="shared" si="260"/>
        <v/>
      </c>
      <c r="N1703" s="10"/>
      <c r="O1703" s="242" t="str">
        <f>IF($B1703="","",IF(AND($D1703&gt;=CAPTIN!$J$4,$D1703&lt;=CAPTIN!$J$9,COUNTIF($B$3:$B1703,$B1703)=1),MAX($O$2:$O1702)+1,""))</f>
        <v/>
      </c>
      <c r="P1703" s="231"/>
      <c r="Q1703" s="5">
        <f t="shared" si="257"/>
        <v>0</v>
      </c>
      <c r="R1703" s="5">
        <f t="shared" si="261"/>
        <v>0</v>
      </c>
      <c r="S1703" s="5">
        <f t="shared" si="258"/>
        <v>0</v>
      </c>
      <c r="T1703" s="5">
        <f t="shared" si="259"/>
        <v>0</v>
      </c>
      <c r="U1703" s="8">
        <f t="shared" si="253"/>
        <v>0</v>
      </c>
      <c r="V1703" s="8">
        <f t="shared" si="254"/>
        <v>0</v>
      </c>
      <c r="W1703" s="8">
        <f t="shared" si="255"/>
        <v>0</v>
      </c>
      <c r="X1703" s="5"/>
      <c r="Y1703" s="50"/>
    </row>
    <row r="1704" spans="1:25" s="1" customFormat="1" ht="19.5" customHeight="1">
      <c r="A1704" s="10"/>
      <c r="B1704" s="10"/>
      <c r="C1704" s="80"/>
      <c r="D1704" s="11"/>
      <c r="E1704" s="10"/>
      <c r="F1704" s="10"/>
      <c r="G1704" s="10"/>
      <c r="H1704" s="17"/>
      <c r="I1704" s="17"/>
      <c r="J1704" s="17"/>
      <c r="K1704" s="155" t="str">
        <f t="shared" si="256"/>
        <v/>
      </c>
      <c r="L1704" s="10"/>
      <c r="M1704" s="155" t="str">
        <f t="shared" si="260"/>
        <v/>
      </c>
      <c r="N1704" s="10"/>
      <c r="O1704" s="242" t="str">
        <f>IF($B1704="","",IF(AND($D1704&gt;=CAPTIN!$J$4,$D1704&lt;=CAPTIN!$J$9,COUNTIF($B$3:$B1704,$B1704)=1),MAX($O$2:$O1703)+1,""))</f>
        <v/>
      </c>
      <c r="P1704" s="231"/>
      <c r="Q1704" s="5">
        <f t="shared" si="257"/>
        <v>0</v>
      </c>
      <c r="R1704" s="5">
        <f t="shared" si="261"/>
        <v>0</v>
      </c>
      <c r="S1704" s="5">
        <f t="shared" si="258"/>
        <v>0</v>
      </c>
      <c r="T1704" s="5">
        <f t="shared" si="259"/>
        <v>0</v>
      </c>
      <c r="U1704" s="8">
        <f t="shared" si="253"/>
        <v>0</v>
      </c>
      <c r="V1704" s="8">
        <f t="shared" si="254"/>
        <v>0</v>
      </c>
      <c r="W1704" s="8">
        <f t="shared" si="255"/>
        <v>0</v>
      </c>
      <c r="X1704" s="5"/>
      <c r="Y1704" s="50"/>
    </row>
    <row r="1705" spans="1:25" s="1" customFormat="1" ht="19.5" customHeight="1">
      <c r="A1705" s="10"/>
      <c r="B1705" s="10"/>
      <c r="C1705" s="80"/>
      <c r="D1705" s="11"/>
      <c r="E1705" s="10"/>
      <c r="F1705" s="10"/>
      <c r="G1705" s="10"/>
      <c r="H1705" s="17"/>
      <c r="I1705" s="17"/>
      <c r="J1705" s="17"/>
      <c r="K1705" s="155" t="str">
        <f t="shared" si="256"/>
        <v/>
      </c>
      <c r="L1705" s="10"/>
      <c r="M1705" s="155" t="str">
        <f t="shared" si="260"/>
        <v/>
      </c>
      <c r="N1705" s="10"/>
      <c r="O1705" s="242" t="str">
        <f>IF($B1705="","",IF(AND($D1705&gt;=CAPTIN!$J$4,$D1705&lt;=CAPTIN!$J$9,COUNTIF($B$3:$B1705,$B1705)=1),MAX($O$2:$O1704)+1,""))</f>
        <v/>
      </c>
      <c r="P1705" s="231"/>
      <c r="Q1705" s="5">
        <f t="shared" si="257"/>
        <v>0</v>
      </c>
      <c r="R1705" s="5">
        <f t="shared" si="261"/>
        <v>0</v>
      </c>
      <c r="S1705" s="5">
        <f t="shared" si="258"/>
        <v>0</v>
      </c>
      <c r="T1705" s="5">
        <f t="shared" si="259"/>
        <v>0</v>
      </c>
      <c r="U1705" s="8">
        <f t="shared" si="253"/>
        <v>0</v>
      </c>
      <c r="V1705" s="8">
        <f t="shared" si="254"/>
        <v>0</v>
      </c>
      <c r="W1705" s="8">
        <f t="shared" si="255"/>
        <v>0</v>
      </c>
      <c r="X1705" s="5"/>
      <c r="Y1705" s="50"/>
    </row>
    <row r="1706" spans="1:25" s="1" customFormat="1" ht="19.5" customHeight="1">
      <c r="A1706" s="10"/>
      <c r="B1706" s="10"/>
      <c r="C1706" s="80"/>
      <c r="D1706" s="11"/>
      <c r="E1706" s="10"/>
      <c r="F1706" s="10"/>
      <c r="G1706" s="10"/>
      <c r="H1706" s="17"/>
      <c r="I1706" s="17"/>
      <c r="J1706" s="17"/>
      <c r="K1706" s="155" t="str">
        <f t="shared" si="256"/>
        <v/>
      </c>
      <c r="L1706" s="10"/>
      <c r="M1706" s="155" t="str">
        <f t="shared" si="260"/>
        <v/>
      </c>
      <c r="N1706" s="10"/>
      <c r="O1706" s="242" t="str">
        <f>IF($B1706="","",IF(AND($D1706&gt;=CAPTIN!$J$4,$D1706&lt;=CAPTIN!$J$9,COUNTIF($B$3:$B1706,$B1706)=1),MAX($O$2:$O1705)+1,""))</f>
        <v/>
      </c>
      <c r="P1706" s="231"/>
      <c r="Q1706" s="5">
        <f t="shared" si="257"/>
        <v>0</v>
      </c>
      <c r="R1706" s="5">
        <f t="shared" si="261"/>
        <v>0</v>
      </c>
      <c r="S1706" s="5">
        <f t="shared" si="258"/>
        <v>0</v>
      </c>
      <c r="T1706" s="5">
        <f t="shared" si="259"/>
        <v>0</v>
      </c>
      <c r="U1706" s="8">
        <f t="shared" si="253"/>
        <v>0</v>
      </c>
      <c r="V1706" s="8">
        <f t="shared" si="254"/>
        <v>0</v>
      </c>
      <c r="W1706" s="8">
        <f t="shared" si="255"/>
        <v>0</v>
      </c>
      <c r="X1706" s="5"/>
      <c r="Y1706" s="50"/>
    </row>
    <row r="1707" spans="1:25" s="1" customFormat="1" ht="19.5" customHeight="1">
      <c r="A1707" s="10"/>
      <c r="B1707" s="10"/>
      <c r="C1707" s="80"/>
      <c r="D1707" s="11"/>
      <c r="E1707" s="10"/>
      <c r="F1707" s="10"/>
      <c r="G1707" s="10"/>
      <c r="H1707" s="17"/>
      <c r="I1707" s="17"/>
      <c r="J1707" s="17"/>
      <c r="K1707" s="155" t="str">
        <f t="shared" si="256"/>
        <v/>
      </c>
      <c r="L1707" s="10"/>
      <c r="M1707" s="155" t="str">
        <f t="shared" si="260"/>
        <v/>
      </c>
      <c r="N1707" s="10"/>
      <c r="O1707" s="242" t="str">
        <f>IF($B1707="","",IF(AND($D1707&gt;=CAPTIN!$J$4,$D1707&lt;=CAPTIN!$J$9,COUNTIF($B$3:$B1707,$B1707)=1),MAX($O$2:$O1706)+1,""))</f>
        <v/>
      </c>
      <c r="P1707" s="231"/>
      <c r="Q1707" s="5">
        <f t="shared" si="257"/>
        <v>0</v>
      </c>
      <c r="R1707" s="5">
        <f t="shared" si="261"/>
        <v>0</v>
      </c>
      <c r="S1707" s="5">
        <f t="shared" si="258"/>
        <v>0</v>
      </c>
      <c r="T1707" s="5">
        <f t="shared" si="259"/>
        <v>0</v>
      </c>
      <c r="U1707" s="8">
        <f t="shared" si="253"/>
        <v>0</v>
      </c>
      <c r="V1707" s="8">
        <f t="shared" si="254"/>
        <v>0</v>
      </c>
      <c r="W1707" s="8">
        <f t="shared" si="255"/>
        <v>0</v>
      </c>
      <c r="X1707" s="5"/>
      <c r="Y1707" s="50"/>
    </row>
    <row r="1708" spans="1:25" s="1" customFormat="1" ht="19.5" customHeight="1">
      <c r="A1708" s="10"/>
      <c r="B1708" s="10"/>
      <c r="C1708" s="80"/>
      <c r="D1708" s="11"/>
      <c r="E1708" s="10"/>
      <c r="F1708" s="10"/>
      <c r="G1708" s="10"/>
      <c r="H1708" s="17"/>
      <c r="I1708" s="17"/>
      <c r="J1708" s="17"/>
      <c r="K1708" s="155" t="str">
        <f t="shared" si="256"/>
        <v/>
      </c>
      <c r="L1708" s="10"/>
      <c r="M1708" s="155" t="str">
        <f t="shared" si="260"/>
        <v/>
      </c>
      <c r="N1708" s="10"/>
      <c r="O1708" s="242" t="str">
        <f>IF($B1708="","",IF(AND($D1708&gt;=CAPTIN!$J$4,$D1708&lt;=CAPTIN!$J$9,COUNTIF($B$3:$B1708,$B1708)=1),MAX($O$2:$O1707)+1,""))</f>
        <v/>
      </c>
      <c r="P1708" s="231"/>
      <c r="Q1708" s="5">
        <f t="shared" si="257"/>
        <v>0</v>
      </c>
      <c r="R1708" s="5">
        <f t="shared" si="261"/>
        <v>0</v>
      </c>
      <c r="S1708" s="5">
        <f t="shared" si="258"/>
        <v>0</v>
      </c>
      <c r="T1708" s="5">
        <f t="shared" si="259"/>
        <v>0</v>
      </c>
      <c r="U1708" s="8">
        <f t="shared" si="253"/>
        <v>0</v>
      </c>
      <c r="V1708" s="8">
        <f t="shared" si="254"/>
        <v>0</v>
      </c>
      <c r="W1708" s="8">
        <f t="shared" si="255"/>
        <v>0</v>
      </c>
      <c r="X1708" s="5"/>
      <c r="Y1708" s="50"/>
    </row>
    <row r="1709" spans="1:25" s="1" customFormat="1" ht="19.5" customHeight="1">
      <c r="A1709" s="10"/>
      <c r="B1709" s="10"/>
      <c r="C1709" s="80"/>
      <c r="D1709" s="11"/>
      <c r="E1709" s="10"/>
      <c r="F1709" s="10"/>
      <c r="G1709" s="10"/>
      <c r="H1709" s="17"/>
      <c r="I1709" s="17"/>
      <c r="J1709" s="17"/>
      <c r="K1709" s="155" t="str">
        <f t="shared" si="256"/>
        <v/>
      </c>
      <c r="L1709" s="10"/>
      <c r="M1709" s="155" t="str">
        <f t="shared" si="260"/>
        <v/>
      </c>
      <c r="N1709" s="10"/>
      <c r="O1709" s="242" t="str">
        <f>IF($B1709="","",IF(AND($D1709&gt;=CAPTIN!$J$4,$D1709&lt;=CAPTIN!$J$9,COUNTIF($B$3:$B1709,$B1709)=1),MAX($O$2:$O1708)+1,""))</f>
        <v/>
      </c>
      <c r="P1709" s="231"/>
      <c r="Q1709" s="5">
        <f t="shared" si="257"/>
        <v>0</v>
      </c>
      <c r="R1709" s="5">
        <f t="shared" si="261"/>
        <v>0</v>
      </c>
      <c r="S1709" s="5">
        <f t="shared" si="258"/>
        <v>0</v>
      </c>
      <c r="T1709" s="5">
        <f t="shared" si="259"/>
        <v>0</v>
      </c>
      <c r="U1709" s="8">
        <f t="shared" si="253"/>
        <v>0</v>
      </c>
      <c r="V1709" s="8">
        <f t="shared" si="254"/>
        <v>0</v>
      </c>
      <c r="W1709" s="8">
        <f t="shared" si="255"/>
        <v>0</v>
      </c>
      <c r="X1709" s="5"/>
      <c r="Y1709" s="50"/>
    </row>
    <row r="1710" spans="1:25" s="1" customFormat="1" ht="19.5" customHeight="1">
      <c r="A1710" s="10"/>
      <c r="B1710" s="10"/>
      <c r="C1710" s="80"/>
      <c r="D1710" s="11"/>
      <c r="E1710" s="10"/>
      <c r="F1710" s="10"/>
      <c r="G1710" s="10"/>
      <c r="H1710" s="17"/>
      <c r="I1710" s="17"/>
      <c r="J1710" s="17"/>
      <c r="K1710" s="155" t="str">
        <f t="shared" si="256"/>
        <v/>
      </c>
      <c r="L1710" s="10"/>
      <c r="M1710" s="155" t="str">
        <f t="shared" si="260"/>
        <v/>
      </c>
      <c r="N1710" s="10"/>
      <c r="O1710" s="242" t="str">
        <f>IF($B1710="","",IF(AND($D1710&gt;=CAPTIN!$J$4,$D1710&lt;=CAPTIN!$J$9,COUNTIF($B$3:$B1710,$B1710)=1),MAX($O$2:$O1709)+1,""))</f>
        <v/>
      </c>
      <c r="P1710" s="231"/>
      <c r="Q1710" s="5">
        <f t="shared" si="257"/>
        <v>0</v>
      </c>
      <c r="R1710" s="5">
        <f t="shared" si="261"/>
        <v>0</v>
      </c>
      <c r="S1710" s="5">
        <f t="shared" si="258"/>
        <v>0</v>
      </c>
      <c r="T1710" s="5">
        <f t="shared" si="259"/>
        <v>0</v>
      </c>
      <c r="U1710" s="8">
        <f t="shared" si="253"/>
        <v>0</v>
      </c>
      <c r="V1710" s="8">
        <f t="shared" si="254"/>
        <v>0</v>
      </c>
      <c r="W1710" s="8">
        <f t="shared" si="255"/>
        <v>0</v>
      </c>
      <c r="X1710" s="5"/>
      <c r="Y1710" s="50"/>
    </row>
    <row r="1711" spans="1:25" s="1" customFormat="1" ht="19.5" customHeight="1">
      <c r="A1711" s="10"/>
      <c r="B1711" s="10"/>
      <c r="C1711" s="80"/>
      <c r="D1711" s="11"/>
      <c r="E1711" s="10"/>
      <c r="F1711" s="10"/>
      <c r="G1711" s="10"/>
      <c r="H1711" s="17"/>
      <c r="I1711" s="17"/>
      <c r="J1711" s="17"/>
      <c r="K1711" s="155" t="str">
        <f t="shared" si="256"/>
        <v/>
      </c>
      <c r="L1711" s="10"/>
      <c r="M1711" s="155" t="str">
        <f t="shared" si="260"/>
        <v/>
      </c>
      <c r="N1711" s="10"/>
      <c r="O1711" s="242" t="str">
        <f>IF($B1711="","",IF(AND($D1711&gt;=CAPTIN!$J$4,$D1711&lt;=CAPTIN!$J$9,COUNTIF($B$3:$B1711,$B1711)=1),MAX($O$2:$O1710)+1,""))</f>
        <v/>
      </c>
      <c r="P1711" s="231"/>
      <c r="Q1711" s="5">
        <f t="shared" si="257"/>
        <v>0</v>
      </c>
      <c r="R1711" s="5">
        <f t="shared" si="261"/>
        <v>0</v>
      </c>
      <c r="S1711" s="5">
        <f t="shared" si="258"/>
        <v>0</v>
      </c>
      <c r="T1711" s="5">
        <f t="shared" si="259"/>
        <v>0</v>
      </c>
      <c r="U1711" s="8">
        <f t="shared" si="253"/>
        <v>0</v>
      </c>
      <c r="V1711" s="8">
        <f t="shared" si="254"/>
        <v>0</v>
      </c>
      <c r="W1711" s="8">
        <f t="shared" si="255"/>
        <v>0</v>
      </c>
      <c r="X1711" s="5"/>
      <c r="Y1711" s="50"/>
    </row>
    <row r="1712" spans="1:25" s="1" customFormat="1" ht="19.5" customHeight="1">
      <c r="A1712" s="10"/>
      <c r="B1712" s="10"/>
      <c r="C1712" s="80"/>
      <c r="D1712" s="11"/>
      <c r="E1712" s="10"/>
      <c r="F1712" s="10"/>
      <c r="G1712" s="10"/>
      <c r="H1712" s="17"/>
      <c r="I1712" s="17"/>
      <c r="J1712" s="17"/>
      <c r="K1712" s="155" t="str">
        <f t="shared" si="256"/>
        <v/>
      </c>
      <c r="L1712" s="10"/>
      <c r="M1712" s="155" t="str">
        <f t="shared" si="260"/>
        <v/>
      </c>
      <c r="N1712" s="10"/>
      <c r="O1712" s="242" t="str">
        <f>IF($B1712="","",IF(AND($D1712&gt;=CAPTIN!$J$4,$D1712&lt;=CAPTIN!$J$9,COUNTIF($B$3:$B1712,$B1712)=1),MAX($O$2:$O1711)+1,""))</f>
        <v/>
      </c>
      <c r="P1712" s="231"/>
      <c r="Q1712" s="5">
        <f t="shared" si="257"/>
        <v>0</v>
      </c>
      <c r="R1712" s="5">
        <f t="shared" si="261"/>
        <v>0</v>
      </c>
      <c r="S1712" s="5">
        <f t="shared" si="258"/>
        <v>0</v>
      </c>
      <c r="T1712" s="5">
        <f t="shared" si="259"/>
        <v>0</v>
      </c>
      <c r="U1712" s="8">
        <f t="shared" si="253"/>
        <v>0</v>
      </c>
      <c r="V1712" s="8">
        <f t="shared" si="254"/>
        <v>0</v>
      </c>
      <c r="W1712" s="8">
        <f t="shared" si="255"/>
        <v>0</v>
      </c>
      <c r="X1712" s="5"/>
      <c r="Y1712" s="50"/>
    </row>
    <row r="1713" spans="1:25" s="1" customFormat="1" ht="19.5" customHeight="1">
      <c r="A1713" s="10"/>
      <c r="B1713" s="10"/>
      <c r="C1713" s="80"/>
      <c r="D1713" s="11"/>
      <c r="E1713" s="10"/>
      <c r="F1713" s="10"/>
      <c r="G1713" s="10"/>
      <c r="H1713" s="17"/>
      <c r="I1713" s="17"/>
      <c r="J1713" s="17"/>
      <c r="K1713" s="155" t="str">
        <f t="shared" si="256"/>
        <v/>
      </c>
      <c r="L1713" s="10"/>
      <c r="M1713" s="155" t="str">
        <f t="shared" si="260"/>
        <v/>
      </c>
      <c r="N1713" s="10"/>
      <c r="O1713" s="242" t="str">
        <f>IF($B1713="","",IF(AND($D1713&gt;=CAPTIN!$J$4,$D1713&lt;=CAPTIN!$J$9,COUNTIF($B$3:$B1713,$B1713)=1),MAX($O$2:$O1712)+1,""))</f>
        <v/>
      </c>
      <c r="P1713" s="231"/>
      <c r="Q1713" s="5">
        <f t="shared" si="257"/>
        <v>0</v>
      </c>
      <c r="R1713" s="5">
        <f t="shared" si="261"/>
        <v>0</v>
      </c>
      <c r="S1713" s="5">
        <f t="shared" si="258"/>
        <v>0</v>
      </c>
      <c r="T1713" s="5">
        <f t="shared" si="259"/>
        <v>0</v>
      </c>
      <c r="U1713" s="8">
        <f t="shared" si="253"/>
        <v>0</v>
      </c>
      <c r="V1713" s="8">
        <f t="shared" si="254"/>
        <v>0</v>
      </c>
      <c r="W1713" s="8">
        <f t="shared" si="255"/>
        <v>0</v>
      </c>
      <c r="X1713" s="5"/>
      <c r="Y1713" s="50"/>
    </row>
    <row r="1714" spans="1:25" s="1" customFormat="1" ht="19.5" customHeight="1">
      <c r="A1714" s="10"/>
      <c r="B1714" s="10"/>
      <c r="C1714" s="80"/>
      <c r="D1714" s="11"/>
      <c r="E1714" s="10"/>
      <c r="F1714" s="10"/>
      <c r="G1714" s="10"/>
      <c r="H1714" s="17"/>
      <c r="I1714" s="17"/>
      <c r="J1714" s="17"/>
      <c r="K1714" s="155" t="str">
        <f t="shared" si="256"/>
        <v/>
      </c>
      <c r="L1714" s="10"/>
      <c r="M1714" s="155" t="str">
        <f t="shared" si="260"/>
        <v/>
      </c>
      <c r="N1714" s="10"/>
      <c r="O1714" s="242" t="str">
        <f>IF($B1714="","",IF(AND($D1714&gt;=CAPTIN!$J$4,$D1714&lt;=CAPTIN!$J$9,COUNTIF($B$3:$B1714,$B1714)=1),MAX($O$2:$O1713)+1,""))</f>
        <v/>
      </c>
      <c r="P1714" s="231"/>
      <c r="Q1714" s="5">
        <f t="shared" si="257"/>
        <v>0</v>
      </c>
      <c r="R1714" s="5">
        <f t="shared" si="261"/>
        <v>0</v>
      </c>
      <c r="S1714" s="5">
        <f t="shared" si="258"/>
        <v>0</v>
      </c>
      <c r="T1714" s="5">
        <f t="shared" si="259"/>
        <v>0</v>
      </c>
      <c r="U1714" s="8">
        <f t="shared" si="253"/>
        <v>0</v>
      </c>
      <c r="V1714" s="8">
        <f t="shared" si="254"/>
        <v>0</v>
      </c>
      <c r="W1714" s="8">
        <f t="shared" si="255"/>
        <v>0</v>
      </c>
      <c r="X1714" s="5"/>
      <c r="Y1714" s="50"/>
    </row>
    <row r="1715" spans="1:25" s="1" customFormat="1" ht="19.5" customHeight="1">
      <c r="A1715" s="10"/>
      <c r="B1715" s="10"/>
      <c r="C1715" s="80"/>
      <c r="D1715" s="11"/>
      <c r="E1715" s="10"/>
      <c r="F1715" s="10"/>
      <c r="G1715" s="10"/>
      <c r="H1715" s="17"/>
      <c r="I1715" s="17"/>
      <c r="J1715" s="17"/>
      <c r="K1715" s="155" t="str">
        <f t="shared" si="256"/>
        <v/>
      </c>
      <c r="L1715" s="10"/>
      <c r="M1715" s="155" t="str">
        <f t="shared" si="260"/>
        <v/>
      </c>
      <c r="N1715" s="10"/>
      <c r="O1715" s="242" t="str">
        <f>IF($B1715="","",IF(AND($D1715&gt;=CAPTIN!$J$4,$D1715&lt;=CAPTIN!$J$9,COUNTIF($B$3:$B1715,$B1715)=1),MAX($O$2:$O1714)+1,""))</f>
        <v/>
      </c>
      <c r="P1715" s="231"/>
      <c r="Q1715" s="5">
        <f t="shared" si="257"/>
        <v>0</v>
      </c>
      <c r="R1715" s="5">
        <f t="shared" si="261"/>
        <v>0</v>
      </c>
      <c r="S1715" s="5">
        <f t="shared" si="258"/>
        <v>0</v>
      </c>
      <c r="T1715" s="5">
        <f t="shared" si="259"/>
        <v>0</v>
      </c>
      <c r="U1715" s="8">
        <f t="shared" si="253"/>
        <v>0</v>
      </c>
      <c r="V1715" s="8">
        <f t="shared" si="254"/>
        <v>0</v>
      </c>
      <c r="W1715" s="8">
        <f t="shared" si="255"/>
        <v>0</v>
      </c>
      <c r="X1715" s="5"/>
      <c r="Y1715" s="50"/>
    </row>
    <row r="1716" spans="1:25" s="1" customFormat="1" ht="19.5" customHeight="1">
      <c r="A1716" s="10"/>
      <c r="B1716" s="10"/>
      <c r="C1716" s="80"/>
      <c r="D1716" s="11"/>
      <c r="E1716" s="10"/>
      <c r="F1716" s="10"/>
      <c r="G1716" s="10"/>
      <c r="H1716" s="17"/>
      <c r="I1716" s="17"/>
      <c r="J1716" s="17"/>
      <c r="K1716" s="155" t="str">
        <f t="shared" si="256"/>
        <v/>
      </c>
      <c r="L1716" s="10"/>
      <c r="M1716" s="155" t="str">
        <f t="shared" si="260"/>
        <v/>
      </c>
      <c r="N1716" s="10"/>
      <c r="O1716" s="242" t="str">
        <f>IF($B1716="","",IF(AND($D1716&gt;=CAPTIN!$J$4,$D1716&lt;=CAPTIN!$J$9,COUNTIF($B$3:$B1716,$B1716)=1),MAX($O$2:$O1715)+1,""))</f>
        <v/>
      </c>
      <c r="P1716" s="231"/>
      <c r="Q1716" s="5">
        <f t="shared" si="257"/>
        <v>0</v>
      </c>
      <c r="R1716" s="5">
        <f t="shared" si="261"/>
        <v>0</v>
      </c>
      <c r="S1716" s="5">
        <f t="shared" si="258"/>
        <v>0</v>
      </c>
      <c r="T1716" s="5">
        <f t="shared" si="259"/>
        <v>0</v>
      </c>
      <c r="U1716" s="8">
        <f t="shared" si="253"/>
        <v>0</v>
      </c>
      <c r="V1716" s="8">
        <f t="shared" si="254"/>
        <v>0</v>
      </c>
      <c r="W1716" s="8">
        <f t="shared" si="255"/>
        <v>0</v>
      </c>
      <c r="X1716" s="5"/>
      <c r="Y1716" s="50"/>
    </row>
    <row r="1717" spans="1:25" s="1" customFormat="1" ht="19.5" customHeight="1">
      <c r="A1717" s="10"/>
      <c r="B1717" s="10"/>
      <c r="C1717" s="80"/>
      <c r="D1717" s="11"/>
      <c r="E1717" s="10"/>
      <c r="F1717" s="10"/>
      <c r="G1717" s="10"/>
      <c r="H1717" s="17"/>
      <c r="I1717" s="17"/>
      <c r="J1717" s="17"/>
      <c r="K1717" s="155" t="str">
        <f t="shared" si="256"/>
        <v/>
      </c>
      <c r="L1717" s="10"/>
      <c r="M1717" s="155" t="str">
        <f t="shared" si="260"/>
        <v/>
      </c>
      <c r="N1717" s="10"/>
      <c r="O1717" s="242" t="str">
        <f>IF($B1717="","",IF(AND($D1717&gt;=CAPTIN!$J$4,$D1717&lt;=CAPTIN!$J$9,COUNTIF($B$3:$B1717,$B1717)=1),MAX($O$2:$O1716)+1,""))</f>
        <v/>
      </c>
      <c r="P1717" s="231"/>
      <c r="Q1717" s="5">
        <f t="shared" si="257"/>
        <v>0</v>
      </c>
      <c r="R1717" s="5">
        <f t="shared" si="261"/>
        <v>0</v>
      </c>
      <c r="S1717" s="5">
        <f t="shared" si="258"/>
        <v>0</v>
      </c>
      <c r="T1717" s="5">
        <f t="shared" si="259"/>
        <v>0</v>
      </c>
      <c r="U1717" s="8">
        <f t="shared" si="253"/>
        <v>0</v>
      </c>
      <c r="V1717" s="8">
        <f t="shared" si="254"/>
        <v>0</v>
      </c>
      <c r="W1717" s="8">
        <f t="shared" si="255"/>
        <v>0</v>
      </c>
      <c r="X1717" s="5"/>
      <c r="Y1717" s="50"/>
    </row>
    <row r="1718" spans="1:25" s="1" customFormat="1" ht="19.5" customHeight="1">
      <c r="A1718" s="10"/>
      <c r="B1718" s="10"/>
      <c r="C1718" s="80"/>
      <c r="D1718" s="11"/>
      <c r="E1718" s="10"/>
      <c r="F1718" s="10"/>
      <c r="G1718" s="10"/>
      <c r="H1718" s="17"/>
      <c r="I1718" s="17"/>
      <c r="J1718" s="17"/>
      <c r="K1718" s="155" t="str">
        <f t="shared" si="256"/>
        <v/>
      </c>
      <c r="L1718" s="10"/>
      <c r="M1718" s="155" t="str">
        <f t="shared" si="260"/>
        <v/>
      </c>
      <c r="N1718" s="10"/>
      <c r="O1718" s="242" t="str">
        <f>IF($B1718="","",IF(AND($D1718&gt;=CAPTIN!$J$4,$D1718&lt;=CAPTIN!$J$9,COUNTIF($B$3:$B1718,$B1718)=1),MAX($O$2:$O1717)+1,""))</f>
        <v/>
      </c>
      <c r="P1718" s="231"/>
      <c r="Q1718" s="5">
        <f t="shared" si="257"/>
        <v>0</v>
      </c>
      <c r="R1718" s="5">
        <f t="shared" si="261"/>
        <v>0</v>
      </c>
      <c r="S1718" s="5">
        <f t="shared" si="258"/>
        <v>0</v>
      </c>
      <c r="T1718" s="5">
        <f t="shared" si="259"/>
        <v>0</v>
      </c>
      <c r="U1718" s="8">
        <f t="shared" si="253"/>
        <v>0</v>
      </c>
      <c r="V1718" s="8">
        <f t="shared" si="254"/>
        <v>0</v>
      </c>
      <c r="W1718" s="8">
        <f t="shared" si="255"/>
        <v>0</v>
      </c>
      <c r="X1718" s="5"/>
      <c r="Y1718" s="50"/>
    </row>
    <row r="1719" spans="1:25" s="1" customFormat="1" ht="19.5" customHeight="1">
      <c r="A1719" s="10"/>
      <c r="B1719" s="10"/>
      <c r="C1719" s="80"/>
      <c r="D1719" s="11"/>
      <c r="E1719" s="10"/>
      <c r="F1719" s="10"/>
      <c r="G1719" s="10"/>
      <c r="H1719" s="17"/>
      <c r="I1719" s="17"/>
      <c r="J1719" s="17"/>
      <c r="K1719" s="155" t="str">
        <f t="shared" si="256"/>
        <v/>
      </c>
      <c r="L1719" s="10"/>
      <c r="M1719" s="155" t="str">
        <f t="shared" si="260"/>
        <v/>
      </c>
      <c r="N1719" s="10"/>
      <c r="O1719" s="242" t="str">
        <f>IF($B1719="","",IF(AND($D1719&gt;=CAPTIN!$J$4,$D1719&lt;=CAPTIN!$J$9,COUNTIF($B$3:$B1719,$B1719)=1),MAX($O$2:$O1718)+1,""))</f>
        <v/>
      </c>
      <c r="P1719" s="231"/>
      <c r="Q1719" s="5">
        <f t="shared" si="257"/>
        <v>0</v>
      </c>
      <c r="R1719" s="5">
        <f t="shared" si="261"/>
        <v>0</v>
      </c>
      <c r="S1719" s="5">
        <f t="shared" si="258"/>
        <v>0</v>
      </c>
      <c r="T1719" s="5">
        <f t="shared" si="259"/>
        <v>0</v>
      </c>
      <c r="U1719" s="8">
        <f t="shared" si="253"/>
        <v>0</v>
      </c>
      <c r="V1719" s="8">
        <f t="shared" si="254"/>
        <v>0</v>
      </c>
      <c r="W1719" s="8">
        <f t="shared" si="255"/>
        <v>0</v>
      </c>
      <c r="X1719" s="5"/>
      <c r="Y1719" s="50"/>
    </row>
    <row r="1720" spans="1:25" s="1" customFormat="1" ht="19.5" customHeight="1">
      <c r="A1720" s="10"/>
      <c r="B1720" s="10"/>
      <c r="C1720" s="80"/>
      <c r="D1720" s="11"/>
      <c r="E1720" s="10"/>
      <c r="F1720" s="10"/>
      <c r="G1720" s="10"/>
      <c r="H1720" s="17"/>
      <c r="I1720" s="17"/>
      <c r="J1720" s="17"/>
      <c r="K1720" s="155" t="str">
        <f t="shared" si="256"/>
        <v/>
      </c>
      <c r="L1720" s="10"/>
      <c r="M1720" s="155" t="str">
        <f t="shared" si="260"/>
        <v/>
      </c>
      <c r="N1720" s="10"/>
      <c r="O1720" s="242" t="str">
        <f>IF($B1720="","",IF(AND($D1720&gt;=CAPTIN!$J$4,$D1720&lt;=CAPTIN!$J$9,COUNTIF($B$3:$B1720,$B1720)=1),MAX($O$2:$O1719)+1,""))</f>
        <v/>
      </c>
      <c r="P1720" s="231"/>
      <c r="Q1720" s="5">
        <f t="shared" si="257"/>
        <v>0</v>
      </c>
      <c r="R1720" s="5">
        <f t="shared" si="261"/>
        <v>0</v>
      </c>
      <c r="S1720" s="5">
        <f t="shared" si="258"/>
        <v>0</v>
      </c>
      <c r="T1720" s="5">
        <f t="shared" si="259"/>
        <v>0</v>
      </c>
      <c r="U1720" s="8">
        <f t="shared" si="253"/>
        <v>0</v>
      </c>
      <c r="V1720" s="8">
        <f t="shared" si="254"/>
        <v>0</v>
      </c>
      <c r="W1720" s="8">
        <f t="shared" si="255"/>
        <v>0</v>
      </c>
      <c r="X1720" s="5"/>
      <c r="Y1720" s="50"/>
    </row>
    <row r="1721" spans="1:25" s="1" customFormat="1" ht="19.5" customHeight="1">
      <c r="A1721" s="10"/>
      <c r="B1721" s="10"/>
      <c r="C1721" s="80"/>
      <c r="D1721" s="11"/>
      <c r="E1721" s="10"/>
      <c r="F1721" s="10"/>
      <c r="G1721" s="10"/>
      <c r="H1721" s="17"/>
      <c r="I1721" s="17"/>
      <c r="J1721" s="17"/>
      <c r="K1721" s="155" t="str">
        <f t="shared" si="256"/>
        <v/>
      </c>
      <c r="L1721" s="10"/>
      <c r="M1721" s="155" t="str">
        <f t="shared" si="260"/>
        <v/>
      </c>
      <c r="N1721" s="10"/>
      <c r="O1721" s="242" t="str">
        <f>IF($B1721="","",IF(AND($D1721&gt;=CAPTIN!$J$4,$D1721&lt;=CAPTIN!$J$9,COUNTIF($B$3:$B1721,$B1721)=1),MAX($O$2:$O1720)+1,""))</f>
        <v/>
      </c>
      <c r="P1721" s="231"/>
      <c r="Q1721" s="5">
        <f t="shared" si="257"/>
        <v>0</v>
      </c>
      <c r="R1721" s="5">
        <f t="shared" si="261"/>
        <v>0</v>
      </c>
      <c r="S1721" s="5">
        <f t="shared" si="258"/>
        <v>0</v>
      </c>
      <c r="T1721" s="5">
        <f t="shared" si="259"/>
        <v>0</v>
      </c>
      <c r="U1721" s="8">
        <f t="shared" si="253"/>
        <v>0</v>
      </c>
      <c r="V1721" s="8">
        <f t="shared" si="254"/>
        <v>0</v>
      </c>
      <c r="W1721" s="8">
        <f t="shared" si="255"/>
        <v>0</v>
      </c>
      <c r="X1721" s="5"/>
      <c r="Y1721" s="50"/>
    </row>
    <row r="1722" spans="1:25" s="1" customFormat="1" ht="19.5" customHeight="1">
      <c r="A1722" s="10"/>
      <c r="B1722" s="10"/>
      <c r="C1722" s="80"/>
      <c r="D1722" s="11"/>
      <c r="E1722" s="10"/>
      <c r="F1722" s="10"/>
      <c r="G1722" s="10"/>
      <c r="H1722" s="17"/>
      <c r="I1722" s="17"/>
      <c r="J1722" s="17"/>
      <c r="K1722" s="155" t="str">
        <f t="shared" si="256"/>
        <v/>
      </c>
      <c r="L1722" s="10"/>
      <c r="M1722" s="155" t="str">
        <f t="shared" si="260"/>
        <v/>
      </c>
      <c r="N1722" s="10"/>
      <c r="O1722" s="242" t="str">
        <f>IF($B1722="","",IF(AND($D1722&gt;=CAPTIN!$J$4,$D1722&lt;=CAPTIN!$J$9,COUNTIF($B$3:$B1722,$B1722)=1),MAX($O$2:$O1721)+1,""))</f>
        <v/>
      </c>
      <c r="P1722" s="231"/>
      <c r="Q1722" s="5">
        <f t="shared" si="257"/>
        <v>0</v>
      </c>
      <c r="R1722" s="5">
        <f t="shared" si="261"/>
        <v>0</v>
      </c>
      <c r="S1722" s="5">
        <f t="shared" si="258"/>
        <v>0</v>
      </c>
      <c r="T1722" s="5">
        <f t="shared" si="259"/>
        <v>0</v>
      </c>
      <c r="U1722" s="8">
        <f t="shared" si="253"/>
        <v>0</v>
      </c>
      <c r="V1722" s="8">
        <f t="shared" si="254"/>
        <v>0</v>
      </c>
      <c r="W1722" s="8">
        <f t="shared" si="255"/>
        <v>0</v>
      </c>
      <c r="X1722" s="5"/>
      <c r="Y1722" s="50"/>
    </row>
    <row r="1723" spans="1:25" s="1" customFormat="1" ht="19.5" customHeight="1">
      <c r="A1723" s="10"/>
      <c r="B1723" s="10"/>
      <c r="C1723" s="80"/>
      <c r="D1723" s="11"/>
      <c r="E1723" s="10"/>
      <c r="F1723" s="10"/>
      <c r="G1723" s="10"/>
      <c r="H1723" s="17"/>
      <c r="I1723" s="17"/>
      <c r="J1723" s="17"/>
      <c r="K1723" s="155" t="str">
        <f t="shared" si="256"/>
        <v/>
      </c>
      <c r="L1723" s="10"/>
      <c r="M1723" s="155" t="str">
        <f t="shared" si="260"/>
        <v/>
      </c>
      <c r="N1723" s="10"/>
      <c r="O1723" s="242" t="str">
        <f>IF($B1723="","",IF(AND($D1723&gt;=CAPTIN!$J$4,$D1723&lt;=CAPTIN!$J$9,COUNTIF($B$3:$B1723,$B1723)=1),MAX($O$2:$O1722)+1,""))</f>
        <v/>
      </c>
      <c r="P1723" s="231"/>
      <c r="Q1723" s="5">
        <f t="shared" si="257"/>
        <v>0</v>
      </c>
      <c r="R1723" s="5">
        <f t="shared" si="261"/>
        <v>0</v>
      </c>
      <c r="S1723" s="5">
        <f t="shared" si="258"/>
        <v>0</v>
      </c>
      <c r="T1723" s="5">
        <f t="shared" si="259"/>
        <v>0</v>
      </c>
      <c r="U1723" s="8">
        <f t="shared" si="253"/>
        <v>0</v>
      </c>
      <c r="V1723" s="8">
        <f t="shared" si="254"/>
        <v>0</v>
      </c>
      <c r="W1723" s="8">
        <f t="shared" si="255"/>
        <v>0</v>
      </c>
      <c r="X1723" s="5"/>
      <c r="Y1723" s="50"/>
    </row>
    <row r="1724" spans="1:25" s="1" customFormat="1" ht="19.5" customHeight="1">
      <c r="A1724" s="10"/>
      <c r="B1724" s="10"/>
      <c r="C1724" s="80"/>
      <c r="D1724" s="11"/>
      <c r="E1724" s="10"/>
      <c r="F1724" s="10"/>
      <c r="G1724" s="10"/>
      <c r="H1724" s="17"/>
      <c r="I1724" s="17"/>
      <c r="J1724" s="17"/>
      <c r="K1724" s="155" t="str">
        <f t="shared" si="256"/>
        <v/>
      </c>
      <c r="L1724" s="10"/>
      <c r="M1724" s="155" t="str">
        <f t="shared" si="260"/>
        <v/>
      </c>
      <c r="N1724" s="10"/>
      <c r="O1724" s="242" t="str">
        <f>IF($B1724="","",IF(AND($D1724&gt;=CAPTIN!$J$4,$D1724&lt;=CAPTIN!$J$9,COUNTIF($B$3:$B1724,$B1724)=1),MAX($O$2:$O1723)+1,""))</f>
        <v/>
      </c>
      <c r="P1724" s="231"/>
      <c r="Q1724" s="5">
        <f t="shared" si="257"/>
        <v>0</v>
      </c>
      <c r="R1724" s="5">
        <f t="shared" si="261"/>
        <v>0</v>
      </c>
      <c r="S1724" s="5">
        <f t="shared" si="258"/>
        <v>0</v>
      </c>
      <c r="T1724" s="5">
        <f t="shared" si="259"/>
        <v>0</v>
      </c>
      <c r="U1724" s="8">
        <f t="shared" si="253"/>
        <v>0</v>
      </c>
      <c r="V1724" s="8">
        <f t="shared" si="254"/>
        <v>0</v>
      </c>
      <c r="W1724" s="8">
        <f t="shared" si="255"/>
        <v>0</v>
      </c>
      <c r="X1724" s="5"/>
      <c r="Y1724" s="50"/>
    </row>
    <row r="1725" spans="1:25" s="1" customFormat="1" ht="19.5" customHeight="1">
      <c r="A1725" s="10"/>
      <c r="B1725" s="10"/>
      <c r="C1725" s="80"/>
      <c r="D1725" s="11"/>
      <c r="E1725" s="10"/>
      <c r="F1725" s="10"/>
      <c r="G1725" s="10"/>
      <c r="H1725" s="17"/>
      <c r="I1725" s="17"/>
      <c r="J1725" s="17"/>
      <c r="K1725" s="155" t="str">
        <f t="shared" si="256"/>
        <v/>
      </c>
      <c r="L1725" s="10"/>
      <c r="M1725" s="155" t="str">
        <f t="shared" si="260"/>
        <v/>
      </c>
      <c r="N1725" s="10"/>
      <c r="O1725" s="242" t="str">
        <f>IF($B1725="","",IF(AND($D1725&gt;=CAPTIN!$J$4,$D1725&lt;=CAPTIN!$J$9,COUNTIF($B$3:$B1725,$B1725)=1),MAX($O$2:$O1724)+1,""))</f>
        <v/>
      </c>
      <c r="P1725" s="231"/>
      <c r="Q1725" s="5">
        <f t="shared" si="257"/>
        <v>0</v>
      </c>
      <c r="R1725" s="5">
        <f t="shared" si="261"/>
        <v>0</v>
      </c>
      <c r="S1725" s="5">
        <f t="shared" si="258"/>
        <v>0</v>
      </c>
      <c r="T1725" s="5">
        <f t="shared" si="259"/>
        <v>0</v>
      </c>
      <c r="U1725" s="8">
        <f t="shared" si="253"/>
        <v>0</v>
      </c>
      <c r="V1725" s="8">
        <f t="shared" si="254"/>
        <v>0</v>
      </c>
      <c r="W1725" s="8">
        <f t="shared" si="255"/>
        <v>0</v>
      </c>
      <c r="X1725" s="5"/>
      <c r="Y1725" s="50"/>
    </row>
    <row r="1726" spans="1:25" s="1" customFormat="1" ht="19.5" customHeight="1">
      <c r="A1726" s="10"/>
      <c r="B1726" s="10"/>
      <c r="C1726" s="80"/>
      <c r="D1726" s="11"/>
      <c r="E1726" s="10"/>
      <c r="F1726" s="10"/>
      <c r="G1726" s="10"/>
      <c r="H1726" s="17"/>
      <c r="I1726" s="17"/>
      <c r="J1726" s="17"/>
      <c r="K1726" s="155" t="str">
        <f t="shared" si="256"/>
        <v/>
      </c>
      <c r="L1726" s="10"/>
      <c r="M1726" s="155" t="str">
        <f t="shared" si="260"/>
        <v/>
      </c>
      <c r="N1726" s="10"/>
      <c r="O1726" s="242" t="str">
        <f>IF($B1726="","",IF(AND($D1726&gt;=CAPTIN!$J$4,$D1726&lt;=CAPTIN!$J$9,COUNTIF($B$3:$B1726,$B1726)=1),MAX($O$2:$O1725)+1,""))</f>
        <v/>
      </c>
      <c r="P1726" s="231"/>
      <c r="Q1726" s="5">
        <f t="shared" si="257"/>
        <v>0</v>
      </c>
      <c r="R1726" s="5">
        <f t="shared" si="261"/>
        <v>0</v>
      </c>
      <c r="S1726" s="5">
        <f t="shared" si="258"/>
        <v>0</v>
      </c>
      <c r="T1726" s="5">
        <f t="shared" si="259"/>
        <v>0</v>
      </c>
      <c r="U1726" s="8">
        <f t="shared" si="253"/>
        <v>0</v>
      </c>
      <c r="V1726" s="8">
        <f t="shared" si="254"/>
        <v>0</v>
      </c>
      <c r="W1726" s="8">
        <f t="shared" si="255"/>
        <v>0</v>
      </c>
      <c r="X1726" s="5"/>
      <c r="Y1726" s="50"/>
    </row>
    <row r="1727" spans="1:25" s="1" customFormat="1" ht="19.5" customHeight="1">
      <c r="A1727" s="10"/>
      <c r="B1727" s="10"/>
      <c r="C1727" s="80"/>
      <c r="D1727" s="11"/>
      <c r="E1727" s="10"/>
      <c r="F1727" s="10"/>
      <c r="G1727" s="10"/>
      <c r="H1727" s="17"/>
      <c r="I1727" s="17"/>
      <c r="J1727" s="17"/>
      <c r="K1727" s="155" t="str">
        <f t="shared" si="256"/>
        <v/>
      </c>
      <c r="L1727" s="10"/>
      <c r="M1727" s="155" t="str">
        <f t="shared" si="260"/>
        <v/>
      </c>
      <c r="N1727" s="10"/>
      <c r="O1727" s="242" t="str">
        <f>IF($B1727="","",IF(AND($D1727&gt;=CAPTIN!$J$4,$D1727&lt;=CAPTIN!$J$9,COUNTIF($B$3:$B1727,$B1727)=1),MAX($O$2:$O1726)+1,""))</f>
        <v/>
      </c>
      <c r="P1727" s="231"/>
      <c r="Q1727" s="5">
        <f t="shared" si="257"/>
        <v>0</v>
      </c>
      <c r="R1727" s="5">
        <f t="shared" si="261"/>
        <v>0</v>
      </c>
      <c r="S1727" s="5">
        <f t="shared" si="258"/>
        <v>0</v>
      </c>
      <c r="T1727" s="5">
        <f t="shared" si="259"/>
        <v>0</v>
      </c>
      <c r="U1727" s="8">
        <f t="shared" si="253"/>
        <v>0</v>
      </c>
      <c r="V1727" s="8">
        <f t="shared" si="254"/>
        <v>0</v>
      </c>
      <c r="W1727" s="8">
        <f t="shared" si="255"/>
        <v>0</v>
      </c>
      <c r="X1727" s="5"/>
      <c r="Y1727" s="50"/>
    </row>
    <row r="1728" spans="1:25" s="1" customFormat="1" ht="19.5" customHeight="1">
      <c r="A1728" s="10"/>
      <c r="B1728" s="10"/>
      <c r="C1728" s="80"/>
      <c r="D1728" s="11"/>
      <c r="E1728" s="10"/>
      <c r="F1728" s="10"/>
      <c r="G1728" s="10"/>
      <c r="H1728" s="17"/>
      <c r="I1728" s="17"/>
      <c r="J1728" s="17"/>
      <c r="K1728" s="155" t="str">
        <f t="shared" si="256"/>
        <v/>
      </c>
      <c r="L1728" s="10"/>
      <c r="M1728" s="155" t="str">
        <f t="shared" si="260"/>
        <v/>
      </c>
      <c r="N1728" s="10"/>
      <c r="O1728" s="242" t="str">
        <f>IF($B1728="","",IF(AND($D1728&gt;=CAPTIN!$J$4,$D1728&lt;=CAPTIN!$J$9,COUNTIF($B$3:$B1728,$B1728)=1),MAX($O$2:$O1727)+1,""))</f>
        <v/>
      </c>
      <c r="P1728" s="231"/>
      <c r="Q1728" s="5">
        <f t="shared" si="257"/>
        <v>0</v>
      </c>
      <c r="R1728" s="5">
        <f t="shared" si="261"/>
        <v>0</v>
      </c>
      <c r="S1728" s="5">
        <f t="shared" si="258"/>
        <v>0</v>
      </c>
      <c r="T1728" s="5">
        <f t="shared" si="259"/>
        <v>0</v>
      </c>
      <c r="U1728" s="8">
        <f t="shared" si="253"/>
        <v>0</v>
      </c>
      <c r="V1728" s="8">
        <f t="shared" si="254"/>
        <v>0</v>
      </c>
      <c r="W1728" s="8">
        <f t="shared" si="255"/>
        <v>0</v>
      </c>
      <c r="X1728" s="5"/>
      <c r="Y1728" s="50"/>
    </row>
    <row r="1729" spans="1:25" s="1" customFormat="1" ht="19.5" customHeight="1">
      <c r="A1729" s="10"/>
      <c r="B1729" s="10"/>
      <c r="C1729" s="80"/>
      <c r="D1729" s="11"/>
      <c r="E1729" s="10"/>
      <c r="F1729" s="10"/>
      <c r="G1729" s="10"/>
      <c r="H1729" s="17"/>
      <c r="I1729" s="17"/>
      <c r="J1729" s="17"/>
      <c r="K1729" s="155" t="str">
        <f t="shared" si="256"/>
        <v/>
      </c>
      <c r="L1729" s="10"/>
      <c r="M1729" s="155" t="str">
        <f t="shared" si="260"/>
        <v/>
      </c>
      <c r="N1729" s="10"/>
      <c r="O1729" s="242" t="str">
        <f>IF($B1729="","",IF(AND($D1729&gt;=CAPTIN!$J$4,$D1729&lt;=CAPTIN!$J$9,COUNTIF($B$3:$B1729,$B1729)=1),MAX($O$2:$O1728)+1,""))</f>
        <v/>
      </c>
      <c r="P1729" s="231"/>
      <c r="Q1729" s="5">
        <f t="shared" si="257"/>
        <v>0</v>
      </c>
      <c r="R1729" s="5">
        <f t="shared" si="261"/>
        <v>0</v>
      </c>
      <c r="S1729" s="5">
        <f t="shared" si="258"/>
        <v>0</v>
      </c>
      <c r="T1729" s="5">
        <f t="shared" si="259"/>
        <v>0</v>
      </c>
      <c r="U1729" s="8">
        <f t="shared" si="253"/>
        <v>0</v>
      </c>
      <c r="V1729" s="8">
        <f t="shared" si="254"/>
        <v>0</v>
      </c>
      <c r="W1729" s="8">
        <f t="shared" si="255"/>
        <v>0</v>
      </c>
      <c r="X1729" s="5"/>
      <c r="Y1729" s="50"/>
    </row>
    <row r="1730" spans="1:25" s="1" customFormat="1" ht="19.5" customHeight="1">
      <c r="A1730" s="10"/>
      <c r="B1730" s="10"/>
      <c r="C1730" s="80"/>
      <c r="D1730" s="11"/>
      <c r="E1730" s="10"/>
      <c r="F1730" s="10"/>
      <c r="G1730" s="10"/>
      <c r="H1730" s="17"/>
      <c r="I1730" s="17"/>
      <c r="J1730" s="17"/>
      <c r="K1730" s="155" t="str">
        <f t="shared" si="256"/>
        <v/>
      </c>
      <c r="L1730" s="10"/>
      <c r="M1730" s="155" t="str">
        <f t="shared" si="260"/>
        <v/>
      </c>
      <c r="N1730" s="10"/>
      <c r="O1730" s="242" t="str">
        <f>IF($B1730="","",IF(AND($D1730&gt;=CAPTIN!$J$4,$D1730&lt;=CAPTIN!$J$9,COUNTIF($B$3:$B1730,$B1730)=1),MAX($O$2:$O1729)+1,""))</f>
        <v/>
      </c>
      <c r="P1730" s="231"/>
      <c r="Q1730" s="5">
        <f t="shared" si="257"/>
        <v>0</v>
      </c>
      <c r="R1730" s="5">
        <f t="shared" si="261"/>
        <v>0</v>
      </c>
      <c r="S1730" s="5">
        <f t="shared" si="258"/>
        <v>0</v>
      </c>
      <c r="T1730" s="5">
        <f t="shared" si="259"/>
        <v>0</v>
      </c>
      <c r="U1730" s="8">
        <f t="shared" si="253"/>
        <v>0</v>
      </c>
      <c r="V1730" s="8">
        <f t="shared" si="254"/>
        <v>0</v>
      </c>
      <c r="W1730" s="8">
        <f t="shared" si="255"/>
        <v>0</v>
      </c>
      <c r="X1730" s="5"/>
      <c r="Y1730" s="50"/>
    </row>
    <row r="1731" spans="1:25" s="1" customFormat="1" ht="19.5" customHeight="1">
      <c r="A1731" s="10"/>
      <c r="B1731" s="10"/>
      <c r="C1731" s="80"/>
      <c r="D1731" s="11"/>
      <c r="E1731" s="10"/>
      <c r="F1731" s="10"/>
      <c r="G1731" s="10"/>
      <c r="H1731" s="17"/>
      <c r="I1731" s="17"/>
      <c r="J1731" s="17"/>
      <c r="K1731" s="155" t="str">
        <f t="shared" si="256"/>
        <v/>
      </c>
      <c r="L1731" s="10"/>
      <c r="M1731" s="155" t="str">
        <f t="shared" si="260"/>
        <v/>
      </c>
      <c r="N1731" s="10"/>
      <c r="O1731" s="242" t="str">
        <f>IF($B1731="","",IF(AND($D1731&gt;=CAPTIN!$J$4,$D1731&lt;=CAPTIN!$J$9,COUNTIF($B$3:$B1731,$B1731)=1),MAX($O$2:$O1730)+1,""))</f>
        <v/>
      </c>
      <c r="P1731" s="231"/>
      <c r="Q1731" s="5">
        <f t="shared" si="257"/>
        <v>0</v>
      </c>
      <c r="R1731" s="5">
        <f t="shared" si="261"/>
        <v>0</v>
      </c>
      <c r="S1731" s="5">
        <f t="shared" si="258"/>
        <v>0</v>
      </c>
      <c r="T1731" s="5">
        <f t="shared" si="259"/>
        <v>0</v>
      </c>
      <c r="U1731" s="8">
        <f t="shared" ref="U1731:U1794" si="262">H1731*14</f>
        <v>0</v>
      </c>
      <c r="V1731" s="8">
        <f t="shared" ref="V1731:V1794" si="263">I1731*13</f>
        <v>0</v>
      </c>
      <c r="W1731" s="8">
        <f t="shared" ref="W1731:W1794" si="264">J1731*11</f>
        <v>0</v>
      </c>
      <c r="X1731" s="5"/>
      <c r="Y1731" s="50"/>
    </row>
    <row r="1732" spans="1:25" s="1" customFormat="1" ht="19.5" customHeight="1">
      <c r="A1732" s="10"/>
      <c r="B1732" s="10"/>
      <c r="C1732" s="80"/>
      <c r="D1732" s="11"/>
      <c r="E1732" s="10"/>
      <c r="F1732" s="10"/>
      <c r="G1732" s="10"/>
      <c r="H1732" s="17"/>
      <c r="I1732" s="17"/>
      <c r="J1732" s="17"/>
      <c r="K1732" s="155" t="str">
        <f t="shared" ref="K1732:K1795" si="265">IF($B1732="","",T1732)</f>
        <v/>
      </c>
      <c r="L1732" s="10"/>
      <c r="M1732" s="155" t="str">
        <f t="shared" si="260"/>
        <v/>
      </c>
      <c r="N1732" s="10"/>
      <c r="O1732" s="242" t="str">
        <f>IF($B1732="","",IF(AND($D1732&gt;=CAPTIN!$J$4,$D1732&lt;=CAPTIN!$J$9,COUNTIF($B$3:$B1732,$B1732)=1),MAX($O$2:$O1731)+1,""))</f>
        <v/>
      </c>
      <c r="P1732" s="231"/>
      <c r="Q1732" s="5">
        <f t="shared" si="257"/>
        <v>0</v>
      </c>
      <c r="R1732" s="5">
        <f t="shared" si="261"/>
        <v>0</v>
      </c>
      <c r="S1732" s="5">
        <f t="shared" si="258"/>
        <v>0</v>
      </c>
      <c r="T1732" s="5">
        <f t="shared" si="259"/>
        <v>0</v>
      </c>
      <c r="U1732" s="8">
        <f t="shared" si="262"/>
        <v>0</v>
      </c>
      <c r="V1732" s="8">
        <f t="shared" si="263"/>
        <v>0</v>
      </c>
      <c r="W1732" s="8">
        <f t="shared" si="264"/>
        <v>0</v>
      </c>
      <c r="X1732" s="5"/>
      <c r="Y1732" s="50"/>
    </row>
    <row r="1733" spans="1:25" s="1" customFormat="1" ht="19.5" customHeight="1">
      <c r="A1733" s="10"/>
      <c r="B1733" s="10"/>
      <c r="C1733" s="80"/>
      <c r="D1733" s="11"/>
      <c r="E1733" s="10"/>
      <c r="F1733" s="10"/>
      <c r="G1733" s="10"/>
      <c r="H1733" s="17"/>
      <c r="I1733" s="17"/>
      <c r="J1733" s="17"/>
      <c r="K1733" s="155" t="str">
        <f t="shared" si="265"/>
        <v/>
      </c>
      <c r="L1733" s="10"/>
      <c r="M1733" s="155" t="str">
        <f t="shared" si="260"/>
        <v/>
      </c>
      <c r="N1733" s="10"/>
      <c r="O1733" s="242" t="str">
        <f>IF($B1733="","",IF(AND($D1733&gt;=CAPTIN!$J$4,$D1733&lt;=CAPTIN!$J$9,COUNTIF($B$3:$B1733,$B1733)=1),MAX($O$2:$O1732)+1,""))</f>
        <v/>
      </c>
      <c r="P1733" s="231"/>
      <c r="Q1733" s="5">
        <f t="shared" si="257"/>
        <v>0</v>
      </c>
      <c r="R1733" s="5">
        <f t="shared" si="261"/>
        <v>0</v>
      </c>
      <c r="S1733" s="5">
        <f t="shared" si="258"/>
        <v>0</v>
      </c>
      <c r="T1733" s="5">
        <f t="shared" si="259"/>
        <v>0</v>
      </c>
      <c r="U1733" s="8">
        <f t="shared" si="262"/>
        <v>0</v>
      </c>
      <c r="V1733" s="8">
        <f t="shared" si="263"/>
        <v>0</v>
      </c>
      <c r="W1733" s="8">
        <f t="shared" si="264"/>
        <v>0</v>
      </c>
      <c r="X1733" s="5"/>
      <c r="Y1733" s="50"/>
    </row>
    <row r="1734" spans="1:25" s="1" customFormat="1" ht="19.5" customHeight="1">
      <c r="A1734" s="10"/>
      <c r="B1734" s="10"/>
      <c r="C1734" s="80"/>
      <c r="D1734" s="11"/>
      <c r="E1734" s="10"/>
      <c r="F1734" s="10"/>
      <c r="G1734" s="10"/>
      <c r="H1734" s="17"/>
      <c r="I1734" s="17"/>
      <c r="J1734" s="17"/>
      <c r="K1734" s="155" t="str">
        <f t="shared" si="265"/>
        <v/>
      </c>
      <c r="L1734" s="10"/>
      <c r="M1734" s="155" t="str">
        <f t="shared" si="260"/>
        <v/>
      </c>
      <c r="N1734" s="10"/>
      <c r="O1734" s="242" t="str">
        <f>IF($B1734="","",IF(AND($D1734&gt;=CAPTIN!$J$4,$D1734&lt;=CAPTIN!$J$9,COUNTIF($B$3:$B1734,$B1734)=1),MAX($O$2:$O1733)+1,""))</f>
        <v/>
      </c>
      <c r="P1734" s="231"/>
      <c r="Q1734" s="5">
        <f t="shared" si="257"/>
        <v>0</v>
      </c>
      <c r="R1734" s="5">
        <f t="shared" si="261"/>
        <v>0</v>
      </c>
      <c r="S1734" s="5">
        <f t="shared" si="258"/>
        <v>0</v>
      </c>
      <c r="T1734" s="5">
        <f t="shared" si="259"/>
        <v>0</v>
      </c>
      <c r="U1734" s="8">
        <f t="shared" si="262"/>
        <v>0</v>
      </c>
      <c r="V1734" s="8">
        <f t="shared" si="263"/>
        <v>0</v>
      </c>
      <c r="W1734" s="8">
        <f t="shared" si="264"/>
        <v>0</v>
      </c>
      <c r="X1734" s="5"/>
      <c r="Y1734" s="50"/>
    </row>
    <row r="1735" spans="1:25" s="1" customFormat="1" ht="19.5" customHeight="1">
      <c r="A1735" s="10"/>
      <c r="B1735" s="10"/>
      <c r="C1735" s="80"/>
      <c r="D1735" s="11"/>
      <c r="E1735" s="10"/>
      <c r="F1735" s="10"/>
      <c r="G1735" s="10"/>
      <c r="H1735" s="17"/>
      <c r="I1735" s="17"/>
      <c r="J1735" s="17"/>
      <c r="K1735" s="155" t="str">
        <f t="shared" si="265"/>
        <v/>
      </c>
      <c r="L1735" s="10"/>
      <c r="M1735" s="155" t="str">
        <f t="shared" si="260"/>
        <v/>
      </c>
      <c r="N1735" s="10"/>
      <c r="O1735" s="242" t="str">
        <f>IF($B1735="","",IF(AND($D1735&gt;=CAPTIN!$J$4,$D1735&lt;=CAPTIN!$J$9,COUNTIF($B$3:$B1735,$B1735)=1),MAX($O$2:$O1734)+1,""))</f>
        <v/>
      </c>
      <c r="P1735" s="231"/>
      <c r="Q1735" s="5">
        <f t="shared" si="257"/>
        <v>0</v>
      </c>
      <c r="R1735" s="5">
        <f t="shared" si="261"/>
        <v>0</v>
      </c>
      <c r="S1735" s="5">
        <f t="shared" si="258"/>
        <v>0</v>
      </c>
      <c r="T1735" s="5">
        <f t="shared" si="259"/>
        <v>0</v>
      </c>
      <c r="U1735" s="8">
        <f t="shared" si="262"/>
        <v>0</v>
      </c>
      <c r="V1735" s="8">
        <f t="shared" si="263"/>
        <v>0</v>
      </c>
      <c r="W1735" s="8">
        <f t="shared" si="264"/>
        <v>0</v>
      </c>
      <c r="X1735" s="5"/>
      <c r="Y1735" s="50"/>
    </row>
    <row r="1736" spans="1:25" s="1" customFormat="1" ht="19.5" customHeight="1">
      <c r="A1736" s="10"/>
      <c r="B1736" s="10"/>
      <c r="C1736" s="80"/>
      <c r="D1736" s="11"/>
      <c r="E1736" s="10"/>
      <c r="F1736" s="10"/>
      <c r="G1736" s="10"/>
      <c r="H1736" s="17"/>
      <c r="I1736" s="17"/>
      <c r="J1736" s="17"/>
      <c r="K1736" s="155" t="str">
        <f t="shared" si="265"/>
        <v/>
      </c>
      <c r="L1736" s="10"/>
      <c r="M1736" s="155" t="str">
        <f t="shared" si="260"/>
        <v/>
      </c>
      <c r="N1736" s="10"/>
      <c r="O1736" s="242" t="str">
        <f>IF($B1736="","",IF(AND($D1736&gt;=CAPTIN!$J$4,$D1736&lt;=CAPTIN!$J$9,COUNTIF($B$3:$B1736,$B1736)=1),MAX($O$2:$O1735)+1,""))</f>
        <v/>
      </c>
      <c r="P1736" s="231"/>
      <c r="Q1736" s="5">
        <f t="shared" si="257"/>
        <v>0</v>
      </c>
      <c r="R1736" s="5">
        <f t="shared" si="261"/>
        <v>0</v>
      </c>
      <c r="S1736" s="5">
        <f t="shared" si="258"/>
        <v>0</v>
      </c>
      <c r="T1736" s="5">
        <f t="shared" si="259"/>
        <v>0</v>
      </c>
      <c r="U1736" s="8">
        <f t="shared" si="262"/>
        <v>0</v>
      </c>
      <c r="V1736" s="8">
        <f t="shared" si="263"/>
        <v>0</v>
      </c>
      <c r="W1736" s="8">
        <f t="shared" si="264"/>
        <v>0</v>
      </c>
      <c r="X1736" s="5"/>
      <c r="Y1736" s="50"/>
    </row>
    <row r="1737" spans="1:25" s="1" customFormat="1" ht="19.5" customHeight="1">
      <c r="A1737" s="10"/>
      <c r="B1737" s="10"/>
      <c r="C1737" s="80"/>
      <c r="D1737" s="11"/>
      <c r="E1737" s="10"/>
      <c r="F1737" s="10"/>
      <c r="G1737" s="10"/>
      <c r="H1737" s="17"/>
      <c r="I1737" s="17"/>
      <c r="J1737" s="17"/>
      <c r="K1737" s="155" t="str">
        <f t="shared" si="265"/>
        <v/>
      </c>
      <c r="L1737" s="10"/>
      <c r="M1737" s="155" t="str">
        <f t="shared" si="260"/>
        <v/>
      </c>
      <c r="N1737" s="10"/>
      <c r="O1737" s="242" t="str">
        <f>IF($B1737="","",IF(AND($D1737&gt;=CAPTIN!$J$4,$D1737&lt;=CAPTIN!$J$9,COUNTIF($B$3:$B1737,$B1737)=1),MAX($O$2:$O1736)+1,""))</f>
        <v/>
      </c>
      <c r="P1737" s="231"/>
      <c r="Q1737" s="5">
        <f t="shared" si="257"/>
        <v>0</v>
      </c>
      <c r="R1737" s="5">
        <f t="shared" si="261"/>
        <v>0</v>
      </c>
      <c r="S1737" s="5">
        <f t="shared" si="258"/>
        <v>0</v>
      </c>
      <c r="T1737" s="5">
        <f t="shared" si="259"/>
        <v>0</v>
      </c>
      <c r="U1737" s="8">
        <f t="shared" si="262"/>
        <v>0</v>
      </c>
      <c r="V1737" s="8">
        <f t="shared" si="263"/>
        <v>0</v>
      </c>
      <c r="W1737" s="8">
        <f t="shared" si="264"/>
        <v>0</v>
      </c>
      <c r="X1737" s="5"/>
      <c r="Y1737" s="50"/>
    </row>
    <row r="1738" spans="1:25" s="1" customFormat="1" ht="19.5" customHeight="1">
      <c r="A1738" s="10"/>
      <c r="B1738" s="10"/>
      <c r="C1738" s="80"/>
      <c r="D1738" s="11"/>
      <c r="E1738" s="10"/>
      <c r="F1738" s="10"/>
      <c r="G1738" s="10"/>
      <c r="H1738" s="17"/>
      <c r="I1738" s="17"/>
      <c r="J1738" s="17"/>
      <c r="K1738" s="155" t="str">
        <f t="shared" si="265"/>
        <v/>
      </c>
      <c r="L1738" s="10"/>
      <c r="M1738" s="155" t="str">
        <f t="shared" si="260"/>
        <v/>
      </c>
      <c r="N1738" s="10"/>
      <c r="O1738" s="242" t="str">
        <f>IF($B1738="","",IF(AND($D1738&gt;=CAPTIN!$J$4,$D1738&lt;=CAPTIN!$J$9,COUNTIF($B$3:$B1738,$B1738)=1),MAX($O$2:$O1737)+1,""))</f>
        <v/>
      </c>
      <c r="P1738" s="231"/>
      <c r="Q1738" s="5">
        <f t="shared" si="257"/>
        <v>0</v>
      </c>
      <c r="R1738" s="5">
        <f t="shared" si="261"/>
        <v>0</v>
      </c>
      <c r="S1738" s="5">
        <f t="shared" si="258"/>
        <v>0</v>
      </c>
      <c r="T1738" s="5">
        <f t="shared" si="259"/>
        <v>0</v>
      </c>
      <c r="U1738" s="8">
        <f t="shared" si="262"/>
        <v>0</v>
      </c>
      <c r="V1738" s="8">
        <f t="shared" si="263"/>
        <v>0</v>
      </c>
      <c r="W1738" s="8">
        <f t="shared" si="264"/>
        <v>0</v>
      </c>
      <c r="X1738" s="5"/>
      <c r="Y1738" s="50"/>
    </row>
    <row r="1739" spans="1:25" s="1" customFormat="1" ht="19.5" customHeight="1">
      <c r="A1739" s="10"/>
      <c r="B1739" s="10"/>
      <c r="C1739" s="80"/>
      <c r="D1739" s="11"/>
      <c r="E1739" s="10"/>
      <c r="F1739" s="10"/>
      <c r="G1739" s="10"/>
      <c r="H1739" s="17"/>
      <c r="I1739" s="17"/>
      <c r="J1739" s="17"/>
      <c r="K1739" s="155" t="str">
        <f t="shared" si="265"/>
        <v/>
      </c>
      <c r="L1739" s="10"/>
      <c r="M1739" s="155" t="str">
        <f t="shared" si="260"/>
        <v/>
      </c>
      <c r="N1739" s="10"/>
      <c r="O1739" s="242" t="str">
        <f>IF($B1739="","",IF(AND($D1739&gt;=CAPTIN!$J$4,$D1739&lt;=CAPTIN!$J$9,COUNTIF($B$3:$B1739,$B1739)=1),MAX($O$2:$O1738)+1,""))</f>
        <v/>
      </c>
      <c r="P1739" s="231"/>
      <c r="Q1739" s="5">
        <f t="shared" si="257"/>
        <v>0</v>
      </c>
      <c r="R1739" s="5">
        <f t="shared" si="261"/>
        <v>0</v>
      </c>
      <c r="S1739" s="5">
        <f t="shared" si="258"/>
        <v>0</v>
      </c>
      <c r="T1739" s="5">
        <f t="shared" si="259"/>
        <v>0</v>
      </c>
      <c r="U1739" s="8">
        <f t="shared" si="262"/>
        <v>0</v>
      </c>
      <c r="V1739" s="8">
        <f t="shared" si="263"/>
        <v>0</v>
      </c>
      <c r="W1739" s="8">
        <f t="shared" si="264"/>
        <v>0</v>
      </c>
      <c r="X1739" s="5"/>
      <c r="Y1739" s="50"/>
    </row>
    <row r="1740" spans="1:25" s="1" customFormat="1" ht="19.5" customHeight="1">
      <c r="A1740" s="10"/>
      <c r="B1740" s="10"/>
      <c r="C1740" s="80"/>
      <c r="D1740" s="11"/>
      <c r="E1740" s="10"/>
      <c r="F1740" s="10"/>
      <c r="G1740" s="10"/>
      <c r="H1740" s="17"/>
      <c r="I1740" s="17"/>
      <c r="J1740" s="17"/>
      <c r="K1740" s="155" t="str">
        <f t="shared" si="265"/>
        <v/>
      </c>
      <c r="L1740" s="10"/>
      <c r="M1740" s="155" t="str">
        <f t="shared" si="260"/>
        <v/>
      </c>
      <c r="N1740" s="10"/>
      <c r="O1740" s="242" t="str">
        <f>IF($B1740="","",IF(AND($D1740&gt;=CAPTIN!$J$4,$D1740&lt;=CAPTIN!$J$9,COUNTIF($B$3:$B1740,$B1740)=1),MAX($O$2:$O1739)+1,""))</f>
        <v/>
      </c>
      <c r="P1740" s="231"/>
      <c r="Q1740" s="5">
        <f t="shared" si="257"/>
        <v>0</v>
      </c>
      <c r="R1740" s="5">
        <f t="shared" si="261"/>
        <v>0</v>
      </c>
      <c r="S1740" s="5">
        <f t="shared" si="258"/>
        <v>0</v>
      </c>
      <c r="T1740" s="5">
        <f t="shared" si="259"/>
        <v>0</v>
      </c>
      <c r="U1740" s="8">
        <f t="shared" si="262"/>
        <v>0</v>
      </c>
      <c r="V1740" s="8">
        <f t="shared" si="263"/>
        <v>0</v>
      </c>
      <c r="W1740" s="8">
        <f t="shared" si="264"/>
        <v>0</v>
      </c>
      <c r="X1740" s="5"/>
      <c r="Y1740" s="50"/>
    </row>
    <row r="1741" spans="1:25" s="1" customFormat="1" ht="19.5" customHeight="1">
      <c r="A1741" s="10"/>
      <c r="B1741" s="10"/>
      <c r="C1741" s="80"/>
      <c r="D1741" s="11"/>
      <c r="E1741" s="10"/>
      <c r="F1741" s="10"/>
      <c r="G1741" s="10"/>
      <c r="H1741" s="17"/>
      <c r="I1741" s="17"/>
      <c r="J1741" s="17"/>
      <c r="K1741" s="155" t="str">
        <f t="shared" si="265"/>
        <v/>
      </c>
      <c r="L1741" s="10"/>
      <c r="M1741" s="155" t="str">
        <f t="shared" si="260"/>
        <v/>
      </c>
      <c r="N1741" s="10"/>
      <c r="O1741" s="242" t="str">
        <f>IF($B1741="","",IF(AND($D1741&gt;=CAPTIN!$J$4,$D1741&lt;=CAPTIN!$J$9,COUNTIF($B$3:$B1741,$B1741)=1),MAX($O$2:$O1740)+1,""))</f>
        <v/>
      </c>
      <c r="P1741" s="231"/>
      <c r="Q1741" s="5">
        <f t="shared" si="257"/>
        <v>0</v>
      </c>
      <c r="R1741" s="5">
        <f t="shared" si="261"/>
        <v>0</v>
      </c>
      <c r="S1741" s="5">
        <f t="shared" si="258"/>
        <v>0</v>
      </c>
      <c r="T1741" s="5">
        <f t="shared" si="259"/>
        <v>0</v>
      </c>
      <c r="U1741" s="8">
        <f t="shared" si="262"/>
        <v>0</v>
      </c>
      <c r="V1741" s="8">
        <f t="shared" si="263"/>
        <v>0</v>
      </c>
      <c r="W1741" s="8">
        <f t="shared" si="264"/>
        <v>0</v>
      </c>
      <c r="X1741" s="5"/>
      <c r="Y1741" s="50"/>
    </row>
    <row r="1742" spans="1:25" s="1" customFormat="1" ht="19.5" customHeight="1">
      <c r="A1742" s="10"/>
      <c r="B1742" s="10"/>
      <c r="C1742" s="80"/>
      <c r="D1742" s="11"/>
      <c r="E1742" s="10"/>
      <c r="F1742" s="10"/>
      <c r="G1742" s="10"/>
      <c r="H1742" s="17"/>
      <c r="I1742" s="17"/>
      <c r="J1742" s="17"/>
      <c r="K1742" s="155" t="str">
        <f t="shared" si="265"/>
        <v/>
      </c>
      <c r="L1742" s="10"/>
      <c r="M1742" s="155" t="str">
        <f t="shared" si="260"/>
        <v/>
      </c>
      <c r="N1742" s="10"/>
      <c r="O1742" s="242" t="str">
        <f>IF($B1742="","",IF(AND($D1742&gt;=CAPTIN!$J$4,$D1742&lt;=CAPTIN!$J$9,COUNTIF($B$3:$B1742,$B1742)=1),MAX($O$2:$O1741)+1,""))</f>
        <v/>
      </c>
      <c r="P1742" s="231"/>
      <c r="Q1742" s="5">
        <f t="shared" si="257"/>
        <v>0</v>
      </c>
      <c r="R1742" s="5">
        <f t="shared" si="261"/>
        <v>0</v>
      </c>
      <c r="S1742" s="5">
        <f t="shared" si="258"/>
        <v>0</v>
      </c>
      <c r="T1742" s="5">
        <f t="shared" si="259"/>
        <v>0</v>
      </c>
      <c r="U1742" s="8">
        <f t="shared" si="262"/>
        <v>0</v>
      </c>
      <c r="V1742" s="8">
        <f t="shared" si="263"/>
        <v>0</v>
      </c>
      <c r="W1742" s="8">
        <f t="shared" si="264"/>
        <v>0</v>
      </c>
      <c r="X1742" s="5"/>
      <c r="Y1742" s="50"/>
    </row>
    <row r="1743" spans="1:25" s="1" customFormat="1" ht="19.5" customHeight="1">
      <c r="A1743" s="10"/>
      <c r="B1743" s="10"/>
      <c r="C1743" s="80"/>
      <c r="D1743" s="11"/>
      <c r="E1743" s="10"/>
      <c r="F1743" s="10"/>
      <c r="G1743" s="10"/>
      <c r="H1743" s="17"/>
      <c r="I1743" s="17"/>
      <c r="J1743" s="17"/>
      <c r="K1743" s="155" t="str">
        <f t="shared" si="265"/>
        <v/>
      </c>
      <c r="L1743" s="10"/>
      <c r="M1743" s="155" t="str">
        <f t="shared" si="260"/>
        <v/>
      </c>
      <c r="N1743" s="10"/>
      <c r="O1743" s="242" t="str">
        <f>IF($B1743="","",IF(AND($D1743&gt;=CAPTIN!$J$4,$D1743&lt;=CAPTIN!$J$9,COUNTIF($B$3:$B1743,$B1743)=1),MAX($O$2:$O1742)+1,""))</f>
        <v/>
      </c>
      <c r="P1743" s="231"/>
      <c r="Q1743" s="5">
        <f t="shared" si="257"/>
        <v>0</v>
      </c>
      <c r="R1743" s="5">
        <f t="shared" si="261"/>
        <v>0</v>
      </c>
      <c r="S1743" s="5">
        <f t="shared" si="258"/>
        <v>0</v>
      </c>
      <c r="T1743" s="5">
        <f t="shared" si="259"/>
        <v>0</v>
      </c>
      <c r="U1743" s="8">
        <f t="shared" si="262"/>
        <v>0</v>
      </c>
      <c r="V1743" s="8">
        <f t="shared" si="263"/>
        <v>0</v>
      </c>
      <c r="W1743" s="8">
        <f t="shared" si="264"/>
        <v>0</v>
      </c>
      <c r="X1743" s="5"/>
      <c r="Y1743" s="50"/>
    </row>
    <row r="1744" spans="1:25" s="1" customFormat="1" ht="19.5" customHeight="1">
      <c r="A1744" s="10"/>
      <c r="B1744" s="10"/>
      <c r="C1744" s="80"/>
      <c r="D1744" s="11"/>
      <c r="E1744" s="10"/>
      <c r="F1744" s="10"/>
      <c r="G1744" s="10"/>
      <c r="H1744" s="17"/>
      <c r="I1744" s="17"/>
      <c r="J1744" s="17"/>
      <c r="K1744" s="155" t="str">
        <f t="shared" si="265"/>
        <v/>
      </c>
      <c r="L1744" s="10"/>
      <c r="M1744" s="155" t="str">
        <f t="shared" si="260"/>
        <v/>
      </c>
      <c r="N1744" s="10"/>
      <c r="O1744" s="242" t="str">
        <f>IF($B1744="","",IF(AND($D1744&gt;=CAPTIN!$J$4,$D1744&lt;=CAPTIN!$J$9,COUNTIF($B$3:$B1744,$B1744)=1),MAX($O$2:$O1743)+1,""))</f>
        <v/>
      </c>
      <c r="P1744" s="231"/>
      <c r="Q1744" s="5">
        <f t="shared" si="257"/>
        <v>0</v>
      </c>
      <c r="R1744" s="5">
        <f t="shared" si="261"/>
        <v>0</v>
      </c>
      <c r="S1744" s="5">
        <f t="shared" si="258"/>
        <v>0</v>
      </c>
      <c r="T1744" s="5">
        <f t="shared" si="259"/>
        <v>0</v>
      </c>
      <c r="U1744" s="8">
        <f t="shared" si="262"/>
        <v>0</v>
      </c>
      <c r="V1744" s="8">
        <f t="shared" si="263"/>
        <v>0</v>
      </c>
      <c r="W1744" s="8">
        <f t="shared" si="264"/>
        <v>0</v>
      </c>
      <c r="X1744" s="5"/>
      <c r="Y1744" s="50"/>
    </row>
    <row r="1745" spans="1:25" s="1" customFormat="1" ht="19.5" customHeight="1">
      <c r="A1745" s="10"/>
      <c r="B1745" s="10"/>
      <c r="C1745" s="80"/>
      <c r="D1745" s="11"/>
      <c r="E1745" s="10"/>
      <c r="F1745" s="10"/>
      <c r="G1745" s="10"/>
      <c r="H1745" s="17"/>
      <c r="I1745" s="17"/>
      <c r="J1745" s="17"/>
      <c r="K1745" s="155" t="str">
        <f t="shared" si="265"/>
        <v/>
      </c>
      <c r="L1745" s="10"/>
      <c r="M1745" s="155" t="str">
        <f t="shared" si="260"/>
        <v/>
      </c>
      <c r="N1745" s="10"/>
      <c r="O1745" s="242" t="str">
        <f>IF($B1745="","",IF(AND($D1745&gt;=CAPTIN!$J$4,$D1745&lt;=CAPTIN!$J$9,COUNTIF($B$3:$B1745,$B1745)=1),MAX($O$2:$O1744)+1,""))</f>
        <v/>
      </c>
      <c r="P1745" s="231"/>
      <c r="Q1745" s="5">
        <f t="shared" si="257"/>
        <v>0</v>
      </c>
      <c r="R1745" s="5">
        <f t="shared" si="261"/>
        <v>0</v>
      </c>
      <c r="S1745" s="5">
        <f t="shared" si="258"/>
        <v>0</v>
      </c>
      <c r="T1745" s="5">
        <f t="shared" si="259"/>
        <v>0</v>
      </c>
      <c r="U1745" s="8">
        <f t="shared" si="262"/>
        <v>0</v>
      </c>
      <c r="V1745" s="8">
        <f t="shared" si="263"/>
        <v>0</v>
      </c>
      <c r="W1745" s="8">
        <f t="shared" si="264"/>
        <v>0</v>
      </c>
      <c r="X1745" s="5"/>
      <c r="Y1745" s="50"/>
    </row>
    <row r="1746" spans="1:25" s="1" customFormat="1" ht="19.5" customHeight="1">
      <c r="A1746" s="10"/>
      <c r="B1746" s="10"/>
      <c r="C1746" s="80"/>
      <c r="D1746" s="11"/>
      <c r="E1746" s="10"/>
      <c r="F1746" s="10"/>
      <c r="G1746" s="10"/>
      <c r="H1746" s="17"/>
      <c r="I1746" s="17"/>
      <c r="J1746" s="17"/>
      <c r="K1746" s="155" t="str">
        <f t="shared" si="265"/>
        <v/>
      </c>
      <c r="L1746" s="10"/>
      <c r="M1746" s="155" t="str">
        <f t="shared" si="260"/>
        <v/>
      </c>
      <c r="N1746" s="10"/>
      <c r="O1746" s="242" t="str">
        <f>IF($B1746="","",IF(AND($D1746&gt;=CAPTIN!$J$4,$D1746&lt;=CAPTIN!$J$9,COUNTIF($B$3:$B1746,$B1746)=1),MAX($O$2:$O1745)+1,""))</f>
        <v/>
      </c>
      <c r="P1746" s="231"/>
      <c r="Q1746" s="5">
        <f t="shared" si="257"/>
        <v>0</v>
      </c>
      <c r="R1746" s="5">
        <f t="shared" si="261"/>
        <v>0</v>
      </c>
      <c r="S1746" s="5">
        <f t="shared" si="258"/>
        <v>0</v>
      </c>
      <c r="T1746" s="5">
        <f t="shared" si="259"/>
        <v>0</v>
      </c>
      <c r="U1746" s="8">
        <f t="shared" si="262"/>
        <v>0</v>
      </c>
      <c r="V1746" s="8">
        <f t="shared" si="263"/>
        <v>0</v>
      </c>
      <c r="W1746" s="8">
        <f t="shared" si="264"/>
        <v>0</v>
      </c>
      <c r="X1746" s="5"/>
      <c r="Y1746" s="50"/>
    </row>
    <row r="1747" spans="1:25" s="1" customFormat="1" ht="19.5" customHeight="1">
      <c r="A1747" s="10"/>
      <c r="B1747" s="10"/>
      <c r="C1747" s="80"/>
      <c r="D1747" s="11"/>
      <c r="E1747" s="10"/>
      <c r="F1747" s="10"/>
      <c r="G1747" s="10"/>
      <c r="H1747" s="17"/>
      <c r="I1747" s="17"/>
      <c r="J1747" s="17"/>
      <c r="K1747" s="155" t="str">
        <f t="shared" si="265"/>
        <v/>
      </c>
      <c r="L1747" s="10"/>
      <c r="M1747" s="155" t="str">
        <f t="shared" si="260"/>
        <v/>
      </c>
      <c r="N1747" s="10"/>
      <c r="O1747" s="242" t="str">
        <f>IF($B1747="","",IF(AND($D1747&gt;=CAPTIN!$J$4,$D1747&lt;=CAPTIN!$J$9,COUNTIF($B$3:$B1747,$B1747)=1),MAX($O$2:$O1746)+1,""))</f>
        <v/>
      </c>
      <c r="P1747" s="231"/>
      <c r="Q1747" s="5">
        <f t="shared" si="257"/>
        <v>0</v>
      </c>
      <c r="R1747" s="5">
        <f t="shared" si="261"/>
        <v>0</v>
      </c>
      <c r="S1747" s="5">
        <f t="shared" si="258"/>
        <v>0</v>
      </c>
      <c r="T1747" s="5">
        <f t="shared" si="259"/>
        <v>0</v>
      </c>
      <c r="U1747" s="8">
        <f t="shared" si="262"/>
        <v>0</v>
      </c>
      <c r="V1747" s="8">
        <f t="shared" si="263"/>
        <v>0</v>
      </c>
      <c r="W1747" s="8">
        <f t="shared" si="264"/>
        <v>0</v>
      </c>
      <c r="X1747" s="5"/>
      <c r="Y1747" s="50"/>
    </row>
    <row r="1748" spans="1:25" s="1" customFormat="1" ht="19.5" customHeight="1">
      <c r="A1748" s="10"/>
      <c r="B1748" s="10"/>
      <c r="C1748" s="80"/>
      <c r="D1748" s="11"/>
      <c r="E1748" s="10"/>
      <c r="F1748" s="10"/>
      <c r="G1748" s="10"/>
      <c r="H1748" s="17"/>
      <c r="I1748" s="17"/>
      <c r="J1748" s="17"/>
      <c r="K1748" s="155" t="str">
        <f t="shared" si="265"/>
        <v/>
      </c>
      <c r="L1748" s="10"/>
      <c r="M1748" s="155" t="str">
        <f t="shared" si="260"/>
        <v/>
      </c>
      <c r="N1748" s="10"/>
      <c r="O1748" s="242" t="str">
        <f>IF($B1748="","",IF(AND($D1748&gt;=CAPTIN!$J$4,$D1748&lt;=CAPTIN!$J$9,COUNTIF($B$3:$B1748,$B1748)=1),MAX($O$2:$O1747)+1,""))</f>
        <v/>
      </c>
      <c r="P1748" s="231"/>
      <c r="Q1748" s="5">
        <f t="shared" si="257"/>
        <v>0</v>
      </c>
      <c r="R1748" s="5">
        <f t="shared" si="261"/>
        <v>0</v>
      </c>
      <c r="S1748" s="5">
        <f t="shared" si="258"/>
        <v>0</v>
      </c>
      <c r="T1748" s="5">
        <f t="shared" si="259"/>
        <v>0</v>
      </c>
      <c r="U1748" s="8">
        <f t="shared" si="262"/>
        <v>0</v>
      </c>
      <c r="V1748" s="8">
        <f t="shared" si="263"/>
        <v>0</v>
      </c>
      <c r="W1748" s="8">
        <f t="shared" si="264"/>
        <v>0</v>
      </c>
      <c r="X1748" s="5"/>
      <c r="Y1748" s="50"/>
    </row>
    <row r="1749" spans="1:25" s="1" customFormat="1" ht="19.5" customHeight="1">
      <c r="A1749" s="10"/>
      <c r="B1749" s="10"/>
      <c r="C1749" s="80"/>
      <c r="D1749" s="11"/>
      <c r="E1749" s="10"/>
      <c r="F1749" s="10"/>
      <c r="G1749" s="10"/>
      <c r="H1749" s="17"/>
      <c r="I1749" s="17"/>
      <c r="J1749" s="17"/>
      <c r="K1749" s="155" t="str">
        <f t="shared" si="265"/>
        <v/>
      </c>
      <c r="L1749" s="10"/>
      <c r="M1749" s="155" t="str">
        <f t="shared" si="260"/>
        <v/>
      </c>
      <c r="N1749" s="10"/>
      <c r="O1749" s="242" t="str">
        <f>IF($B1749="","",IF(AND($D1749&gt;=CAPTIN!$J$4,$D1749&lt;=CAPTIN!$J$9,COUNTIF($B$3:$B1749,$B1749)=1),MAX($O$2:$O1748)+1,""))</f>
        <v/>
      </c>
      <c r="P1749" s="231"/>
      <c r="Q1749" s="5">
        <f t="shared" si="257"/>
        <v>0</v>
      </c>
      <c r="R1749" s="5">
        <f t="shared" si="261"/>
        <v>0</v>
      </c>
      <c r="S1749" s="5">
        <f t="shared" si="258"/>
        <v>0</v>
      </c>
      <c r="T1749" s="5">
        <f t="shared" si="259"/>
        <v>0</v>
      </c>
      <c r="U1749" s="8">
        <f t="shared" si="262"/>
        <v>0</v>
      </c>
      <c r="V1749" s="8">
        <f t="shared" si="263"/>
        <v>0</v>
      </c>
      <c r="W1749" s="8">
        <f t="shared" si="264"/>
        <v>0</v>
      </c>
      <c r="X1749" s="5"/>
      <c r="Y1749" s="50"/>
    </row>
    <row r="1750" spans="1:25" s="1" customFormat="1" ht="19.5" customHeight="1">
      <c r="A1750" s="10"/>
      <c r="B1750" s="10"/>
      <c r="C1750" s="80"/>
      <c r="D1750" s="11"/>
      <c r="E1750" s="10"/>
      <c r="F1750" s="10"/>
      <c r="G1750" s="10"/>
      <c r="H1750" s="17"/>
      <c r="I1750" s="17"/>
      <c r="J1750" s="17"/>
      <c r="K1750" s="155" t="str">
        <f t="shared" si="265"/>
        <v/>
      </c>
      <c r="L1750" s="10"/>
      <c r="M1750" s="155" t="str">
        <f t="shared" si="260"/>
        <v/>
      </c>
      <c r="N1750" s="10"/>
      <c r="O1750" s="242" t="str">
        <f>IF($B1750="","",IF(AND($D1750&gt;=CAPTIN!$J$4,$D1750&lt;=CAPTIN!$J$9,COUNTIF($B$3:$B1750,$B1750)=1),MAX($O$2:$O1749)+1,""))</f>
        <v/>
      </c>
      <c r="P1750" s="231"/>
      <c r="Q1750" s="5">
        <f t="shared" ref="Q1750:Q1813" si="266">E1750*14</f>
        <v>0</v>
      </c>
      <c r="R1750" s="5">
        <f t="shared" si="261"/>
        <v>0</v>
      </c>
      <c r="S1750" s="5">
        <f t="shared" si="258"/>
        <v>0</v>
      </c>
      <c r="T1750" s="5">
        <f t="shared" si="259"/>
        <v>0</v>
      </c>
      <c r="U1750" s="8">
        <f t="shared" si="262"/>
        <v>0</v>
      </c>
      <c r="V1750" s="8">
        <f t="shared" si="263"/>
        <v>0</v>
      </c>
      <c r="W1750" s="8">
        <f t="shared" si="264"/>
        <v>0</v>
      </c>
      <c r="X1750" s="5"/>
      <c r="Y1750" s="50"/>
    </row>
    <row r="1751" spans="1:25" s="1" customFormat="1" ht="19.5" customHeight="1">
      <c r="A1751" s="10"/>
      <c r="B1751" s="10"/>
      <c r="C1751" s="80"/>
      <c r="D1751" s="11"/>
      <c r="E1751" s="10"/>
      <c r="F1751" s="10"/>
      <c r="G1751" s="10"/>
      <c r="H1751" s="17"/>
      <c r="I1751" s="17"/>
      <c r="J1751" s="17"/>
      <c r="K1751" s="155" t="str">
        <f t="shared" si="265"/>
        <v/>
      </c>
      <c r="L1751" s="10"/>
      <c r="M1751" s="155" t="str">
        <f t="shared" si="260"/>
        <v/>
      </c>
      <c r="N1751" s="10"/>
      <c r="O1751" s="242" t="str">
        <f>IF($B1751="","",IF(AND($D1751&gt;=CAPTIN!$J$4,$D1751&lt;=CAPTIN!$J$9,COUNTIF($B$3:$B1751,$B1751)=1),MAX($O$2:$O1750)+1,""))</f>
        <v/>
      </c>
      <c r="P1751" s="231"/>
      <c r="Q1751" s="5">
        <f t="shared" si="266"/>
        <v>0</v>
      </c>
      <c r="R1751" s="5">
        <f t="shared" si="261"/>
        <v>0</v>
      </c>
      <c r="S1751" s="5">
        <f t="shared" si="258"/>
        <v>0</v>
      </c>
      <c r="T1751" s="5">
        <f t="shared" si="259"/>
        <v>0</v>
      </c>
      <c r="U1751" s="8">
        <f t="shared" si="262"/>
        <v>0</v>
      </c>
      <c r="V1751" s="8">
        <f t="shared" si="263"/>
        <v>0</v>
      </c>
      <c r="W1751" s="8">
        <f t="shared" si="264"/>
        <v>0</v>
      </c>
      <c r="X1751" s="5"/>
      <c r="Y1751" s="50"/>
    </row>
    <row r="1752" spans="1:25" s="1" customFormat="1" ht="19.5" customHeight="1">
      <c r="A1752" s="10"/>
      <c r="B1752" s="10"/>
      <c r="C1752" s="80"/>
      <c r="D1752" s="11"/>
      <c r="E1752" s="10"/>
      <c r="F1752" s="10"/>
      <c r="G1752" s="10"/>
      <c r="H1752" s="17"/>
      <c r="I1752" s="17"/>
      <c r="J1752" s="17"/>
      <c r="K1752" s="155" t="str">
        <f t="shared" si="265"/>
        <v/>
      </c>
      <c r="L1752" s="10"/>
      <c r="M1752" s="155" t="str">
        <f t="shared" si="260"/>
        <v/>
      </c>
      <c r="N1752" s="10"/>
      <c r="O1752" s="242" t="str">
        <f>IF($B1752="","",IF(AND($D1752&gt;=CAPTIN!$J$4,$D1752&lt;=CAPTIN!$J$9,COUNTIF($B$3:$B1752,$B1752)=1),MAX($O$2:$O1751)+1,""))</f>
        <v/>
      </c>
      <c r="P1752" s="231"/>
      <c r="Q1752" s="5">
        <f t="shared" si="266"/>
        <v>0</v>
      </c>
      <c r="R1752" s="5">
        <f t="shared" si="261"/>
        <v>0</v>
      </c>
      <c r="S1752" s="5">
        <f t="shared" ref="S1752:S1815" si="267">G1752*11</f>
        <v>0</v>
      </c>
      <c r="T1752" s="5">
        <f t="shared" si="259"/>
        <v>0</v>
      </c>
      <c r="U1752" s="8">
        <f t="shared" si="262"/>
        <v>0</v>
      </c>
      <c r="V1752" s="8">
        <f t="shared" si="263"/>
        <v>0</v>
      </c>
      <c r="W1752" s="8">
        <f t="shared" si="264"/>
        <v>0</v>
      </c>
      <c r="X1752" s="5"/>
      <c r="Y1752" s="50"/>
    </row>
    <row r="1753" spans="1:25" s="1" customFormat="1" ht="19.5" customHeight="1">
      <c r="A1753" s="10"/>
      <c r="B1753" s="10"/>
      <c r="C1753" s="80"/>
      <c r="D1753" s="11"/>
      <c r="E1753" s="10"/>
      <c r="F1753" s="10"/>
      <c r="G1753" s="10"/>
      <c r="H1753" s="17"/>
      <c r="I1753" s="17"/>
      <c r="J1753" s="17"/>
      <c r="K1753" s="155" t="str">
        <f t="shared" si="265"/>
        <v/>
      </c>
      <c r="L1753" s="10"/>
      <c r="M1753" s="155" t="str">
        <f t="shared" si="260"/>
        <v/>
      </c>
      <c r="N1753" s="10"/>
      <c r="O1753" s="242" t="str">
        <f>IF($B1753="","",IF(AND($D1753&gt;=CAPTIN!$J$4,$D1753&lt;=CAPTIN!$J$9,COUNTIF($B$3:$B1753,$B1753)=1),MAX($O$2:$O1752)+1,""))</f>
        <v/>
      </c>
      <c r="P1753" s="231"/>
      <c r="Q1753" s="5">
        <f t="shared" si="266"/>
        <v>0</v>
      </c>
      <c r="R1753" s="5">
        <f t="shared" si="261"/>
        <v>0</v>
      </c>
      <c r="S1753" s="5">
        <f t="shared" si="267"/>
        <v>0</v>
      </c>
      <c r="T1753" s="5">
        <f t="shared" si="259"/>
        <v>0</v>
      </c>
      <c r="U1753" s="8">
        <f t="shared" si="262"/>
        <v>0</v>
      </c>
      <c r="V1753" s="8">
        <f t="shared" si="263"/>
        <v>0</v>
      </c>
      <c r="W1753" s="8">
        <f t="shared" si="264"/>
        <v>0</v>
      </c>
      <c r="X1753" s="5"/>
      <c r="Y1753" s="50"/>
    </row>
    <row r="1754" spans="1:25" s="1" customFormat="1" ht="19.5" customHeight="1">
      <c r="A1754" s="10"/>
      <c r="B1754" s="10"/>
      <c r="C1754" s="80"/>
      <c r="D1754" s="11"/>
      <c r="E1754" s="10"/>
      <c r="F1754" s="10"/>
      <c r="G1754" s="10"/>
      <c r="H1754" s="17"/>
      <c r="I1754" s="17"/>
      <c r="J1754" s="17"/>
      <c r="K1754" s="155" t="str">
        <f t="shared" si="265"/>
        <v/>
      </c>
      <c r="L1754" s="10"/>
      <c r="M1754" s="155" t="str">
        <f t="shared" si="260"/>
        <v/>
      </c>
      <c r="N1754" s="10"/>
      <c r="O1754" s="242" t="str">
        <f>IF($B1754="","",IF(AND($D1754&gt;=CAPTIN!$J$4,$D1754&lt;=CAPTIN!$J$9,COUNTIF($B$3:$B1754,$B1754)=1),MAX($O$2:$O1753)+1,""))</f>
        <v/>
      </c>
      <c r="P1754" s="231"/>
      <c r="Q1754" s="5">
        <f t="shared" si="266"/>
        <v>0</v>
      </c>
      <c r="R1754" s="5">
        <f t="shared" si="261"/>
        <v>0</v>
      </c>
      <c r="S1754" s="5">
        <f t="shared" si="267"/>
        <v>0</v>
      </c>
      <c r="T1754" s="5">
        <f t="shared" si="259"/>
        <v>0</v>
      </c>
      <c r="U1754" s="8">
        <f t="shared" si="262"/>
        <v>0</v>
      </c>
      <c r="V1754" s="8">
        <f t="shared" si="263"/>
        <v>0</v>
      </c>
      <c r="W1754" s="8">
        <f t="shared" si="264"/>
        <v>0</v>
      </c>
      <c r="X1754" s="5"/>
      <c r="Y1754" s="50"/>
    </row>
    <row r="1755" spans="1:25" s="1" customFormat="1" ht="19.5" customHeight="1">
      <c r="A1755" s="10"/>
      <c r="B1755" s="10"/>
      <c r="C1755" s="80"/>
      <c r="D1755" s="11"/>
      <c r="E1755" s="10"/>
      <c r="F1755" s="10"/>
      <c r="G1755" s="10"/>
      <c r="H1755" s="17"/>
      <c r="I1755" s="17"/>
      <c r="J1755" s="17"/>
      <c r="K1755" s="155" t="str">
        <f t="shared" si="265"/>
        <v/>
      </c>
      <c r="L1755" s="10"/>
      <c r="M1755" s="155" t="str">
        <f t="shared" si="260"/>
        <v/>
      </c>
      <c r="N1755" s="10"/>
      <c r="O1755" s="242" t="str">
        <f>IF($B1755="","",IF(AND($D1755&gt;=CAPTIN!$J$4,$D1755&lt;=CAPTIN!$J$9,COUNTIF($B$3:$B1755,$B1755)=1),MAX($O$2:$O1754)+1,""))</f>
        <v/>
      </c>
      <c r="P1755" s="231"/>
      <c r="Q1755" s="5">
        <f t="shared" si="266"/>
        <v>0</v>
      </c>
      <c r="R1755" s="5">
        <f t="shared" si="261"/>
        <v>0</v>
      </c>
      <c r="S1755" s="5">
        <f t="shared" si="267"/>
        <v>0</v>
      </c>
      <c r="T1755" s="5">
        <f t="shared" ref="T1755:T1818" si="268">SUM(Q1755:S1755)</f>
        <v>0</v>
      </c>
      <c r="U1755" s="8">
        <f t="shared" si="262"/>
        <v>0</v>
      </c>
      <c r="V1755" s="8">
        <f t="shared" si="263"/>
        <v>0</v>
      </c>
      <c r="W1755" s="8">
        <f t="shared" si="264"/>
        <v>0</v>
      </c>
      <c r="X1755" s="5"/>
      <c r="Y1755" s="50"/>
    </row>
    <row r="1756" spans="1:25" s="1" customFormat="1" ht="19.5" customHeight="1">
      <c r="A1756" s="10"/>
      <c r="B1756" s="10"/>
      <c r="C1756" s="80"/>
      <c r="D1756" s="11"/>
      <c r="E1756" s="10"/>
      <c r="F1756" s="10"/>
      <c r="G1756" s="10"/>
      <c r="H1756" s="17"/>
      <c r="I1756" s="17"/>
      <c r="J1756" s="17"/>
      <c r="K1756" s="155" t="str">
        <f t="shared" si="265"/>
        <v/>
      </c>
      <c r="L1756" s="10"/>
      <c r="M1756" s="155" t="str">
        <f t="shared" si="260"/>
        <v/>
      </c>
      <c r="N1756" s="10"/>
      <c r="O1756" s="242" t="str">
        <f>IF($B1756="","",IF(AND($D1756&gt;=CAPTIN!$J$4,$D1756&lt;=CAPTIN!$J$9,COUNTIF($B$3:$B1756,$B1756)=1),MAX($O$2:$O1755)+1,""))</f>
        <v/>
      </c>
      <c r="P1756" s="231"/>
      <c r="Q1756" s="5">
        <f t="shared" si="266"/>
        <v>0</v>
      </c>
      <c r="R1756" s="5">
        <f t="shared" si="261"/>
        <v>0</v>
      </c>
      <c r="S1756" s="5">
        <f t="shared" si="267"/>
        <v>0</v>
      </c>
      <c r="T1756" s="5">
        <f t="shared" si="268"/>
        <v>0</v>
      </c>
      <c r="U1756" s="8">
        <f t="shared" si="262"/>
        <v>0</v>
      </c>
      <c r="V1756" s="8">
        <f t="shared" si="263"/>
        <v>0</v>
      </c>
      <c r="W1756" s="8">
        <f t="shared" si="264"/>
        <v>0</v>
      </c>
      <c r="X1756" s="5"/>
      <c r="Y1756" s="50"/>
    </row>
    <row r="1757" spans="1:25" s="1" customFormat="1" ht="19.5" customHeight="1">
      <c r="A1757" s="10"/>
      <c r="B1757" s="10"/>
      <c r="C1757" s="80"/>
      <c r="D1757" s="11"/>
      <c r="E1757" s="10"/>
      <c r="F1757" s="10"/>
      <c r="G1757" s="10"/>
      <c r="H1757" s="17"/>
      <c r="I1757" s="17"/>
      <c r="J1757" s="17"/>
      <c r="K1757" s="155" t="str">
        <f t="shared" si="265"/>
        <v/>
      </c>
      <c r="L1757" s="10"/>
      <c r="M1757" s="155" t="str">
        <f t="shared" ref="M1757:M1820" si="269">IF($B1757="","",SUM(K1757)-SUM(L1757))</f>
        <v/>
      </c>
      <c r="N1757" s="10"/>
      <c r="O1757" s="242" t="str">
        <f>IF($B1757="","",IF(AND($D1757&gt;=CAPTIN!$J$4,$D1757&lt;=CAPTIN!$J$9,COUNTIF($B$3:$B1757,$B1757)=1),MAX($O$2:$O1756)+1,""))</f>
        <v/>
      </c>
      <c r="P1757" s="231"/>
      <c r="Q1757" s="5">
        <f t="shared" si="266"/>
        <v>0</v>
      </c>
      <c r="R1757" s="5">
        <f t="shared" si="261"/>
        <v>0</v>
      </c>
      <c r="S1757" s="5">
        <f t="shared" si="267"/>
        <v>0</v>
      </c>
      <c r="T1757" s="5">
        <f t="shared" si="268"/>
        <v>0</v>
      </c>
      <c r="U1757" s="8">
        <f t="shared" si="262"/>
        <v>0</v>
      </c>
      <c r="V1757" s="8">
        <f t="shared" si="263"/>
        <v>0</v>
      </c>
      <c r="W1757" s="8">
        <f t="shared" si="264"/>
        <v>0</v>
      </c>
      <c r="X1757" s="5"/>
      <c r="Y1757" s="50"/>
    </row>
    <row r="1758" spans="1:25" s="1" customFormat="1" ht="19.5" customHeight="1">
      <c r="A1758" s="10"/>
      <c r="B1758" s="10"/>
      <c r="C1758" s="80"/>
      <c r="D1758" s="11"/>
      <c r="E1758" s="10"/>
      <c r="F1758" s="10"/>
      <c r="G1758" s="10"/>
      <c r="H1758" s="17"/>
      <c r="I1758" s="17"/>
      <c r="J1758" s="17"/>
      <c r="K1758" s="155" t="str">
        <f t="shared" si="265"/>
        <v/>
      </c>
      <c r="L1758" s="10"/>
      <c r="M1758" s="155" t="str">
        <f t="shared" si="269"/>
        <v/>
      </c>
      <c r="N1758" s="10"/>
      <c r="O1758" s="242" t="str">
        <f>IF($B1758="","",IF(AND($D1758&gt;=CAPTIN!$J$4,$D1758&lt;=CAPTIN!$J$9,COUNTIF($B$3:$B1758,$B1758)=1),MAX($O$2:$O1757)+1,""))</f>
        <v/>
      </c>
      <c r="P1758" s="231"/>
      <c r="Q1758" s="5">
        <f t="shared" si="266"/>
        <v>0</v>
      </c>
      <c r="R1758" s="5">
        <f t="shared" si="261"/>
        <v>0</v>
      </c>
      <c r="S1758" s="5">
        <f t="shared" si="267"/>
        <v>0</v>
      </c>
      <c r="T1758" s="5">
        <f t="shared" si="268"/>
        <v>0</v>
      </c>
      <c r="U1758" s="8">
        <f t="shared" si="262"/>
        <v>0</v>
      </c>
      <c r="V1758" s="8">
        <f t="shared" si="263"/>
        <v>0</v>
      </c>
      <c r="W1758" s="8">
        <f t="shared" si="264"/>
        <v>0</v>
      </c>
      <c r="X1758" s="5"/>
      <c r="Y1758" s="50"/>
    </row>
    <row r="1759" spans="1:25" s="1" customFormat="1" ht="19.5" customHeight="1">
      <c r="A1759" s="10"/>
      <c r="B1759" s="10"/>
      <c r="C1759" s="80"/>
      <c r="D1759" s="11"/>
      <c r="E1759" s="10"/>
      <c r="F1759" s="10"/>
      <c r="G1759" s="10"/>
      <c r="H1759" s="17"/>
      <c r="I1759" s="17"/>
      <c r="J1759" s="17"/>
      <c r="K1759" s="155" t="str">
        <f t="shared" si="265"/>
        <v/>
      </c>
      <c r="L1759" s="10"/>
      <c r="M1759" s="155" t="str">
        <f t="shared" si="269"/>
        <v/>
      </c>
      <c r="N1759" s="10"/>
      <c r="O1759" s="242" t="str">
        <f>IF($B1759="","",IF(AND($D1759&gt;=CAPTIN!$J$4,$D1759&lt;=CAPTIN!$J$9,COUNTIF($B$3:$B1759,$B1759)=1),MAX($O$2:$O1758)+1,""))</f>
        <v/>
      </c>
      <c r="P1759" s="231"/>
      <c r="Q1759" s="5">
        <f t="shared" si="266"/>
        <v>0</v>
      </c>
      <c r="R1759" s="5">
        <f t="shared" ref="R1759:R1822" si="270">F1759*13</f>
        <v>0</v>
      </c>
      <c r="S1759" s="5">
        <f t="shared" si="267"/>
        <v>0</v>
      </c>
      <c r="T1759" s="5">
        <f t="shared" si="268"/>
        <v>0</v>
      </c>
      <c r="U1759" s="8">
        <f t="shared" si="262"/>
        <v>0</v>
      </c>
      <c r="V1759" s="8">
        <f t="shared" si="263"/>
        <v>0</v>
      </c>
      <c r="W1759" s="8">
        <f t="shared" si="264"/>
        <v>0</v>
      </c>
      <c r="X1759" s="5"/>
      <c r="Y1759" s="50"/>
    </row>
    <row r="1760" spans="1:25" s="1" customFormat="1" ht="19.5" customHeight="1">
      <c r="A1760" s="10"/>
      <c r="B1760" s="10"/>
      <c r="C1760" s="80"/>
      <c r="D1760" s="11"/>
      <c r="E1760" s="10"/>
      <c r="F1760" s="10"/>
      <c r="G1760" s="10"/>
      <c r="H1760" s="17"/>
      <c r="I1760" s="17"/>
      <c r="J1760" s="17"/>
      <c r="K1760" s="155" t="str">
        <f t="shared" si="265"/>
        <v/>
      </c>
      <c r="L1760" s="10"/>
      <c r="M1760" s="155" t="str">
        <f t="shared" si="269"/>
        <v/>
      </c>
      <c r="N1760" s="10"/>
      <c r="O1760" s="242" t="str">
        <f>IF($B1760="","",IF(AND($D1760&gt;=CAPTIN!$J$4,$D1760&lt;=CAPTIN!$J$9,COUNTIF($B$3:$B1760,$B1760)=1),MAX($O$2:$O1759)+1,""))</f>
        <v/>
      </c>
      <c r="P1760" s="231"/>
      <c r="Q1760" s="5">
        <f t="shared" si="266"/>
        <v>0</v>
      </c>
      <c r="R1760" s="5">
        <f t="shared" si="270"/>
        <v>0</v>
      </c>
      <c r="S1760" s="5">
        <f t="shared" si="267"/>
        <v>0</v>
      </c>
      <c r="T1760" s="5">
        <f t="shared" si="268"/>
        <v>0</v>
      </c>
      <c r="U1760" s="8">
        <f t="shared" si="262"/>
        <v>0</v>
      </c>
      <c r="V1760" s="8">
        <f t="shared" si="263"/>
        <v>0</v>
      </c>
      <c r="W1760" s="8">
        <f t="shared" si="264"/>
        <v>0</v>
      </c>
      <c r="X1760" s="5"/>
      <c r="Y1760" s="50"/>
    </row>
    <row r="1761" spans="1:25" s="1" customFormat="1" ht="19.5" customHeight="1">
      <c r="A1761" s="10"/>
      <c r="B1761" s="10"/>
      <c r="C1761" s="80"/>
      <c r="D1761" s="11"/>
      <c r="E1761" s="10"/>
      <c r="F1761" s="10"/>
      <c r="G1761" s="10"/>
      <c r="H1761" s="17"/>
      <c r="I1761" s="17"/>
      <c r="J1761" s="17"/>
      <c r="K1761" s="155" t="str">
        <f t="shared" si="265"/>
        <v/>
      </c>
      <c r="L1761" s="10"/>
      <c r="M1761" s="155" t="str">
        <f t="shared" si="269"/>
        <v/>
      </c>
      <c r="N1761" s="10"/>
      <c r="O1761" s="242" t="str">
        <f>IF($B1761="","",IF(AND($D1761&gt;=CAPTIN!$J$4,$D1761&lt;=CAPTIN!$J$9,COUNTIF($B$3:$B1761,$B1761)=1),MAX($O$2:$O1760)+1,""))</f>
        <v/>
      </c>
      <c r="P1761" s="231"/>
      <c r="Q1761" s="5">
        <f t="shared" si="266"/>
        <v>0</v>
      </c>
      <c r="R1761" s="5">
        <f t="shared" si="270"/>
        <v>0</v>
      </c>
      <c r="S1761" s="5">
        <f t="shared" si="267"/>
        <v>0</v>
      </c>
      <c r="T1761" s="5">
        <f t="shared" si="268"/>
        <v>0</v>
      </c>
      <c r="U1761" s="8">
        <f t="shared" si="262"/>
        <v>0</v>
      </c>
      <c r="V1761" s="8">
        <f t="shared" si="263"/>
        <v>0</v>
      </c>
      <c r="W1761" s="8">
        <f t="shared" si="264"/>
        <v>0</v>
      </c>
      <c r="X1761" s="5"/>
      <c r="Y1761" s="50"/>
    </row>
    <row r="1762" spans="1:25" s="1" customFormat="1" ht="19.5" customHeight="1">
      <c r="A1762" s="10"/>
      <c r="B1762" s="10"/>
      <c r="C1762" s="80"/>
      <c r="D1762" s="11"/>
      <c r="E1762" s="10"/>
      <c r="F1762" s="10"/>
      <c r="G1762" s="10"/>
      <c r="H1762" s="17"/>
      <c r="I1762" s="17"/>
      <c r="J1762" s="17"/>
      <c r="K1762" s="155" t="str">
        <f t="shared" si="265"/>
        <v/>
      </c>
      <c r="L1762" s="10"/>
      <c r="M1762" s="155" t="str">
        <f t="shared" si="269"/>
        <v/>
      </c>
      <c r="N1762" s="10"/>
      <c r="O1762" s="242" t="str">
        <f>IF($B1762="","",IF(AND($D1762&gt;=CAPTIN!$J$4,$D1762&lt;=CAPTIN!$J$9,COUNTIF($B$3:$B1762,$B1762)=1),MAX($O$2:$O1761)+1,""))</f>
        <v/>
      </c>
      <c r="P1762" s="231"/>
      <c r="Q1762" s="5">
        <f t="shared" si="266"/>
        <v>0</v>
      </c>
      <c r="R1762" s="5">
        <f t="shared" si="270"/>
        <v>0</v>
      </c>
      <c r="S1762" s="5">
        <f t="shared" si="267"/>
        <v>0</v>
      </c>
      <c r="T1762" s="5">
        <f t="shared" si="268"/>
        <v>0</v>
      </c>
      <c r="U1762" s="8">
        <f t="shared" si="262"/>
        <v>0</v>
      </c>
      <c r="V1762" s="8">
        <f t="shared" si="263"/>
        <v>0</v>
      </c>
      <c r="W1762" s="8">
        <f t="shared" si="264"/>
        <v>0</v>
      </c>
      <c r="X1762" s="5"/>
      <c r="Y1762" s="50"/>
    </row>
    <row r="1763" spans="1:25" s="1" customFormat="1" ht="19.5" customHeight="1">
      <c r="A1763" s="10"/>
      <c r="B1763" s="10"/>
      <c r="C1763" s="80"/>
      <c r="D1763" s="11"/>
      <c r="E1763" s="10"/>
      <c r="F1763" s="10"/>
      <c r="G1763" s="10"/>
      <c r="H1763" s="17"/>
      <c r="I1763" s="17"/>
      <c r="J1763" s="17"/>
      <c r="K1763" s="155" t="str">
        <f t="shared" si="265"/>
        <v/>
      </c>
      <c r="L1763" s="10"/>
      <c r="M1763" s="155" t="str">
        <f t="shared" si="269"/>
        <v/>
      </c>
      <c r="N1763" s="10"/>
      <c r="O1763" s="242" t="str">
        <f>IF($B1763="","",IF(AND($D1763&gt;=CAPTIN!$J$4,$D1763&lt;=CAPTIN!$J$9,COUNTIF($B$3:$B1763,$B1763)=1),MAX($O$2:$O1762)+1,""))</f>
        <v/>
      </c>
      <c r="P1763" s="231"/>
      <c r="Q1763" s="5">
        <f t="shared" si="266"/>
        <v>0</v>
      </c>
      <c r="R1763" s="5">
        <f t="shared" si="270"/>
        <v>0</v>
      </c>
      <c r="S1763" s="5">
        <f t="shared" si="267"/>
        <v>0</v>
      </c>
      <c r="T1763" s="5">
        <f t="shared" si="268"/>
        <v>0</v>
      </c>
      <c r="U1763" s="8">
        <f t="shared" si="262"/>
        <v>0</v>
      </c>
      <c r="V1763" s="8">
        <f t="shared" si="263"/>
        <v>0</v>
      </c>
      <c r="W1763" s="8">
        <f t="shared" si="264"/>
        <v>0</v>
      </c>
      <c r="X1763" s="5"/>
      <c r="Y1763" s="50"/>
    </row>
    <row r="1764" spans="1:25" s="1" customFormat="1" ht="19.5" customHeight="1">
      <c r="A1764" s="10"/>
      <c r="B1764" s="10"/>
      <c r="C1764" s="80"/>
      <c r="D1764" s="11"/>
      <c r="E1764" s="10"/>
      <c r="F1764" s="10"/>
      <c r="G1764" s="10"/>
      <c r="H1764" s="17"/>
      <c r="I1764" s="17"/>
      <c r="J1764" s="17"/>
      <c r="K1764" s="155" t="str">
        <f t="shared" si="265"/>
        <v/>
      </c>
      <c r="L1764" s="10"/>
      <c r="M1764" s="155" t="str">
        <f t="shared" si="269"/>
        <v/>
      </c>
      <c r="N1764" s="10"/>
      <c r="O1764" s="242" t="str">
        <f>IF($B1764="","",IF(AND($D1764&gt;=CAPTIN!$J$4,$D1764&lt;=CAPTIN!$J$9,COUNTIF($B$3:$B1764,$B1764)=1),MAX($O$2:$O1763)+1,""))</f>
        <v/>
      </c>
      <c r="P1764" s="231"/>
      <c r="Q1764" s="5">
        <f t="shared" si="266"/>
        <v>0</v>
      </c>
      <c r="R1764" s="5">
        <f t="shared" si="270"/>
        <v>0</v>
      </c>
      <c r="S1764" s="5">
        <f t="shared" si="267"/>
        <v>0</v>
      </c>
      <c r="T1764" s="5">
        <f t="shared" si="268"/>
        <v>0</v>
      </c>
      <c r="U1764" s="8">
        <f t="shared" si="262"/>
        <v>0</v>
      </c>
      <c r="V1764" s="8">
        <f t="shared" si="263"/>
        <v>0</v>
      </c>
      <c r="W1764" s="8">
        <f t="shared" si="264"/>
        <v>0</v>
      </c>
      <c r="X1764" s="5"/>
      <c r="Y1764" s="50"/>
    </row>
    <row r="1765" spans="1:25" s="1" customFormat="1" ht="19.5" customHeight="1">
      <c r="A1765" s="10"/>
      <c r="B1765" s="10"/>
      <c r="C1765" s="80"/>
      <c r="D1765" s="11"/>
      <c r="E1765" s="10"/>
      <c r="F1765" s="10"/>
      <c r="G1765" s="10"/>
      <c r="H1765" s="17"/>
      <c r="I1765" s="17"/>
      <c r="J1765" s="17"/>
      <c r="K1765" s="155" t="str">
        <f t="shared" si="265"/>
        <v/>
      </c>
      <c r="L1765" s="10"/>
      <c r="M1765" s="155" t="str">
        <f t="shared" si="269"/>
        <v/>
      </c>
      <c r="N1765" s="10"/>
      <c r="O1765" s="242" t="str">
        <f>IF($B1765="","",IF(AND($D1765&gt;=CAPTIN!$J$4,$D1765&lt;=CAPTIN!$J$9,COUNTIF($B$3:$B1765,$B1765)=1),MAX($O$2:$O1764)+1,""))</f>
        <v/>
      </c>
      <c r="P1765" s="231"/>
      <c r="Q1765" s="5">
        <f t="shared" si="266"/>
        <v>0</v>
      </c>
      <c r="R1765" s="5">
        <f t="shared" si="270"/>
        <v>0</v>
      </c>
      <c r="S1765" s="5">
        <f t="shared" si="267"/>
        <v>0</v>
      </c>
      <c r="T1765" s="5">
        <f t="shared" si="268"/>
        <v>0</v>
      </c>
      <c r="U1765" s="8">
        <f t="shared" si="262"/>
        <v>0</v>
      </c>
      <c r="V1765" s="8">
        <f t="shared" si="263"/>
        <v>0</v>
      </c>
      <c r="W1765" s="8">
        <f t="shared" si="264"/>
        <v>0</v>
      </c>
      <c r="X1765" s="5"/>
      <c r="Y1765" s="50"/>
    </row>
    <row r="1766" spans="1:25" s="1" customFormat="1" ht="19.5" customHeight="1">
      <c r="A1766" s="10"/>
      <c r="B1766" s="10"/>
      <c r="C1766" s="80"/>
      <c r="D1766" s="11"/>
      <c r="E1766" s="10"/>
      <c r="F1766" s="10"/>
      <c r="G1766" s="10"/>
      <c r="H1766" s="17"/>
      <c r="I1766" s="17"/>
      <c r="J1766" s="17"/>
      <c r="K1766" s="155" t="str">
        <f t="shared" si="265"/>
        <v/>
      </c>
      <c r="L1766" s="10"/>
      <c r="M1766" s="155" t="str">
        <f t="shared" si="269"/>
        <v/>
      </c>
      <c r="N1766" s="10"/>
      <c r="O1766" s="242" t="str">
        <f>IF($B1766="","",IF(AND($D1766&gt;=CAPTIN!$J$4,$D1766&lt;=CAPTIN!$J$9,COUNTIF($B$3:$B1766,$B1766)=1),MAX($O$2:$O1765)+1,""))</f>
        <v/>
      </c>
      <c r="P1766" s="231"/>
      <c r="Q1766" s="5">
        <f t="shared" si="266"/>
        <v>0</v>
      </c>
      <c r="R1766" s="5">
        <f t="shared" si="270"/>
        <v>0</v>
      </c>
      <c r="S1766" s="5">
        <f t="shared" si="267"/>
        <v>0</v>
      </c>
      <c r="T1766" s="5">
        <f t="shared" si="268"/>
        <v>0</v>
      </c>
      <c r="U1766" s="8">
        <f t="shared" si="262"/>
        <v>0</v>
      </c>
      <c r="V1766" s="8">
        <f t="shared" si="263"/>
        <v>0</v>
      </c>
      <c r="W1766" s="8">
        <f t="shared" si="264"/>
        <v>0</v>
      </c>
      <c r="X1766" s="5"/>
      <c r="Y1766" s="50"/>
    </row>
    <row r="1767" spans="1:25" s="1" customFormat="1" ht="19.5" customHeight="1">
      <c r="A1767" s="10"/>
      <c r="B1767" s="10"/>
      <c r="C1767" s="80"/>
      <c r="D1767" s="11"/>
      <c r="E1767" s="10"/>
      <c r="F1767" s="10"/>
      <c r="G1767" s="10"/>
      <c r="H1767" s="17"/>
      <c r="I1767" s="17"/>
      <c r="J1767" s="17"/>
      <c r="K1767" s="155" t="str">
        <f t="shared" si="265"/>
        <v/>
      </c>
      <c r="L1767" s="10"/>
      <c r="M1767" s="155" t="str">
        <f t="shared" si="269"/>
        <v/>
      </c>
      <c r="N1767" s="10"/>
      <c r="O1767" s="242" t="str">
        <f>IF($B1767="","",IF(AND($D1767&gt;=CAPTIN!$J$4,$D1767&lt;=CAPTIN!$J$9,COUNTIF($B$3:$B1767,$B1767)=1),MAX($O$2:$O1766)+1,""))</f>
        <v/>
      </c>
      <c r="P1767" s="231"/>
      <c r="Q1767" s="5">
        <f t="shared" si="266"/>
        <v>0</v>
      </c>
      <c r="R1767" s="5">
        <f t="shared" si="270"/>
        <v>0</v>
      </c>
      <c r="S1767" s="5">
        <f t="shared" si="267"/>
        <v>0</v>
      </c>
      <c r="T1767" s="5">
        <f t="shared" si="268"/>
        <v>0</v>
      </c>
      <c r="U1767" s="8">
        <f t="shared" si="262"/>
        <v>0</v>
      </c>
      <c r="V1767" s="8">
        <f t="shared" si="263"/>
        <v>0</v>
      </c>
      <c r="W1767" s="8">
        <f t="shared" si="264"/>
        <v>0</v>
      </c>
      <c r="X1767" s="5"/>
      <c r="Y1767" s="50"/>
    </row>
    <row r="1768" spans="1:25" s="1" customFormat="1" ht="19.5" customHeight="1">
      <c r="A1768" s="10"/>
      <c r="B1768" s="10"/>
      <c r="C1768" s="80"/>
      <c r="D1768" s="11"/>
      <c r="E1768" s="10"/>
      <c r="F1768" s="10"/>
      <c r="G1768" s="10"/>
      <c r="H1768" s="17"/>
      <c r="I1768" s="17"/>
      <c r="J1768" s="17"/>
      <c r="K1768" s="155" t="str">
        <f t="shared" si="265"/>
        <v/>
      </c>
      <c r="L1768" s="10"/>
      <c r="M1768" s="155" t="str">
        <f t="shared" si="269"/>
        <v/>
      </c>
      <c r="N1768" s="10"/>
      <c r="O1768" s="242" t="str">
        <f>IF($B1768="","",IF(AND($D1768&gt;=CAPTIN!$J$4,$D1768&lt;=CAPTIN!$J$9,COUNTIF($B$3:$B1768,$B1768)=1),MAX($O$2:$O1767)+1,""))</f>
        <v/>
      </c>
      <c r="P1768" s="231"/>
      <c r="Q1768" s="5">
        <f t="shared" si="266"/>
        <v>0</v>
      </c>
      <c r="R1768" s="5">
        <f t="shared" si="270"/>
        <v>0</v>
      </c>
      <c r="S1768" s="5">
        <f t="shared" si="267"/>
        <v>0</v>
      </c>
      <c r="T1768" s="5">
        <f t="shared" si="268"/>
        <v>0</v>
      </c>
      <c r="U1768" s="8">
        <f t="shared" si="262"/>
        <v>0</v>
      </c>
      <c r="V1768" s="8">
        <f t="shared" si="263"/>
        <v>0</v>
      </c>
      <c r="W1768" s="8">
        <f t="shared" si="264"/>
        <v>0</v>
      </c>
      <c r="X1768" s="5"/>
      <c r="Y1768" s="50"/>
    </row>
    <row r="1769" spans="1:25" s="1" customFormat="1" ht="19.5" customHeight="1">
      <c r="A1769" s="10"/>
      <c r="B1769" s="10"/>
      <c r="C1769" s="80"/>
      <c r="D1769" s="11"/>
      <c r="E1769" s="10"/>
      <c r="F1769" s="10"/>
      <c r="G1769" s="10"/>
      <c r="H1769" s="17"/>
      <c r="I1769" s="17"/>
      <c r="J1769" s="17"/>
      <c r="K1769" s="155" t="str">
        <f t="shared" si="265"/>
        <v/>
      </c>
      <c r="L1769" s="10"/>
      <c r="M1769" s="155" t="str">
        <f t="shared" si="269"/>
        <v/>
      </c>
      <c r="N1769" s="10"/>
      <c r="O1769" s="242" t="str">
        <f>IF($B1769="","",IF(AND($D1769&gt;=CAPTIN!$J$4,$D1769&lt;=CAPTIN!$J$9,COUNTIF($B$3:$B1769,$B1769)=1),MAX($O$2:$O1768)+1,""))</f>
        <v/>
      </c>
      <c r="P1769" s="231"/>
      <c r="Q1769" s="5">
        <f t="shared" si="266"/>
        <v>0</v>
      </c>
      <c r="R1769" s="5">
        <f t="shared" si="270"/>
        <v>0</v>
      </c>
      <c r="S1769" s="5">
        <f t="shared" si="267"/>
        <v>0</v>
      </c>
      <c r="T1769" s="5">
        <f t="shared" si="268"/>
        <v>0</v>
      </c>
      <c r="U1769" s="8">
        <f t="shared" si="262"/>
        <v>0</v>
      </c>
      <c r="V1769" s="8">
        <f t="shared" si="263"/>
        <v>0</v>
      </c>
      <c r="W1769" s="8">
        <f t="shared" si="264"/>
        <v>0</v>
      </c>
      <c r="X1769" s="5"/>
      <c r="Y1769" s="50"/>
    </row>
    <row r="1770" spans="1:25" s="1" customFormat="1" ht="19.5" customHeight="1">
      <c r="A1770" s="10"/>
      <c r="B1770" s="10"/>
      <c r="C1770" s="80"/>
      <c r="D1770" s="11"/>
      <c r="E1770" s="10"/>
      <c r="F1770" s="10"/>
      <c r="G1770" s="10"/>
      <c r="H1770" s="17"/>
      <c r="I1770" s="17"/>
      <c r="J1770" s="17"/>
      <c r="K1770" s="155" t="str">
        <f t="shared" si="265"/>
        <v/>
      </c>
      <c r="L1770" s="10"/>
      <c r="M1770" s="155" t="str">
        <f t="shared" si="269"/>
        <v/>
      </c>
      <c r="N1770" s="10"/>
      <c r="O1770" s="242" t="str">
        <f>IF($B1770="","",IF(AND($D1770&gt;=CAPTIN!$J$4,$D1770&lt;=CAPTIN!$J$9,COUNTIF($B$3:$B1770,$B1770)=1),MAX($O$2:$O1769)+1,""))</f>
        <v/>
      </c>
      <c r="P1770" s="231"/>
      <c r="Q1770" s="5">
        <f t="shared" si="266"/>
        <v>0</v>
      </c>
      <c r="R1770" s="5">
        <f t="shared" si="270"/>
        <v>0</v>
      </c>
      <c r="S1770" s="5">
        <f t="shared" si="267"/>
        <v>0</v>
      </c>
      <c r="T1770" s="5">
        <f t="shared" si="268"/>
        <v>0</v>
      </c>
      <c r="U1770" s="8">
        <f t="shared" si="262"/>
        <v>0</v>
      </c>
      <c r="V1770" s="8">
        <f t="shared" si="263"/>
        <v>0</v>
      </c>
      <c r="W1770" s="8">
        <f t="shared" si="264"/>
        <v>0</v>
      </c>
      <c r="X1770" s="5"/>
      <c r="Y1770" s="50"/>
    </row>
    <row r="1771" spans="1:25" s="1" customFormat="1" ht="19.5" customHeight="1">
      <c r="A1771" s="10"/>
      <c r="B1771" s="10"/>
      <c r="C1771" s="80"/>
      <c r="D1771" s="11"/>
      <c r="E1771" s="10"/>
      <c r="F1771" s="10"/>
      <c r="G1771" s="10"/>
      <c r="H1771" s="17"/>
      <c r="I1771" s="17"/>
      <c r="J1771" s="17"/>
      <c r="K1771" s="155" t="str">
        <f t="shared" si="265"/>
        <v/>
      </c>
      <c r="L1771" s="10"/>
      <c r="M1771" s="155" t="str">
        <f t="shared" si="269"/>
        <v/>
      </c>
      <c r="N1771" s="10"/>
      <c r="O1771" s="242" t="str">
        <f>IF($B1771="","",IF(AND($D1771&gt;=CAPTIN!$J$4,$D1771&lt;=CAPTIN!$J$9,COUNTIF($B$3:$B1771,$B1771)=1),MAX($O$2:$O1770)+1,""))</f>
        <v/>
      </c>
      <c r="P1771" s="231"/>
      <c r="Q1771" s="5">
        <f t="shared" si="266"/>
        <v>0</v>
      </c>
      <c r="R1771" s="5">
        <f t="shared" si="270"/>
        <v>0</v>
      </c>
      <c r="S1771" s="5">
        <f t="shared" si="267"/>
        <v>0</v>
      </c>
      <c r="T1771" s="5">
        <f t="shared" si="268"/>
        <v>0</v>
      </c>
      <c r="U1771" s="8">
        <f t="shared" si="262"/>
        <v>0</v>
      </c>
      <c r="V1771" s="8">
        <f t="shared" si="263"/>
        <v>0</v>
      </c>
      <c r="W1771" s="8">
        <f t="shared" si="264"/>
        <v>0</v>
      </c>
      <c r="X1771" s="5"/>
      <c r="Y1771" s="50"/>
    </row>
    <row r="1772" spans="1:25" s="1" customFormat="1" ht="19.5" customHeight="1">
      <c r="A1772" s="10"/>
      <c r="B1772" s="10"/>
      <c r="C1772" s="80"/>
      <c r="D1772" s="11"/>
      <c r="E1772" s="10"/>
      <c r="F1772" s="10"/>
      <c r="G1772" s="10"/>
      <c r="H1772" s="17"/>
      <c r="I1772" s="17"/>
      <c r="J1772" s="17"/>
      <c r="K1772" s="155" t="str">
        <f t="shared" si="265"/>
        <v/>
      </c>
      <c r="L1772" s="10"/>
      <c r="M1772" s="155" t="str">
        <f t="shared" si="269"/>
        <v/>
      </c>
      <c r="N1772" s="10"/>
      <c r="O1772" s="242" t="str">
        <f>IF($B1772="","",IF(AND($D1772&gt;=CAPTIN!$J$4,$D1772&lt;=CAPTIN!$J$9,COUNTIF($B$3:$B1772,$B1772)=1),MAX($O$2:$O1771)+1,""))</f>
        <v/>
      </c>
      <c r="P1772" s="231"/>
      <c r="Q1772" s="5">
        <f t="shared" si="266"/>
        <v>0</v>
      </c>
      <c r="R1772" s="5">
        <f t="shared" si="270"/>
        <v>0</v>
      </c>
      <c r="S1772" s="5">
        <f t="shared" si="267"/>
        <v>0</v>
      </c>
      <c r="T1772" s="5">
        <f t="shared" si="268"/>
        <v>0</v>
      </c>
      <c r="U1772" s="8">
        <f t="shared" si="262"/>
        <v>0</v>
      </c>
      <c r="V1772" s="8">
        <f t="shared" si="263"/>
        <v>0</v>
      </c>
      <c r="W1772" s="8">
        <f t="shared" si="264"/>
        <v>0</v>
      </c>
      <c r="X1772" s="5"/>
      <c r="Y1772" s="50"/>
    </row>
    <row r="1773" spans="1:25" s="1" customFormat="1" ht="19.5" customHeight="1">
      <c r="A1773" s="10"/>
      <c r="B1773" s="10"/>
      <c r="C1773" s="80"/>
      <c r="D1773" s="11"/>
      <c r="E1773" s="10"/>
      <c r="F1773" s="10"/>
      <c r="G1773" s="10"/>
      <c r="H1773" s="17"/>
      <c r="I1773" s="17"/>
      <c r="J1773" s="17"/>
      <c r="K1773" s="155" t="str">
        <f t="shared" si="265"/>
        <v/>
      </c>
      <c r="L1773" s="10"/>
      <c r="M1773" s="155" t="str">
        <f t="shared" si="269"/>
        <v/>
      </c>
      <c r="N1773" s="10"/>
      <c r="O1773" s="242" t="str">
        <f>IF($B1773="","",IF(AND($D1773&gt;=CAPTIN!$J$4,$D1773&lt;=CAPTIN!$J$9,COUNTIF($B$3:$B1773,$B1773)=1),MAX($O$2:$O1772)+1,""))</f>
        <v/>
      </c>
      <c r="P1773" s="231"/>
      <c r="Q1773" s="5">
        <f t="shared" si="266"/>
        <v>0</v>
      </c>
      <c r="R1773" s="5">
        <f t="shared" si="270"/>
        <v>0</v>
      </c>
      <c r="S1773" s="5">
        <f t="shared" si="267"/>
        <v>0</v>
      </c>
      <c r="T1773" s="5">
        <f t="shared" si="268"/>
        <v>0</v>
      </c>
      <c r="U1773" s="8">
        <f t="shared" si="262"/>
        <v>0</v>
      </c>
      <c r="V1773" s="8">
        <f t="shared" si="263"/>
        <v>0</v>
      </c>
      <c r="W1773" s="8">
        <f t="shared" si="264"/>
        <v>0</v>
      </c>
      <c r="X1773" s="5"/>
      <c r="Y1773" s="50"/>
    </row>
    <row r="1774" spans="1:25" s="1" customFormat="1" ht="19.5" customHeight="1">
      <c r="A1774" s="10"/>
      <c r="B1774" s="10"/>
      <c r="C1774" s="80"/>
      <c r="D1774" s="11"/>
      <c r="E1774" s="10"/>
      <c r="F1774" s="10"/>
      <c r="G1774" s="10"/>
      <c r="H1774" s="17"/>
      <c r="I1774" s="17"/>
      <c r="J1774" s="17"/>
      <c r="K1774" s="155" t="str">
        <f t="shared" si="265"/>
        <v/>
      </c>
      <c r="L1774" s="10"/>
      <c r="M1774" s="155" t="str">
        <f t="shared" si="269"/>
        <v/>
      </c>
      <c r="N1774" s="10"/>
      <c r="O1774" s="242" t="str">
        <f>IF($B1774="","",IF(AND($D1774&gt;=CAPTIN!$J$4,$D1774&lt;=CAPTIN!$J$9,COUNTIF($B$3:$B1774,$B1774)=1),MAX($O$2:$O1773)+1,""))</f>
        <v/>
      </c>
      <c r="P1774" s="231"/>
      <c r="Q1774" s="5">
        <f t="shared" si="266"/>
        <v>0</v>
      </c>
      <c r="R1774" s="5">
        <f t="shared" si="270"/>
        <v>0</v>
      </c>
      <c r="S1774" s="5">
        <f t="shared" si="267"/>
        <v>0</v>
      </c>
      <c r="T1774" s="5">
        <f t="shared" si="268"/>
        <v>0</v>
      </c>
      <c r="U1774" s="8">
        <f t="shared" si="262"/>
        <v>0</v>
      </c>
      <c r="V1774" s="8">
        <f t="shared" si="263"/>
        <v>0</v>
      </c>
      <c r="W1774" s="8">
        <f t="shared" si="264"/>
        <v>0</v>
      </c>
      <c r="X1774" s="5"/>
      <c r="Y1774" s="50"/>
    </row>
    <row r="1775" spans="1:25" s="1" customFormat="1" ht="19.5" customHeight="1">
      <c r="A1775" s="10"/>
      <c r="B1775" s="10"/>
      <c r="C1775" s="80"/>
      <c r="D1775" s="11"/>
      <c r="E1775" s="10"/>
      <c r="F1775" s="10"/>
      <c r="G1775" s="10"/>
      <c r="H1775" s="17"/>
      <c r="I1775" s="17"/>
      <c r="J1775" s="17"/>
      <c r="K1775" s="155" t="str">
        <f t="shared" si="265"/>
        <v/>
      </c>
      <c r="L1775" s="10"/>
      <c r="M1775" s="155" t="str">
        <f t="shared" si="269"/>
        <v/>
      </c>
      <c r="N1775" s="10"/>
      <c r="O1775" s="242" t="str">
        <f>IF($B1775="","",IF(AND($D1775&gt;=CAPTIN!$J$4,$D1775&lt;=CAPTIN!$J$9,COUNTIF($B$3:$B1775,$B1775)=1),MAX($O$2:$O1774)+1,""))</f>
        <v/>
      </c>
      <c r="P1775" s="231"/>
      <c r="Q1775" s="5">
        <f t="shared" si="266"/>
        <v>0</v>
      </c>
      <c r="R1775" s="5">
        <f t="shared" si="270"/>
        <v>0</v>
      </c>
      <c r="S1775" s="5">
        <f t="shared" si="267"/>
        <v>0</v>
      </c>
      <c r="T1775" s="5">
        <f t="shared" si="268"/>
        <v>0</v>
      </c>
      <c r="U1775" s="8">
        <f t="shared" si="262"/>
        <v>0</v>
      </c>
      <c r="V1775" s="8">
        <f t="shared" si="263"/>
        <v>0</v>
      </c>
      <c r="W1775" s="8">
        <f t="shared" si="264"/>
        <v>0</v>
      </c>
      <c r="X1775" s="5"/>
      <c r="Y1775" s="50"/>
    </row>
    <row r="1776" spans="1:25" s="1" customFormat="1" ht="19.5" customHeight="1">
      <c r="A1776" s="10"/>
      <c r="B1776" s="10"/>
      <c r="C1776" s="80"/>
      <c r="D1776" s="11"/>
      <c r="E1776" s="10"/>
      <c r="F1776" s="10"/>
      <c r="G1776" s="10"/>
      <c r="H1776" s="17"/>
      <c r="I1776" s="17"/>
      <c r="J1776" s="17"/>
      <c r="K1776" s="155" t="str">
        <f t="shared" si="265"/>
        <v/>
      </c>
      <c r="L1776" s="10"/>
      <c r="M1776" s="155" t="str">
        <f t="shared" si="269"/>
        <v/>
      </c>
      <c r="N1776" s="10"/>
      <c r="O1776" s="242" t="str">
        <f>IF($B1776="","",IF(AND($D1776&gt;=CAPTIN!$J$4,$D1776&lt;=CAPTIN!$J$9,COUNTIF($B$3:$B1776,$B1776)=1),MAX($O$2:$O1775)+1,""))</f>
        <v/>
      </c>
      <c r="P1776" s="231"/>
      <c r="Q1776" s="5">
        <f t="shared" si="266"/>
        <v>0</v>
      </c>
      <c r="R1776" s="5">
        <f t="shared" si="270"/>
        <v>0</v>
      </c>
      <c r="S1776" s="5">
        <f t="shared" si="267"/>
        <v>0</v>
      </c>
      <c r="T1776" s="5">
        <f t="shared" si="268"/>
        <v>0</v>
      </c>
      <c r="U1776" s="8">
        <f t="shared" si="262"/>
        <v>0</v>
      </c>
      <c r="V1776" s="8">
        <f t="shared" si="263"/>
        <v>0</v>
      </c>
      <c r="W1776" s="8">
        <f t="shared" si="264"/>
        <v>0</v>
      </c>
      <c r="X1776" s="5"/>
      <c r="Y1776" s="50"/>
    </row>
    <row r="1777" spans="1:25" s="1" customFormat="1" ht="19.5" customHeight="1">
      <c r="A1777" s="10"/>
      <c r="B1777" s="10"/>
      <c r="C1777" s="80"/>
      <c r="D1777" s="11"/>
      <c r="E1777" s="10"/>
      <c r="F1777" s="10"/>
      <c r="G1777" s="10"/>
      <c r="H1777" s="17"/>
      <c r="I1777" s="17"/>
      <c r="J1777" s="17"/>
      <c r="K1777" s="155" t="str">
        <f t="shared" si="265"/>
        <v/>
      </c>
      <c r="L1777" s="10"/>
      <c r="M1777" s="155" t="str">
        <f t="shared" si="269"/>
        <v/>
      </c>
      <c r="N1777" s="10"/>
      <c r="O1777" s="242" t="str">
        <f>IF($B1777="","",IF(AND($D1777&gt;=CAPTIN!$J$4,$D1777&lt;=CAPTIN!$J$9,COUNTIF($B$3:$B1777,$B1777)=1),MAX($O$2:$O1776)+1,""))</f>
        <v/>
      </c>
      <c r="P1777" s="231"/>
      <c r="Q1777" s="5">
        <f t="shared" si="266"/>
        <v>0</v>
      </c>
      <c r="R1777" s="5">
        <f t="shared" si="270"/>
        <v>0</v>
      </c>
      <c r="S1777" s="5">
        <f t="shared" si="267"/>
        <v>0</v>
      </c>
      <c r="T1777" s="5">
        <f t="shared" si="268"/>
        <v>0</v>
      </c>
      <c r="U1777" s="8">
        <f t="shared" si="262"/>
        <v>0</v>
      </c>
      <c r="V1777" s="8">
        <f t="shared" si="263"/>
        <v>0</v>
      </c>
      <c r="W1777" s="8">
        <f t="shared" si="264"/>
        <v>0</v>
      </c>
      <c r="X1777" s="5"/>
      <c r="Y1777" s="50"/>
    </row>
    <row r="1778" spans="1:25" s="1" customFormat="1" ht="19.5" customHeight="1">
      <c r="A1778" s="10"/>
      <c r="B1778" s="10"/>
      <c r="C1778" s="80"/>
      <c r="D1778" s="11"/>
      <c r="E1778" s="10"/>
      <c r="F1778" s="10"/>
      <c r="G1778" s="10"/>
      <c r="H1778" s="17"/>
      <c r="I1778" s="17"/>
      <c r="J1778" s="17"/>
      <c r="K1778" s="155" t="str">
        <f t="shared" si="265"/>
        <v/>
      </c>
      <c r="L1778" s="10"/>
      <c r="M1778" s="155" t="str">
        <f t="shared" si="269"/>
        <v/>
      </c>
      <c r="N1778" s="10"/>
      <c r="O1778" s="242" t="str">
        <f>IF($B1778="","",IF(AND($D1778&gt;=CAPTIN!$J$4,$D1778&lt;=CAPTIN!$J$9,COUNTIF($B$3:$B1778,$B1778)=1),MAX($O$2:$O1777)+1,""))</f>
        <v/>
      </c>
      <c r="P1778" s="231"/>
      <c r="Q1778" s="5">
        <f t="shared" si="266"/>
        <v>0</v>
      </c>
      <c r="R1778" s="5">
        <f t="shared" si="270"/>
        <v>0</v>
      </c>
      <c r="S1778" s="5">
        <f t="shared" si="267"/>
        <v>0</v>
      </c>
      <c r="T1778" s="5">
        <f t="shared" si="268"/>
        <v>0</v>
      </c>
      <c r="U1778" s="8">
        <f t="shared" si="262"/>
        <v>0</v>
      </c>
      <c r="V1778" s="8">
        <f t="shared" si="263"/>
        <v>0</v>
      </c>
      <c r="W1778" s="8">
        <f t="shared" si="264"/>
        <v>0</v>
      </c>
      <c r="X1778" s="5"/>
      <c r="Y1778" s="50"/>
    </row>
    <row r="1779" spans="1:25" s="1" customFormat="1" ht="19.5" customHeight="1">
      <c r="A1779" s="10"/>
      <c r="B1779" s="10"/>
      <c r="C1779" s="80"/>
      <c r="D1779" s="11"/>
      <c r="E1779" s="10"/>
      <c r="F1779" s="10"/>
      <c r="G1779" s="10"/>
      <c r="H1779" s="17"/>
      <c r="I1779" s="17"/>
      <c r="J1779" s="17"/>
      <c r="K1779" s="155" t="str">
        <f t="shared" si="265"/>
        <v/>
      </c>
      <c r="L1779" s="10"/>
      <c r="M1779" s="155" t="str">
        <f t="shared" si="269"/>
        <v/>
      </c>
      <c r="N1779" s="10"/>
      <c r="O1779" s="242" t="str">
        <f>IF($B1779="","",IF(AND($D1779&gt;=CAPTIN!$J$4,$D1779&lt;=CAPTIN!$J$9,COUNTIF($B$3:$B1779,$B1779)=1),MAX($O$2:$O1778)+1,""))</f>
        <v/>
      </c>
      <c r="P1779" s="231"/>
      <c r="Q1779" s="5">
        <f t="shared" si="266"/>
        <v>0</v>
      </c>
      <c r="R1779" s="5">
        <f t="shared" si="270"/>
        <v>0</v>
      </c>
      <c r="S1779" s="5">
        <f t="shared" si="267"/>
        <v>0</v>
      </c>
      <c r="T1779" s="5">
        <f t="shared" si="268"/>
        <v>0</v>
      </c>
      <c r="U1779" s="8">
        <f t="shared" si="262"/>
        <v>0</v>
      </c>
      <c r="V1779" s="8">
        <f t="shared" si="263"/>
        <v>0</v>
      </c>
      <c r="W1779" s="8">
        <f t="shared" si="264"/>
        <v>0</v>
      </c>
      <c r="X1779" s="5"/>
      <c r="Y1779" s="50"/>
    </row>
    <row r="1780" spans="1:25" s="1" customFormat="1" ht="19.5" customHeight="1">
      <c r="A1780" s="10"/>
      <c r="B1780" s="10"/>
      <c r="C1780" s="80"/>
      <c r="D1780" s="11"/>
      <c r="E1780" s="10"/>
      <c r="F1780" s="10"/>
      <c r="G1780" s="10"/>
      <c r="H1780" s="17"/>
      <c r="I1780" s="17"/>
      <c r="J1780" s="17"/>
      <c r="K1780" s="155" t="str">
        <f t="shared" si="265"/>
        <v/>
      </c>
      <c r="L1780" s="10"/>
      <c r="M1780" s="155" t="str">
        <f t="shared" si="269"/>
        <v/>
      </c>
      <c r="N1780" s="10"/>
      <c r="O1780" s="242" t="str">
        <f>IF($B1780="","",IF(AND($D1780&gt;=CAPTIN!$J$4,$D1780&lt;=CAPTIN!$J$9,COUNTIF($B$3:$B1780,$B1780)=1),MAX($O$2:$O1779)+1,""))</f>
        <v/>
      </c>
      <c r="P1780" s="231"/>
      <c r="Q1780" s="5">
        <f t="shared" si="266"/>
        <v>0</v>
      </c>
      <c r="R1780" s="5">
        <f t="shared" si="270"/>
        <v>0</v>
      </c>
      <c r="S1780" s="5">
        <f t="shared" si="267"/>
        <v>0</v>
      </c>
      <c r="T1780" s="5">
        <f t="shared" si="268"/>
        <v>0</v>
      </c>
      <c r="U1780" s="8">
        <f t="shared" si="262"/>
        <v>0</v>
      </c>
      <c r="V1780" s="8">
        <f t="shared" si="263"/>
        <v>0</v>
      </c>
      <c r="W1780" s="8">
        <f t="shared" si="264"/>
        <v>0</v>
      </c>
      <c r="X1780" s="5"/>
      <c r="Y1780" s="50"/>
    </row>
    <row r="1781" spans="1:25" s="1" customFormat="1" ht="19.5" customHeight="1">
      <c r="A1781" s="10"/>
      <c r="B1781" s="10"/>
      <c r="C1781" s="80"/>
      <c r="D1781" s="11"/>
      <c r="E1781" s="10"/>
      <c r="F1781" s="10"/>
      <c r="G1781" s="10"/>
      <c r="H1781" s="17"/>
      <c r="I1781" s="17"/>
      <c r="J1781" s="17"/>
      <c r="K1781" s="155" t="str">
        <f t="shared" si="265"/>
        <v/>
      </c>
      <c r="L1781" s="10"/>
      <c r="M1781" s="155" t="str">
        <f t="shared" si="269"/>
        <v/>
      </c>
      <c r="N1781" s="10"/>
      <c r="O1781" s="242" t="str">
        <f>IF($B1781="","",IF(AND($D1781&gt;=CAPTIN!$J$4,$D1781&lt;=CAPTIN!$J$9,COUNTIF($B$3:$B1781,$B1781)=1),MAX($O$2:$O1780)+1,""))</f>
        <v/>
      </c>
      <c r="P1781" s="231"/>
      <c r="Q1781" s="5">
        <f t="shared" si="266"/>
        <v>0</v>
      </c>
      <c r="R1781" s="5">
        <f t="shared" si="270"/>
        <v>0</v>
      </c>
      <c r="S1781" s="5">
        <f t="shared" si="267"/>
        <v>0</v>
      </c>
      <c r="T1781" s="5">
        <f t="shared" si="268"/>
        <v>0</v>
      </c>
      <c r="U1781" s="8">
        <f t="shared" si="262"/>
        <v>0</v>
      </c>
      <c r="V1781" s="8">
        <f t="shared" si="263"/>
        <v>0</v>
      </c>
      <c r="W1781" s="8">
        <f t="shared" si="264"/>
        <v>0</v>
      </c>
      <c r="X1781" s="5"/>
      <c r="Y1781" s="50"/>
    </row>
    <row r="1782" spans="1:25" s="1" customFormat="1" ht="19.5" customHeight="1">
      <c r="A1782" s="10"/>
      <c r="B1782" s="10"/>
      <c r="C1782" s="80"/>
      <c r="D1782" s="11"/>
      <c r="E1782" s="10"/>
      <c r="F1782" s="10"/>
      <c r="G1782" s="10"/>
      <c r="H1782" s="17"/>
      <c r="I1782" s="17"/>
      <c r="J1782" s="17"/>
      <c r="K1782" s="155" t="str">
        <f t="shared" si="265"/>
        <v/>
      </c>
      <c r="L1782" s="10"/>
      <c r="M1782" s="155" t="str">
        <f t="shared" si="269"/>
        <v/>
      </c>
      <c r="N1782" s="10"/>
      <c r="O1782" s="242" t="str">
        <f>IF($B1782="","",IF(AND($D1782&gt;=CAPTIN!$J$4,$D1782&lt;=CAPTIN!$J$9,COUNTIF($B$3:$B1782,$B1782)=1),MAX($O$2:$O1781)+1,""))</f>
        <v/>
      </c>
      <c r="P1782" s="231"/>
      <c r="Q1782" s="5">
        <f t="shared" si="266"/>
        <v>0</v>
      </c>
      <c r="R1782" s="5">
        <f t="shared" si="270"/>
        <v>0</v>
      </c>
      <c r="S1782" s="5">
        <f t="shared" si="267"/>
        <v>0</v>
      </c>
      <c r="T1782" s="5">
        <f t="shared" si="268"/>
        <v>0</v>
      </c>
      <c r="U1782" s="8">
        <f t="shared" si="262"/>
        <v>0</v>
      </c>
      <c r="V1782" s="8">
        <f t="shared" si="263"/>
        <v>0</v>
      </c>
      <c r="W1782" s="8">
        <f t="shared" si="264"/>
        <v>0</v>
      </c>
      <c r="X1782" s="5"/>
      <c r="Y1782" s="50"/>
    </row>
    <row r="1783" spans="1:25" s="1" customFormat="1" ht="19.5" customHeight="1">
      <c r="A1783" s="10"/>
      <c r="B1783" s="10"/>
      <c r="C1783" s="80"/>
      <c r="D1783" s="11"/>
      <c r="E1783" s="10"/>
      <c r="F1783" s="10"/>
      <c r="G1783" s="10"/>
      <c r="H1783" s="17"/>
      <c r="I1783" s="17"/>
      <c r="J1783" s="17"/>
      <c r="K1783" s="155" t="str">
        <f t="shared" si="265"/>
        <v/>
      </c>
      <c r="L1783" s="10"/>
      <c r="M1783" s="155" t="str">
        <f t="shared" si="269"/>
        <v/>
      </c>
      <c r="N1783" s="10"/>
      <c r="O1783" s="242" t="str">
        <f>IF($B1783="","",IF(AND($D1783&gt;=CAPTIN!$J$4,$D1783&lt;=CAPTIN!$J$9,COUNTIF($B$3:$B1783,$B1783)=1),MAX($O$2:$O1782)+1,""))</f>
        <v/>
      </c>
      <c r="P1783" s="231"/>
      <c r="Q1783" s="5">
        <f t="shared" si="266"/>
        <v>0</v>
      </c>
      <c r="R1783" s="5">
        <f t="shared" si="270"/>
        <v>0</v>
      </c>
      <c r="S1783" s="5">
        <f t="shared" si="267"/>
        <v>0</v>
      </c>
      <c r="T1783" s="5">
        <f t="shared" si="268"/>
        <v>0</v>
      </c>
      <c r="U1783" s="8">
        <f t="shared" si="262"/>
        <v>0</v>
      </c>
      <c r="V1783" s="8">
        <f t="shared" si="263"/>
        <v>0</v>
      </c>
      <c r="W1783" s="8">
        <f t="shared" si="264"/>
        <v>0</v>
      </c>
      <c r="X1783" s="5"/>
      <c r="Y1783" s="50"/>
    </row>
    <row r="1784" spans="1:25" s="1" customFormat="1" ht="19.5" customHeight="1">
      <c r="A1784" s="10"/>
      <c r="B1784" s="10"/>
      <c r="C1784" s="80"/>
      <c r="D1784" s="11"/>
      <c r="E1784" s="10"/>
      <c r="F1784" s="10"/>
      <c r="G1784" s="10"/>
      <c r="H1784" s="17"/>
      <c r="I1784" s="17"/>
      <c r="J1784" s="17"/>
      <c r="K1784" s="155" t="str">
        <f t="shared" si="265"/>
        <v/>
      </c>
      <c r="L1784" s="10"/>
      <c r="M1784" s="155" t="str">
        <f t="shared" si="269"/>
        <v/>
      </c>
      <c r="N1784" s="10"/>
      <c r="O1784" s="242" t="str">
        <f>IF($B1784="","",IF(AND($D1784&gt;=CAPTIN!$J$4,$D1784&lt;=CAPTIN!$J$9,COUNTIF($B$3:$B1784,$B1784)=1),MAX($O$2:$O1783)+1,""))</f>
        <v/>
      </c>
      <c r="P1784" s="231"/>
      <c r="Q1784" s="5">
        <f t="shared" si="266"/>
        <v>0</v>
      </c>
      <c r="R1784" s="5">
        <f t="shared" si="270"/>
        <v>0</v>
      </c>
      <c r="S1784" s="5">
        <f t="shared" si="267"/>
        <v>0</v>
      </c>
      <c r="T1784" s="5">
        <f t="shared" si="268"/>
        <v>0</v>
      </c>
      <c r="U1784" s="8">
        <f t="shared" si="262"/>
        <v>0</v>
      </c>
      <c r="V1784" s="8">
        <f t="shared" si="263"/>
        <v>0</v>
      </c>
      <c r="W1784" s="8">
        <f t="shared" si="264"/>
        <v>0</v>
      </c>
      <c r="X1784" s="5"/>
      <c r="Y1784" s="50"/>
    </row>
    <row r="1785" spans="1:25" s="1" customFormat="1" ht="19.5" customHeight="1">
      <c r="A1785" s="10"/>
      <c r="B1785" s="10"/>
      <c r="C1785" s="80"/>
      <c r="D1785" s="11"/>
      <c r="E1785" s="10"/>
      <c r="F1785" s="10"/>
      <c r="G1785" s="10"/>
      <c r="H1785" s="17"/>
      <c r="I1785" s="17"/>
      <c r="J1785" s="17"/>
      <c r="K1785" s="155" t="str">
        <f t="shared" si="265"/>
        <v/>
      </c>
      <c r="L1785" s="10"/>
      <c r="M1785" s="155" t="str">
        <f t="shared" si="269"/>
        <v/>
      </c>
      <c r="N1785" s="10"/>
      <c r="O1785" s="242" t="str">
        <f>IF($B1785="","",IF(AND($D1785&gt;=CAPTIN!$J$4,$D1785&lt;=CAPTIN!$J$9,COUNTIF($B$3:$B1785,$B1785)=1),MAX($O$2:$O1784)+1,""))</f>
        <v/>
      </c>
      <c r="P1785" s="231"/>
      <c r="Q1785" s="5">
        <f t="shared" si="266"/>
        <v>0</v>
      </c>
      <c r="R1785" s="5">
        <f t="shared" si="270"/>
        <v>0</v>
      </c>
      <c r="S1785" s="5">
        <f t="shared" si="267"/>
        <v>0</v>
      </c>
      <c r="T1785" s="5">
        <f t="shared" si="268"/>
        <v>0</v>
      </c>
      <c r="U1785" s="8">
        <f t="shared" si="262"/>
        <v>0</v>
      </c>
      <c r="V1785" s="8">
        <f t="shared" si="263"/>
        <v>0</v>
      </c>
      <c r="W1785" s="8">
        <f t="shared" si="264"/>
        <v>0</v>
      </c>
      <c r="X1785" s="5"/>
      <c r="Y1785" s="50"/>
    </row>
    <row r="1786" spans="1:25" s="1" customFormat="1" ht="19.5" customHeight="1">
      <c r="A1786" s="10"/>
      <c r="B1786" s="10"/>
      <c r="C1786" s="80"/>
      <c r="D1786" s="11"/>
      <c r="E1786" s="10"/>
      <c r="F1786" s="10"/>
      <c r="G1786" s="10"/>
      <c r="H1786" s="17"/>
      <c r="I1786" s="17"/>
      <c r="J1786" s="17"/>
      <c r="K1786" s="155" t="str">
        <f t="shared" si="265"/>
        <v/>
      </c>
      <c r="L1786" s="10"/>
      <c r="M1786" s="155" t="str">
        <f t="shared" si="269"/>
        <v/>
      </c>
      <c r="N1786" s="10"/>
      <c r="O1786" s="242" t="str">
        <f>IF($B1786="","",IF(AND($D1786&gt;=CAPTIN!$J$4,$D1786&lt;=CAPTIN!$J$9,COUNTIF($B$3:$B1786,$B1786)=1),MAX($O$2:$O1785)+1,""))</f>
        <v/>
      </c>
      <c r="P1786" s="231"/>
      <c r="Q1786" s="5">
        <f t="shared" si="266"/>
        <v>0</v>
      </c>
      <c r="R1786" s="5">
        <f t="shared" si="270"/>
        <v>0</v>
      </c>
      <c r="S1786" s="5">
        <f t="shared" si="267"/>
        <v>0</v>
      </c>
      <c r="T1786" s="5">
        <f t="shared" si="268"/>
        <v>0</v>
      </c>
      <c r="U1786" s="8">
        <f t="shared" si="262"/>
        <v>0</v>
      </c>
      <c r="V1786" s="8">
        <f t="shared" si="263"/>
        <v>0</v>
      </c>
      <c r="W1786" s="8">
        <f t="shared" si="264"/>
        <v>0</v>
      </c>
      <c r="X1786" s="5"/>
      <c r="Y1786" s="50"/>
    </row>
    <row r="1787" spans="1:25" s="1" customFormat="1" ht="19.5" customHeight="1">
      <c r="A1787" s="10"/>
      <c r="B1787" s="10"/>
      <c r="C1787" s="80"/>
      <c r="D1787" s="11"/>
      <c r="E1787" s="10"/>
      <c r="F1787" s="10"/>
      <c r="G1787" s="10"/>
      <c r="H1787" s="17"/>
      <c r="I1787" s="17"/>
      <c r="J1787" s="17"/>
      <c r="K1787" s="155" t="str">
        <f t="shared" si="265"/>
        <v/>
      </c>
      <c r="L1787" s="10"/>
      <c r="M1787" s="155" t="str">
        <f t="shared" si="269"/>
        <v/>
      </c>
      <c r="N1787" s="10"/>
      <c r="O1787" s="242" t="str">
        <f>IF($B1787="","",IF(AND($D1787&gt;=CAPTIN!$J$4,$D1787&lt;=CAPTIN!$J$9,COUNTIF($B$3:$B1787,$B1787)=1),MAX($O$2:$O1786)+1,""))</f>
        <v/>
      </c>
      <c r="P1787" s="231"/>
      <c r="Q1787" s="5">
        <f t="shared" si="266"/>
        <v>0</v>
      </c>
      <c r="R1787" s="5">
        <f t="shared" si="270"/>
        <v>0</v>
      </c>
      <c r="S1787" s="5">
        <f t="shared" si="267"/>
        <v>0</v>
      </c>
      <c r="T1787" s="5">
        <f t="shared" si="268"/>
        <v>0</v>
      </c>
      <c r="U1787" s="8">
        <f t="shared" si="262"/>
        <v>0</v>
      </c>
      <c r="V1787" s="8">
        <f t="shared" si="263"/>
        <v>0</v>
      </c>
      <c r="W1787" s="8">
        <f t="shared" si="264"/>
        <v>0</v>
      </c>
      <c r="X1787" s="5"/>
      <c r="Y1787" s="50"/>
    </row>
    <row r="1788" spans="1:25" s="1" customFormat="1" ht="19.5" customHeight="1">
      <c r="A1788" s="10"/>
      <c r="B1788" s="10"/>
      <c r="C1788" s="80"/>
      <c r="D1788" s="11"/>
      <c r="E1788" s="10"/>
      <c r="F1788" s="10"/>
      <c r="G1788" s="10"/>
      <c r="H1788" s="17"/>
      <c r="I1788" s="17"/>
      <c r="J1788" s="17"/>
      <c r="K1788" s="155" t="str">
        <f t="shared" si="265"/>
        <v/>
      </c>
      <c r="L1788" s="10"/>
      <c r="M1788" s="155" t="str">
        <f t="shared" si="269"/>
        <v/>
      </c>
      <c r="N1788" s="10"/>
      <c r="O1788" s="242" t="str">
        <f>IF($B1788="","",IF(AND($D1788&gt;=CAPTIN!$J$4,$D1788&lt;=CAPTIN!$J$9,COUNTIF($B$3:$B1788,$B1788)=1),MAX($O$2:$O1787)+1,""))</f>
        <v/>
      </c>
      <c r="P1788" s="231"/>
      <c r="Q1788" s="5">
        <f t="shared" si="266"/>
        <v>0</v>
      </c>
      <c r="R1788" s="5">
        <f t="shared" si="270"/>
        <v>0</v>
      </c>
      <c r="S1788" s="5">
        <f t="shared" si="267"/>
        <v>0</v>
      </c>
      <c r="T1788" s="5">
        <f t="shared" si="268"/>
        <v>0</v>
      </c>
      <c r="U1788" s="8">
        <f t="shared" si="262"/>
        <v>0</v>
      </c>
      <c r="V1788" s="8">
        <f t="shared" si="263"/>
        <v>0</v>
      </c>
      <c r="W1788" s="8">
        <f t="shared" si="264"/>
        <v>0</v>
      </c>
      <c r="X1788" s="5"/>
      <c r="Y1788" s="50"/>
    </row>
    <row r="1789" spans="1:25" s="1" customFormat="1" ht="19.5" customHeight="1">
      <c r="A1789" s="10"/>
      <c r="B1789" s="10"/>
      <c r="C1789" s="80"/>
      <c r="D1789" s="11"/>
      <c r="E1789" s="10"/>
      <c r="F1789" s="10"/>
      <c r="G1789" s="10"/>
      <c r="H1789" s="17"/>
      <c r="I1789" s="17"/>
      <c r="J1789" s="17"/>
      <c r="K1789" s="155" t="str">
        <f t="shared" si="265"/>
        <v/>
      </c>
      <c r="L1789" s="10"/>
      <c r="M1789" s="155" t="str">
        <f t="shared" si="269"/>
        <v/>
      </c>
      <c r="N1789" s="10"/>
      <c r="O1789" s="242" t="str">
        <f>IF($B1789="","",IF(AND($D1789&gt;=CAPTIN!$J$4,$D1789&lt;=CAPTIN!$J$9,COUNTIF($B$3:$B1789,$B1789)=1),MAX($O$2:$O1788)+1,""))</f>
        <v/>
      </c>
      <c r="P1789" s="231"/>
      <c r="Q1789" s="5">
        <f t="shared" si="266"/>
        <v>0</v>
      </c>
      <c r="R1789" s="5">
        <f t="shared" si="270"/>
        <v>0</v>
      </c>
      <c r="S1789" s="5">
        <f t="shared" si="267"/>
        <v>0</v>
      </c>
      <c r="T1789" s="5">
        <f t="shared" si="268"/>
        <v>0</v>
      </c>
      <c r="U1789" s="8">
        <f t="shared" si="262"/>
        <v>0</v>
      </c>
      <c r="V1789" s="8">
        <f t="shared" si="263"/>
        <v>0</v>
      </c>
      <c r="W1789" s="8">
        <f t="shared" si="264"/>
        <v>0</v>
      </c>
      <c r="X1789" s="5"/>
      <c r="Y1789" s="50"/>
    </row>
    <row r="1790" spans="1:25" s="1" customFormat="1" ht="19.5" customHeight="1">
      <c r="A1790" s="10"/>
      <c r="B1790" s="10"/>
      <c r="C1790" s="80"/>
      <c r="D1790" s="11"/>
      <c r="E1790" s="10"/>
      <c r="F1790" s="10"/>
      <c r="G1790" s="10"/>
      <c r="H1790" s="17"/>
      <c r="I1790" s="17"/>
      <c r="J1790" s="17"/>
      <c r="K1790" s="155" t="str">
        <f t="shared" si="265"/>
        <v/>
      </c>
      <c r="L1790" s="10"/>
      <c r="M1790" s="155" t="str">
        <f t="shared" si="269"/>
        <v/>
      </c>
      <c r="N1790" s="10"/>
      <c r="O1790" s="242" t="str">
        <f>IF($B1790="","",IF(AND($D1790&gt;=CAPTIN!$J$4,$D1790&lt;=CAPTIN!$J$9,COUNTIF($B$3:$B1790,$B1790)=1),MAX($O$2:$O1789)+1,""))</f>
        <v/>
      </c>
      <c r="P1790" s="231"/>
      <c r="Q1790" s="5">
        <f t="shared" si="266"/>
        <v>0</v>
      </c>
      <c r="R1790" s="5">
        <f t="shared" si="270"/>
        <v>0</v>
      </c>
      <c r="S1790" s="5">
        <f t="shared" si="267"/>
        <v>0</v>
      </c>
      <c r="T1790" s="5">
        <f t="shared" si="268"/>
        <v>0</v>
      </c>
      <c r="U1790" s="8">
        <f t="shared" si="262"/>
        <v>0</v>
      </c>
      <c r="V1790" s="8">
        <f t="shared" si="263"/>
        <v>0</v>
      </c>
      <c r="W1790" s="8">
        <f t="shared" si="264"/>
        <v>0</v>
      </c>
      <c r="X1790" s="5"/>
      <c r="Y1790" s="50"/>
    </row>
    <row r="1791" spans="1:25" s="1" customFormat="1" ht="19.5" customHeight="1">
      <c r="A1791" s="10"/>
      <c r="B1791" s="10"/>
      <c r="C1791" s="80"/>
      <c r="D1791" s="11"/>
      <c r="E1791" s="10"/>
      <c r="F1791" s="10"/>
      <c r="G1791" s="10"/>
      <c r="H1791" s="17"/>
      <c r="I1791" s="17"/>
      <c r="J1791" s="17"/>
      <c r="K1791" s="155" t="str">
        <f t="shared" si="265"/>
        <v/>
      </c>
      <c r="L1791" s="10"/>
      <c r="M1791" s="155" t="str">
        <f t="shared" si="269"/>
        <v/>
      </c>
      <c r="N1791" s="10"/>
      <c r="O1791" s="242" t="str">
        <f>IF($B1791="","",IF(AND($D1791&gt;=CAPTIN!$J$4,$D1791&lt;=CAPTIN!$J$9,COUNTIF($B$3:$B1791,$B1791)=1),MAX($O$2:$O1790)+1,""))</f>
        <v/>
      </c>
      <c r="P1791" s="231"/>
      <c r="Q1791" s="5">
        <f t="shared" si="266"/>
        <v>0</v>
      </c>
      <c r="R1791" s="5">
        <f t="shared" si="270"/>
        <v>0</v>
      </c>
      <c r="S1791" s="5">
        <f t="shared" si="267"/>
        <v>0</v>
      </c>
      <c r="T1791" s="5">
        <f t="shared" si="268"/>
        <v>0</v>
      </c>
      <c r="U1791" s="8">
        <f t="shared" si="262"/>
        <v>0</v>
      </c>
      <c r="V1791" s="8">
        <f t="shared" si="263"/>
        <v>0</v>
      </c>
      <c r="W1791" s="8">
        <f t="shared" si="264"/>
        <v>0</v>
      </c>
      <c r="X1791" s="5"/>
      <c r="Y1791" s="50"/>
    </row>
    <row r="1792" spans="1:25" s="1" customFormat="1" ht="19.5" customHeight="1">
      <c r="A1792" s="10"/>
      <c r="B1792" s="10"/>
      <c r="C1792" s="80"/>
      <c r="D1792" s="11"/>
      <c r="E1792" s="10"/>
      <c r="F1792" s="10"/>
      <c r="G1792" s="10"/>
      <c r="H1792" s="17"/>
      <c r="I1792" s="17"/>
      <c r="J1792" s="17"/>
      <c r="K1792" s="155" t="str">
        <f t="shared" si="265"/>
        <v/>
      </c>
      <c r="L1792" s="10"/>
      <c r="M1792" s="155" t="str">
        <f t="shared" si="269"/>
        <v/>
      </c>
      <c r="N1792" s="10"/>
      <c r="O1792" s="242" t="str">
        <f>IF($B1792="","",IF(AND($D1792&gt;=CAPTIN!$J$4,$D1792&lt;=CAPTIN!$J$9,COUNTIF($B$3:$B1792,$B1792)=1),MAX($O$2:$O1791)+1,""))</f>
        <v/>
      </c>
      <c r="P1792" s="231"/>
      <c r="Q1792" s="5">
        <f t="shared" si="266"/>
        <v>0</v>
      </c>
      <c r="R1792" s="5">
        <f t="shared" si="270"/>
        <v>0</v>
      </c>
      <c r="S1792" s="5">
        <f t="shared" si="267"/>
        <v>0</v>
      </c>
      <c r="T1792" s="5">
        <f t="shared" si="268"/>
        <v>0</v>
      </c>
      <c r="U1792" s="8">
        <f t="shared" si="262"/>
        <v>0</v>
      </c>
      <c r="V1792" s="8">
        <f t="shared" si="263"/>
        <v>0</v>
      </c>
      <c r="W1792" s="8">
        <f t="shared" si="264"/>
        <v>0</v>
      </c>
      <c r="X1792" s="5"/>
      <c r="Y1792" s="50"/>
    </row>
    <row r="1793" spans="1:25" s="1" customFormat="1" ht="19.5" customHeight="1">
      <c r="A1793" s="10"/>
      <c r="B1793" s="10"/>
      <c r="C1793" s="80"/>
      <c r="D1793" s="11"/>
      <c r="E1793" s="10"/>
      <c r="F1793" s="10"/>
      <c r="G1793" s="10"/>
      <c r="H1793" s="17"/>
      <c r="I1793" s="17"/>
      <c r="J1793" s="17"/>
      <c r="K1793" s="155" t="str">
        <f t="shared" si="265"/>
        <v/>
      </c>
      <c r="L1793" s="10"/>
      <c r="M1793" s="155" t="str">
        <f t="shared" si="269"/>
        <v/>
      </c>
      <c r="N1793" s="10"/>
      <c r="O1793" s="242" t="str">
        <f>IF($B1793="","",IF(AND($D1793&gt;=CAPTIN!$J$4,$D1793&lt;=CAPTIN!$J$9,COUNTIF($B$3:$B1793,$B1793)=1),MAX($O$2:$O1792)+1,""))</f>
        <v/>
      </c>
      <c r="P1793" s="231"/>
      <c r="Q1793" s="5">
        <f t="shared" si="266"/>
        <v>0</v>
      </c>
      <c r="R1793" s="5">
        <f t="shared" si="270"/>
        <v>0</v>
      </c>
      <c r="S1793" s="5">
        <f t="shared" si="267"/>
        <v>0</v>
      </c>
      <c r="T1793" s="5">
        <f t="shared" si="268"/>
        <v>0</v>
      </c>
      <c r="U1793" s="8">
        <f t="shared" si="262"/>
        <v>0</v>
      </c>
      <c r="V1793" s="8">
        <f t="shared" si="263"/>
        <v>0</v>
      </c>
      <c r="W1793" s="8">
        <f t="shared" si="264"/>
        <v>0</v>
      </c>
      <c r="X1793" s="5"/>
      <c r="Y1793" s="50"/>
    </row>
    <row r="1794" spans="1:25" s="1" customFormat="1" ht="19.5" customHeight="1">
      <c r="A1794" s="10"/>
      <c r="B1794" s="10"/>
      <c r="C1794" s="80"/>
      <c r="D1794" s="11"/>
      <c r="E1794" s="10"/>
      <c r="F1794" s="10"/>
      <c r="G1794" s="10"/>
      <c r="H1794" s="17"/>
      <c r="I1794" s="17"/>
      <c r="J1794" s="17"/>
      <c r="K1794" s="155" t="str">
        <f t="shared" si="265"/>
        <v/>
      </c>
      <c r="L1794" s="10"/>
      <c r="M1794" s="155" t="str">
        <f t="shared" si="269"/>
        <v/>
      </c>
      <c r="N1794" s="10"/>
      <c r="O1794" s="242" t="str">
        <f>IF($B1794="","",IF(AND($D1794&gt;=CAPTIN!$J$4,$D1794&lt;=CAPTIN!$J$9,COUNTIF($B$3:$B1794,$B1794)=1),MAX($O$2:$O1793)+1,""))</f>
        <v/>
      </c>
      <c r="P1794" s="231"/>
      <c r="Q1794" s="5">
        <f t="shared" si="266"/>
        <v>0</v>
      </c>
      <c r="R1794" s="5">
        <f t="shared" si="270"/>
        <v>0</v>
      </c>
      <c r="S1794" s="5">
        <f t="shared" si="267"/>
        <v>0</v>
      </c>
      <c r="T1794" s="5">
        <f t="shared" si="268"/>
        <v>0</v>
      </c>
      <c r="U1794" s="8">
        <f t="shared" si="262"/>
        <v>0</v>
      </c>
      <c r="V1794" s="8">
        <f t="shared" si="263"/>
        <v>0</v>
      </c>
      <c r="W1794" s="8">
        <f t="shared" si="264"/>
        <v>0</v>
      </c>
      <c r="X1794" s="5"/>
      <c r="Y1794" s="50"/>
    </row>
    <row r="1795" spans="1:25" s="1" customFormat="1" ht="19.5" customHeight="1">
      <c r="A1795" s="10"/>
      <c r="B1795" s="10"/>
      <c r="C1795" s="80"/>
      <c r="D1795" s="11"/>
      <c r="E1795" s="10"/>
      <c r="F1795" s="10"/>
      <c r="G1795" s="10"/>
      <c r="H1795" s="17"/>
      <c r="I1795" s="17"/>
      <c r="J1795" s="17"/>
      <c r="K1795" s="155" t="str">
        <f t="shared" si="265"/>
        <v/>
      </c>
      <c r="L1795" s="10"/>
      <c r="M1795" s="155" t="str">
        <f t="shared" si="269"/>
        <v/>
      </c>
      <c r="N1795" s="10"/>
      <c r="O1795" s="242" t="str">
        <f>IF($B1795="","",IF(AND($D1795&gt;=CAPTIN!$J$4,$D1795&lt;=CAPTIN!$J$9,COUNTIF($B$3:$B1795,$B1795)=1),MAX($O$2:$O1794)+1,""))</f>
        <v/>
      </c>
      <c r="P1795" s="231"/>
      <c r="Q1795" s="5">
        <f t="shared" si="266"/>
        <v>0</v>
      </c>
      <c r="R1795" s="5">
        <f t="shared" si="270"/>
        <v>0</v>
      </c>
      <c r="S1795" s="5">
        <f t="shared" si="267"/>
        <v>0</v>
      </c>
      <c r="T1795" s="5">
        <f t="shared" si="268"/>
        <v>0</v>
      </c>
      <c r="U1795" s="8">
        <f t="shared" ref="U1795:U1858" si="271">H1795*14</f>
        <v>0</v>
      </c>
      <c r="V1795" s="8">
        <f t="shared" ref="V1795:V1858" si="272">I1795*13</f>
        <v>0</v>
      </c>
      <c r="W1795" s="8">
        <f t="shared" ref="W1795:W1858" si="273">J1795*11</f>
        <v>0</v>
      </c>
      <c r="X1795" s="5"/>
      <c r="Y1795" s="50"/>
    </row>
    <row r="1796" spans="1:25" s="1" customFormat="1" ht="19.5" customHeight="1">
      <c r="A1796" s="10"/>
      <c r="B1796" s="10"/>
      <c r="C1796" s="80"/>
      <c r="D1796" s="11"/>
      <c r="E1796" s="10"/>
      <c r="F1796" s="10"/>
      <c r="G1796" s="10"/>
      <c r="H1796" s="17"/>
      <c r="I1796" s="17"/>
      <c r="J1796" s="17"/>
      <c r="K1796" s="155" t="str">
        <f t="shared" ref="K1796:K1859" si="274">IF($B1796="","",T1796)</f>
        <v/>
      </c>
      <c r="L1796" s="10"/>
      <c r="M1796" s="155" t="str">
        <f t="shared" si="269"/>
        <v/>
      </c>
      <c r="N1796" s="10"/>
      <c r="O1796" s="242" t="str">
        <f>IF($B1796="","",IF(AND($D1796&gt;=CAPTIN!$J$4,$D1796&lt;=CAPTIN!$J$9,COUNTIF($B$3:$B1796,$B1796)=1),MAX($O$2:$O1795)+1,""))</f>
        <v/>
      </c>
      <c r="P1796" s="231"/>
      <c r="Q1796" s="5">
        <f t="shared" si="266"/>
        <v>0</v>
      </c>
      <c r="R1796" s="5">
        <f t="shared" si="270"/>
        <v>0</v>
      </c>
      <c r="S1796" s="5">
        <f t="shared" si="267"/>
        <v>0</v>
      </c>
      <c r="T1796" s="5">
        <f t="shared" si="268"/>
        <v>0</v>
      </c>
      <c r="U1796" s="8">
        <f t="shared" si="271"/>
        <v>0</v>
      </c>
      <c r="V1796" s="8">
        <f t="shared" si="272"/>
        <v>0</v>
      </c>
      <c r="W1796" s="8">
        <f t="shared" si="273"/>
        <v>0</v>
      </c>
      <c r="X1796" s="5"/>
      <c r="Y1796" s="50"/>
    </row>
    <row r="1797" spans="1:25" s="1" customFormat="1" ht="19.5" customHeight="1">
      <c r="A1797" s="10"/>
      <c r="B1797" s="10"/>
      <c r="C1797" s="80"/>
      <c r="D1797" s="11"/>
      <c r="E1797" s="10"/>
      <c r="F1797" s="10"/>
      <c r="G1797" s="10"/>
      <c r="H1797" s="17"/>
      <c r="I1797" s="17"/>
      <c r="J1797" s="17"/>
      <c r="K1797" s="155" t="str">
        <f t="shared" si="274"/>
        <v/>
      </c>
      <c r="L1797" s="10"/>
      <c r="M1797" s="155" t="str">
        <f t="shared" si="269"/>
        <v/>
      </c>
      <c r="N1797" s="10"/>
      <c r="O1797" s="242" t="str">
        <f>IF($B1797="","",IF(AND($D1797&gt;=CAPTIN!$J$4,$D1797&lt;=CAPTIN!$J$9,COUNTIF($B$3:$B1797,$B1797)=1),MAX($O$2:$O1796)+1,""))</f>
        <v/>
      </c>
      <c r="P1797" s="231"/>
      <c r="Q1797" s="5">
        <f t="shared" si="266"/>
        <v>0</v>
      </c>
      <c r="R1797" s="5">
        <f t="shared" si="270"/>
        <v>0</v>
      </c>
      <c r="S1797" s="5">
        <f t="shared" si="267"/>
        <v>0</v>
      </c>
      <c r="T1797" s="5">
        <f t="shared" si="268"/>
        <v>0</v>
      </c>
      <c r="U1797" s="8">
        <f t="shared" si="271"/>
        <v>0</v>
      </c>
      <c r="V1797" s="8">
        <f t="shared" si="272"/>
        <v>0</v>
      </c>
      <c r="W1797" s="8">
        <f t="shared" si="273"/>
        <v>0</v>
      </c>
      <c r="X1797" s="5"/>
      <c r="Y1797" s="50"/>
    </row>
    <row r="1798" spans="1:25" s="1" customFormat="1" ht="19.5" customHeight="1">
      <c r="A1798" s="10"/>
      <c r="B1798" s="10"/>
      <c r="C1798" s="80"/>
      <c r="D1798" s="11"/>
      <c r="E1798" s="10"/>
      <c r="F1798" s="10"/>
      <c r="G1798" s="10"/>
      <c r="H1798" s="17"/>
      <c r="I1798" s="17"/>
      <c r="J1798" s="17"/>
      <c r="K1798" s="155" t="str">
        <f t="shared" si="274"/>
        <v/>
      </c>
      <c r="L1798" s="10"/>
      <c r="M1798" s="155" t="str">
        <f t="shared" si="269"/>
        <v/>
      </c>
      <c r="N1798" s="10"/>
      <c r="O1798" s="242" t="str">
        <f>IF($B1798="","",IF(AND($D1798&gt;=CAPTIN!$J$4,$D1798&lt;=CAPTIN!$J$9,COUNTIF($B$3:$B1798,$B1798)=1),MAX($O$2:$O1797)+1,""))</f>
        <v/>
      </c>
      <c r="P1798" s="231"/>
      <c r="Q1798" s="5">
        <f t="shared" si="266"/>
        <v>0</v>
      </c>
      <c r="R1798" s="5">
        <f t="shared" si="270"/>
        <v>0</v>
      </c>
      <c r="S1798" s="5">
        <f t="shared" si="267"/>
        <v>0</v>
      </c>
      <c r="T1798" s="5">
        <f t="shared" si="268"/>
        <v>0</v>
      </c>
      <c r="U1798" s="8">
        <f t="shared" si="271"/>
        <v>0</v>
      </c>
      <c r="V1798" s="8">
        <f t="shared" si="272"/>
        <v>0</v>
      </c>
      <c r="W1798" s="8">
        <f t="shared" si="273"/>
        <v>0</v>
      </c>
      <c r="X1798" s="5"/>
      <c r="Y1798" s="50"/>
    </row>
    <row r="1799" spans="1:25" s="1" customFormat="1" ht="19.5" customHeight="1">
      <c r="A1799" s="10"/>
      <c r="B1799" s="10"/>
      <c r="C1799" s="80"/>
      <c r="D1799" s="11"/>
      <c r="E1799" s="10"/>
      <c r="F1799" s="10"/>
      <c r="G1799" s="10"/>
      <c r="H1799" s="17"/>
      <c r="I1799" s="17"/>
      <c r="J1799" s="17"/>
      <c r="K1799" s="155" t="str">
        <f t="shared" si="274"/>
        <v/>
      </c>
      <c r="L1799" s="10"/>
      <c r="M1799" s="155" t="str">
        <f t="shared" si="269"/>
        <v/>
      </c>
      <c r="N1799" s="10"/>
      <c r="O1799" s="242" t="str">
        <f>IF($B1799="","",IF(AND($D1799&gt;=CAPTIN!$J$4,$D1799&lt;=CAPTIN!$J$9,COUNTIF($B$3:$B1799,$B1799)=1),MAX($O$2:$O1798)+1,""))</f>
        <v/>
      </c>
      <c r="P1799" s="231"/>
      <c r="Q1799" s="5">
        <f t="shared" si="266"/>
        <v>0</v>
      </c>
      <c r="R1799" s="5">
        <f t="shared" si="270"/>
        <v>0</v>
      </c>
      <c r="S1799" s="5">
        <f t="shared" si="267"/>
        <v>0</v>
      </c>
      <c r="T1799" s="5">
        <f t="shared" si="268"/>
        <v>0</v>
      </c>
      <c r="U1799" s="8">
        <f t="shared" si="271"/>
        <v>0</v>
      </c>
      <c r="V1799" s="8">
        <f t="shared" si="272"/>
        <v>0</v>
      </c>
      <c r="W1799" s="8">
        <f t="shared" si="273"/>
        <v>0</v>
      </c>
      <c r="X1799" s="5"/>
      <c r="Y1799" s="50"/>
    </row>
    <row r="1800" spans="1:25" s="1" customFormat="1" ht="19.5" customHeight="1">
      <c r="A1800" s="10"/>
      <c r="B1800" s="10"/>
      <c r="C1800" s="80"/>
      <c r="D1800" s="11"/>
      <c r="E1800" s="10"/>
      <c r="F1800" s="10"/>
      <c r="G1800" s="10"/>
      <c r="H1800" s="17"/>
      <c r="I1800" s="17"/>
      <c r="J1800" s="17"/>
      <c r="K1800" s="155" t="str">
        <f t="shared" si="274"/>
        <v/>
      </c>
      <c r="L1800" s="10"/>
      <c r="M1800" s="155" t="str">
        <f t="shared" si="269"/>
        <v/>
      </c>
      <c r="N1800" s="10"/>
      <c r="O1800" s="242" t="str">
        <f>IF($B1800="","",IF(AND($D1800&gt;=CAPTIN!$J$4,$D1800&lt;=CAPTIN!$J$9,COUNTIF($B$3:$B1800,$B1800)=1),MAX($O$2:$O1799)+1,""))</f>
        <v/>
      </c>
      <c r="P1800" s="231"/>
      <c r="Q1800" s="5">
        <f t="shared" si="266"/>
        <v>0</v>
      </c>
      <c r="R1800" s="5">
        <f t="shared" si="270"/>
        <v>0</v>
      </c>
      <c r="S1800" s="5">
        <f t="shared" si="267"/>
        <v>0</v>
      </c>
      <c r="T1800" s="5">
        <f t="shared" si="268"/>
        <v>0</v>
      </c>
      <c r="U1800" s="8">
        <f t="shared" si="271"/>
        <v>0</v>
      </c>
      <c r="V1800" s="8">
        <f t="shared" si="272"/>
        <v>0</v>
      </c>
      <c r="W1800" s="8">
        <f t="shared" si="273"/>
        <v>0</v>
      </c>
      <c r="X1800" s="5"/>
      <c r="Y1800" s="50"/>
    </row>
    <row r="1801" spans="1:25" s="1" customFormat="1" ht="19.5" customHeight="1">
      <c r="A1801" s="10"/>
      <c r="B1801" s="10"/>
      <c r="C1801" s="80"/>
      <c r="D1801" s="11"/>
      <c r="E1801" s="10"/>
      <c r="F1801" s="10"/>
      <c r="G1801" s="10"/>
      <c r="H1801" s="17"/>
      <c r="I1801" s="17"/>
      <c r="J1801" s="17"/>
      <c r="K1801" s="155" t="str">
        <f t="shared" si="274"/>
        <v/>
      </c>
      <c r="L1801" s="10"/>
      <c r="M1801" s="155" t="str">
        <f t="shared" si="269"/>
        <v/>
      </c>
      <c r="N1801" s="10"/>
      <c r="O1801" s="242" t="str">
        <f>IF($B1801="","",IF(AND($D1801&gt;=CAPTIN!$J$4,$D1801&lt;=CAPTIN!$J$9,COUNTIF($B$3:$B1801,$B1801)=1),MAX($O$2:$O1800)+1,""))</f>
        <v/>
      </c>
      <c r="P1801" s="231"/>
      <c r="Q1801" s="5">
        <f t="shared" si="266"/>
        <v>0</v>
      </c>
      <c r="R1801" s="5">
        <f t="shared" si="270"/>
        <v>0</v>
      </c>
      <c r="S1801" s="5">
        <f t="shared" si="267"/>
        <v>0</v>
      </c>
      <c r="T1801" s="5">
        <f t="shared" si="268"/>
        <v>0</v>
      </c>
      <c r="U1801" s="8">
        <f t="shared" si="271"/>
        <v>0</v>
      </c>
      <c r="V1801" s="8">
        <f t="shared" si="272"/>
        <v>0</v>
      </c>
      <c r="W1801" s="8">
        <f t="shared" si="273"/>
        <v>0</v>
      </c>
      <c r="X1801" s="5"/>
      <c r="Y1801" s="50"/>
    </row>
    <row r="1802" spans="1:25" s="1" customFormat="1" ht="19.5" customHeight="1">
      <c r="A1802" s="10"/>
      <c r="B1802" s="10"/>
      <c r="C1802" s="80"/>
      <c r="D1802" s="11"/>
      <c r="E1802" s="10"/>
      <c r="F1802" s="10"/>
      <c r="G1802" s="10"/>
      <c r="H1802" s="17"/>
      <c r="I1802" s="17"/>
      <c r="J1802" s="17"/>
      <c r="K1802" s="155" t="str">
        <f t="shared" si="274"/>
        <v/>
      </c>
      <c r="L1802" s="10"/>
      <c r="M1802" s="155" t="str">
        <f t="shared" si="269"/>
        <v/>
      </c>
      <c r="N1802" s="10"/>
      <c r="O1802" s="242" t="str">
        <f>IF($B1802="","",IF(AND($D1802&gt;=CAPTIN!$J$4,$D1802&lt;=CAPTIN!$J$9,COUNTIF($B$3:$B1802,$B1802)=1),MAX($O$2:$O1801)+1,""))</f>
        <v/>
      </c>
      <c r="P1802" s="231"/>
      <c r="Q1802" s="5">
        <f t="shared" si="266"/>
        <v>0</v>
      </c>
      <c r="R1802" s="5">
        <f t="shared" si="270"/>
        <v>0</v>
      </c>
      <c r="S1802" s="5">
        <f t="shared" si="267"/>
        <v>0</v>
      </c>
      <c r="T1802" s="5">
        <f t="shared" si="268"/>
        <v>0</v>
      </c>
      <c r="U1802" s="8">
        <f t="shared" si="271"/>
        <v>0</v>
      </c>
      <c r="V1802" s="8">
        <f t="shared" si="272"/>
        <v>0</v>
      </c>
      <c r="W1802" s="8">
        <f t="shared" si="273"/>
        <v>0</v>
      </c>
      <c r="X1802" s="5"/>
      <c r="Y1802" s="50"/>
    </row>
    <row r="1803" spans="1:25" s="1" customFormat="1" ht="19.5" customHeight="1">
      <c r="A1803" s="10"/>
      <c r="B1803" s="10"/>
      <c r="C1803" s="80"/>
      <c r="D1803" s="11"/>
      <c r="E1803" s="10"/>
      <c r="F1803" s="10"/>
      <c r="G1803" s="10"/>
      <c r="H1803" s="17"/>
      <c r="I1803" s="17"/>
      <c r="J1803" s="17"/>
      <c r="K1803" s="155" t="str">
        <f t="shared" si="274"/>
        <v/>
      </c>
      <c r="L1803" s="10"/>
      <c r="M1803" s="155" t="str">
        <f t="shared" si="269"/>
        <v/>
      </c>
      <c r="N1803" s="10"/>
      <c r="O1803" s="242" t="str">
        <f>IF($B1803="","",IF(AND($D1803&gt;=CAPTIN!$J$4,$D1803&lt;=CAPTIN!$J$9,COUNTIF($B$3:$B1803,$B1803)=1),MAX($O$2:$O1802)+1,""))</f>
        <v/>
      </c>
      <c r="P1803" s="231"/>
      <c r="Q1803" s="5">
        <f t="shared" si="266"/>
        <v>0</v>
      </c>
      <c r="R1803" s="5">
        <f t="shared" si="270"/>
        <v>0</v>
      </c>
      <c r="S1803" s="5">
        <f t="shared" si="267"/>
        <v>0</v>
      </c>
      <c r="T1803" s="5">
        <f t="shared" si="268"/>
        <v>0</v>
      </c>
      <c r="U1803" s="8">
        <f t="shared" si="271"/>
        <v>0</v>
      </c>
      <c r="V1803" s="8">
        <f t="shared" si="272"/>
        <v>0</v>
      </c>
      <c r="W1803" s="8">
        <f t="shared" si="273"/>
        <v>0</v>
      </c>
      <c r="X1803" s="5"/>
      <c r="Y1803" s="50"/>
    </row>
    <row r="1804" spans="1:25" s="1" customFormat="1" ht="19.5" customHeight="1">
      <c r="A1804" s="10"/>
      <c r="B1804" s="10"/>
      <c r="C1804" s="80"/>
      <c r="D1804" s="11"/>
      <c r="E1804" s="10"/>
      <c r="F1804" s="10"/>
      <c r="G1804" s="10"/>
      <c r="H1804" s="17"/>
      <c r="I1804" s="17"/>
      <c r="J1804" s="17"/>
      <c r="K1804" s="155" t="str">
        <f t="shared" si="274"/>
        <v/>
      </c>
      <c r="L1804" s="10"/>
      <c r="M1804" s="155" t="str">
        <f t="shared" si="269"/>
        <v/>
      </c>
      <c r="N1804" s="10"/>
      <c r="O1804" s="242" t="str">
        <f>IF($B1804="","",IF(AND($D1804&gt;=CAPTIN!$J$4,$D1804&lt;=CAPTIN!$J$9,COUNTIF($B$3:$B1804,$B1804)=1),MAX($O$2:$O1803)+1,""))</f>
        <v/>
      </c>
      <c r="P1804" s="231"/>
      <c r="Q1804" s="5">
        <f t="shared" si="266"/>
        <v>0</v>
      </c>
      <c r="R1804" s="5">
        <f t="shared" si="270"/>
        <v>0</v>
      </c>
      <c r="S1804" s="5">
        <f t="shared" si="267"/>
        <v>0</v>
      </c>
      <c r="T1804" s="5">
        <f t="shared" si="268"/>
        <v>0</v>
      </c>
      <c r="U1804" s="8">
        <f t="shared" si="271"/>
        <v>0</v>
      </c>
      <c r="V1804" s="8">
        <f t="shared" si="272"/>
        <v>0</v>
      </c>
      <c r="W1804" s="8">
        <f t="shared" si="273"/>
        <v>0</v>
      </c>
      <c r="X1804" s="5"/>
      <c r="Y1804" s="50"/>
    </row>
    <row r="1805" spans="1:25" s="1" customFormat="1" ht="19.5" customHeight="1">
      <c r="A1805" s="10"/>
      <c r="B1805" s="10"/>
      <c r="C1805" s="80"/>
      <c r="D1805" s="11"/>
      <c r="E1805" s="10"/>
      <c r="F1805" s="10"/>
      <c r="G1805" s="10"/>
      <c r="H1805" s="17"/>
      <c r="I1805" s="17"/>
      <c r="J1805" s="17"/>
      <c r="K1805" s="155" t="str">
        <f t="shared" si="274"/>
        <v/>
      </c>
      <c r="L1805" s="10"/>
      <c r="M1805" s="155" t="str">
        <f t="shared" si="269"/>
        <v/>
      </c>
      <c r="N1805" s="10"/>
      <c r="O1805" s="242" t="str">
        <f>IF($B1805="","",IF(AND($D1805&gt;=CAPTIN!$J$4,$D1805&lt;=CAPTIN!$J$9,COUNTIF($B$3:$B1805,$B1805)=1),MAX($O$2:$O1804)+1,""))</f>
        <v/>
      </c>
      <c r="P1805" s="231"/>
      <c r="Q1805" s="5">
        <f t="shared" si="266"/>
        <v>0</v>
      </c>
      <c r="R1805" s="5">
        <f t="shared" si="270"/>
        <v>0</v>
      </c>
      <c r="S1805" s="5">
        <f t="shared" si="267"/>
        <v>0</v>
      </c>
      <c r="T1805" s="5">
        <f t="shared" si="268"/>
        <v>0</v>
      </c>
      <c r="U1805" s="8">
        <f t="shared" si="271"/>
        <v>0</v>
      </c>
      <c r="V1805" s="8">
        <f t="shared" si="272"/>
        <v>0</v>
      </c>
      <c r="W1805" s="8">
        <f t="shared" si="273"/>
        <v>0</v>
      </c>
      <c r="X1805" s="5"/>
      <c r="Y1805" s="50"/>
    </row>
    <row r="1806" spans="1:25" s="1" customFormat="1" ht="19.5" customHeight="1">
      <c r="A1806" s="10"/>
      <c r="B1806" s="10"/>
      <c r="C1806" s="80"/>
      <c r="D1806" s="11"/>
      <c r="E1806" s="10"/>
      <c r="F1806" s="10"/>
      <c r="G1806" s="10"/>
      <c r="H1806" s="17"/>
      <c r="I1806" s="17"/>
      <c r="J1806" s="17"/>
      <c r="K1806" s="155" t="str">
        <f t="shared" si="274"/>
        <v/>
      </c>
      <c r="L1806" s="10"/>
      <c r="M1806" s="155" t="str">
        <f t="shared" si="269"/>
        <v/>
      </c>
      <c r="N1806" s="10"/>
      <c r="O1806" s="242" t="str">
        <f>IF($B1806="","",IF(AND($D1806&gt;=CAPTIN!$J$4,$D1806&lt;=CAPTIN!$J$9,COUNTIF($B$3:$B1806,$B1806)=1),MAX($O$2:$O1805)+1,""))</f>
        <v/>
      </c>
      <c r="P1806" s="231"/>
      <c r="Q1806" s="5">
        <f t="shared" si="266"/>
        <v>0</v>
      </c>
      <c r="R1806" s="5">
        <f t="shared" si="270"/>
        <v>0</v>
      </c>
      <c r="S1806" s="5">
        <f t="shared" si="267"/>
        <v>0</v>
      </c>
      <c r="T1806" s="5">
        <f t="shared" si="268"/>
        <v>0</v>
      </c>
      <c r="U1806" s="8">
        <f t="shared" si="271"/>
        <v>0</v>
      </c>
      <c r="V1806" s="8">
        <f t="shared" si="272"/>
        <v>0</v>
      </c>
      <c r="W1806" s="8">
        <f t="shared" si="273"/>
        <v>0</v>
      </c>
      <c r="X1806" s="5"/>
      <c r="Y1806" s="50"/>
    </row>
    <row r="1807" spans="1:25" s="1" customFormat="1" ht="19.5" customHeight="1">
      <c r="A1807" s="10"/>
      <c r="B1807" s="10"/>
      <c r="C1807" s="80"/>
      <c r="D1807" s="11"/>
      <c r="E1807" s="10"/>
      <c r="F1807" s="10"/>
      <c r="G1807" s="10"/>
      <c r="H1807" s="17"/>
      <c r="I1807" s="17"/>
      <c r="J1807" s="17"/>
      <c r="K1807" s="155" t="str">
        <f t="shared" si="274"/>
        <v/>
      </c>
      <c r="L1807" s="10"/>
      <c r="M1807" s="155" t="str">
        <f t="shared" si="269"/>
        <v/>
      </c>
      <c r="N1807" s="10"/>
      <c r="O1807" s="242" t="str">
        <f>IF($B1807="","",IF(AND($D1807&gt;=CAPTIN!$J$4,$D1807&lt;=CAPTIN!$J$9,COUNTIF($B$3:$B1807,$B1807)=1),MAX($O$2:$O1806)+1,""))</f>
        <v/>
      </c>
      <c r="P1807" s="231"/>
      <c r="Q1807" s="5">
        <f t="shared" si="266"/>
        <v>0</v>
      </c>
      <c r="R1807" s="5">
        <f t="shared" si="270"/>
        <v>0</v>
      </c>
      <c r="S1807" s="5">
        <f t="shared" si="267"/>
        <v>0</v>
      </c>
      <c r="T1807" s="5">
        <f t="shared" si="268"/>
        <v>0</v>
      </c>
      <c r="U1807" s="8">
        <f t="shared" si="271"/>
        <v>0</v>
      </c>
      <c r="V1807" s="8">
        <f t="shared" si="272"/>
        <v>0</v>
      </c>
      <c r="W1807" s="8">
        <f t="shared" si="273"/>
        <v>0</v>
      </c>
      <c r="X1807" s="5"/>
      <c r="Y1807" s="50"/>
    </row>
    <row r="1808" spans="1:25" s="1" customFormat="1" ht="19.5" customHeight="1">
      <c r="A1808" s="10"/>
      <c r="B1808" s="10"/>
      <c r="C1808" s="80"/>
      <c r="D1808" s="11"/>
      <c r="E1808" s="10"/>
      <c r="F1808" s="10"/>
      <c r="G1808" s="10"/>
      <c r="H1808" s="17"/>
      <c r="I1808" s="17"/>
      <c r="J1808" s="17"/>
      <c r="K1808" s="155" t="str">
        <f t="shared" si="274"/>
        <v/>
      </c>
      <c r="L1808" s="10"/>
      <c r="M1808" s="155" t="str">
        <f t="shared" si="269"/>
        <v/>
      </c>
      <c r="N1808" s="10"/>
      <c r="O1808" s="242" t="str">
        <f>IF($B1808="","",IF(AND($D1808&gt;=CAPTIN!$J$4,$D1808&lt;=CAPTIN!$J$9,COUNTIF($B$3:$B1808,$B1808)=1),MAX($O$2:$O1807)+1,""))</f>
        <v/>
      </c>
      <c r="P1808" s="231"/>
      <c r="Q1808" s="5">
        <f t="shared" si="266"/>
        <v>0</v>
      </c>
      <c r="R1808" s="5">
        <f t="shared" si="270"/>
        <v>0</v>
      </c>
      <c r="S1808" s="5">
        <f t="shared" si="267"/>
        <v>0</v>
      </c>
      <c r="T1808" s="5">
        <f t="shared" si="268"/>
        <v>0</v>
      </c>
      <c r="U1808" s="8">
        <f t="shared" si="271"/>
        <v>0</v>
      </c>
      <c r="V1808" s="8">
        <f t="shared" si="272"/>
        <v>0</v>
      </c>
      <c r="W1808" s="8">
        <f t="shared" si="273"/>
        <v>0</v>
      </c>
      <c r="X1808" s="5"/>
      <c r="Y1808" s="50"/>
    </row>
    <row r="1809" spans="1:25" s="1" customFormat="1" ht="19.5" customHeight="1">
      <c r="A1809" s="10"/>
      <c r="B1809" s="10"/>
      <c r="C1809" s="80"/>
      <c r="D1809" s="11"/>
      <c r="E1809" s="10"/>
      <c r="F1809" s="10"/>
      <c r="G1809" s="10"/>
      <c r="H1809" s="17"/>
      <c r="I1809" s="17"/>
      <c r="J1809" s="17"/>
      <c r="K1809" s="155" t="str">
        <f t="shared" si="274"/>
        <v/>
      </c>
      <c r="L1809" s="10"/>
      <c r="M1809" s="155" t="str">
        <f t="shared" si="269"/>
        <v/>
      </c>
      <c r="N1809" s="10"/>
      <c r="O1809" s="242" t="str">
        <f>IF($B1809="","",IF(AND($D1809&gt;=CAPTIN!$J$4,$D1809&lt;=CAPTIN!$J$9,COUNTIF($B$3:$B1809,$B1809)=1),MAX($O$2:$O1808)+1,""))</f>
        <v/>
      </c>
      <c r="P1809" s="231"/>
      <c r="Q1809" s="5">
        <f t="shared" si="266"/>
        <v>0</v>
      </c>
      <c r="R1809" s="5">
        <f t="shared" si="270"/>
        <v>0</v>
      </c>
      <c r="S1809" s="5">
        <f t="shared" si="267"/>
        <v>0</v>
      </c>
      <c r="T1809" s="5">
        <f t="shared" si="268"/>
        <v>0</v>
      </c>
      <c r="U1809" s="8">
        <f t="shared" si="271"/>
        <v>0</v>
      </c>
      <c r="V1809" s="8">
        <f t="shared" si="272"/>
        <v>0</v>
      </c>
      <c r="W1809" s="8">
        <f t="shared" si="273"/>
        <v>0</v>
      </c>
      <c r="X1809" s="5"/>
      <c r="Y1809" s="50"/>
    </row>
    <row r="1810" spans="1:25" s="1" customFormat="1" ht="19.5" customHeight="1">
      <c r="A1810" s="10"/>
      <c r="B1810" s="10"/>
      <c r="C1810" s="80"/>
      <c r="D1810" s="11"/>
      <c r="E1810" s="10"/>
      <c r="F1810" s="10"/>
      <c r="G1810" s="10"/>
      <c r="H1810" s="17"/>
      <c r="I1810" s="17"/>
      <c r="J1810" s="17"/>
      <c r="K1810" s="155" t="str">
        <f t="shared" si="274"/>
        <v/>
      </c>
      <c r="L1810" s="10"/>
      <c r="M1810" s="155" t="str">
        <f t="shared" si="269"/>
        <v/>
      </c>
      <c r="N1810" s="10"/>
      <c r="O1810" s="242" t="str">
        <f>IF($B1810="","",IF(AND($D1810&gt;=CAPTIN!$J$4,$D1810&lt;=CAPTIN!$J$9,COUNTIF($B$3:$B1810,$B1810)=1),MAX($O$2:$O1809)+1,""))</f>
        <v/>
      </c>
      <c r="P1810" s="231"/>
      <c r="Q1810" s="5">
        <f t="shared" si="266"/>
        <v>0</v>
      </c>
      <c r="R1810" s="5">
        <f t="shared" si="270"/>
        <v>0</v>
      </c>
      <c r="S1810" s="5">
        <f t="shared" si="267"/>
        <v>0</v>
      </c>
      <c r="T1810" s="5">
        <f t="shared" si="268"/>
        <v>0</v>
      </c>
      <c r="U1810" s="8">
        <f t="shared" si="271"/>
        <v>0</v>
      </c>
      <c r="V1810" s="8">
        <f t="shared" si="272"/>
        <v>0</v>
      </c>
      <c r="W1810" s="8">
        <f t="shared" si="273"/>
        <v>0</v>
      </c>
      <c r="X1810" s="5"/>
      <c r="Y1810" s="50"/>
    </row>
    <row r="1811" spans="1:25" s="1" customFormat="1" ht="19.5" customHeight="1">
      <c r="A1811" s="10"/>
      <c r="B1811" s="10"/>
      <c r="C1811" s="80"/>
      <c r="D1811" s="11"/>
      <c r="E1811" s="10"/>
      <c r="F1811" s="10"/>
      <c r="G1811" s="10"/>
      <c r="H1811" s="17"/>
      <c r="I1811" s="17"/>
      <c r="J1811" s="17"/>
      <c r="K1811" s="155" t="str">
        <f t="shared" si="274"/>
        <v/>
      </c>
      <c r="L1811" s="10"/>
      <c r="M1811" s="155" t="str">
        <f t="shared" si="269"/>
        <v/>
      </c>
      <c r="N1811" s="10"/>
      <c r="O1811" s="242" t="str">
        <f>IF($B1811="","",IF(AND($D1811&gt;=CAPTIN!$J$4,$D1811&lt;=CAPTIN!$J$9,COUNTIF($B$3:$B1811,$B1811)=1),MAX($O$2:$O1810)+1,""))</f>
        <v/>
      </c>
      <c r="P1811" s="231"/>
      <c r="Q1811" s="5">
        <f t="shared" si="266"/>
        <v>0</v>
      </c>
      <c r="R1811" s="5">
        <f t="shared" si="270"/>
        <v>0</v>
      </c>
      <c r="S1811" s="5">
        <f t="shared" si="267"/>
        <v>0</v>
      </c>
      <c r="T1811" s="5">
        <f t="shared" si="268"/>
        <v>0</v>
      </c>
      <c r="U1811" s="8">
        <f t="shared" si="271"/>
        <v>0</v>
      </c>
      <c r="V1811" s="8">
        <f t="shared" si="272"/>
        <v>0</v>
      </c>
      <c r="W1811" s="8">
        <f t="shared" si="273"/>
        <v>0</v>
      </c>
      <c r="X1811" s="5"/>
      <c r="Y1811" s="50"/>
    </row>
    <row r="1812" spans="1:25" s="1" customFormat="1" ht="19.5" customHeight="1">
      <c r="A1812" s="10"/>
      <c r="B1812" s="10"/>
      <c r="C1812" s="80"/>
      <c r="D1812" s="11"/>
      <c r="E1812" s="10"/>
      <c r="F1812" s="10"/>
      <c r="G1812" s="10"/>
      <c r="H1812" s="17"/>
      <c r="I1812" s="17"/>
      <c r="J1812" s="17"/>
      <c r="K1812" s="155" t="str">
        <f t="shared" si="274"/>
        <v/>
      </c>
      <c r="L1812" s="10"/>
      <c r="M1812" s="155" t="str">
        <f t="shared" si="269"/>
        <v/>
      </c>
      <c r="N1812" s="10"/>
      <c r="O1812" s="242" t="str">
        <f>IF($B1812="","",IF(AND($D1812&gt;=CAPTIN!$J$4,$D1812&lt;=CAPTIN!$J$9,COUNTIF($B$3:$B1812,$B1812)=1),MAX($O$2:$O1811)+1,""))</f>
        <v/>
      </c>
      <c r="P1812" s="231"/>
      <c r="Q1812" s="5">
        <f t="shared" si="266"/>
        <v>0</v>
      </c>
      <c r="R1812" s="5">
        <f t="shared" si="270"/>
        <v>0</v>
      </c>
      <c r="S1812" s="5">
        <f t="shared" si="267"/>
        <v>0</v>
      </c>
      <c r="T1812" s="5">
        <f t="shared" si="268"/>
        <v>0</v>
      </c>
      <c r="U1812" s="8">
        <f t="shared" si="271"/>
        <v>0</v>
      </c>
      <c r="V1812" s="8">
        <f t="shared" si="272"/>
        <v>0</v>
      </c>
      <c r="W1812" s="8">
        <f t="shared" si="273"/>
        <v>0</v>
      </c>
      <c r="X1812" s="5"/>
      <c r="Y1812" s="50"/>
    </row>
    <row r="1813" spans="1:25" s="1" customFormat="1" ht="19.5" customHeight="1">
      <c r="A1813" s="10"/>
      <c r="B1813" s="10"/>
      <c r="C1813" s="80"/>
      <c r="D1813" s="11"/>
      <c r="E1813" s="10"/>
      <c r="F1813" s="10"/>
      <c r="G1813" s="10"/>
      <c r="H1813" s="17"/>
      <c r="I1813" s="17"/>
      <c r="J1813" s="17"/>
      <c r="K1813" s="155" t="str">
        <f t="shared" si="274"/>
        <v/>
      </c>
      <c r="L1813" s="10"/>
      <c r="M1813" s="155" t="str">
        <f t="shared" si="269"/>
        <v/>
      </c>
      <c r="N1813" s="10"/>
      <c r="O1813" s="242" t="str">
        <f>IF($B1813="","",IF(AND($D1813&gt;=CAPTIN!$J$4,$D1813&lt;=CAPTIN!$J$9,COUNTIF($B$3:$B1813,$B1813)=1),MAX($O$2:$O1812)+1,""))</f>
        <v/>
      </c>
      <c r="P1813" s="231"/>
      <c r="Q1813" s="5">
        <f t="shared" si="266"/>
        <v>0</v>
      </c>
      <c r="R1813" s="5">
        <f t="shared" si="270"/>
        <v>0</v>
      </c>
      <c r="S1813" s="5">
        <f t="shared" si="267"/>
        <v>0</v>
      </c>
      <c r="T1813" s="5">
        <f t="shared" si="268"/>
        <v>0</v>
      </c>
      <c r="U1813" s="8">
        <f t="shared" si="271"/>
        <v>0</v>
      </c>
      <c r="V1813" s="8">
        <f t="shared" si="272"/>
        <v>0</v>
      </c>
      <c r="W1813" s="8">
        <f t="shared" si="273"/>
        <v>0</v>
      </c>
      <c r="X1813" s="5"/>
      <c r="Y1813" s="50"/>
    </row>
    <row r="1814" spans="1:25" s="1" customFormat="1" ht="19.5" customHeight="1">
      <c r="A1814" s="10"/>
      <c r="B1814" s="10"/>
      <c r="C1814" s="80"/>
      <c r="D1814" s="11"/>
      <c r="E1814" s="10"/>
      <c r="F1814" s="10"/>
      <c r="G1814" s="10"/>
      <c r="H1814" s="17"/>
      <c r="I1814" s="17"/>
      <c r="J1814" s="17"/>
      <c r="K1814" s="155" t="str">
        <f t="shared" si="274"/>
        <v/>
      </c>
      <c r="L1814" s="10"/>
      <c r="M1814" s="155" t="str">
        <f t="shared" si="269"/>
        <v/>
      </c>
      <c r="N1814" s="10"/>
      <c r="O1814" s="242" t="str">
        <f>IF($B1814="","",IF(AND($D1814&gt;=CAPTIN!$J$4,$D1814&lt;=CAPTIN!$J$9,COUNTIF($B$3:$B1814,$B1814)=1),MAX($O$2:$O1813)+1,""))</f>
        <v/>
      </c>
      <c r="P1814" s="231"/>
      <c r="Q1814" s="5">
        <f t="shared" ref="Q1814:Q1877" si="275">E1814*14</f>
        <v>0</v>
      </c>
      <c r="R1814" s="5">
        <f t="shared" si="270"/>
        <v>0</v>
      </c>
      <c r="S1814" s="5">
        <f t="shared" si="267"/>
        <v>0</v>
      </c>
      <c r="T1814" s="5">
        <f t="shared" si="268"/>
        <v>0</v>
      </c>
      <c r="U1814" s="8">
        <f t="shared" si="271"/>
        <v>0</v>
      </c>
      <c r="V1814" s="8">
        <f t="shared" si="272"/>
        <v>0</v>
      </c>
      <c r="W1814" s="8">
        <f t="shared" si="273"/>
        <v>0</v>
      </c>
      <c r="X1814" s="5"/>
      <c r="Y1814" s="50"/>
    </row>
    <row r="1815" spans="1:25" s="1" customFormat="1" ht="19.5" customHeight="1">
      <c r="A1815" s="10"/>
      <c r="B1815" s="10"/>
      <c r="C1815" s="80"/>
      <c r="D1815" s="11"/>
      <c r="E1815" s="10"/>
      <c r="F1815" s="10"/>
      <c r="G1815" s="10"/>
      <c r="H1815" s="17"/>
      <c r="I1815" s="17"/>
      <c r="J1815" s="17"/>
      <c r="K1815" s="155" t="str">
        <f t="shared" si="274"/>
        <v/>
      </c>
      <c r="L1815" s="10"/>
      <c r="M1815" s="155" t="str">
        <f t="shared" si="269"/>
        <v/>
      </c>
      <c r="N1815" s="10"/>
      <c r="O1815" s="242" t="str">
        <f>IF($B1815="","",IF(AND($D1815&gt;=CAPTIN!$J$4,$D1815&lt;=CAPTIN!$J$9,COUNTIF($B$3:$B1815,$B1815)=1),MAX($O$2:$O1814)+1,""))</f>
        <v/>
      </c>
      <c r="P1815" s="231"/>
      <c r="Q1815" s="5">
        <f t="shared" si="275"/>
        <v>0</v>
      </c>
      <c r="R1815" s="5">
        <f t="shared" si="270"/>
        <v>0</v>
      </c>
      <c r="S1815" s="5">
        <f t="shared" si="267"/>
        <v>0</v>
      </c>
      <c r="T1815" s="5">
        <f t="shared" si="268"/>
        <v>0</v>
      </c>
      <c r="U1815" s="8">
        <f t="shared" si="271"/>
        <v>0</v>
      </c>
      <c r="V1815" s="8">
        <f t="shared" si="272"/>
        <v>0</v>
      </c>
      <c r="W1815" s="8">
        <f t="shared" si="273"/>
        <v>0</v>
      </c>
      <c r="X1815" s="5"/>
      <c r="Y1815" s="50"/>
    </row>
    <row r="1816" spans="1:25" s="1" customFormat="1" ht="19.5" customHeight="1">
      <c r="A1816" s="10"/>
      <c r="B1816" s="10"/>
      <c r="C1816" s="80"/>
      <c r="D1816" s="11"/>
      <c r="E1816" s="10"/>
      <c r="F1816" s="10"/>
      <c r="G1816" s="10"/>
      <c r="H1816" s="17"/>
      <c r="I1816" s="17"/>
      <c r="J1816" s="17"/>
      <c r="K1816" s="155" t="str">
        <f t="shared" si="274"/>
        <v/>
      </c>
      <c r="L1816" s="10"/>
      <c r="M1816" s="155" t="str">
        <f t="shared" si="269"/>
        <v/>
      </c>
      <c r="N1816" s="10"/>
      <c r="O1816" s="242" t="str">
        <f>IF($B1816="","",IF(AND($D1816&gt;=CAPTIN!$J$4,$D1816&lt;=CAPTIN!$J$9,COUNTIF($B$3:$B1816,$B1816)=1),MAX($O$2:$O1815)+1,""))</f>
        <v/>
      </c>
      <c r="P1816" s="231"/>
      <c r="Q1816" s="5">
        <f t="shared" si="275"/>
        <v>0</v>
      </c>
      <c r="R1816" s="5">
        <f t="shared" si="270"/>
        <v>0</v>
      </c>
      <c r="S1816" s="5">
        <f t="shared" ref="S1816:S1879" si="276">G1816*11</f>
        <v>0</v>
      </c>
      <c r="T1816" s="5">
        <f t="shared" si="268"/>
        <v>0</v>
      </c>
      <c r="U1816" s="8">
        <f t="shared" si="271"/>
        <v>0</v>
      </c>
      <c r="V1816" s="8">
        <f t="shared" si="272"/>
        <v>0</v>
      </c>
      <c r="W1816" s="8">
        <f t="shared" si="273"/>
        <v>0</v>
      </c>
      <c r="X1816" s="5"/>
      <c r="Y1816" s="50"/>
    </row>
    <row r="1817" spans="1:25" s="1" customFormat="1" ht="19.5" customHeight="1">
      <c r="A1817" s="10"/>
      <c r="B1817" s="10"/>
      <c r="C1817" s="80"/>
      <c r="D1817" s="11"/>
      <c r="E1817" s="10"/>
      <c r="F1817" s="10"/>
      <c r="G1817" s="10"/>
      <c r="H1817" s="17"/>
      <c r="I1817" s="17"/>
      <c r="J1817" s="17"/>
      <c r="K1817" s="155" t="str">
        <f t="shared" si="274"/>
        <v/>
      </c>
      <c r="L1817" s="10"/>
      <c r="M1817" s="155" t="str">
        <f t="shared" si="269"/>
        <v/>
      </c>
      <c r="N1817" s="10"/>
      <c r="O1817" s="242" t="str">
        <f>IF($B1817="","",IF(AND($D1817&gt;=CAPTIN!$J$4,$D1817&lt;=CAPTIN!$J$9,COUNTIF($B$3:$B1817,$B1817)=1),MAX($O$2:$O1816)+1,""))</f>
        <v/>
      </c>
      <c r="P1817" s="231"/>
      <c r="Q1817" s="5">
        <f t="shared" si="275"/>
        <v>0</v>
      </c>
      <c r="R1817" s="5">
        <f t="shared" si="270"/>
        <v>0</v>
      </c>
      <c r="S1817" s="5">
        <f t="shared" si="276"/>
        <v>0</v>
      </c>
      <c r="T1817" s="5">
        <f t="shared" si="268"/>
        <v>0</v>
      </c>
      <c r="U1817" s="8">
        <f t="shared" si="271"/>
        <v>0</v>
      </c>
      <c r="V1817" s="8">
        <f t="shared" si="272"/>
        <v>0</v>
      </c>
      <c r="W1817" s="8">
        <f t="shared" si="273"/>
        <v>0</v>
      </c>
      <c r="X1817" s="5"/>
      <c r="Y1817" s="50"/>
    </row>
    <row r="1818" spans="1:25" s="1" customFormat="1" ht="19.5" customHeight="1">
      <c r="A1818" s="10"/>
      <c r="B1818" s="10"/>
      <c r="C1818" s="80"/>
      <c r="D1818" s="11"/>
      <c r="E1818" s="10"/>
      <c r="F1818" s="10"/>
      <c r="G1818" s="10"/>
      <c r="H1818" s="17"/>
      <c r="I1818" s="17"/>
      <c r="J1818" s="17"/>
      <c r="K1818" s="155" t="str">
        <f t="shared" si="274"/>
        <v/>
      </c>
      <c r="L1818" s="10"/>
      <c r="M1818" s="155" t="str">
        <f t="shared" si="269"/>
        <v/>
      </c>
      <c r="N1818" s="10"/>
      <c r="O1818" s="242" t="str">
        <f>IF($B1818="","",IF(AND($D1818&gt;=CAPTIN!$J$4,$D1818&lt;=CAPTIN!$J$9,COUNTIF($B$3:$B1818,$B1818)=1),MAX($O$2:$O1817)+1,""))</f>
        <v/>
      </c>
      <c r="P1818" s="231"/>
      <c r="Q1818" s="5">
        <f t="shared" si="275"/>
        <v>0</v>
      </c>
      <c r="R1818" s="5">
        <f t="shared" si="270"/>
        <v>0</v>
      </c>
      <c r="S1818" s="5">
        <f t="shared" si="276"/>
        <v>0</v>
      </c>
      <c r="T1818" s="5">
        <f t="shared" si="268"/>
        <v>0</v>
      </c>
      <c r="U1818" s="8">
        <f t="shared" si="271"/>
        <v>0</v>
      </c>
      <c r="V1818" s="8">
        <f t="shared" si="272"/>
        <v>0</v>
      </c>
      <c r="W1818" s="8">
        <f t="shared" si="273"/>
        <v>0</v>
      </c>
      <c r="X1818" s="5"/>
      <c r="Y1818" s="50"/>
    </row>
    <row r="1819" spans="1:25" s="1" customFormat="1" ht="19.5" customHeight="1">
      <c r="A1819" s="10"/>
      <c r="B1819" s="10"/>
      <c r="C1819" s="80"/>
      <c r="D1819" s="11"/>
      <c r="E1819" s="10"/>
      <c r="F1819" s="10"/>
      <c r="G1819" s="10"/>
      <c r="H1819" s="17"/>
      <c r="I1819" s="17"/>
      <c r="J1819" s="17"/>
      <c r="K1819" s="155" t="str">
        <f t="shared" si="274"/>
        <v/>
      </c>
      <c r="L1819" s="10"/>
      <c r="M1819" s="155" t="str">
        <f t="shared" si="269"/>
        <v/>
      </c>
      <c r="N1819" s="10"/>
      <c r="O1819" s="242" t="str">
        <f>IF($B1819="","",IF(AND($D1819&gt;=CAPTIN!$J$4,$D1819&lt;=CAPTIN!$J$9,COUNTIF($B$3:$B1819,$B1819)=1),MAX($O$2:$O1818)+1,""))</f>
        <v/>
      </c>
      <c r="P1819" s="231"/>
      <c r="Q1819" s="5">
        <f t="shared" si="275"/>
        <v>0</v>
      </c>
      <c r="R1819" s="5">
        <f t="shared" si="270"/>
        <v>0</v>
      </c>
      <c r="S1819" s="5">
        <f t="shared" si="276"/>
        <v>0</v>
      </c>
      <c r="T1819" s="5">
        <f t="shared" ref="T1819:T1882" si="277">SUM(Q1819:S1819)</f>
        <v>0</v>
      </c>
      <c r="U1819" s="8">
        <f t="shared" si="271"/>
        <v>0</v>
      </c>
      <c r="V1819" s="8">
        <f t="shared" si="272"/>
        <v>0</v>
      </c>
      <c r="W1819" s="8">
        <f t="shared" si="273"/>
        <v>0</v>
      </c>
      <c r="X1819" s="5"/>
      <c r="Y1819" s="50"/>
    </row>
    <row r="1820" spans="1:25" s="1" customFormat="1" ht="19.5" customHeight="1">
      <c r="A1820" s="10"/>
      <c r="B1820" s="10"/>
      <c r="C1820" s="80"/>
      <c r="D1820" s="11"/>
      <c r="E1820" s="10"/>
      <c r="F1820" s="10"/>
      <c r="G1820" s="10"/>
      <c r="H1820" s="17"/>
      <c r="I1820" s="17"/>
      <c r="J1820" s="17"/>
      <c r="K1820" s="155" t="str">
        <f t="shared" si="274"/>
        <v/>
      </c>
      <c r="L1820" s="10"/>
      <c r="M1820" s="155" t="str">
        <f t="shared" si="269"/>
        <v/>
      </c>
      <c r="N1820" s="10"/>
      <c r="O1820" s="242" t="str">
        <f>IF($B1820="","",IF(AND($D1820&gt;=CAPTIN!$J$4,$D1820&lt;=CAPTIN!$J$9,COUNTIF($B$3:$B1820,$B1820)=1),MAX($O$2:$O1819)+1,""))</f>
        <v/>
      </c>
      <c r="P1820" s="231"/>
      <c r="Q1820" s="5">
        <f t="shared" si="275"/>
        <v>0</v>
      </c>
      <c r="R1820" s="5">
        <f t="shared" si="270"/>
        <v>0</v>
      </c>
      <c r="S1820" s="5">
        <f t="shared" si="276"/>
        <v>0</v>
      </c>
      <c r="T1820" s="5">
        <f t="shared" si="277"/>
        <v>0</v>
      </c>
      <c r="U1820" s="8">
        <f t="shared" si="271"/>
        <v>0</v>
      </c>
      <c r="V1820" s="8">
        <f t="shared" si="272"/>
        <v>0</v>
      </c>
      <c r="W1820" s="8">
        <f t="shared" si="273"/>
        <v>0</v>
      </c>
      <c r="X1820" s="5"/>
      <c r="Y1820" s="50"/>
    </row>
    <row r="1821" spans="1:25" s="1" customFormat="1" ht="19.5" customHeight="1">
      <c r="A1821" s="10"/>
      <c r="B1821" s="10"/>
      <c r="C1821" s="80"/>
      <c r="D1821" s="11"/>
      <c r="E1821" s="10"/>
      <c r="F1821" s="10"/>
      <c r="G1821" s="10"/>
      <c r="H1821" s="17"/>
      <c r="I1821" s="17"/>
      <c r="J1821" s="17"/>
      <c r="K1821" s="155" t="str">
        <f t="shared" si="274"/>
        <v/>
      </c>
      <c r="L1821" s="10"/>
      <c r="M1821" s="155" t="str">
        <f t="shared" ref="M1821:M1884" si="278">IF($B1821="","",SUM(K1821)-SUM(L1821))</f>
        <v/>
      </c>
      <c r="N1821" s="10"/>
      <c r="O1821" s="242" t="str">
        <f>IF($B1821="","",IF(AND($D1821&gt;=CAPTIN!$J$4,$D1821&lt;=CAPTIN!$J$9,COUNTIF($B$3:$B1821,$B1821)=1),MAX($O$2:$O1820)+1,""))</f>
        <v/>
      </c>
      <c r="P1821" s="231"/>
      <c r="Q1821" s="5">
        <f t="shared" si="275"/>
        <v>0</v>
      </c>
      <c r="R1821" s="5">
        <f t="shared" si="270"/>
        <v>0</v>
      </c>
      <c r="S1821" s="5">
        <f t="shared" si="276"/>
        <v>0</v>
      </c>
      <c r="T1821" s="5">
        <f t="shared" si="277"/>
        <v>0</v>
      </c>
      <c r="U1821" s="8">
        <f t="shared" si="271"/>
        <v>0</v>
      </c>
      <c r="V1821" s="8">
        <f t="shared" si="272"/>
        <v>0</v>
      </c>
      <c r="W1821" s="8">
        <f t="shared" si="273"/>
        <v>0</v>
      </c>
      <c r="X1821" s="5"/>
      <c r="Y1821" s="50"/>
    </row>
    <row r="1822" spans="1:25" s="1" customFormat="1" ht="19.5" customHeight="1">
      <c r="A1822" s="10"/>
      <c r="B1822" s="10"/>
      <c r="C1822" s="80"/>
      <c r="D1822" s="11"/>
      <c r="E1822" s="10"/>
      <c r="F1822" s="10"/>
      <c r="G1822" s="10"/>
      <c r="H1822" s="17"/>
      <c r="I1822" s="17"/>
      <c r="J1822" s="17"/>
      <c r="K1822" s="155" t="str">
        <f t="shared" si="274"/>
        <v/>
      </c>
      <c r="L1822" s="10"/>
      <c r="M1822" s="155" t="str">
        <f t="shared" si="278"/>
        <v/>
      </c>
      <c r="N1822" s="10"/>
      <c r="O1822" s="242" t="str">
        <f>IF($B1822="","",IF(AND($D1822&gt;=CAPTIN!$J$4,$D1822&lt;=CAPTIN!$J$9,COUNTIF($B$3:$B1822,$B1822)=1),MAX($O$2:$O1821)+1,""))</f>
        <v/>
      </c>
      <c r="P1822" s="231"/>
      <c r="Q1822" s="5">
        <f t="shared" si="275"/>
        <v>0</v>
      </c>
      <c r="R1822" s="5">
        <f t="shared" si="270"/>
        <v>0</v>
      </c>
      <c r="S1822" s="5">
        <f t="shared" si="276"/>
        <v>0</v>
      </c>
      <c r="T1822" s="5">
        <f t="shared" si="277"/>
        <v>0</v>
      </c>
      <c r="U1822" s="8">
        <f t="shared" si="271"/>
        <v>0</v>
      </c>
      <c r="V1822" s="8">
        <f t="shared" si="272"/>
        <v>0</v>
      </c>
      <c r="W1822" s="8">
        <f t="shared" si="273"/>
        <v>0</v>
      </c>
      <c r="X1822" s="5"/>
      <c r="Y1822" s="50"/>
    </row>
    <row r="1823" spans="1:25" s="1" customFormat="1" ht="19.5" customHeight="1">
      <c r="A1823" s="10"/>
      <c r="B1823" s="10"/>
      <c r="C1823" s="80"/>
      <c r="D1823" s="11"/>
      <c r="E1823" s="10"/>
      <c r="F1823" s="10"/>
      <c r="G1823" s="10"/>
      <c r="H1823" s="17"/>
      <c r="I1823" s="17"/>
      <c r="J1823" s="17"/>
      <c r="K1823" s="155" t="str">
        <f t="shared" si="274"/>
        <v/>
      </c>
      <c r="L1823" s="10"/>
      <c r="M1823" s="155" t="str">
        <f t="shared" si="278"/>
        <v/>
      </c>
      <c r="N1823" s="10"/>
      <c r="O1823" s="242" t="str">
        <f>IF($B1823="","",IF(AND($D1823&gt;=CAPTIN!$J$4,$D1823&lt;=CAPTIN!$J$9,COUNTIF($B$3:$B1823,$B1823)=1),MAX($O$2:$O1822)+1,""))</f>
        <v/>
      </c>
      <c r="P1823" s="231"/>
      <c r="Q1823" s="5">
        <f t="shared" si="275"/>
        <v>0</v>
      </c>
      <c r="R1823" s="5">
        <f t="shared" ref="R1823:R1886" si="279">F1823*13</f>
        <v>0</v>
      </c>
      <c r="S1823" s="5">
        <f t="shared" si="276"/>
        <v>0</v>
      </c>
      <c r="T1823" s="5">
        <f t="shared" si="277"/>
        <v>0</v>
      </c>
      <c r="U1823" s="8">
        <f t="shared" si="271"/>
        <v>0</v>
      </c>
      <c r="V1823" s="8">
        <f t="shared" si="272"/>
        <v>0</v>
      </c>
      <c r="W1823" s="8">
        <f t="shared" si="273"/>
        <v>0</v>
      </c>
      <c r="X1823" s="5"/>
      <c r="Y1823" s="50"/>
    </row>
    <row r="1824" spans="1:25" s="1" customFormat="1" ht="19.5" customHeight="1">
      <c r="A1824" s="10"/>
      <c r="B1824" s="10"/>
      <c r="C1824" s="80"/>
      <c r="D1824" s="11"/>
      <c r="E1824" s="10"/>
      <c r="F1824" s="10"/>
      <c r="G1824" s="10"/>
      <c r="H1824" s="17"/>
      <c r="I1824" s="17"/>
      <c r="J1824" s="17"/>
      <c r="K1824" s="155" t="str">
        <f t="shared" si="274"/>
        <v/>
      </c>
      <c r="L1824" s="10"/>
      <c r="M1824" s="155" t="str">
        <f t="shared" si="278"/>
        <v/>
      </c>
      <c r="N1824" s="10"/>
      <c r="O1824" s="242" t="str">
        <f>IF($B1824="","",IF(AND($D1824&gt;=CAPTIN!$J$4,$D1824&lt;=CAPTIN!$J$9,COUNTIF($B$3:$B1824,$B1824)=1),MAX($O$2:$O1823)+1,""))</f>
        <v/>
      </c>
      <c r="P1824" s="231"/>
      <c r="Q1824" s="5">
        <f t="shared" si="275"/>
        <v>0</v>
      </c>
      <c r="R1824" s="5">
        <f t="shared" si="279"/>
        <v>0</v>
      </c>
      <c r="S1824" s="5">
        <f t="shared" si="276"/>
        <v>0</v>
      </c>
      <c r="T1824" s="5">
        <f t="shared" si="277"/>
        <v>0</v>
      </c>
      <c r="U1824" s="8">
        <f t="shared" si="271"/>
        <v>0</v>
      </c>
      <c r="V1824" s="8">
        <f t="shared" si="272"/>
        <v>0</v>
      </c>
      <c r="W1824" s="8">
        <f t="shared" si="273"/>
        <v>0</v>
      </c>
      <c r="X1824" s="5"/>
      <c r="Y1824" s="50"/>
    </row>
    <row r="1825" spans="1:25" s="1" customFormat="1" ht="19.5" customHeight="1">
      <c r="A1825" s="10"/>
      <c r="B1825" s="10"/>
      <c r="C1825" s="80"/>
      <c r="D1825" s="11"/>
      <c r="E1825" s="10"/>
      <c r="F1825" s="10"/>
      <c r="G1825" s="10"/>
      <c r="H1825" s="17"/>
      <c r="I1825" s="17"/>
      <c r="J1825" s="17"/>
      <c r="K1825" s="155" t="str">
        <f t="shared" si="274"/>
        <v/>
      </c>
      <c r="L1825" s="10"/>
      <c r="M1825" s="155" t="str">
        <f t="shared" si="278"/>
        <v/>
      </c>
      <c r="N1825" s="10"/>
      <c r="O1825" s="242" t="str">
        <f>IF($B1825="","",IF(AND($D1825&gt;=CAPTIN!$J$4,$D1825&lt;=CAPTIN!$J$9,COUNTIF($B$3:$B1825,$B1825)=1),MAX($O$2:$O1824)+1,""))</f>
        <v/>
      </c>
      <c r="P1825" s="231"/>
      <c r="Q1825" s="5">
        <f t="shared" si="275"/>
        <v>0</v>
      </c>
      <c r="R1825" s="5">
        <f t="shared" si="279"/>
        <v>0</v>
      </c>
      <c r="S1825" s="5">
        <f t="shared" si="276"/>
        <v>0</v>
      </c>
      <c r="T1825" s="5">
        <f t="shared" si="277"/>
        <v>0</v>
      </c>
      <c r="U1825" s="8">
        <f t="shared" si="271"/>
        <v>0</v>
      </c>
      <c r="V1825" s="8">
        <f t="shared" si="272"/>
        <v>0</v>
      </c>
      <c r="W1825" s="8">
        <f t="shared" si="273"/>
        <v>0</v>
      </c>
      <c r="X1825" s="5"/>
      <c r="Y1825" s="50"/>
    </row>
    <row r="1826" spans="1:25" s="1" customFormat="1" ht="19.5" customHeight="1">
      <c r="A1826" s="10"/>
      <c r="B1826" s="10"/>
      <c r="C1826" s="80"/>
      <c r="D1826" s="11"/>
      <c r="E1826" s="10"/>
      <c r="F1826" s="10"/>
      <c r="G1826" s="10"/>
      <c r="H1826" s="17"/>
      <c r="I1826" s="17"/>
      <c r="J1826" s="17"/>
      <c r="K1826" s="155" t="str">
        <f t="shared" si="274"/>
        <v/>
      </c>
      <c r="L1826" s="10"/>
      <c r="M1826" s="155" t="str">
        <f t="shared" si="278"/>
        <v/>
      </c>
      <c r="N1826" s="10"/>
      <c r="O1826" s="242" t="str">
        <f>IF($B1826="","",IF(AND($D1826&gt;=CAPTIN!$J$4,$D1826&lt;=CAPTIN!$J$9,COUNTIF($B$3:$B1826,$B1826)=1),MAX($O$2:$O1825)+1,""))</f>
        <v/>
      </c>
      <c r="P1826" s="231"/>
      <c r="Q1826" s="5">
        <f t="shared" si="275"/>
        <v>0</v>
      </c>
      <c r="R1826" s="5">
        <f t="shared" si="279"/>
        <v>0</v>
      </c>
      <c r="S1826" s="5">
        <f t="shared" si="276"/>
        <v>0</v>
      </c>
      <c r="T1826" s="5">
        <f t="shared" si="277"/>
        <v>0</v>
      </c>
      <c r="U1826" s="8">
        <f t="shared" si="271"/>
        <v>0</v>
      </c>
      <c r="V1826" s="8">
        <f t="shared" si="272"/>
        <v>0</v>
      </c>
      <c r="W1826" s="8">
        <f t="shared" si="273"/>
        <v>0</v>
      </c>
      <c r="X1826" s="5"/>
      <c r="Y1826" s="50"/>
    </row>
    <row r="1827" spans="1:25" s="1" customFormat="1" ht="19.5" customHeight="1">
      <c r="A1827" s="10"/>
      <c r="B1827" s="10"/>
      <c r="C1827" s="80"/>
      <c r="D1827" s="11"/>
      <c r="E1827" s="10"/>
      <c r="F1827" s="10"/>
      <c r="G1827" s="10"/>
      <c r="H1827" s="17"/>
      <c r="I1827" s="17"/>
      <c r="J1827" s="17"/>
      <c r="K1827" s="155" t="str">
        <f t="shared" si="274"/>
        <v/>
      </c>
      <c r="L1827" s="10"/>
      <c r="M1827" s="155" t="str">
        <f t="shared" si="278"/>
        <v/>
      </c>
      <c r="N1827" s="10"/>
      <c r="O1827" s="242" t="str">
        <f>IF($B1827="","",IF(AND($D1827&gt;=CAPTIN!$J$4,$D1827&lt;=CAPTIN!$J$9,COUNTIF($B$3:$B1827,$B1827)=1),MAX($O$2:$O1826)+1,""))</f>
        <v/>
      </c>
      <c r="P1827" s="231"/>
      <c r="Q1827" s="5">
        <f t="shared" si="275"/>
        <v>0</v>
      </c>
      <c r="R1827" s="5">
        <f t="shared" si="279"/>
        <v>0</v>
      </c>
      <c r="S1827" s="5">
        <f t="shared" si="276"/>
        <v>0</v>
      </c>
      <c r="T1827" s="5">
        <f t="shared" si="277"/>
        <v>0</v>
      </c>
      <c r="U1827" s="8">
        <f t="shared" si="271"/>
        <v>0</v>
      </c>
      <c r="V1827" s="8">
        <f t="shared" si="272"/>
        <v>0</v>
      </c>
      <c r="W1827" s="8">
        <f t="shared" si="273"/>
        <v>0</v>
      </c>
      <c r="X1827" s="5"/>
      <c r="Y1827" s="50"/>
    </row>
    <row r="1828" spans="1:25" s="1" customFormat="1" ht="19.5" customHeight="1">
      <c r="A1828" s="10"/>
      <c r="B1828" s="10"/>
      <c r="C1828" s="80"/>
      <c r="D1828" s="11"/>
      <c r="E1828" s="10"/>
      <c r="F1828" s="10"/>
      <c r="G1828" s="10"/>
      <c r="H1828" s="17"/>
      <c r="I1828" s="17"/>
      <c r="J1828" s="17"/>
      <c r="K1828" s="155" t="str">
        <f t="shared" si="274"/>
        <v/>
      </c>
      <c r="L1828" s="10"/>
      <c r="M1828" s="155" t="str">
        <f t="shared" si="278"/>
        <v/>
      </c>
      <c r="N1828" s="10"/>
      <c r="O1828" s="242" t="str">
        <f>IF($B1828="","",IF(AND($D1828&gt;=CAPTIN!$J$4,$D1828&lt;=CAPTIN!$J$9,COUNTIF($B$3:$B1828,$B1828)=1),MAX($O$2:$O1827)+1,""))</f>
        <v/>
      </c>
      <c r="P1828" s="231"/>
      <c r="Q1828" s="5">
        <f t="shared" si="275"/>
        <v>0</v>
      </c>
      <c r="R1828" s="5">
        <f t="shared" si="279"/>
        <v>0</v>
      </c>
      <c r="S1828" s="5">
        <f t="shared" si="276"/>
        <v>0</v>
      </c>
      <c r="T1828" s="5">
        <f t="shared" si="277"/>
        <v>0</v>
      </c>
      <c r="U1828" s="8">
        <f t="shared" si="271"/>
        <v>0</v>
      </c>
      <c r="V1828" s="8">
        <f t="shared" si="272"/>
        <v>0</v>
      </c>
      <c r="W1828" s="8">
        <f t="shared" si="273"/>
        <v>0</v>
      </c>
      <c r="X1828" s="5"/>
      <c r="Y1828" s="50"/>
    </row>
    <row r="1829" spans="1:25" s="1" customFormat="1" ht="19.5" customHeight="1">
      <c r="A1829" s="10"/>
      <c r="B1829" s="10"/>
      <c r="C1829" s="80"/>
      <c r="D1829" s="11"/>
      <c r="E1829" s="10"/>
      <c r="F1829" s="10"/>
      <c r="G1829" s="10"/>
      <c r="H1829" s="17"/>
      <c r="I1829" s="17"/>
      <c r="J1829" s="17"/>
      <c r="K1829" s="155" t="str">
        <f t="shared" si="274"/>
        <v/>
      </c>
      <c r="L1829" s="10"/>
      <c r="M1829" s="155" t="str">
        <f t="shared" si="278"/>
        <v/>
      </c>
      <c r="N1829" s="10"/>
      <c r="O1829" s="242" t="str">
        <f>IF($B1829="","",IF(AND($D1829&gt;=CAPTIN!$J$4,$D1829&lt;=CAPTIN!$J$9,COUNTIF($B$3:$B1829,$B1829)=1),MAX($O$2:$O1828)+1,""))</f>
        <v/>
      </c>
      <c r="P1829" s="231"/>
      <c r="Q1829" s="5">
        <f t="shared" si="275"/>
        <v>0</v>
      </c>
      <c r="R1829" s="5">
        <f t="shared" si="279"/>
        <v>0</v>
      </c>
      <c r="S1829" s="5">
        <f t="shared" si="276"/>
        <v>0</v>
      </c>
      <c r="T1829" s="5">
        <f t="shared" si="277"/>
        <v>0</v>
      </c>
      <c r="U1829" s="8">
        <f t="shared" si="271"/>
        <v>0</v>
      </c>
      <c r="V1829" s="8">
        <f t="shared" si="272"/>
        <v>0</v>
      </c>
      <c r="W1829" s="8">
        <f t="shared" si="273"/>
        <v>0</v>
      </c>
      <c r="X1829" s="5"/>
      <c r="Y1829" s="50"/>
    </row>
    <row r="1830" spans="1:25" s="1" customFormat="1" ht="19.5" customHeight="1">
      <c r="A1830" s="10"/>
      <c r="B1830" s="10"/>
      <c r="C1830" s="80"/>
      <c r="D1830" s="11"/>
      <c r="E1830" s="10"/>
      <c r="F1830" s="10"/>
      <c r="G1830" s="10"/>
      <c r="H1830" s="17"/>
      <c r="I1830" s="17"/>
      <c r="J1830" s="17"/>
      <c r="K1830" s="155" t="str">
        <f t="shared" si="274"/>
        <v/>
      </c>
      <c r="L1830" s="10"/>
      <c r="M1830" s="155" t="str">
        <f t="shared" si="278"/>
        <v/>
      </c>
      <c r="N1830" s="10"/>
      <c r="O1830" s="242" t="str">
        <f>IF($B1830="","",IF(AND($D1830&gt;=CAPTIN!$J$4,$D1830&lt;=CAPTIN!$J$9,COUNTIF($B$3:$B1830,$B1830)=1),MAX($O$2:$O1829)+1,""))</f>
        <v/>
      </c>
      <c r="P1830" s="231"/>
      <c r="Q1830" s="5">
        <f t="shared" si="275"/>
        <v>0</v>
      </c>
      <c r="R1830" s="5">
        <f t="shared" si="279"/>
        <v>0</v>
      </c>
      <c r="S1830" s="5">
        <f t="shared" si="276"/>
        <v>0</v>
      </c>
      <c r="T1830" s="5">
        <f t="shared" si="277"/>
        <v>0</v>
      </c>
      <c r="U1830" s="8">
        <f t="shared" si="271"/>
        <v>0</v>
      </c>
      <c r="V1830" s="8">
        <f t="shared" si="272"/>
        <v>0</v>
      </c>
      <c r="W1830" s="8">
        <f t="shared" si="273"/>
        <v>0</v>
      </c>
      <c r="X1830" s="5"/>
      <c r="Y1830" s="50"/>
    </row>
    <row r="1831" spans="1:25" s="1" customFormat="1" ht="19.5" customHeight="1">
      <c r="A1831" s="10"/>
      <c r="B1831" s="10"/>
      <c r="C1831" s="80"/>
      <c r="D1831" s="11"/>
      <c r="E1831" s="10"/>
      <c r="F1831" s="10"/>
      <c r="G1831" s="10"/>
      <c r="H1831" s="17"/>
      <c r="I1831" s="17"/>
      <c r="J1831" s="17"/>
      <c r="K1831" s="155" t="str">
        <f t="shared" si="274"/>
        <v/>
      </c>
      <c r="L1831" s="10"/>
      <c r="M1831" s="155" t="str">
        <f t="shared" si="278"/>
        <v/>
      </c>
      <c r="N1831" s="10"/>
      <c r="O1831" s="242" t="str">
        <f>IF($B1831="","",IF(AND($D1831&gt;=CAPTIN!$J$4,$D1831&lt;=CAPTIN!$J$9,COUNTIF($B$3:$B1831,$B1831)=1),MAX($O$2:$O1830)+1,""))</f>
        <v/>
      </c>
      <c r="P1831" s="231"/>
      <c r="Q1831" s="5">
        <f t="shared" si="275"/>
        <v>0</v>
      </c>
      <c r="R1831" s="5">
        <f t="shared" si="279"/>
        <v>0</v>
      </c>
      <c r="S1831" s="5">
        <f t="shared" si="276"/>
        <v>0</v>
      </c>
      <c r="T1831" s="5">
        <f t="shared" si="277"/>
        <v>0</v>
      </c>
      <c r="U1831" s="8">
        <f t="shared" si="271"/>
        <v>0</v>
      </c>
      <c r="V1831" s="8">
        <f t="shared" si="272"/>
        <v>0</v>
      </c>
      <c r="W1831" s="8">
        <f t="shared" si="273"/>
        <v>0</v>
      </c>
      <c r="X1831" s="5"/>
      <c r="Y1831" s="50"/>
    </row>
    <row r="1832" spans="1:25" s="1" customFormat="1" ht="19.5" customHeight="1">
      <c r="A1832" s="10"/>
      <c r="B1832" s="10"/>
      <c r="C1832" s="80"/>
      <c r="D1832" s="11"/>
      <c r="E1832" s="10"/>
      <c r="F1832" s="10"/>
      <c r="G1832" s="10"/>
      <c r="H1832" s="17"/>
      <c r="I1832" s="17"/>
      <c r="J1832" s="17"/>
      <c r="K1832" s="155" t="str">
        <f t="shared" si="274"/>
        <v/>
      </c>
      <c r="L1832" s="10"/>
      <c r="M1832" s="155" t="str">
        <f t="shared" si="278"/>
        <v/>
      </c>
      <c r="N1832" s="10"/>
      <c r="O1832" s="242" t="str">
        <f>IF($B1832="","",IF(AND($D1832&gt;=CAPTIN!$J$4,$D1832&lt;=CAPTIN!$J$9,COUNTIF($B$3:$B1832,$B1832)=1),MAX($O$2:$O1831)+1,""))</f>
        <v/>
      </c>
      <c r="P1832" s="231"/>
      <c r="Q1832" s="5">
        <f t="shared" si="275"/>
        <v>0</v>
      </c>
      <c r="R1832" s="5">
        <f t="shared" si="279"/>
        <v>0</v>
      </c>
      <c r="S1832" s="5">
        <f t="shared" si="276"/>
        <v>0</v>
      </c>
      <c r="T1832" s="5">
        <f t="shared" si="277"/>
        <v>0</v>
      </c>
      <c r="U1832" s="8">
        <f t="shared" si="271"/>
        <v>0</v>
      </c>
      <c r="V1832" s="8">
        <f t="shared" si="272"/>
        <v>0</v>
      </c>
      <c r="W1832" s="8">
        <f t="shared" si="273"/>
        <v>0</v>
      </c>
      <c r="X1832" s="5"/>
      <c r="Y1832" s="50"/>
    </row>
    <row r="1833" spans="1:25" s="1" customFormat="1" ht="19.5" customHeight="1">
      <c r="A1833" s="10"/>
      <c r="B1833" s="10"/>
      <c r="C1833" s="80"/>
      <c r="D1833" s="11"/>
      <c r="E1833" s="10"/>
      <c r="F1833" s="10"/>
      <c r="G1833" s="10"/>
      <c r="H1833" s="17"/>
      <c r="I1833" s="17"/>
      <c r="J1833" s="17"/>
      <c r="K1833" s="155" t="str">
        <f t="shared" si="274"/>
        <v/>
      </c>
      <c r="L1833" s="10"/>
      <c r="M1833" s="155" t="str">
        <f t="shared" si="278"/>
        <v/>
      </c>
      <c r="N1833" s="10"/>
      <c r="O1833" s="242" t="str">
        <f>IF($B1833="","",IF(AND($D1833&gt;=CAPTIN!$J$4,$D1833&lt;=CAPTIN!$J$9,COUNTIF($B$3:$B1833,$B1833)=1),MAX($O$2:$O1832)+1,""))</f>
        <v/>
      </c>
      <c r="P1833" s="231"/>
      <c r="Q1833" s="5">
        <f t="shared" si="275"/>
        <v>0</v>
      </c>
      <c r="R1833" s="5">
        <f t="shared" si="279"/>
        <v>0</v>
      </c>
      <c r="S1833" s="5">
        <f t="shared" si="276"/>
        <v>0</v>
      </c>
      <c r="T1833" s="5">
        <f t="shared" si="277"/>
        <v>0</v>
      </c>
      <c r="U1833" s="8">
        <f t="shared" si="271"/>
        <v>0</v>
      </c>
      <c r="V1833" s="8">
        <f t="shared" si="272"/>
        <v>0</v>
      </c>
      <c r="W1833" s="8">
        <f t="shared" si="273"/>
        <v>0</v>
      </c>
      <c r="X1833" s="5"/>
      <c r="Y1833" s="50"/>
    </row>
    <row r="1834" spans="1:25" s="1" customFormat="1" ht="19.5" customHeight="1">
      <c r="A1834" s="10"/>
      <c r="B1834" s="10"/>
      <c r="C1834" s="80"/>
      <c r="D1834" s="11"/>
      <c r="E1834" s="10"/>
      <c r="F1834" s="10"/>
      <c r="G1834" s="10"/>
      <c r="H1834" s="17"/>
      <c r="I1834" s="17"/>
      <c r="J1834" s="17"/>
      <c r="K1834" s="155" t="str">
        <f t="shared" si="274"/>
        <v/>
      </c>
      <c r="L1834" s="10"/>
      <c r="M1834" s="155" t="str">
        <f t="shared" si="278"/>
        <v/>
      </c>
      <c r="N1834" s="10"/>
      <c r="O1834" s="242" t="str">
        <f>IF($B1834="","",IF(AND($D1834&gt;=CAPTIN!$J$4,$D1834&lt;=CAPTIN!$J$9,COUNTIF($B$3:$B1834,$B1834)=1),MAX($O$2:$O1833)+1,""))</f>
        <v/>
      </c>
      <c r="P1834" s="231"/>
      <c r="Q1834" s="5">
        <f t="shared" si="275"/>
        <v>0</v>
      </c>
      <c r="R1834" s="5">
        <f t="shared" si="279"/>
        <v>0</v>
      </c>
      <c r="S1834" s="5">
        <f t="shared" si="276"/>
        <v>0</v>
      </c>
      <c r="T1834" s="5">
        <f t="shared" si="277"/>
        <v>0</v>
      </c>
      <c r="U1834" s="8">
        <f t="shared" si="271"/>
        <v>0</v>
      </c>
      <c r="V1834" s="8">
        <f t="shared" si="272"/>
        <v>0</v>
      </c>
      <c r="W1834" s="8">
        <f t="shared" si="273"/>
        <v>0</v>
      </c>
      <c r="X1834" s="5"/>
      <c r="Y1834" s="50"/>
    </row>
    <row r="1835" spans="1:25" s="1" customFormat="1" ht="19.5" customHeight="1">
      <c r="A1835" s="10"/>
      <c r="B1835" s="10"/>
      <c r="C1835" s="80"/>
      <c r="D1835" s="11"/>
      <c r="E1835" s="10"/>
      <c r="F1835" s="10"/>
      <c r="G1835" s="10"/>
      <c r="H1835" s="17"/>
      <c r="I1835" s="17"/>
      <c r="J1835" s="17"/>
      <c r="K1835" s="155" t="str">
        <f t="shared" si="274"/>
        <v/>
      </c>
      <c r="L1835" s="10"/>
      <c r="M1835" s="155" t="str">
        <f t="shared" si="278"/>
        <v/>
      </c>
      <c r="N1835" s="10"/>
      <c r="O1835" s="242" t="str">
        <f>IF($B1835="","",IF(AND($D1835&gt;=CAPTIN!$J$4,$D1835&lt;=CAPTIN!$J$9,COUNTIF($B$3:$B1835,$B1835)=1),MAX($O$2:$O1834)+1,""))</f>
        <v/>
      </c>
      <c r="P1835" s="231"/>
      <c r="Q1835" s="5">
        <f t="shared" si="275"/>
        <v>0</v>
      </c>
      <c r="R1835" s="5">
        <f t="shared" si="279"/>
        <v>0</v>
      </c>
      <c r="S1835" s="5">
        <f t="shared" si="276"/>
        <v>0</v>
      </c>
      <c r="T1835" s="5">
        <f t="shared" si="277"/>
        <v>0</v>
      </c>
      <c r="U1835" s="8">
        <f t="shared" si="271"/>
        <v>0</v>
      </c>
      <c r="V1835" s="8">
        <f t="shared" si="272"/>
        <v>0</v>
      </c>
      <c r="W1835" s="8">
        <f t="shared" si="273"/>
        <v>0</v>
      </c>
      <c r="X1835" s="5"/>
      <c r="Y1835" s="50"/>
    </row>
    <row r="1836" spans="1:25" s="1" customFormat="1" ht="19.5" customHeight="1">
      <c r="A1836" s="10"/>
      <c r="B1836" s="10"/>
      <c r="C1836" s="80"/>
      <c r="D1836" s="11"/>
      <c r="E1836" s="10"/>
      <c r="F1836" s="10"/>
      <c r="G1836" s="10"/>
      <c r="H1836" s="17"/>
      <c r="I1836" s="17"/>
      <c r="J1836" s="17"/>
      <c r="K1836" s="155" t="str">
        <f t="shared" si="274"/>
        <v/>
      </c>
      <c r="L1836" s="10"/>
      <c r="M1836" s="155" t="str">
        <f t="shared" si="278"/>
        <v/>
      </c>
      <c r="N1836" s="10"/>
      <c r="O1836" s="242" t="str">
        <f>IF($B1836="","",IF(AND($D1836&gt;=CAPTIN!$J$4,$D1836&lt;=CAPTIN!$J$9,COUNTIF($B$3:$B1836,$B1836)=1),MAX($O$2:$O1835)+1,""))</f>
        <v/>
      </c>
      <c r="P1836" s="231"/>
      <c r="Q1836" s="5">
        <f t="shared" si="275"/>
        <v>0</v>
      </c>
      <c r="R1836" s="5">
        <f t="shared" si="279"/>
        <v>0</v>
      </c>
      <c r="S1836" s="5">
        <f t="shared" si="276"/>
        <v>0</v>
      </c>
      <c r="T1836" s="5">
        <f t="shared" si="277"/>
        <v>0</v>
      </c>
      <c r="U1836" s="8">
        <f t="shared" si="271"/>
        <v>0</v>
      </c>
      <c r="V1836" s="8">
        <f t="shared" si="272"/>
        <v>0</v>
      </c>
      <c r="W1836" s="8">
        <f t="shared" si="273"/>
        <v>0</v>
      </c>
      <c r="X1836" s="5"/>
      <c r="Y1836" s="50"/>
    </row>
    <row r="1837" spans="1:25" s="1" customFormat="1" ht="19.5" customHeight="1">
      <c r="A1837" s="10"/>
      <c r="B1837" s="10"/>
      <c r="C1837" s="80"/>
      <c r="D1837" s="11"/>
      <c r="E1837" s="10"/>
      <c r="F1837" s="10"/>
      <c r="G1837" s="10"/>
      <c r="H1837" s="17"/>
      <c r="I1837" s="17"/>
      <c r="J1837" s="17"/>
      <c r="K1837" s="155" t="str">
        <f t="shared" si="274"/>
        <v/>
      </c>
      <c r="L1837" s="10"/>
      <c r="M1837" s="155" t="str">
        <f t="shared" si="278"/>
        <v/>
      </c>
      <c r="N1837" s="10"/>
      <c r="O1837" s="242" t="str">
        <f>IF($B1837="","",IF(AND($D1837&gt;=CAPTIN!$J$4,$D1837&lt;=CAPTIN!$J$9,COUNTIF($B$3:$B1837,$B1837)=1),MAX($O$2:$O1836)+1,""))</f>
        <v/>
      </c>
      <c r="P1837" s="231"/>
      <c r="Q1837" s="5">
        <f t="shared" si="275"/>
        <v>0</v>
      </c>
      <c r="R1837" s="5">
        <f t="shared" si="279"/>
        <v>0</v>
      </c>
      <c r="S1837" s="5">
        <f t="shared" si="276"/>
        <v>0</v>
      </c>
      <c r="T1837" s="5">
        <f t="shared" si="277"/>
        <v>0</v>
      </c>
      <c r="U1837" s="8">
        <f t="shared" si="271"/>
        <v>0</v>
      </c>
      <c r="V1837" s="8">
        <f t="shared" si="272"/>
        <v>0</v>
      </c>
      <c r="W1837" s="8">
        <f t="shared" si="273"/>
        <v>0</v>
      </c>
      <c r="X1837" s="5"/>
      <c r="Y1837" s="50"/>
    </row>
    <row r="1838" spans="1:25" s="1" customFormat="1" ht="19.5" customHeight="1">
      <c r="A1838" s="10"/>
      <c r="B1838" s="10"/>
      <c r="C1838" s="80"/>
      <c r="D1838" s="11"/>
      <c r="E1838" s="10"/>
      <c r="F1838" s="10"/>
      <c r="G1838" s="10"/>
      <c r="H1838" s="17"/>
      <c r="I1838" s="17"/>
      <c r="J1838" s="17"/>
      <c r="K1838" s="155" t="str">
        <f t="shared" si="274"/>
        <v/>
      </c>
      <c r="L1838" s="10"/>
      <c r="M1838" s="155" t="str">
        <f t="shared" si="278"/>
        <v/>
      </c>
      <c r="N1838" s="10"/>
      <c r="O1838" s="242" t="str">
        <f>IF($B1838="","",IF(AND($D1838&gt;=CAPTIN!$J$4,$D1838&lt;=CAPTIN!$J$9,COUNTIF($B$3:$B1838,$B1838)=1),MAX($O$2:$O1837)+1,""))</f>
        <v/>
      </c>
      <c r="P1838" s="231"/>
      <c r="Q1838" s="5">
        <f t="shared" si="275"/>
        <v>0</v>
      </c>
      <c r="R1838" s="5">
        <f t="shared" si="279"/>
        <v>0</v>
      </c>
      <c r="S1838" s="5">
        <f t="shared" si="276"/>
        <v>0</v>
      </c>
      <c r="T1838" s="5">
        <f t="shared" si="277"/>
        <v>0</v>
      </c>
      <c r="U1838" s="8">
        <f t="shared" si="271"/>
        <v>0</v>
      </c>
      <c r="V1838" s="8">
        <f t="shared" si="272"/>
        <v>0</v>
      </c>
      <c r="W1838" s="8">
        <f t="shared" si="273"/>
        <v>0</v>
      </c>
      <c r="X1838" s="5"/>
      <c r="Y1838" s="50"/>
    </row>
    <row r="1839" spans="1:25" s="1" customFormat="1" ht="19.5" customHeight="1">
      <c r="A1839" s="10"/>
      <c r="B1839" s="10"/>
      <c r="C1839" s="80"/>
      <c r="D1839" s="11"/>
      <c r="E1839" s="10"/>
      <c r="F1839" s="10"/>
      <c r="G1839" s="10"/>
      <c r="H1839" s="17"/>
      <c r="I1839" s="17"/>
      <c r="J1839" s="17"/>
      <c r="K1839" s="155" t="str">
        <f t="shared" si="274"/>
        <v/>
      </c>
      <c r="L1839" s="10"/>
      <c r="M1839" s="155" t="str">
        <f t="shared" si="278"/>
        <v/>
      </c>
      <c r="N1839" s="10"/>
      <c r="O1839" s="242" t="str">
        <f>IF($B1839="","",IF(AND($D1839&gt;=CAPTIN!$J$4,$D1839&lt;=CAPTIN!$J$9,COUNTIF($B$3:$B1839,$B1839)=1),MAX($O$2:$O1838)+1,""))</f>
        <v/>
      </c>
      <c r="P1839" s="231"/>
      <c r="Q1839" s="5">
        <f t="shared" si="275"/>
        <v>0</v>
      </c>
      <c r="R1839" s="5">
        <f t="shared" si="279"/>
        <v>0</v>
      </c>
      <c r="S1839" s="5">
        <f t="shared" si="276"/>
        <v>0</v>
      </c>
      <c r="T1839" s="5">
        <f t="shared" si="277"/>
        <v>0</v>
      </c>
      <c r="U1839" s="8">
        <f t="shared" si="271"/>
        <v>0</v>
      </c>
      <c r="V1839" s="8">
        <f t="shared" si="272"/>
        <v>0</v>
      </c>
      <c r="W1839" s="8">
        <f t="shared" si="273"/>
        <v>0</v>
      </c>
      <c r="X1839" s="5"/>
      <c r="Y1839" s="50"/>
    </row>
    <row r="1840" spans="1:25" s="1" customFormat="1" ht="19.5" customHeight="1">
      <c r="A1840" s="10"/>
      <c r="B1840" s="10"/>
      <c r="C1840" s="80"/>
      <c r="D1840" s="11"/>
      <c r="E1840" s="10"/>
      <c r="F1840" s="10"/>
      <c r="G1840" s="10"/>
      <c r="H1840" s="17"/>
      <c r="I1840" s="17"/>
      <c r="J1840" s="17"/>
      <c r="K1840" s="155" t="str">
        <f t="shared" si="274"/>
        <v/>
      </c>
      <c r="L1840" s="10"/>
      <c r="M1840" s="155" t="str">
        <f t="shared" si="278"/>
        <v/>
      </c>
      <c r="N1840" s="10"/>
      <c r="O1840" s="242" t="str">
        <f>IF($B1840="","",IF(AND($D1840&gt;=CAPTIN!$J$4,$D1840&lt;=CAPTIN!$J$9,COUNTIF($B$3:$B1840,$B1840)=1),MAX($O$2:$O1839)+1,""))</f>
        <v/>
      </c>
      <c r="P1840" s="231"/>
      <c r="Q1840" s="5">
        <f t="shared" si="275"/>
        <v>0</v>
      </c>
      <c r="R1840" s="5">
        <f t="shared" si="279"/>
        <v>0</v>
      </c>
      <c r="S1840" s="5">
        <f t="shared" si="276"/>
        <v>0</v>
      </c>
      <c r="T1840" s="5">
        <f t="shared" si="277"/>
        <v>0</v>
      </c>
      <c r="U1840" s="8">
        <f t="shared" si="271"/>
        <v>0</v>
      </c>
      <c r="V1840" s="8">
        <f t="shared" si="272"/>
        <v>0</v>
      </c>
      <c r="W1840" s="8">
        <f t="shared" si="273"/>
        <v>0</v>
      </c>
      <c r="X1840" s="5"/>
      <c r="Y1840" s="50"/>
    </row>
    <row r="1841" spans="1:25" s="1" customFormat="1" ht="19.5" customHeight="1">
      <c r="A1841" s="10"/>
      <c r="B1841" s="10"/>
      <c r="C1841" s="80"/>
      <c r="D1841" s="11"/>
      <c r="E1841" s="10"/>
      <c r="F1841" s="10"/>
      <c r="G1841" s="10"/>
      <c r="H1841" s="17"/>
      <c r="I1841" s="17"/>
      <c r="J1841" s="17"/>
      <c r="K1841" s="155" t="str">
        <f t="shared" si="274"/>
        <v/>
      </c>
      <c r="L1841" s="10"/>
      <c r="M1841" s="155" t="str">
        <f t="shared" si="278"/>
        <v/>
      </c>
      <c r="N1841" s="10"/>
      <c r="O1841" s="242" t="str">
        <f>IF($B1841="","",IF(AND($D1841&gt;=CAPTIN!$J$4,$D1841&lt;=CAPTIN!$J$9,COUNTIF($B$3:$B1841,$B1841)=1),MAX($O$2:$O1840)+1,""))</f>
        <v/>
      </c>
      <c r="P1841" s="231"/>
      <c r="Q1841" s="5">
        <f t="shared" si="275"/>
        <v>0</v>
      </c>
      <c r="R1841" s="5">
        <f t="shared" si="279"/>
        <v>0</v>
      </c>
      <c r="S1841" s="5">
        <f t="shared" si="276"/>
        <v>0</v>
      </c>
      <c r="T1841" s="5">
        <f t="shared" si="277"/>
        <v>0</v>
      </c>
      <c r="U1841" s="8">
        <f t="shared" si="271"/>
        <v>0</v>
      </c>
      <c r="V1841" s="8">
        <f t="shared" si="272"/>
        <v>0</v>
      </c>
      <c r="W1841" s="8">
        <f t="shared" si="273"/>
        <v>0</v>
      </c>
      <c r="X1841" s="5"/>
      <c r="Y1841" s="50"/>
    </row>
    <row r="1842" spans="1:25" s="1" customFormat="1" ht="19.5" customHeight="1">
      <c r="A1842" s="10"/>
      <c r="B1842" s="10"/>
      <c r="C1842" s="80"/>
      <c r="D1842" s="11"/>
      <c r="E1842" s="10"/>
      <c r="F1842" s="10"/>
      <c r="G1842" s="10"/>
      <c r="H1842" s="17"/>
      <c r="I1842" s="17"/>
      <c r="J1842" s="17"/>
      <c r="K1842" s="155" t="str">
        <f t="shared" si="274"/>
        <v/>
      </c>
      <c r="L1842" s="10"/>
      <c r="M1842" s="155" t="str">
        <f t="shared" si="278"/>
        <v/>
      </c>
      <c r="N1842" s="10"/>
      <c r="O1842" s="242" t="str">
        <f>IF($B1842="","",IF(AND($D1842&gt;=CAPTIN!$J$4,$D1842&lt;=CAPTIN!$J$9,COUNTIF($B$3:$B1842,$B1842)=1),MAX($O$2:$O1841)+1,""))</f>
        <v/>
      </c>
      <c r="P1842" s="231"/>
      <c r="Q1842" s="5">
        <f t="shared" si="275"/>
        <v>0</v>
      </c>
      <c r="R1842" s="5">
        <f t="shared" si="279"/>
        <v>0</v>
      </c>
      <c r="S1842" s="5">
        <f t="shared" si="276"/>
        <v>0</v>
      </c>
      <c r="T1842" s="5">
        <f t="shared" si="277"/>
        <v>0</v>
      </c>
      <c r="U1842" s="8">
        <f t="shared" si="271"/>
        <v>0</v>
      </c>
      <c r="V1842" s="8">
        <f t="shared" si="272"/>
        <v>0</v>
      </c>
      <c r="W1842" s="8">
        <f t="shared" si="273"/>
        <v>0</v>
      </c>
      <c r="X1842" s="5"/>
      <c r="Y1842" s="50"/>
    </row>
    <row r="1843" spans="1:25" s="1" customFormat="1" ht="19.5" customHeight="1">
      <c r="A1843" s="10"/>
      <c r="B1843" s="10"/>
      <c r="C1843" s="80"/>
      <c r="D1843" s="11"/>
      <c r="E1843" s="10"/>
      <c r="F1843" s="10"/>
      <c r="G1843" s="10"/>
      <c r="H1843" s="17"/>
      <c r="I1843" s="17"/>
      <c r="J1843" s="17"/>
      <c r="K1843" s="155" t="str">
        <f t="shared" si="274"/>
        <v/>
      </c>
      <c r="L1843" s="10"/>
      <c r="M1843" s="155" t="str">
        <f t="shared" si="278"/>
        <v/>
      </c>
      <c r="N1843" s="10"/>
      <c r="O1843" s="242" t="str">
        <f>IF($B1843="","",IF(AND($D1843&gt;=CAPTIN!$J$4,$D1843&lt;=CAPTIN!$J$9,COUNTIF($B$3:$B1843,$B1843)=1),MAX($O$2:$O1842)+1,""))</f>
        <v/>
      </c>
      <c r="P1843" s="231"/>
      <c r="Q1843" s="5">
        <f t="shared" si="275"/>
        <v>0</v>
      </c>
      <c r="R1843" s="5">
        <f t="shared" si="279"/>
        <v>0</v>
      </c>
      <c r="S1843" s="5">
        <f t="shared" si="276"/>
        <v>0</v>
      </c>
      <c r="T1843" s="5">
        <f t="shared" si="277"/>
        <v>0</v>
      </c>
      <c r="U1843" s="8">
        <f t="shared" si="271"/>
        <v>0</v>
      </c>
      <c r="V1843" s="8">
        <f t="shared" si="272"/>
        <v>0</v>
      </c>
      <c r="W1843" s="8">
        <f t="shared" si="273"/>
        <v>0</v>
      </c>
      <c r="X1843" s="5"/>
      <c r="Y1843" s="50"/>
    </row>
    <row r="1844" spans="1:25" s="1" customFormat="1" ht="19.5" customHeight="1">
      <c r="A1844" s="10"/>
      <c r="B1844" s="10"/>
      <c r="C1844" s="80"/>
      <c r="D1844" s="11"/>
      <c r="E1844" s="10"/>
      <c r="F1844" s="10"/>
      <c r="G1844" s="10"/>
      <c r="H1844" s="17"/>
      <c r="I1844" s="17"/>
      <c r="J1844" s="17"/>
      <c r="K1844" s="155" t="str">
        <f t="shared" si="274"/>
        <v/>
      </c>
      <c r="L1844" s="10"/>
      <c r="M1844" s="155" t="str">
        <f t="shared" si="278"/>
        <v/>
      </c>
      <c r="N1844" s="10"/>
      <c r="O1844" s="242" t="str">
        <f>IF($B1844="","",IF(AND($D1844&gt;=CAPTIN!$J$4,$D1844&lt;=CAPTIN!$J$9,COUNTIF($B$3:$B1844,$B1844)=1),MAX($O$2:$O1843)+1,""))</f>
        <v/>
      </c>
      <c r="P1844" s="231"/>
      <c r="Q1844" s="5">
        <f t="shared" si="275"/>
        <v>0</v>
      </c>
      <c r="R1844" s="5">
        <f t="shared" si="279"/>
        <v>0</v>
      </c>
      <c r="S1844" s="5">
        <f t="shared" si="276"/>
        <v>0</v>
      </c>
      <c r="T1844" s="5">
        <f t="shared" si="277"/>
        <v>0</v>
      </c>
      <c r="U1844" s="8">
        <f t="shared" si="271"/>
        <v>0</v>
      </c>
      <c r="V1844" s="8">
        <f t="shared" si="272"/>
        <v>0</v>
      </c>
      <c r="W1844" s="8">
        <f t="shared" si="273"/>
        <v>0</v>
      </c>
      <c r="X1844" s="5"/>
      <c r="Y1844" s="50"/>
    </row>
    <row r="1845" spans="1:25" s="1" customFormat="1" ht="19.5" customHeight="1">
      <c r="A1845" s="10"/>
      <c r="B1845" s="10"/>
      <c r="C1845" s="80"/>
      <c r="D1845" s="11"/>
      <c r="E1845" s="10"/>
      <c r="F1845" s="10"/>
      <c r="G1845" s="10"/>
      <c r="H1845" s="17"/>
      <c r="I1845" s="17"/>
      <c r="J1845" s="17"/>
      <c r="K1845" s="155" t="str">
        <f t="shared" si="274"/>
        <v/>
      </c>
      <c r="L1845" s="10"/>
      <c r="M1845" s="155" t="str">
        <f t="shared" si="278"/>
        <v/>
      </c>
      <c r="N1845" s="10"/>
      <c r="O1845" s="242" t="str">
        <f>IF($B1845="","",IF(AND($D1845&gt;=CAPTIN!$J$4,$D1845&lt;=CAPTIN!$J$9,COUNTIF($B$3:$B1845,$B1845)=1),MAX($O$2:$O1844)+1,""))</f>
        <v/>
      </c>
      <c r="P1845" s="231"/>
      <c r="Q1845" s="5">
        <f t="shared" si="275"/>
        <v>0</v>
      </c>
      <c r="R1845" s="5">
        <f t="shared" si="279"/>
        <v>0</v>
      </c>
      <c r="S1845" s="5">
        <f t="shared" si="276"/>
        <v>0</v>
      </c>
      <c r="T1845" s="5">
        <f t="shared" si="277"/>
        <v>0</v>
      </c>
      <c r="U1845" s="8">
        <f t="shared" si="271"/>
        <v>0</v>
      </c>
      <c r="V1845" s="8">
        <f t="shared" si="272"/>
        <v>0</v>
      </c>
      <c r="W1845" s="8">
        <f t="shared" si="273"/>
        <v>0</v>
      </c>
      <c r="X1845" s="5"/>
      <c r="Y1845" s="50"/>
    </row>
    <row r="1846" spans="1:25" s="1" customFormat="1" ht="19.5" customHeight="1">
      <c r="A1846" s="10"/>
      <c r="B1846" s="10"/>
      <c r="C1846" s="80"/>
      <c r="D1846" s="11"/>
      <c r="E1846" s="10"/>
      <c r="F1846" s="10"/>
      <c r="G1846" s="10"/>
      <c r="H1846" s="17"/>
      <c r="I1846" s="17"/>
      <c r="J1846" s="17"/>
      <c r="K1846" s="155" t="str">
        <f t="shared" si="274"/>
        <v/>
      </c>
      <c r="L1846" s="10"/>
      <c r="M1846" s="155" t="str">
        <f t="shared" si="278"/>
        <v/>
      </c>
      <c r="N1846" s="10"/>
      <c r="O1846" s="242" t="str">
        <f>IF($B1846="","",IF(AND($D1846&gt;=CAPTIN!$J$4,$D1846&lt;=CAPTIN!$J$9,COUNTIF($B$3:$B1846,$B1846)=1),MAX($O$2:$O1845)+1,""))</f>
        <v/>
      </c>
      <c r="P1846" s="231"/>
      <c r="Q1846" s="5">
        <f t="shared" si="275"/>
        <v>0</v>
      </c>
      <c r="R1846" s="5">
        <f t="shared" si="279"/>
        <v>0</v>
      </c>
      <c r="S1846" s="5">
        <f t="shared" si="276"/>
        <v>0</v>
      </c>
      <c r="T1846" s="5">
        <f t="shared" si="277"/>
        <v>0</v>
      </c>
      <c r="U1846" s="8">
        <f t="shared" si="271"/>
        <v>0</v>
      </c>
      <c r="V1846" s="8">
        <f t="shared" si="272"/>
        <v>0</v>
      </c>
      <c r="W1846" s="8">
        <f t="shared" si="273"/>
        <v>0</v>
      </c>
      <c r="X1846" s="5"/>
      <c r="Y1846" s="50"/>
    </row>
    <row r="1847" spans="1:25" s="1" customFormat="1" ht="19.5" customHeight="1">
      <c r="A1847" s="10"/>
      <c r="B1847" s="10"/>
      <c r="C1847" s="80"/>
      <c r="D1847" s="11"/>
      <c r="E1847" s="10"/>
      <c r="F1847" s="10"/>
      <c r="G1847" s="10"/>
      <c r="H1847" s="17"/>
      <c r="I1847" s="17"/>
      <c r="J1847" s="17"/>
      <c r="K1847" s="155" t="str">
        <f t="shared" si="274"/>
        <v/>
      </c>
      <c r="L1847" s="10"/>
      <c r="M1847" s="155" t="str">
        <f t="shared" si="278"/>
        <v/>
      </c>
      <c r="N1847" s="10"/>
      <c r="O1847" s="242" t="str">
        <f>IF($B1847="","",IF(AND($D1847&gt;=CAPTIN!$J$4,$D1847&lt;=CAPTIN!$J$9,COUNTIF($B$3:$B1847,$B1847)=1),MAX($O$2:$O1846)+1,""))</f>
        <v/>
      </c>
      <c r="P1847" s="231"/>
      <c r="Q1847" s="5">
        <f t="shared" si="275"/>
        <v>0</v>
      </c>
      <c r="R1847" s="5">
        <f t="shared" si="279"/>
        <v>0</v>
      </c>
      <c r="S1847" s="5">
        <f t="shared" si="276"/>
        <v>0</v>
      </c>
      <c r="T1847" s="5">
        <f t="shared" si="277"/>
        <v>0</v>
      </c>
      <c r="U1847" s="8">
        <f t="shared" si="271"/>
        <v>0</v>
      </c>
      <c r="V1847" s="8">
        <f t="shared" si="272"/>
        <v>0</v>
      </c>
      <c r="W1847" s="8">
        <f t="shared" si="273"/>
        <v>0</v>
      </c>
      <c r="X1847" s="5"/>
      <c r="Y1847" s="50"/>
    </row>
    <row r="1848" spans="1:25" s="1" customFormat="1" ht="19.5" customHeight="1">
      <c r="A1848" s="10"/>
      <c r="B1848" s="10"/>
      <c r="C1848" s="80"/>
      <c r="D1848" s="11"/>
      <c r="E1848" s="10"/>
      <c r="F1848" s="10"/>
      <c r="G1848" s="10"/>
      <c r="H1848" s="17"/>
      <c r="I1848" s="17"/>
      <c r="J1848" s="17"/>
      <c r="K1848" s="155" t="str">
        <f t="shared" si="274"/>
        <v/>
      </c>
      <c r="L1848" s="10"/>
      <c r="M1848" s="155" t="str">
        <f t="shared" si="278"/>
        <v/>
      </c>
      <c r="N1848" s="10"/>
      <c r="O1848" s="242" t="str">
        <f>IF($B1848="","",IF(AND($D1848&gt;=CAPTIN!$J$4,$D1848&lt;=CAPTIN!$J$9,COUNTIF($B$3:$B1848,$B1848)=1),MAX($O$2:$O1847)+1,""))</f>
        <v/>
      </c>
      <c r="P1848" s="231"/>
      <c r="Q1848" s="5">
        <f t="shared" si="275"/>
        <v>0</v>
      </c>
      <c r="R1848" s="5">
        <f t="shared" si="279"/>
        <v>0</v>
      </c>
      <c r="S1848" s="5">
        <f t="shared" si="276"/>
        <v>0</v>
      </c>
      <c r="T1848" s="5">
        <f t="shared" si="277"/>
        <v>0</v>
      </c>
      <c r="U1848" s="8">
        <f t="shared" si="271"/>
        <v>0</v>
      </c>
      <c r="V1848" s="8">
        <f t="shared" si="272"/>
        <v>0</v>
      </c>
      <c r="W1848" s="8">
        <f t="shared" si="273"/>
        <v>0</v>
      </c>
      <c r="X1848" s="5"/>
      <c r="Y1848" s="50"/>
    </row>
    <row r="1849" spans="1:25" s="1" customFormat="1" ht="19.5" customHeight="1">
      <c r="A1849" s="10"/>
      <c r="B1849" s="10"/>
      <c r="C1849" s="80"/>
      <c r="D1849" s="11"/>
      <c r="E1849" s="10"/>
      <c r="F1849" s="10"/>
      <c r="G1849" s="10"/>
      <c r="H1849" s="17"/>
      <c r="I1849" s="17"/>
      <c r="J1849" s="17"/>
      <c r="K1849" s="155" t="str">
        <f t="shared" si="274"/>
        <v/>
      </c>
      <c r="L1849" s="10"/>
      <c r="M1849" s="155" t="str">
        <f t="shared" si="278"/>
        <v/>
      </c>
      <c r="N1849" s="10"/>
      <c r="O1849" s="242" t="str">
        <f>IF($B1849="","",IF(AND($D1849&gt;=CAPTIN!$J$4,$D1849&lt;=CAPTIN!$J$9,COUNTIF($B$3:$B1849,$B1849)=1),MAX($O$2:$O1848)+1,""))</f>
        <v/>
      </c>
      <c r="P1849" s="231"/>
      <c r="Q1849" s="5">
        <f t="shared" si="275"/>
        <v>0</v>
      </c>
      <c r="R1849" s="5">
        <f t="shared" si="279"/>
        <v>0</v>
      </c>
      <c r="S1849" s="5">
        <f t="shared" si="276"/>
        <v>0</v>
      </c>
      <c r="T1849" s="5">
        <f t="shared" si="277"/>
        <v>0</v>
      </c>
      <c r="U1849" s="8">
        <f t="shared" si="271"/>
        <v>0</v>
      </c>
      <c r="V1849" s="8">
        <f t="shared" si="272"/>
        <v>0</v>
      </c>
      <c r="W1849" s="8">
        <f t="shared" si="273"/>
        <v>0</v>
      </c>
      <c r="X1849" s="5"/>
      <c r="Y1849" s="50"/>
    </row>
    <row r="1850" spans="1:25" s="1" customFormat="1" ht="19.5" customHeight="1">
      <c r="A1850" s="10"/>
      <c r="B1850" s="10"/>
      <c r="C1850" s="80"/>
      <c r="D1850" s="11"/>
      <c r="E1850" s="10"/>
      <c r="F1850" s="10"/>
      <c r="G1850" s="10"/>
      <c r="H1850" s="17"/>
      <c r="I1850" s="17"/>
      <c r="J1850" s="17"/>
      <c r="K1850" s="155" t="str">
        <f t="shared" si="274"/>
        <v/>
      </c>
      <c r="L1850" s="10"/>
      <c r="M1850" s="155" t="str">
        <f t="shared" si="278"/>
        <v/>
      </c>
      <c r="N1850" s="10"/>
      <c r="O1850" s="242" t="str">
        <f>IF($B1850="","",IF(AND($D1850&gt;=CAPTIN!$J$4,$D1850&lt;=CAPTIN!$J$9,COUNTIF($B$3:$B1850,$B1850)=1),MAX($O$2:$O1849)+1,""))</f>
        <v/>
      </c>
      <c r="P1850" s="231"/>
      <c r="Q1850" s="5">
        <f t="shared" si="275"/>
        <v>0</v>
      </c>
      <c r="R1850" s="5">
        <f t="shared" si="279"/>
        <v>0</v>
      </c>
      <c r="S1850" s="5">
        <f t="shared" si="276"/>
        <v>0</v>
      </c>
      <c r="T1850" s="5">
        <f t="shared" si="277"/>
        <v>0</v>
      </c>
      <c r="U1850" s="8">
        <f t="shared" si="271"/>
        <v>0</v>
      </c>
      <c r="V1850" s="8">
        <f t="shared" si="272"/>
        <v>0</v>
      </c>
      <c r="W1850" s="8">
        <f t="shared" si="273"/>
        <v>0</v>
      </c>
      <c r="X1850" s="5"/>
      <c r="Y1850" s="50"/>
    </row>
    <row r="1851" spans="1:25" s="1" customFormat="1" ht="19.5" customHeight="1">
      <c r="A1851" s="10"/>
      <c r="B1851" s="10"/>
      <c r="C1851" s="80"/>
      <c r="D1851" s="11"/>
      <c r="E1851" s="10"/>
      <c r="F1851" s="10"/>
      <c r="G1851" s="10"/>
      <c r="H1851" s="17"/>
      <c r="I1851" s="17"/>
      <c r="J1851" s="17"/>
      <c r="K1851" s="155" t="str">
        <f t="shared" si="274"/>
        <v/>
      </c>
      <c r="L1851" s="10"/>
      <c r="M1851" s="155" t="str">
        <f t="shared" si="278"/>
        <v/>
      </c>
      <c r="N1851" s="10"/>
      <c r="O1851" s="242" t="str">
        <f>IF($B1851="","",IF(AND($D1851&gt;=CAPTIN!$J$4,$D1851&lt;=CAPTIN!$J$9,COUNTIF($B$3:$B1851,$B1851)=1),MAX($O$2:$O1850)+1,""))</f>
        <v/>
      </c>
      <c r="P1851" s="231"/>
      <c r="Q1851" s="5">
        <f t="shared" si="275"/>
        <v>0</v>
      </c>
      <c r="R1851" s="5">
        <f t="shared" si="279"/>
        <v>0</v>
      </c>
      <c r="S1851" s="5">
        <f t="shared" si="276"/>
        <v>0</v>
      </c>
      <c r="T1851" s="5">
        <f t="shared" si="277"/>
        <v>0</v>
      </c>
      <c r="U1851" s="8">
        <f t="shared" si="271"/>
        <v>0</v>
      </c>
      <c r="V1851" s="8">
        <f t="shared" si="272"/>
        <v>0</v>
      </c>
      <c r="W1851" s="8">
        <f t="shared" si="273"/>
        <v>0</v>
      </c>
      <c r="X1851" s="5"/>
      <c r="Y1851" s="50"/>
    </row>
    <row r="1852" spans="1:25" s="1" customFormat="1" ht="19.5" customHeight="1">
      <c r="A1852" s="10"/>
      <c r="B1852" s="10"/>
      <c r="C1852" s="80"/>
      <c r="D1852" s="11"/>
      <c r="E1852" s="10"/>
      <c r="F1852" s="10"/>
      <c r="G1852" s="10"/>
      <c r="H1852" s="17"/>
      <c r="I1852" s="17"/>
      <c r="J1852" s="17"/>
      <c r="K1852" s="155" t="str">
        <f t="shared" si="274"/>
        <v/>
      </c>
      <c r="L1852" s="10"/>
      <c r="M1852" s="155" t="str">
        <f t="shared" si="278"/>
        <v/>
      </c>
      <c r="N1852" s="10"/>
      <c r="O1852" s="242" t="str">
        <f>IF($B1852="","",IF(AND($D1852&gt;=CAPTIN!$J$4,$D1852&lt;=CAPTIN!$J$9,COUNTIF($B$3:$B1852,$B1852)=1),MAX($O$2:$O1851)+1,""))</f>
        <v/>
      </c>
      <c r="P1852" s="231"/>
      <c r="Q1852" s="5">
        <f t="shared" si="275"/>
        <v>0</v>
      </c>
      <c r="R1852" s="5">
        <f t="shared" si="279"/>
        <v>0</v>
      </c>
      <c r="S1852" s="5">
        <f t="shared" si="276"/>
        <v>0</v>
      </c>
      <c r="T1852" s="5">
        <f t="shared" si="277"/>
        <v>0</v>
      </c>
      <c r="U1852" s="8">
        <f t="shared" si="271"/>
        <v>0</v>
      </c>
      <c r="V1852" s="8">
        <f t="shared" si="272"/>
        <v>0</v>
      </c>
      <c r="W1852" s="8">
        <f t="shared" si="273"/>
        <v>0</v>
      </c>
      <c r="X1852" s="5"/>
      <c r="Y1852" s="50"/>
    </row>
    <row r="1853" spans="1:25" s="1" customFormat="1" ht="19.5" customHeight="1">
      <c r="A1853" s="10"/>
      <c r="B1853" s="10"/>
      <c r="C1853" s="80"/>
      <c r="D1853" s="11"/>
      <c r="E1853" s="10"/>
      <c r="F1853" s="10"/>
      <c r="G1853" s="10"/>
      <c r="H1853" s="17"/>
      <c r="I1853" s="17"/>
      <c r="J1853" s="17"/>
      <c r="K1853" s="155" t="str">
        <f t="shared" si="274"/>
        <v/>
      </c>
      <c r="L1853" s="10"/>
      <c r="M1853" s="155" t="str">
        <f t="shared" si="278"/>
        <v/>
      </c>
      <c r="N1853" s="10"/>
      <c r="O1853" s="242" t="str">
        <f>IF($B1853="","",IF(AND($D1853&gt;=CAPTIN!$J$4,$D1853&lt;=CAPTIN!$J$9,COUNTIF($B$3:$B1853,$B1853)=1),MAX($O$2:$O1852)+1,""))</f>
        <v/>
      </c>
      <c r="P1853" s="231"/>
      <c r="Q1853" s="5">
        <f t="shared" si="275"/>
        <v>0</v>
      </c>
      <c r="R1853" s="5">
        <f t="shared" si="279"/>
        <v>0</v>
      </c>
      <c r="S1853" s="5">
        <f t="shared" si="276"/>
        <v>0</v>
      </c>
      <c r="T1853" s="5">
        <f t="shared" si="277"/>
        <v>0</v>
      </c>
      <c r="U1853" s="8">
        <f t="shared" si="271"/>
        <v>0</v>
      </c>
      <c r="V1853" s="8">
        <f t="shared" si="272"/>
        <v>0</v>
      </c>
      <c r="W1853" s="8">
        <f t="shared" si="273"/>
        <v>0</v>
      </c>
      <c r="X1853" s="5"/>
      <c r="Y1853" s="50"/>
    </row>
    <row r="1854" spans="1:25" s="1" customFormat="1" ht="19.5" customHeight="1">
      <c r="A1854" s="10"/>
      <c r="B1854" s="10"/>
      <c r="C1854" s="80"/>
      <c r="D1854" s="11"/>
      <c r="E1854" s="10"/>
      <c r="F1854" s="10"/>
      <c r="G1854" s="10"/>
      <c r="H1854" s="17"/>
      <c r="I1854" s="17"/>
      <c r="J1854" s="17"/>
      <c r="K1854" s="155" t="str">
        <f t="shared" si="274"/>
        <v/>
      </c>
      <c r="L1854" s="10"/>
      <c r="M1854" s="155" t="str">
        <f t="shared" si="278"/>
        <v/>
      </c>
      <c r="N1854" s="10"/>
      <c r="O1854" s="242" t="str">
        <f>IF($B1854="","",IF(AND($D1854&gt;=CAPTIN!$J$4,$D1854&lt;=CAPTIN!$J$9,COUNTIF($B$3:$B1854,$B1854)=1),MAX($O$2:$O1853)+1,""))</f>
        <v/>
      </c>
      <c r="P1854" s="231"/>
      <c r="Q1854" s="5">
        <f t="shared" si="275"/>
        <v>0</v>
      </c>
      <c r="R1854" s="5">
        <f t="shared" si="279"/>
        <v>0</v>
      </c>
      <c r="S1854" s="5">
        <f t="shared" si="276"/>
        <v>0</v>
      </c>
      <c r="T1854" s="5">
        <f t="shared" si="277"/>
        <v>0</v>
      </c>
      <c r="U1854" s="8">
        <f t="shared" si="271"/>
        <v>0</v>
      </c>
      <c r="V1854" s="8">
        <f t="shared" si="272"/>
        <v>0</v>
      </c>
      <c r="W1854" s="8">
        <f t="shared" si="273"/>
        <v>0</v>
      </c>
      <c r="X1854" s="5"/>
      <c r="Y1854" s="50"/>
    </row>
    <row r="1855" spans="1:25" s="1" customFormat="1" ht="19.5" customHeight="1">
      <c r="A1855" s="10"/>
      <c r="B1855" s="10"/>
      <c r="C1855" s="80"/>
      <c r="D1855" s="11"/>
      <c r="E1855" s="10"/>
      <c r="F1855" s="10"/>
      <c r="G1855" s="10"/>
      <c r="H1855" s="17"/>
      <c r="I1855" s="17"/>
      <c r="J1855" s="17"/>
      <c r="K1855" s="155" t="str">
        <f t="shared" si="274"/>
        <v/>
      </c>
      <c r="L1855" s="10"/>
      <c r="M1855" s="155" t="str">
        <f t="shared" si="278"/>
        <v/>
      </c>
      <c r="N1855" s="10"/>
      <c r="O1855" s="242" t="str">
        <f>IF($B1855="","",IF(AND($D1855&gt;=CAPTIN!$J$4,$D1855&lt;=CAPTIN!$J$9,COUNTIF($B$3:$B1855,$B1855)=1),MAX($O$2:$O1854)+1,""))</f>
        <v/>
      </c>
      <c r="P1855" s="231"/>
      <c r="Q1855" s="5">
        <f t="shared" si="275"/>
        <v>0</v>
      </c>
      <c r="R1855" s="5">
        <f t="shared" si="279"/>
        <v>0</v>
      </c>
      <c r="S1855" s="5">
        <f t="shared" si="276"/>
        <v>0</v>
      </c>
      <c r="T1855" s="5">
        <f t="shared" si="277"/>
        <v>0</v>
      </c>
      <c r="U1855" s="8">
        <f t="shared" si="271"/>
        <v>0</v>
      </c>
      <c r="V1855" s="8">
        <f t="shared" si="272"/>
        <v>0</v>
      </c>
      <c r="W1855" s="8">
        <f t="shared" si="273"/>
        <v>0</v>
      </c>
      <c r="X1855" s="5"/>
      <c r="Y1855" s="50"/>
    </row>
    <row r="1856" spans="1:25" s="1" customFormat="1" ht="19.5" customHeight="1">
      <c r="A1856" s="10"/>
      <c r="B1856" s="10"/>
      <c r="C1856" s="80"/>
      <c r="D1856" s="11"/>
      <c r="E1856" s="10"/>
      <c r="F1856" s="10"/>
      <c r="G1856" s="10"/>
      <c r="H1856" s="17"/>
      <c r="I1856" s="17"/>
      <c r="J1856" s="17"/>
      <c r="K1856" s="155" t="str">
        <f t="shared" si="274"/>
        <v/>
      </c>
      <c r="L1856" s="10"/>
      <c r="M1856" s="155" t="str">
        <f t="shared" si="278"/>
        <v/>
      </c>
      <c r="N1856" s="10"/>
      <c r="O1856" s="242" t="str">
        <f>IF($B1856="","",IF(AND($D1856&gt;=CAPTIN!$J$4,$D1856&lt;=CAPTIN!$J$9,COUNTIF($B$3:$B1856,$B1856)=1),MAX($O$2:$O1855)+1,""))</f>
        <v/>
      </c>
      <c r="P1856" s="231"/>
      <c r="Q1856" s="5">
        <f t="shared" si="275"/>
        <v>0</v>
      </c>
      <c r="R1856" s="5">
        <f t="shared" si="279"/>
        <v>0</v>
      </c>
      <c r="S1856" s="5">
        <f t="shared" si="276"/>
        <v>0</v>
      </c>
      <c r="T1856" s="5">
        <f t="shared" si="277"/>
        <v>0</v>
      </c>
      <c r="U1856" s="8">
        <f t="shared" si="271"/>
        <v>0</v>
      </c>
      <c r="V1856" s="8">
        <f t="shared" si="272"/>
        <v>0</v>
      </c>
      <c r="W1856" s="8">
        <f t="shared" si="273"/>
        <v>0</v>
      </c>
      <c r="X1856" s="5"/>
      <c r="Y1856" s="50"/>
    </row>
    <row r="1857" spans="1:25" s="1" customFormat="1" ht="19.5" customHeight="1">
      <c r="A1857" s="10"/>
      <c r="B1857" s="10"/>
      <c r="C1857" s="80"/>
      <c r="D1857" s="11"/>
      <c r="E1857" s="10"/>
      <c r="F1857" s="10"/>
      <c r="G1857" s="10"/>
      <c r="H1857" s="17"/>
      <c r="I1857" s="17"/>
      <c r="J1857" s="17"/>
      <c r="K1857" s="155" t="str">
        <f t="shared" si="274"/>
        <v/>
      </c>
      <c r="L1857" s="10"/>
      <c r="M1857" s="155" t="str">
        <f t="shared" si="278"/>
        <v/>
      </c>
      <c r="N1857" s="10"/>
      <c r="O1857" s="242" t="str">
        <f>IF($B1857="","",IF(AND($D1857&gt;=CAPTIN!$J$4,$D1857&lt;=CAPTIN!$J$9,COUNTIF($B$3:$B1857,$B1857)=1),MAX($O$2:$O1856)+1,""))</f>
        <v/>
      </c>
      <c r="P1857" s="231"/>
      <c r="Q1857" s="5">
        <f t="shared" si="275"/>
        <v>0</v>
      </c>
      <c r="R1857" s="5">
        <f t="shared" si="279"/>
        <v>0</v>
      </c>
      <c r="S1857" s="5">
        <f t="shared" si="276"/>
        <v>0</v>
      </c>
      <c r="T1857" s="5">
        <f t="shared" si="277"/>
        <v>0</v>
      </c>
      <c r="U1857" s="8">
        <f t="shared" si="271"/>
        <v>0</v>
      </c>
      <c r="V1857" s="8">
        <f t="shared" si="272"/>
        <v>0</v>
      </c>
      <c r="W1857" s="8">
        <f t="shared" si="273"/>
        <v>0</v>
      </c>
      <c r="X1857" s="5"/>
      <c r="Y1857" s="50"/>
    </row>
    <row r="1858" spans="1:25" s="1" customFormat="1" ht="19.5" customHeight="1">
      <c r="A1858" s="10"/>
      <c r="B1858" s="10"/>
      <c r="C1858" s="80"/>
      <c r="D1858" s="11"/>
      <c r="E1858" s="10"/>
      <c r="F1858" s="10"/>
      <c r="G1858" s="10"/>
      <c r="H1858" s="17"/>
      <c r="I1858" s="17"/>
      <c r="J1858" s="17"/>
      <c r="K1858" s="155" t="str">
        <f t="shared" si="274"/>
        <v/>
      </c>
      <c r="L1858" s="10"/>
      <c r="M1858" s="155" t="str">
        <f t="shared" si="278"/>
        <v/>
      </c>
      <c r="N1858" s="10"/>
      <c r="O1858" s="242" t="str">
        <f>IF($B1858="","",IF(AND($D1858&gt;=CAPTIN!$J$4,$D1858&lt;=CAPTIN!$J$9,COUNTIF($B$3:$B1858,$B1858)=1),MAX($O$2:$O1857)+1,""))</f>
        <v/>
      </c>
      <c r="P1858" s="231"/>
      <c r="Q1858" s="5">
        <f t="shared" si="275"/>
        <v>0</v>
      </c>
      <c r="R1858" s="5">
        <f t="shared" si="279"/>
        <v>0</v>
      </c>
      <c r="S1858" s="5">
        <f t="shared" si="276"/>
        <v>0</v>
      </c>
      <c r="T1858" s="5">
        <f t="shared" si="277"/>
        <v>0</v>
      </c>
      <c r="U1858" s="8">
        <f t="shared" si="271"/>
        <v>0</v>
      </c>
      <c r="V1858" s="8">
        <f t="shared" si="272"/>
        <v>0</v>
      </c>
      <c r="W1858" s="8">
        <f t="shared" si="273"/>
        <v>0</v>
      </c>
      <c r="X1858" s="5"/>
      <c r="Y1858" s="50"/>
    </row>
    <row r="1859" spans="1:25" s="1" customFormat="1" ht="19.5" customHeight="1">
      <c r="A1859" s="10"/>
      <c r="B1859" s="10"/>
      <c r="C1859" s="80"/>
      <c r="D1859" s="11"/>
      <c r="E1859" s="10"/>
      <c r="F1859" s="10"/>
      <c r="G1859" s="10"/>
      <c r="H1859" s="17"/>
      <c r="I1859" s="17"/>
      <c r="J1859" s="17"/>
      <c r="K1859" s="155" t="str">
        <f t="shared" si="274"/>
        <v/>
      </c>
      <c r="L1859" s="10"/>
      <c r="M1859" s="155" t="str">
        <f t="shared" si="278"/>
        <v/>
      </c>
      <c r="N1859" s="10"/>
      <c r="O1859" s="242" t="str">
        <f>IF($B1859="","",IF(AND($D1859&gt;=CAPTIN!$J$4,$D1859&lt;=CAPTIN!$J$9,COUNTIF($B$3:$B1859,$B1859)=1),MAX($O$2:$O1858)+1,""))</f>
        <v/>
      </c>
      <c r="P1859" s="231"/>
      <c r="Q1859" s="5">
        <f t="shared" si="275"/>
        <v>0</v>
      </c>
      <c r="R1859" s="5">
        <f t="shared" si="279"/>
        <v>0</v>
      </c>
      <c r="S1859" s="5">
        <f t="shared" si="276"/>
        <v>0</v>
      </c>
      <c r="T1859" s="5">
        <f t="shared" si="277"/>
        <v>0</v>
      </c>
      <c r="U1859" s="8">
        <f t="shared" ref="U1859:U1922" si="280">H1859*14</f>
        <v>0</v>
      </c>
      <c r="V1859" s="8">
        <f t="shared" ref="V1859:V1922" si="281">I1859*13</f>
        <v>0</v>
      </c>
      <c r="W1859" s="8">
        <f t="shared" ref="W1859:W1922" si="282">J1859*11</f>
        <v>0</v>
      </c>
      <c r="X1859" s="5"/>
      <c r="Y1859" s="50"/>
    </row>
    <row r="1860" spans="1:25" s="1" customFormat="1" ht="19.5" customHeight="1">
      <c r="A1860" s="10"/>
      <c r="B1860" s="10"/>
      <c r="C1860" s="80"/>
      <c r="D1860" s="11"/>
      <c r="E1860" s="10"/>
      <c r="F1860" s="10"/>
      <c r="G1860" s="10"/>
      <c r="H1860" s="17"/>
      <c r="I1860" s="17"/>
      <c r="J1860" s="17"/>
      <c r="K1860" s="155" t="str">
        <f t="shared" ref="K1860:K1923" si="283">IF($B1860="","",T1860)</f>
        <v/>
      </c>
      <c r="L1860" s="10"/>
      <c r="M1860" s="155" t="str">
        <f t="shared" si="278"/>
        <v/>
      </c>
      <c r="N1860" s="10"/>
      <c r="O1860" s="242" t="str">
        <f>IF($B1860="","",IF(AND($D1860&gt;=CAPTIN!$J$4,$D1860&lt;=CAPTIN!$J$9,COUNTIF($B$3:$B1860,$B1860)=1),MAX($O$2:$O1859)+1,""))</f>
        <v/>
      </c>
      <c r="P1860" s="231"/>
      <c r="Q1860" s="5">
        <f t="shared" si="275"/>
        <v>0</v>
      </c>
      <c r="R1860" s="5">
        <f t="shared" si="279"/>
        <v>0</v>
      </c>
      <c r="S1860" s="5">
        <f t="shared" si="276"/>
        <v>0</v>
      </c>
      <c r="T1860" s="5">
        <f t="shared" si="277"/>
        <v>0</v>
      </c>
      <c r="U1860" s="8">
        <f t="shared" si="280"/>
        <v>0</v>
      </c>
      <c r="V1860" s="8">
        <f t="shared" si="281"/>
        <v>0</v>
      </c>
      <c r="W1860" s="8">
        <f t="shared" si="282"/>
        <v>0</v>
      </c>
      <c r="X1860" s="5"/>
      <c r="Y1860" s="50"/>
    </row>
    <row r="1861" spans="1:25" s="1" customFormat="1" ht="19.5" customHeight="1">
      <c r="A1861" s="10"/>
      <c r="B1861" s="10"/>
      <c r="C1861" s="80"/>
      <c r="D1861" s="11"/>
      <c r="E1861" s="10"/>
      <c r="F1861" s="10"/>
      <c r="G1861" s="10"/>
      <c r="H1861" s="17"/>
      <c r="I1861" s="17"/>
      <c r="J1861" s="17"/>
      <c r="K1861" s="155" t="str">
        <f t="shared" si="283"/>
        <v/>
      </c>
      <c r="L1861" s="10"/>
      <c r="M1861" s="155" t="str">
        <f t="shared" si="278"/>
        <v/>
      </c>
      <c r="N1861" s="10"/>
      <c r="O1861" s="242" t="str">
        <f>IF($B1861="","",IF(AND($D1861&gt;=CAPTIN!$J$4,$D1861&lt;=CAPTIN!$J$9,COUNTIF($B$3:$B1861,$B1861)=1),MAX($O$2:$O1860)+1,""))</f>
        <v/>
      </c>
      <c r="P1861" s="231"/>
      <c r="Q1861" s="5">
        <f t="shared" si="275"/>
        <v>0</v>
      </c>
      <c r="R1861" s="5">
        <f t="shared" si="279"/>
        <v>0</v>
      </c>
      <c r="S1861" s="5">
        <f t="shared" si="276"/>
        <v>0</v>
      </c>
      <c r="T1861" s="5">
        <f t="shared" si="277"/>
        <v>0</v>
      </c>
      <c r="U1861" s="8">
        <f t="shared" si="280"/>
        <v>0</v>
      </c>
      <c r="V1861" s="8">
        <f t="shared" si="281"/>
        <v>0</v>
      </c>
      <c r="W1861" s="8">
        <f t="shared" si="282"/>
        <v>0</v>
      </c>
      <c r="X1861" s="5"/>
      <c r="Y1861" s="50"/>
    </row>
    <row r="1862" spans="1:25" s="1" customFormat="1" ht="19.5" customHeight="1">
      <c r="A1862" s="10"/>
      <c r="B1862" s="10"/>
      <c r="C1862" s="80"/>
      <c r="D1862" s="11"/>
      <c r="E1862" s="10"/>
      <c r="F1862" s="10"/>
      <c r="G1862" s="10"/>
      <c r="H1862" s="17"/>
      <c r="I1862" s="17"/>
      <c r="J1862" s="17"/>
      <c r="K1862" s="155" t="str">
        <f t="shared" si="283"/>
        <v/>
      </c>
      <c r="L1862" s="10"/>
      <c r="M1862" s="155" t="str">
        <f t="shared" si="278"/>
        <v/>
      </c>
      <c r="N1862" s="10"/>
      <c r="O1862" s="242" t="str">
        <f>IF($B1862="","",IF(AND($D1862&gt;=CAPTIN!$J$4,$D1862&lt;=CAPTIN!$J$9,COUNTIF($B$3:$B1862,$B1862)=1),MAX($O$2:$O1861)+1,""))</f>
        <v/>
      </c>
      <c r="P1862" s="231"/>
      <c r="Q1862" s="5">
        <f t="shared" si="275"/>
        <v>0</v>
      </c>
      <c r="R1862" s="5">
        <f t="shared" si="279"/>
        <v>0</v>
      </c>
      <c r="S1862" s="5">
        <f t="shared" si="276"/>
        <v>0</v>
      </c>
      <c r="T1862" s="5">
        <f t="shared" si="277"/>
        <v>0</v>
      </c>
      <c r="U1862" s="8">
        <f t="shared" si="280"/>
        <v>0</v>
      </c>
      <c r="V1862" s="8">
        <f t="shared" si="281"/>
        <v>0</v>
      </c>
      <c r="W1862" s="8">
        <f t="shared" si="282"/>
        <v>0</v>
      </c>
      <c r="X1862" s="5"/>
      <c r="Y1862" s="50"/>
    </row>
    <row r="1863" spans="1:25" s="1" customFormat="1" ht="19.5" customHeight="1">
      <c r="A1863" s="10"/>
      <c r="B1863" s="10"/>
      <c r="C1863" s="80"/>
      <c r="D1863" s="11"/>
      <c r="E1863" s="10"/>
      <c r="F1863" s="10"/>
      <c r="G1863" s="10"/>
      <c r="H1863" s="17"/>
      <c r="I1863" s="17"/>
      <c r="J1863" s="17"/>
      <c r="K1863" s="155" t="str">
        <f t="shared" si="283"/>
        <v/>
      </c>
      <c r="L1863" s="10"/>
      <c r="M1863" s="155" t="str">
        <f t="shared" si="278"/>
        <v/>
      </c>
      <c r="N1863" s="10"/>
      <c r="O1863" s="242" t="str">
        <f>IF($B1863="","",IF(AND($D1863&gt;=CAPTIN!$J$4,$D1863&lt;=CAPTIN!$J$9,COUNTIF($B$3:$B1863,$B1863)=1),MAX($O$2:$O1862)+1,""))</f>
        <v/>
      </c>
      <c r="P1863" s="231"/>
      <c r="Q1863" s="5">
        <f t="shared" si="275"/>
        <v>0</v>
      </c>
      <c r="R1863" s="5">
        <f t="shared" si="279"/>
        <v>0</v>
      </c>
      <c r="S1863" s="5">
        <f t="shared" si="276"/>
        <v>0</v>
      </c>
      <c r="T1863" s="5">
        <f t="shared" si="277"/>
        <v>0</v>
      </c>
      <c r="U1863" s="8">
        <f t="shared" si="280"/>
        <v>0</v>
      </c>
      <c r="V1863" s="8">
        <f t="shared" si="281"/>
        <v>0</v>
      </c>
      <c r="W1863" s="8">
        <f t="shared" si="282"/>
        <v>0</v>
      </c>
      <c r="X1863" s="5"/>
      <c r="Y1863" s="50"/>
    </row>
    <row r="1864" spans="1:25" s="1" customFormat="1" ht="19.5" customHeight="1">
      <c r="A1864" s="10"/>
      <c r="B1864" s="10"/>
      <c r="C1864" s="80"/>
      <c r="D1864" s="11"/>
      <c r="E1864" s="10"/>
      <c r="F1864" s="10"/>
      <c r="G1864" s="10"/>
      <c r="H1864" s="17"/>
      <c r="I1864" s="17"/>
      <c r="J1864" s="17"/>
      <c r="K1864" s="155" t="str">
        <f t="shared" si="283"/>
        <v/>
      </c>
      <c r="L1864" s="10"/>
      <c r="M1864" s="155" t="str">
        <f t="shared" si="278"/>
        <v/>
      </c>
      <c r="N1864" s="10"/>
      <c r="O1864" s="242" t="str">
        <f>IF($B1864="","",IF(AND($D1864&gt;=CAPTIN!$J$4,$D1864&lt;=CAPTIN!$J$9,COUNTIF($B$3:$B1864,$B1864)=1),MAX($O$2:$O1863)+1,""))</f>
        <v/>
      </c>
      <c r="P1864" s="231"/>
      <c r="Q1864" s="5">
        <f t="shared" si="275"/>
        <v>0</v>
      </c>
      <c r="R1864" s="5">
        <f t="shared" si="279"/>
        <v>0</v>
      </c>
      <c r="S1864" s="5">
        <f t="shared" si="276"/>
        <v>0</v>
      </c>
      <c r="T1864" s="5">
        <f t="shared" si="277"/>
        <v>0</v>
      </c>
      <c r="U1864" s="8">
        <f t="shared" si="280"/>
        <v>0</v>
      </c>
      <c r="V1864" s="8">
        <f t="shared" si="281"/>
        <v>0</v>
      </c>
      <c r="W1864" s="8">
        <f t="shared" si="282"/>
        <v>0</v>
      </c>
      <c r="X1864" s="5"/>
      <c r="Y1864" s="50"/>
    </row>
    <row r="1865" spans="1:25" s="1" customFormat="1" ht="19.5" customHeight="1">
      <c r="A1865" s="10"/>
      <c r="B1865" s="10"/>
      <c r="C1865" s="80"/>
      <c r="D1865" s="11"/>
      <c r="E1865" s="10"/>
      <c r="F1865" s="10"/>
      <c r="G1865" s="10"/>
      <c r="H1865" s="17"/>
      <c r="I1865" s="17"/>
      <c r="J1865" s="17"/>
      <c r="K1865" s="155" t="str">
        <f t="shared" si="283"/>
        <v/>
      </c>
      <c r="L1865" s="10"/>
      <c r="M1865" s="155" t="str">
        <f t="shared" si="278"/>
        <v/>
      </c>
      <c r="N1865" s="10"/>
      <c r="O1865" s="242" t="str">
        <f>IF($B1865="","",IF(AND($D1865&gt;=CAPTIN!$J$4,$D1865&lt;=CAPTIN!$J$9,COUNTIF($B$3:$B1865,$B1865)=1),MAX($O$2:$O1864)+1,""))</f>
        <v/>
      </c>
      <c r="P1865" s="231"/>
      <c r="Q1865" s="5">
        <f t="shared" si="275"/>
        <v>0</v>
      </c>
      <c r="R1865" s="5">
        <f t="shared" si="279"/>
        <v>0</v>
      </c>
      <c r="S1865" s="5">
        <f t="shared" si="276"/>
        <v>0</v>
      </c>
      <c r="T1865" s="5">
        <f t="shared" si="277"/>
        <v>0</v>
      </c>
      <c r="U1865" s="8">
        <f t="shared" si="280"/>
        <v>0</v>
      </c>
      <c r="V1865" s="8">
        <f t="shared" si="281"/>
        <v>0</v>
      </c>
      <c r="W1865" s="8">
        <f t="shared" si="282"/>
        <v>0</v>
      </c>
      <c r="X1865" s="5"/>
      <c r="Y1865" s="50"/>
    </row>
    <row r="1866" spans="1:25" s="1" customFormat="1" ht="19.5" customHeight="1">
      <c r="A1866" s="10"/>
      <c r="B1866" s="10"/>
      <c r="C1866" s="80"/>
      <c r="D1866" s="11"/>
      <c r="E1866" s="10"/>
      <c r="F1866" s="10"/>
      <c r="G1866" s="10"/>
      <c r="H1866" s="17"/>
      <c r="I1866" s="17"/>
      <c r="J1866" s="17"/>
      <c r="K1866" s="155" t="str">
        <f t="shared" si="283"/>
        <v/>
      </c>
      <c r="L1866" s="10"/>
      <c r="M1866" s="155" t="str">
        <f t="shared" si="278"/>
        <v/>
      </c>
      <c r="N1866" s="10"/>
      <c r="O1866" s="242" t="str">
        <f>IF($B1866="","",IF(AND($D1866&gt;=CAPTIN!$J$4,$D1866&lt;=CAPTIN!$J$9,COUNTIF($B$3:$B1866,$B1866)=1),MAX($O$2:$O1865)+1,""))</f>
        <v/>
      </c>
      <c r="P1866" s="231"/>
      <c r="Q1866" s="5">
        <f t="shared" si="275"/>
        <v>0</v>
      </c>
      <c r="R1866" s="5">
        <f t="shared" si="279"/>
        <v>0</v>
      </c>
      <c r="S1866" s="5">
        <f t="shared" si="276"/>
        <v>0</v>
      </c>
      <c r="T1866" s="5">
        <f t="shared" si="277"/>
        <v>0</v>
      </c>
      <c r="U1866" s="8">
        <f t="shared" si="280"/>
        <v>0</v>
      </c>
      <c r="V1866" s="8">
        <f t="shared" si="281"/>
        <v>0</v>
      </c>
      <c r="W1866" s="8">
        <f t="shared" si="282"/>
        <v>0</v>
      </c>
      <c r="X1866" s="5"/>
      <c r="Y1866" s="50"/>
    </row>
    <row r="1867" spans="1:25" s="1" customFormat="1" ht="19.5" customHeight="1">
      <c r="A1867" s="10"/>
      <c r="B1867" s="10"/>
      <c r="C1867" s="80"/>
      <c r="D1867" s="11"/>
      <c r="E1867" s="10"/>
      <c r="F1867" s="10"/>
      <c r="G1867" s="10"/>
      <c r="H1867" s="17"/>
      <c r="I1867" s="17"/>
      <c r="J1867" s="17"/>
      <c r="K1867" s="155" t="str">
        <f t="shared" si="283"/>
        <v/>
      </c>
      <c r="L1867" s="10"/>
      <c r="M1867" s="155" t="str">
        <f t="shared" si="278"/>
        <v/>
      </c>
      <c r="N1867" s="10"/>
      <c r="O1867" s="242" t="str">
        <f>IF($B1867="","",IF(AND($D1867&gt;=CAPTIN!$J$4,$D1867&lt;=CAPTIN!$J$9,COUNTIF($B$3:$B1867,$B1867)=1),MAX($O$2:$O1866)+1,""))</f>
        <v/>
      </c>
      <c r="P1867" s="231"/>
      <c r="Q1867" s="5">
        <f t="shared" si="275"/>
        <v>0</v>
      </c>
      <c r="R1867" s="5">
        <f t="shared" si="279"/>
        <v>0</v>
      </c>
      <c r="S1867" s="5">
        <f t="shared" si="276"/>
        <v>0</v>
      </c>
      <c r="T1867" s="5">
        <f t="shared" si="277"/>
        <v>0</v>
      </c>
      <c r="U1867" s="8">
        <f t="shared" si="280"/>
        <v>0</v>
      </c>
      <c r="V1867" s="8">
        <f t="shared" si="281"/>
        <v>0</v>
      </c>
      <c r="W1867" s="8">
        <f t="shared" si="282"/>
        <v>0</v>
      </c>
      <c r="X1867" s="5"/>
      <c r="Y1867" s="50"/>
    </row>
    <row r="1868" spans="1:25" s="1" customFormat="1" ht="19.5" customHeight="1">
      <c r="A1868" s="10"/>
      <c r="B1868" s="10"/>
      <c r="C1868" s="80"/>
      <c r="D1868" s="11"/>
      <c r="E1868" s="10"/>
      <c r="F1868" s="10"/>
      <c r="G1868" s="10"/>
      <c r="H1868" s="17"/>
      <c r="I1868" s="17"/>
      <c r="J1868" s="17"/>
      <c r="K1868" s="155" t="str">
        <f t="shared" si="283"/>
        <v/>
      </c>
      <c r="L1868" s="10"/>
      <c r="M1868" s="155" t="str">
        <f t="shared" si="278"/>
        <v/>
      </c>
      <c r="N1868" s="10"/>
      <c r="O1868" s="242" t="str">
        <f>IF($B1868="","",IF(AND($D1868&gt;=CAPTIN!$J$4,$D1868&lt;=CAPTIN!$J$9,COUNTIF($B$3:$B1868,$B1868)=1),MAX($O$2:$O1867)+1,""))</f>
        <v/>
      </c>
      <c r="P1868" s="231"/>
      <c r="Q1868" s="5">
        <f t="shared" si="275"/>
        <v>0</v>
      </c>
      <c r="R1868" s="5">
        <f t="shared" si="279"/>
        <v>0</v>
      </c>
      <c r="S1868" s="5">
        <f t="shared" si="276"/>
        <v>0</v>
      </c>
      <c r="T1868" s="5">
        <f t="shared" si="277"/>
        <v>0</v>
      </c>
      <c r="U1868" s="8">
        <f t="shared" si="280"/>
        <v>0</v>
      </c>
      <c r="V1868" s="8">
        <f t="shared" si="281"/>
        <v>0</v>
      </c>
      <c r="W1868" s="8">
        <f t="shared" si="282"/>
        <v>0</v>
      </c>
      <c r="X1868" s="5"/>
      <c r="Y1868" s="50"/>
    </row>
    <row r="1869" spans="1:25" s="1" customFormat="1" ht="19.5" customHeight="1">
      <c r="A1869" s="10"/>
      <c r="B1869" s="10"/>
      <c r="C1869" s="80"/>
      <c r="D1869" s="11"/>
      <c r="E1869" s="10"/>
      <c r="F1869" s="10"/>
      <c r="G1869" s="10"/>
      <c r="H1869" s="17"/>
      <c r="I1869" s="17"/>
      <c r="J1869" s="17"/>
      <c r="K1869" s="155" t="str">
        <f t="shared" si="283"/>
        <v/>
      </c>
      <c r="L1869" s="10"/>
      <c r="M1869" s="155" t="str">
        <f t="shared" si="278"/>
        <v/>
      </c>
      <c r="N1869" s="10"/>
      <c r="O1869" s="242" t="str">
        <f>IF($B1869="","",IF(AND($D1869&gt;=CAPTIN!$J$4,$D1869&lt;=CAPTIN!$J$9,COUNTIF($B$3:$B1869,$B1869)=1),MAX($O$2:$O1868)+1,""))</f>
        <v/>
      </c>
      <c r="P1869" s="231"/>
      <c r="Q1869" s="5">
        <f t="shared" si="275"/>
        <v>0</v>
      </c>
      <c r="R1869" s="5">
        <f t="shared" si="279"/>
        <v>0</v>
      </c>
      <c r="S1869" s="5">
        <f t="shared" si="276"/>
        <v>0</v>
      </c>
      <c r="T1869" s="5">
        <f t="shared" si="277"/>
        <v>0</v>
      </c>
      <c r="U1869" s="8">
        <f t="shared" si="280"/>
        <v>0</v>
      </c>
      <c r="V1869" s="8">
        <f t="shared" si="281"/>
        <v>0</v>
      </c>
      <c r="W1869" s="8">
        <f t="shared" si="282"/>
        <v>0</v>
      </c>
      <c r="X1869" s="5"/>
      <c r="Y1869" s="50"/>
    </row>
    <row r="1870" spans="1:25" s="1" customFormat="1" ht="19.5" customHeight="1">
      <c r="A1870" s="10"/>
      <c r="B1870" s="10"/>
      <c r="C1870" s="80"/>
      <c r="D1870" s="11"/>
      <c r="E1870" s="10"/>
      <c r="F1870" s="10"/>
      <c r="G1870" s="10"/>
      <c r="H1870" s="17"/>
      <c r="I1870" s="17"/>
      <c r="J1870" s="17"/>
      <c r="K1870" s="155" t="str">
        <f t="shared" si="283"/>
        <v/>
      </c>
      <c r="L1870" s="10"/>
      <c r="M1870" s="155" t="str">
        <f t="shared" si="278"/>
        <v/>
      </c>
      <c r="N1870" s="10"/>
      <c r="O1870" s="242" t="str">
        <f>IF($B1870="","",IF(AND($D1870&gt;=CAPTIN!$J$4,$D1870&lt;=CAPTIN!$J$9,COUNTIF($B$3:$B1870,$B1870)=1),MAX($O$2:$O1869)+1,""))</f>
        <v/>
      </c>
      <c r="P1870" s="231"/>
      <c r="Q1870" s="5">
        <f t="shared" si="275"/>
        <v>0</v>
      </c>
      <c r="R1870" s="5">
        <f t="shared" si="279"/>
        <v>0</v>
      </c>
      <c r="S1870" s="5">
        <f t="shared" si="276"/>
        <v>0</v>
      </c>
      <c r="T1870" s="5">
        <f t="shared" si="277"/>
        <v>0</v>
      </c>
      <c r="U1870" s="8">
        <f t="shared" si="280"/>
        <v>0</v>
      </c>
      <c r="V1870" s="8">
        <f t="shared" si="281"/>
        <v>0</v>
      </c>
      <c r="W1870" s="8">
        <f t="shared" si="282"/>
        <v>0</v>
      </c>
      <c r="X1870" s="5"/>
      <c r="Y1870" s="50"/>
    </row>
    <row r="1871" spans="1:25" s="1" customFormat="1" ht="19.5" customHeight="1">
      <c r="A1871" s="10"/>
      <c r="B1871" s="10"/>
      <c r="C1871" s="80"/>
      <c r="D1871" s="11"/>
      <c r="E1871" s="10"/>
      <c r="F1871" s="10"/>
      <c r="G1871" s="10"/>
      <c r="H1871" s="17"/>
      <c r="I1871" s="17"/>
      <c r="J1871" s="17"/>
      <c r="K1871" s="155" t="str">
        <f t="shared" si="283"/>
        <v/>
      </c>
      <c r="L1871" s="10"/>
      <c r="M1871" s="155" t="str">
        <f t="shared" si="278"/>
        <v/>
      </c>
      <c r="N1871" s="10"/>
      <c r="O1871" s="242" t="str">
        <f>IF($B1871="","",IF(AND($D1871&gt;=CAPTIN!$J$4,$D1871&lt;=CAPTIN!$J$9,COUNTIF($B$3:$B1871,$B1871)=1),MAX($O$2:$O1870)+1,""))</f>
        <v/>
      </c>
      <c r="P1871" s="231"/>
      <c r="Q1871" s="5">
        <f t="shared" si="275"/>
        <v>0</v>
      </c>
      <c r="R1871" s="5">
        <f t="shared" si="279"/>
        <v>0</v>
      </c>
      <c r="S1871" s="5">
        <f t="shared" si="276"/>
        <v>0</v>
      </c>
      <c r="T1871" s="5">
        <f t="shared" si="277"/>
        <v>0</v>
      </c>
      <c r="U1871" s="8">
        <f t="shared" si="280"/>
        <v>0</v>
      </c>
      <c r="V1871" s="8">
        <f t="shared" si="281"/>
        <v>0</v>
      </c>
      <c r="W1871" s="8">
        <f t="shared" si="282"/>
        <v>0</v>
      </c>
      <c r="X1871" s="5"/>
      <c r="Y1871" s="50"/>
    </row>
    <row r="1872" spans="1:25" s="1" customFormat="1" ht="19.5" customHeight="1">
      <c r="A1872" s="10"/>
      <c r="B1872" s="10"/>
      <c r="C1872" s="80"/>
      <c r="D1872" s="11"/>
      <c r="E1872" s="10"/>
      <c r="F1872" s="10"/>
      <c r="G1872" s="10"/>
      <c r="H1872" s="17"/>
      <c r="I1872" s="17"/>
      <c r="J1872" s="17"/>
      <c r="K1872" s="155" t="str">
        <f t="shared" si="283"/>
        <v/>
      </c>
      <c r="L1872" s="10"/>
      <c r="M1872" s="155" t="str">
        <f t="shared" si="278"/>
        <v/>
      </c>
      <c r="N1872" s="10"/>
      <c r="O1872" s="242" t="str">
        <f>IF($B1872="","",IF(AND($D1872&gt;=CAPTIN!$J$4,$D1872&lt;=CAPTIN!$J$9,COUNTIF($B$3:$B1872,$B1872)=1),MAX($O$2:$O1871)+1,""))</f>
        <v/>
      </c>
      <c r="P1872" s="231"/>
      <c r="Q1872" s="5">
        <f t="shared" si="275"/>
        <v>0</v>
      </c>
      <c r="R1872" s="5">
        <f t="shared" si="279"/>
        <v>0</v>
      </c>
      <c r="S1872" s="5">
        <f t="shared" si="276"/>
        <v>0</v>
      </c>
      <c r="T1872" s="5">
        <f t="shared" si="277"/>
        <v>0</v>
      </c>
      <c r="U1872" s="8">
        <f t="shared" si="280"/>
        <v>0</v>
      </c>
      <c r="V1872" s="8">
        <f t="shared" si="281"/>
        <v>0</v>
      </c>
      <c r="W1872" s="8">
        <f t="shared" si="282"/>
        <v>0</v>
      </c>
      <c r="X1872" s="5"/>
      <c r="Y1872" s="50"/>
    </row>
    <row r="1873" spans="1:25" s="1" customFormat="1" ht="19.5" customHeight="1">
      <c r="A1873" s="10"/>
      <c r="B1873" s="10"/>
      <c r="C1873" s="80"/>
      <c r="D1873" s="11"/>
      <c r="E1873" s="10"/>
      <c r="F1873" s="10"/>
      <c r="G1873" s="10"/>
      <c r="H1873" s="17"/>
      <c r="I1873" s="17"/>
      <c r="J1873" s="17"/>
      <c r="K1873" s="155" t="str">
        <f t="shared" si="283"/>
        <v/>
      </c>
      <c r="L1873" s="10"/>
      <c r="M1873" s="155" t="str">
        <f t="shared" si="278"/>
        <v/>
      </c>
      <c r="N1873" s="10"/>
      <c r="O1873" s="242" t="str">
        <f>IF($B1873="","",IF(AND($D1873&gt;=CAPTIN!$J$4,$D1873&lt;=CAPTIN!$J$9,COUNTIF($B$3:$B1873,$B1873)=1),MAX($O$2:$O1872)+1,""))</f>
        <v/>
      </c>
      <c r="P1873" s="231"/>
      <c r="Q1873" s="5">
        <f t="shared" si="275"/>
        <v>0</v>
      </c>
      <c r="R1873" s="5">
        <f t="shared" si="279"/>
        <v>0</v>
      </c>
      <c r="S1873" s="5">
        <f t="shared" si="276"/>
        <v>0</v>
      </c>
      <c r="T1873" s="5">
        <f t="shared" si="277"/>
        <v>0</v>
      </c>
      <c r="U1873" s="8">
        <f t="shared" si="280"/>
        <v>0</v>
      </c>
      <c r="V1873" s="8">
        <f t="shared" si="281"/>
        <v>0</v>
      </c>
      <c r="W1873" s="8">
        <f t="shared" si="282"/>
        <v>0</v>
      </c>
      <c r="X1873" s="5"/>
      <c r="Y1873" s="50"/>
    </row>
    <row r="1874" spans="1:25" s="1" customFormat="1" ht="19.5" customHeight="1">
      <c r="A1874" s="10"/>
      <c r="B1874" s="10"/>
      <c r="C1874" s="80"/>
      <c r="D1874" s="11"/>
      <c r="E1874" s="10"/>
      <c r="F1874" s="10"/>
      <c r="G1874" s="10"/>
      <c r="H1874" s="17"/>
      <c r="I1874" s="17"/>
      <c r="J1874" s="17"/>
      <c r="K1874" s="155" t="str">
        <f t="shared" si="283"/>
        <v/>
      </c>
      <c r="L1874" s="10"/>
      <c r="M1874" s="155" t="str">
        <f t="shared" si="278"/>
        <v/>
      </c>
      <c r="N1874" s="10"/>
      <c r="O1874" s="242" t="str">
        <f>IF($B1874="","",IF(AND($D1874&gt;=CAPTIN!$J$4,$D1874&lt;=CAPTIN!$J$9,COUNTIF($B$3:$B1874,$B1874)=1),MAX($O$2:$O1873)+1,""))</f>
        <v/>
      </c>
      <c r="P1874" s="231"/>
      <c r="Q1874" s="5">
        <f t="shared" si="275"/>
        <v>0</v>
      </c>
      <c r="R1874" s="5">
        <f t="shared" si="279"/>
        <v>0</v>
      </c>
      <c r="S1874" s="5">
        <f t="shared" si="276"/>
        <v>0</v>
      </c>
      <c r="T1874" s="5">
        <f t="shared" si="277"/>
        <v>0</v>
      </c>
      <c r="U1874" s="8">
        <f t="shared" si="280"/>
        <v>0</v>
      </c>
      <c r="V1874" s="8">
        <f t="shared" si="281"/>
        <v>0</v>
      </c>
      <c r="W1874" s="8">
        <f t="shared" si="282"/>
        <v>0</v>
      </c>
      <c r="X1874" s="5"/>
      <c r="Y1874" s="50"/>
    </row>
    <row r="1875" spans="1:25" s="1" customFormat="1" ht="19.5" customHeight="1">
      <c r="A1875" s="10"/>
      <c r="B1875" s="10"/>
      <c r="C1875" s="80"/>
      <c r="D1875" s="11"/>
      <c r="E1875" s="10"/>
      <c r="F1875" s="10"/>
      <c r="G1875" s="10"/>
      <c r="H1875" s="17"/>
      <c r="I1875" s="17"/>
      <c r="J1875" s="17"/>
      <c r="K1875" s="155" t="str">
        <f t="shared" si="283"/>
        <v/>
      </c>
      <c r="L1875" s="10"/>
      <c r="M1875" s="155" t="str">
        <f t="shared" si="278"/>
        <v/>
      </c>
      <c r="N1875" s="10"/>
      <c r="O1875" s="242" t="str">
        <f>IF($B1875="","",IF(AND($D1875&gt;=CAPTIN!$J$4,$D1875&lt;=CAPTIN!$J$9,COUNTIF($B$3:$B1875,$B1875)=1),MAX($O$2:$O1874)+1,""))</f>
        <v/>
      </c>
      <c r="P1875" s="231"/>
      <c r="Q1875" s="5">
        <f t="shared" si="275"/>
        <v>0</v>
      </c>
      <c r="R1875" s="5">
        <f t="shared" si="279"/>
        <v>0</v>
      </c>
      <c r="S1875" s="5">
        <f t="shared" si="276"/>
        <v>0</v>
      </c>
      <c r="T1875" s="5">
        <f t="shared" si="277"/>
        <v>0</v>
      </c>
      <c r="U1875" s="8">
        <f t="shared" si="280"/>
        <v>0</v>
      </c>
      <c r="V1875" s="8">
        <f t="shared" si="281"/>
        <v>0</v>
      </c>
      <c r="W1875" s="8">
        <f t="shared" si="282"/>
        <v>0</v>
      </c>
      <c r="X1875" s="5"/>
      <c r="Y1875" s="50"/>
    </row>
    <row r="1876" spans="1:25" s="1" customFormat="1" ht="19.5" customHeight="1">
      <c r="A1876" s="10"/>
      <c r="B1876" s="10"/>
      <c r="C1876" s="80"/>
      <c r="D1876" s="11"/>
      <c r="E1876" s="10"/>
      <c r="F1876" s="10"/>
      <c r="G1876" s="10"/>
      <c r="H1876" s="17"/>
      <c r="I1876" s="17"/>
      <c r="J1876" s="17"/>
      <c r="K1876" s="155" t="str">
        <f t="shared" si="283"/>
        <v/>
      </c>
      <c r="L1876" s="10"/>
      <c r="M1876" s="155" t="str">
        <f t="shared" si="278"/>
        <v/>
      </c>
      <c r="N1876" s="10"/>
      <c r="O1876" s="242" t="str">
        <f>IF($B1876="","",IF(AND($D1876&gt;=CAPTIN!$J$4,$D1876&lt;=CAPTIN!$J$9,COUNTIF($B$3:$B1876,$B1876)=1),MAX($O$2:$O1875)+1,""))</f>
        <v/>
      </c>
      <c r="P1876" s="231"/>
      <c r="Q1876" s="5">
        <f t="shared" si="275"/>
        <v>0</v>
      </c>
      <c r="R1876" s="5">
        <f t="shared" si="279"/>
        <v>0</v>
      </c>
      <c r="S1876" s="5">
        <f t="shared" si="276"/>
        <v>0</v>
      </c>
      <c r="T1876" s="5">
        <f t="shared" si="277"/>
        <v>0</v>
      </c>
      <c r="U1876" s="8">
        <f t="shared" si="280"/>
        <v>0</v>
      </c>
      <c r="V1876" s="8">
        <f t="shared" si="281"/>
        <v>0</v>
      </c>
      <c r="W1876" s="8">
        <f t="shared" si="282"/>
        <v>0</v>
      </c>
      <c r="X1876" s="5"/>
      <c r="Y1876" s="50"/>
    </row>
    <row r="1877" spans="1:25" s="1" customFormat="1" ht="19.5" customHeight="1">
      <c r="A1877" s="10"/>
      <c r="B1877" s="10"/>
      <c r="C1877" s="80"/>
      <c r="D1877" s="11"/>
      <c r="E1877" s="10"/>
      <c r="F1877" s="10"/>
      <c r="G1877" s="10"/>
      <c r="H1877" s="17"/>
      <c r="I1877" s="17"/>
      <c r="J1877" s="17"/>
      <c r="K1877" s="155" t="str">
        <f t="shared" si="283"/>
        <v/>
      </c>
      <c r="L1877" s="10"/>
      <c r="M1877" s="155" t="str">
        <f t="shared" si="278"/>
        <v/>
      </c>
      <c r="N1877" s="10"/>
      <c r="O1877" s="242" t="str">
        <f>IF($B1877="","",IF(AND($D1877&gt;=CAPTIN!$J$4,$D1877&lt;=CAPTIN!$J$9,COUNTIF($B$3:$B1877,$B1877)=1),MAX($O$2:$O1876)+1,""))</f>
        <v/>
      </c>
      <c r="P1877" s="231"/>
      <c r="Q1877" s="5">
        <f t="shared" si="275"/>
        <v>0</v>
      </c>
      <c r="R1877" s="5">
        <f t="shared" si="279"/>
        <v>0</v>
      </c>
      <c r="S1877" s="5">
        <f t="shared" si="276"/>
        <v>0</v>
      </c>
      <c r="T1877" s="5">
        <f t="shared" si="277"/>
        <v>0</v>
      </c>
      <c r="U1877" s="8">
        <f t="shared" si="280"/>
        <v>0</v>
      </c>
      <c r="V1877" s="8">
        <f t="shared" si="281"/>
        <v>0</v>
      </c>
      <c r="W1877" s="8">
        <f t="shared" si="282"/>
        <v>0</v>
      </c>
      <c r="X1877" s="5"/>
      <c r="Y1877" s="50"/>
    </row>
    <row r="1878" spans="1:25" s="1" customFormat="1" ht="19.5" customHeight="1">
      <c r="A1878" s="10"/>
      <c r="B1878" s="10"/>
      <c r="C1878" s="80"/>
      <c r="D1878" s="11"/>
      <c r="E1878" s="10"/>
      <c r="F1878" s="10"/>
      <c r="G1878" s="10"/>
      <c r="H1878" s="17"/>
      <c r="I1878" s="17"/>
      <c r="J1878" s="17"/>
      <c r="K1878" s="155" t="str">
        <f t="shared" si="283"/>
        <v/>
      </c>
      <c r="L1878" s="10"/>
      <c r="M1878" s="155" t="str">
        <f t="shared" si="278"/>
        <v/>
      </c>
      <c r="N1878" s="10"/>
      <c r="O1878" s="242" t="str">
        <f>IF($B1878="","",IF(AND($D1878&gt;=CAPTIN!$J$4,$D1878&lt;=CAPTIN!$J$9,COUNTIF($B$3:$B1878,$B1878)=1),MAX($O$2:$O1877)+1,""))</f>
        <v/>
      </c>
      <c r="P1878" s="231"/>
      <c r="Q1878" s="5">
        <f t="shared" ref="Q1878:Q1941" si="284">E1878*14</f>
        <v>0</v>
      </c>
      <c r="R1878" s="5">
        <f t="shared" si="279"/>
        <v>0</v>
      </c>
      <c r="S1878" s="5">
        <f t="shared" si="276"/>
        <v>0</v>
      </c>
      <c r="T1878" s="5">
        <f t="shared" si="277"/>
        <v>0</v>
      </c>
      <c r="U1878" s="8">
        <f t="shared" si="280"/>
        <v>0</v>
      </c>
      <c r="V1878" s="8">
        <f t="shared" si="281"/>
        <v>0</v>
      </c>
      <c r="W1878" s="8">
        <f t="shared" si="282"/>
        <v>0</v>
      </c>
      <c r="X1878" s="5"/>
      <c r="Y1878" s="50"/>
    </row>
    <row r="1879" spans="1:25" s="1" customFormat="1" ht="19.5" customHeight="1">
      <c r="A1879" s="10"/>
      <c r="B1879" s="10"/>
      <c r="C1879" s="80"/>
      <c r="D1879" s="11"/>
      <c r="E1879" s="10"/>
      <c r="F1879" s="10"/>
      <c r="G1879" s="10"/>
      <c r="H1879" s="17"/>
      <c r="I1879" s="17"/>
      <c r="J1879" s="17"/>
      <c r="K1879" s="155" t="str">
        <f t="shared" si="283"/>
        <v/>
      </c>
      <c r="L1879" s="10"/>
      <c r="M1879" s="155" t="str">
        <f t="shared" si="278"/>
        <v/>
      </c>
      <c r="N1879" s="10"/>
      <c r="O1879" s="242" t="str">
        <f>IF($B1879="","",IF(AND($D1879&gt;=CAPTIN!$J$4,$D1879&lt;=CAPTIN!$J$9,COUNTIF($B$3:$B1879,$B1879)=1),MAX($O$2:$O1878)+1,""))</f>
        <v/>
      </c>
      <c r="P1879" s="231"/>
      <c r="Q1879" s="5">
        <f t="shared" si="284"/>
        <v>0</v>
      </c>
      <c r="R1879" s="5">
        <f t="shared" si="279"/>
        <v>0</v>
      </c>
      <c r="S1879" s="5">
        <f t="shared" si="276"/>
        <v>0</v>
      </c>
      <c r="T1879" s="5">
        <f t="shared" si="277"/>
        <v>0</v>
      </c>
      <c r="U1879" s="8">
        <f t="shared" si="280"/>
        <v>0</v>
      </c>
      <c r="V1879" s="8">
        <f t="shared" si="281"/>
        <v>0</v>
      </c>
      <c r="W1879" s="8">
        <f t="shared" si="282"/>
        <v>0</v>
      </c>
      <c r="X1879" s="5"/>
      <c r="Y1879" s="50"/>
    </row>
    <row r="1880" spans="1:25" s="1" customFormat="1" ht="19.5" customHeight="1">
      <c r="A1880" s="10"/>
      <c r="B1880" s="10"/>
      <c r="C1880" s="80"/>
      <c r="D1880" s="11"/>
      <c r="E1880" s="10"/>
      <c r="F1880" s="10"/>
      <c r="G1880" s="10"/>
      <c r="H1880" s="17"/>
      <c r="I1880" s="17"/>
      <c r="J1880" s="17"/>
      <c r="K1880" s="155" t="str">
        <f t="shared" si="283"/>
        <v/>
      </c>
      <c r="L1880" s="10"/>
      <c r="M1880" s="155" t="str">
        <f t="shared" si="278"/>
        <v/>
      </c>
      <c r="N1880" s="10"/>
      <c r="O1880" s="242" t="str">
        <f>IF($B1880="","",IF(AND($D1880&gt;=CAPTIN!$J$4,$D1880&lt;=CAPTIN!$J$9,COUNTIF($B$3:$B1880,$B1880)=1),MAX($O$2:$O1879)+1,""))</f>
        <v/>
      </c>
      <c r="P1880" s="231"/>
      <c r="Q1880" s="5">
        <f t="shared" si="284"/>
        <v>0</v>
      </c>
      <c r="R1880" s="5">
        <f t="shared" si="279"/>
        <v>0</v>
      </c>
      <c r="S1880" s="5">
        <f t="shared" ref="S1880:S1943" si="285">G1880*11</f>
        <v>0</v>
      </c>
      <c r="T1880" s="5">
        <f t="shared" si="277"/>
        <v>0</v>
      </c>
      <c r="U1880" s="8">
        <f t="shared" si="280"/>
        <v>0</v>
      </c>
      <c r="V1880" s="8">
        <f t="shared" si="281"/>
        <v>0</v>
      </c>
      <c r="W1880" s="8">
        <f t="shared" si="282"/>
        <v>0</v>
      </c>
      <c r="X1880" s="5"/>
      <c r="Y1880" s="50"/>
    </row>
    <row r="1881" spans="1:25" s="1" customFormat="1" ht="19.5" customHeight="1">
      <c r="A1881" s="10"/>
      <c r="B1881" s="10"/>
      <c r="C1881" s="80"/>
      <c r="D1881" s="11"/>
      <c r="E1881" s="10"/>
      <c r="F1881" s="10"/>
      <c r="G1881" s="10"/>
      <c r="H1881" s="17"/>
      <c r="I1881" s="17"/>
      <c r="J1881" s="17"/>
      <c r="K1881" s="155" t="str">
        <f t="shared" si="283"/>
        <v/>
      </c>
      <c r="L1881" s="10"/>
      <c r="M1881" s="155" t="str">
        <f t="shared" si="278"/>
        <v/>
      </c>
      <c r="N1881" s="10"/>
      <c r="O1881" s="242" t="str">
        <f>IF($B1881="","",IF(AND($D1881&gt;=CAPTIN!$J$4,$D1881&lt;=CAPTIN!$J$9,COUNTIF($B$3:$B1881,$B1881)=1),MAX($O$2:$O1880)+1,""))</f>
        <v/>
      </c>
      <c r="P1881" s="231"/>
      <c r="Q1881" s="5">
        <f t="shared" si="284"/>
        <v>0</v>
      </c>
      <c r="R1881" s="5">
        <f t="shared" si="279"/>
        <v>0</v>
      </c>
      <c r="S1881" s="5">
        <f t="shared" si="285"/>
        <v>0</v>
      </c>
      <c r="T1881" s="5">
        <f t="shared" si="277"/>
        <v>0</v>
      </c>
      <c r="U1881" s="8">
        <f t="shared" si="280"/>
        <v>0</v>
      </c>
      <c r="V1881" s="8">
        <f t="shared" si="281"/>
        <v>0</v>
      </c>
      <c r="W1881" s="8">
        <f t="shared" si="282"/>
        <v>0</v>
      </c>
      <c r="X1881" s="5"/>
      <c r="Y1881" s="50"/>
    </row>
    <row r="1882" spans="1:25" s="1" customFormat="1" ht="19.5" customHeight="1">
      <c r="A1882" s="10"/>
      <c r="B1882" s="10"/>
      <c r="C1882" s="80"/>
      <c r="D1882" s="11"/>
      <c r="E1882" s="10"/>
      <c r="F1882" s="10"/>
      <c r="G1882" s="10"/>
      <c r="H1882" s="17"/>
      <c r="I1882" s="17"/>
      <c r="J1882" s="17"/>
      <c r="K1882" s="155" t="str">
        <f t="shared" si="283"/>
        <v/>
      </c>
      <c r="L1882" s="10"/>
      <c r="M1882" s="155" t="str">
        <f t="shared" si="278"/>
        <v/>
      </c>
      <c r="N1882" s="10"/>
      <c r="O1882" s="242" t="str">
        <f>IF($B1882="","",IF(AND($D1882&gt;=CAPTIN!$J$4,$D1882&lt;=CAPTIN!$J$9,COUNTIF($B$3:$B1882,$B1882)=1),MAX($O$2:$O1881)+1,""))</f>
        <v/>
      </c>
      <c r="P1882" s="231"/>
      <c r="Q1882" s="5">
        <f t="shared" si="284"/>
        <v>0</v>
      </c>
      <c r="R1882" s="5">
        <f t="shared" si="279"/>
        <v>0</v>
      </c>
      <c r="S1882" s="5">
        <f t="shared" si="285"/>
        <v>0</v>
      </c>
      <c r="T1882" s="5">
        <f t="shared" si="277"/>
        <v>0</v>
      </c>
      <c r="U1882" s="8">
        <f t="shared" si="280"/>
        <v>0</v>
      </c>
      <c r="V1882" s="8">
        <f t="shared" si="281"/>
        <v>0</v>
      </c>
      <c r="W1882" s="8">
        <f t="shared" si="282"/>
        <v>0</v>
      </c>
      <c r="X1882" s="5"/>
      <c r="Y1882" s="50"/>
    </row>
    <row r="1883" spans="1:25" s="1" customFormat="1" ht="19.5" customHeight="1">
      <c r="A1883" s="10"/>
      <c r="B1883" s="10"/>
      <c r="C1883" s="80"/>
      <c r="D1883" s="11"/>
      <c r="E1883" s="10"/>
      <c r="F1883" s="10"/>
      <c r="G1883" s="10"/>
      <c r="H1883" s="17"/>
      <c r="I1883" s="17"/>
      <c r="J1883" s="17"/>
      <c r="K1883" s="155" t="str">
        <f t="shared" si="283"/>
        <v/>
      </c>
      <c r="L1883" s="10"/>
      <c r="M1883" s="155" t="str">
        <f t="shared" si="278"/>
        <v/>
      </c>
      <c r="N1883" s="10"/>
      <c r="O1883" s="242" t="str">
        <f>IF($B1883="","",IF(AND($D1883&gt;=CAPTIN!$J$4,$D1883&lt;=CAPTIN!$J$9,COUNTIF($B$3:$B1883,$B1883)=1),MAX($O$2:$O1882)+1,""))</f>
        <v/>
      </c>
      <c r="P1883" s="231"/>
      <c r="Q1883" s="5">
        <f t="shared" si="284"/>
        <v>0</v>
      </c>
      <c r="R1883" s="5">
        <f t="shared" si="279"/>
        <v>0</v>
      </c>
      <c r="S1883" s="5">
        <f t="shared" si="285"/>
        <v>0</v>
      </c>
      <c r="T1883" s="5">
        <f t="shared" ref="T1883:T1946" si="286">SUM(Q1883:S1883)</f>
        <v>0</v>
      </c>
      <c r="U1883" s="8">
        <f t="shared" si="280"/>
        <v>0</v>
      </c>
      <c r="V1883" s="8">
        <f t="shared" si="281"/>
        <v>0</v>
      </c>
      <c r="W1883" s="8">
        <f t="shared" si="282"/>
        <v>0</v>
      </c>
      <c r="X1883" s="5"/>
      <c r="Y1883" s="50"/>
    </row>
    <row r="1884" spans="1:25" s="1" customFormat="1" ht="19.5" customHeight="1">
      <c r="A1884" s="10"/>
      <c r="B1884" s="10"/>
      <c r="C1884" s="80"/>
      <c r="D1884" s="11"/>
      <c r="E1884" s="10"/>
      <c r="F1884" s="10"/>
      <c r="G1884" s="10"/>
      <c r="H1884" s="17"/>
      <c r="I1884" s="17"/>
      <c r="J1884" s="17"/>
      <c r="K1884" s="155" t="str">
        <f t="shared" si="283"/>
        <v/>
      </c>
      <c r="L1884" s="10"/>
      <c r="M1884" s="155" t="str">
        <f t="shared" si="278"/>
        <v/>
      </c>
      <c r="N1884" s="10"/>
      <c r="O1884" s="242" t="str">
        <f>IF($B1884="","",IF(AND($D1884&gt;=CAPTIN!$J$4,$D1884&lt;=CAPTIN!$J$9,COUNTIF($B$3:$B1884,$B1884)=1),MAX($O$2:$O1883)+1,""))</f>
        <v/>
      </c>
      <c r="P1884" s="231"/>
      <c r="Q1884" s="5">
        <f t="shared" si="284"/>
        <v>0</v>
      </c>
      <c r="R1884" s="5">
        <f t="shared" si="279"/>
        <v>0</v>
      </c>
      <c r="S1884" s="5">
        <f t="shared" si="285"/>
        <v>0</v>
      </c>
      <c r="T1884" s="5">
        <f t="shared" si="286"/>
        <v>0</v>
      </c>
      <c r="U1884" s="8">
        <f t="shared" si="280"/>
        <v>0</v>
      </c>
      <c r="V1884" s="8">
        <f t="shared" si="281"/>
        <v>0</v>
      </c>
      <c r="W1884" s="8">
        <f t="shared" si="282"/>
        <v>0</v>
      </c>
      <c r="X1884" s="5"/>
      <c r="Y1884" s="50"/>
    </row>
    <row r="1885" spans="1:25" s="1" customFormat="1" ht="19.5" customHeight="1">
      <c r="A1885" s="10"/>
      <c r="B1885" s="10"/>
      <c r="C1885" s="80"/>
      <c r="D1885" s="11"/>
      <c r="E1885" s="10"/>
      <c r="F1885" s="10"/>
      <c r="G1885" s="10"/>
      <c r="H1885" s="17"/>
      <c r="I1885" s="17"/>
      <c r="J1885" s="17"/>
      <c r="K1885" s="155" t="str">
        <f t="shared" si="283"/>
        <v/>
      </c>
      <c r="L1885" s="10"/>
      <c r="M1885" s="155" t="str">
        <f t="shared" ref="M1885:M1948" si="287">IF($B1885="","",SUM(K1885)-SUM(L1885))</f>
        <v/>
      </c>
      <c r="N1885" s="10"/>
      <c r="O1885" s="242" t="str">
        <f>IF($B1885="","",IF(AND($D1885&gt;=CAPTIN!$J$4,$D1885&lt;=CAPTIN!$J$9,COUNTIF($B$3:$B1885,$B1885)=1),MAX($O$2:$O1884)+1,""))</f>
        <v/>
      </c>
      <c r="P1885" s="231"/>
      <c r="Q1885" s="5">
        <f t="shared" si="284"/>
        <v>0</v>
      </c>
      <c r="R1885" s="5">
        <f t="shared" si="279"/>
        <v>0</v>
      </c>
      <c r="S1885" s="5">
        <f t="shared" si="285"/>
        <v>0</v>
      </c>
      <c r="T1885" s="5">
        <f t="shared" si="286"/>
        <v>0</v>
      </c>
      <c r="U1885" s="8">
        <f t="shared" si="280"/>
        <v>0</v>
      </c>
      <c r="V1885" s="8">
        <f t="shared" si="281"/>
        <v>0</v>
      </c>
      <c r="W1885" s="8">
        <f t="shared" si="282"/>
        <v>0</v>
      </c>
      <c r="X1885" s="5"/>
      <c r="Y1885" s="50"/>
    </row>
    <row r="1886" spans="1:25" s="1" customFormat="1" ht="19.5" customHeight="1">
      <c r="A1886" s="10"/>
      <c r="B1886" s="10"/>
      <c r="C1886" s="80"/>
      <c r="D1886" s="11"/>
      <c r="E1886" s="10"/>
      <c r="F1886" s="10"/>
      <c r="G1886" s="10"/>
      <c r="H1886" s="17"/>
      <c r="I1886" s="17"/>
      <c r="J1886" s="17"/>
      <c r="K1886" s="155" t="str">
        <f t="shared" si="283"/>
        <v/>
      </c>
      <c r="L1886" s="10"/>
      <c r="M1886" s="155" t="str">
        <f t="shared" si="287"/>
        <v/>
      </c>
      <c r="N1886" s="10"/>
      <c r="O1886" s="242" t="str">
        <f>IF($B1886="","",IF(AND($D1886&gt;=CAPTIN!$J$4,$D1886&lt;=CAPTIN!$J$9,COUNTIF($B$3:$B1886,$B1886)=1),MAX($O$2:$O1885)+1,""))</f>
        <v/>
      </c>
      <c r="P1886" s="231"/>
      <c r="Q1886" s="5">
        <f t="shared" si="284"/>
        <v>0</v>
      </c>
      <c r="R1886" s="5">
        <f t="shared" si="279"/>
        <v>0</v>
      </c>
      <c r="S1886" s="5">
        <f t="shared" si="285"/>
        <v>0</v>
      </c>
      <c r="T1886" s="5">
        <f t="shared" si="286"/>
        <v>0</v>
      </c>
      <c r="U1886" s="8">
        <f t="shared" si="280"/>
        <v>0</v>
      </c>
      <c r="V1886" s="8">
        <f t="shared" si="281"/>
        <v>0</v>
      </c>
      <c r="W1886" s="8">
        <f t="shared" si="282"/>
        <v>0</v>
      </c>
      <c r="X1886" s="5"/>
      <c r="Y1886" s="50"/>
    </row>
    <row r="1887" spans="1:25" s="1" customFormat="1" ht="19.5" customHeight="1">
      <c r="A1887" s="10"/>
      <c r="B1887" s="10"/>
      <c r="C1887" s="80"/>
      <c r="D1887" s="11"/>
      <c r="E1887" s="10"/>
      <c r="F1887" s="10"/>
      <c r="G1887" s="10"/>
      <c r="H1887" s="17"/>
      <c r="I1887" s="17"/>
      <c r="J1887" s="17"/>
      <c r="K1887" s="155" t="str">
        <f t="shared" si="283"/>
        <v/>
      </c>
      <c r="L1887" s="10"/>
      <c r="M1887" s="155" t="str">
        <f t="shared" si="287"/>
        <v/>
      </c>
      <c r="N1887" s="10"/>
      <c r="O1887" s="242" t="str">
        <f>IF($B1887="","",IF(AND($D1887&gt;=CAPTIN!$J$4,$D1887&lt;=CAPTIN!$J$9,COUNTIF($B$3:$B1887,$B1887)=1),MAX($O$2:$O1886)+1,""))</f>
        <v/>
      </c>
      <c r="P1887" s="231"/>
      <c r="Q1887" s="5">
        <f t="shared" si="284"/>
        <v>0</v>
      </c>
      <c r="R1887" s="5">
        <f t="shared" ref="R1887:R1950" si="288">F1887*13</f>
        <v>0</v>
      </c>
      <c r="S1887" s="5">
        <f t="shared" si="285"/>
        <v>0</v>
      </c>
      <c r="T1887" s="5">
        <f t="shared" si="286"/>
        <v>0</v>
      </c>
      <c r="U1887" s="8">
        <f t="shared" si="280"/>
        <v>0</v>
      </c>
      <c r="V1887" s="8">
        <f t="shared" si="281"/>
        <v>0</v>
      </c>
      <c r="W1887" s="8">
        <f t="shared" si="282"/>
        <v>0</v>
      </c>
      <c r="X1887" s="5"/>
      <c r="Y1887" s="50"/>
    </row>
    <row r="1888" spans="1:25" s="1" customFormat="1" ht="19.5" customHeight="1">
      <c r="A1888" s="10"/>
      <c r="B1888" s="10"/>
      <c r="C1888" s="80"/>
      <c r="D1888" s="11"/>
      <c r="E1888" s="10"/>
      <c r="F1888" s="10"/>
      <c r="G1888" s="10"/>
      <c r="H1888" s="17"/>
      <c r="I1888" s="17"/>
      <c r="J1888" s="17"/>
      <c r="K1888" s="155" t="str">
        <f t="shared" si="283"/>
        <v/>
      </c>
      <c r="L1888" s="10"/>
      <c r="M1888" s="155" t="str">
        <f t="shared" si="287"/>
        <v/>
      </c>
      <c r="N1888" s="10"/>
      <c r="O1888" s="242" t="str">
        <f>IF($B1888="","",IF(AND($D1888&gt;=CAPTIN!$J$4,$D1888&lt;=CAPTIN!$J$9,COUNTIF($B$3:$B1888,$B1888)=1),MAX($O$2:$O1887)+1,""))</f>
        <v/>
      </c>
      <c r="P1888" s="231"/>
      <c r="Q1888" s="5">
        <f t="shared" si="284"/>
        <v>0</v>
      </c>
      <c r="R1888" s="5">
        <f t="shared" si="288"/>
        <v>0</v>
      </c>
      <c r="S1888" s="5">
        <f t="shared" si="285"/>
        <v>0</v>
      </c>
      <c r="T1888" s="5">
        <f t="shared" si="286"/>
        <v>0</v>
      </c>
      <c r="U1888" s="8">
        <f t="shared" si="280"/>
        <v>0</v>
      </c>
      <c r="V1888" s="8">
        <f t="shared" si="281"/>
        <v>0</v>
      </c>
      <c r="W1888" s="8">
        <f t="shared" si="282"/>
        <v>0</v>
      </c>
      <c r="X1888" s="5"/>
      <c r="Y1888" s="50"/>
    </row>
    <row r="1889" spans="1:25" s="1" customFormat="1" ht="19.5" customHeight="1">
      <c r="A1889" s="10"/>
      <c r="B1889" s="10"/>
      <c r="C1889" s="80"/>
      <c r="D1889" s="11"/>
      <c r="E1889" s="10"/>
      <c r="F1889" s="10"/>
      <c r="G1889" s="10"/>
      <c r="H1889" s="17"/>
      <c r="I1889" s="17"/>
      <c r="J1889" s="17"/>
      <c r="K1889" s="155" t="str">
        <f t="shared" si="283"/>
        <v/>
      </c>
      <c r="L1889" s="10"/>
      <c r="M1889" s="155" t="str">
        <f t="shared" si="287"/>
        <v/>
      </c>
      <c r="N1889" s="10"/>
      <c r="O1889" s="242" t="str">
        <f>IF($B1889="","",IF(AND($D1889&gt;=CAPTIN!$J$4,$D1889&lt;=CAPTIN!$J$9,COUNTIF($B$3:$B1889,$B1889)=1),MAX($O$2:$O1888)+1,""))</f>
        <v/>
      </c>
      <c r="P1889" s="231"/>
      <c r="Q1889" s="5">
        <f t="shared" si="284"/>
        <v>0</v>
      </c>
      <c r="R1889" s="5">
        <f t="shared" si="288"/>
        <v>0</v>
      </c>
      <c r="S1889" s="5">
        <f t="shared" si="285"/>
        <v>0</v>
      </c>
      <c r="T1889" s="5">
        <f t="shared" si="286"/>
        <v>0</v>
      </c>
      <c r="U1889" s="8">
        <f t="shared" si="280"/>
        <v>0</v>
      </c>
      <c r="V1889" s="8">
        <f t="shared" si="281"/>
        <v>0</v>
      </c>
      <c r="W1889" s="8">
        <f t="shared" si="282"/>
        <v>0</v>
      </c>
      <c r="X1889" s="5"/>
      <c r="Y1889" s="50"/>
    </row>
    <row r="1890" spans="1:25" s="1" customFormat="1" ht="19.5" customHeight="1">
      <c r="A1890" s="10"/>
      <c r="B1890" s="10"/>
      <c r="C1890" s="80"/>
      <c r="D1890" s="11"/>
      <c r="E1890" s="10"/>
      <c r="F1890" s="10"/>
      <c r="G1890" s="10"/>
      <c r="H1890" s="17"/>
      <c r="I1890" s="17"/>
      <c r="J1890" s="17"/>
      <c r="K1890" s="155" t="str">
        <f t="shared" si="283"/>
        <v/>
      </c>
      <c r="L1890" s="10"/>
      <c r="M1890" s="155" t="str">
        <f t="shared" si="287"/>
        <v/>
      </c>
      <c r="N1890" s="10"/>
      <c r="O1890" s="242" t="str">
        <f>IF($B1890="","",IF(AND($D1890&gt;=CAPTIN!$J$4,$D1890&lt;=CAPTIN!$J$9,COUNTIF($B$3:$B1890,$B1890)=1),MAX($O$2:$O1889)+1,""))</f>
        <v/>
      </c>
      <c r="P1890" s="231"/>
      <c r="Q1890" s="5">
        <f t="shared" si="284"/>
        <v>0</v>
      </c>
      <c r="R1890" s="5">
        <f t="shared" si="288"/>
        <v>0</v>
      </c>
      <c r="S1890" s="5">
        <f t="shared" si="285"/>
        <v>0</v>
      </c>
      <c r="T1890" s="5">
        <f t="shared" si="286"/>
        <v>0</v>
      </c>
      <c r="U1890" s="8">
        <f t="shared" si="280"/>
        <v>0</v>
      </c>
      <c r="V1890" s="8">
        <f t="shared" si="281"/>
        <v>0</v>
      </c>
      <c r="W1890" s="8">
        <f t="shared" si="282"/>
        <v>0</v>
      </c>
      <c r="X1890" s="5"/>
      <c r="Y1890" s="50"/>
    </row>
    <row r="1891" spans="1:25" s="1" customFormat="1" ht="19.5" customHeight="1">
      <c r="A1891" s="10"/>
      <c r="B1891" s="10"/>
      <c r="C1891" s="80"/>
      <c r="D1891" s="11"/>
      <c r="E1891" s="10"/>
      <c r="F1891" s="10"/>
      <c r="G1891" s="10"/>
      <c r="H1891" s="17"/>
      <c r="I1891" s="17"/>
      <c r="J1891" s="17"/>
      <c r="K1891" s="155" t="str">
        <f t="shared" si="283"/>
        <v/>
      </c>
      <c r="L1891" s="10"/>
      <c r="M1891" s="155" t="str">
        <f t="shared" si="287"/>
        <v/>
      </c>
      <c r="N1891" s="10"/>
      <c r="O1891" s="242" t="str">
        <f>IF($B1891="","",IF(AND($D1891&gt;=CAPTIN!$J$4,$D1891&lt;=CAPTIN!$J$9,COUNTIF($B$3:$B1891,$B1891)=1),MAX($O$2:$O1890)+1,""))</f>
        <v/>
      </c>
      <c r="P1891" s="231"/>
      <c r="Q1891" s="5">
        <f t="shared" si="284"/>
        <v>0</v>
      </c>
      <c r="R1891" s="5">
        <f t="shared" si="288"/>
        <v>0</v>
      </c>
      <c r="S1891" s="5">
        <f t="shared" si="285"/>
        <v>0</v>
      </c>
      <c r="T1891" s="5">
        <f t="shared" si="286"/>
        <v>0</v>
      </c>
      <c r="U1891" s="8">
        <f t="shared" si="280"/>
        <v>0</v>
      </c>
      <c r="V1891" s="8">
        <f t="shared" si="281"/>
        <v>0</v>
      </c>
      <c r="W1891" s="8">
        <f t="shared" si="282"/>
        <v>0</v>
      </c>
      <c r="X1891" s="5"/>
      <c r="Y1891" s="50"/>
    </row>
    <row r="1892" spans="1:25" s="1" customFormat="1" ht="19.5" customHeight="1">
      <c r="A1892" s="10"/>
      <c r="B1892" s="10"/>
      <c r="C1892" s="80"/>
      <c r="D1892" s="11"/>
      <c r="E1892" s="10"/>
      <c r="F1892" s="10"/>
      <c r="G1892" s="10"/>
      <c r="H1892" s="17"/>
      <c r="I1892" s="17"/>
      <c r="J1892" s="17"/>
      <c r="K1892" s="155" t="str">
        <f t="shared" si="283"/>
        <v/>
      </c>
      <c r="L1892" s="10"/>
      <c r="M1892" s="155" t="str">
        <f t="shared" si="287"/>
        <v/>
      </c>
      <c r="N1892" s="10"/>
      <c r="O1892" s="242" t="str">
        <f>IF($B1892="","",IF(AND($D1892&gt;=CAPTIN!$J$4,$D1892&lt;=CAPTIN!$J$9,COUNTIF($B$3:$B1892,$B1892)=1),MAX($O$2:$O1891)+1,""))</f>
        <v/>
      </c>
      <c r="P1892" s="231"/>
      <c r="Q1892" s="5">
        <f t="shared" si="284"/>
        <v>0</v>
      </c>
      <c r="R1892" s="5">
        <f t="shared" si="288"/>
        <v>0</v>
      </c>
      <c r="S1892" s="5">
        <f t="shared" si="285"/>
        <v>0</v>
      </c>
      <c r="T1892" s="5">
        <f t="shared" si="286"/>
        <v>0</v>
      </c>
      <c r="U1892" s="8">
        <f t="shared" si="280"/>
        <v>0</v>
      </c>
      <c r="V1892" s="8">
        <f t="shared" si="281"/>
        <v>0</v>
      </c>
      <c r="W1892" s="8">
        <f t="shared" si="282"/>
        <v>0</v>
      </c>
      <c r="X1892" s="5"/>
      <c r="Y1892" s="50"/>
    </row>
    <row r="1893" spans="1:25" s="1" customFormat="1" ht="19.5" customHeight="1">
      <c r="A1893" s="10"/>
      <c r="B1893" s="10"/>
      <c r="C1893" s="80"/>
      <c r="D1893" s="11"/>
      <c r="E1893" s="10"/>
      <c r="F1893" s="10"/>
      <c r="G1893" s="10"/>
      <c r="H1893" s="17"/>
      <c r="I1893" s="17"/>
      <c r="J1893" s="17"/>
      <c r="K1893" s="155" t="str">
        <f t="shared" si="283"/>
        <v/>
      </c>
      <c r="L1893" s="10"/>
      <c r="M1893" s="155" t="str">
        <f t="shared" si="287"/>
        <v/>
      </c>
      <c r="N1893" s="10"/>
      <c r="O1893" s="242" t="str">
        <f>IF($B1893="","",IF(AND($D1893&gt;=CAPTIN!$J$4,$D1893&lt;=CAPTIN!$J$9,COUNTIF($B$3:$B1893,$B1893)=1),MAX($O$2:$O1892)+1,""))</f>
        <v/>
      </c>
      <c r="P1893" s="231"/>
      <c r="Q1893" s="5">
        <f t="shared" si="284"/>
        <v>0</v>
      </c>
      <c r="R1893" s="5">
        <f t="shared" si="288"/>
        <v>0</v>
      </c>
      <c r="S1893" s="5">
        <f t="shared" si="285"/>
        <v>0</v>
      </c>
      <c r="T1893" s="5">
        <f t="shared" si="286"/>
        <v>0</v>
      </c>
      <c r="U1893" s="8">
        <f t="shared" si="280"/>
        <v>0</v>
      </c>
      <c r="V1893" s="8">
        <f t="shared" si="281"/>
        <v>0</v>
      </c>
      <c r="W1893" s="8">
        <f t="shared" si="282"/>
        <v>0</v>
      </c>
      <c r="X1893" s="5"/>
      <c r="Y1893" s="50"/>
    </row>
    <row r="1894" spans="1:25" s="1" customFormat="1" ht="19.5" customHeight="1">
      <c r="A1894" s="10"/>
      <c r="B1894" s="10"/>
      <c r="C1894" s="80"/>
      <c r="D1894" s="11"/>
      <c r="E1894" s="10"/>
      <c r="F1894" s="10"/>
      <c r="G1894" s="10"/>
      <c r="H1894" s="17"/>
      <c r="I1894" s="17"/>
      <c r="J1894" s="17"/>
      <c r="K1894" s="155" t="str">
        <f t="shared" si="283"/>
        <v/>
      </c>
      <c r="L1894" s="10"/>
      <c r="M1894" s="155" t="str">
        <f t="shared" si="287"/>
        <v/>
      </c>
      <c r="N1894" s="10"/>
      <c r="O1894" s="242" t="str">
        <f>IF($B1894="","",IF(AND($D1894&gt;=CAPTIN!$J$4,$D1894&lt;=CAPTIN!$J$9,COUNTIF($B$3:$B1894,$B1894)=1),MAX($O$2:$O1893)+1,""))</f>
        <v/>
      </c>
      <c r="P1894" s="231"/>
      <c r="Q1894" s="5">
        <f t="shared" si="284"/>
        <v>0</v>
      </c>
      <c r="R1894" s="5">
        <f t="shared" si="288"/>
        <v>0</v>
      </c>
      <c r="S1894" s="5">
        <f t="shared" si="285"/>
        <v>0</v>
      </c>
      <c r="T1894" s="5">
        <f t="shared" si="286"/>
        <v>0</v>
      </c>
      <c r="U1894" s="8">
        <f t="shared" si="280"/>
        <v>0</v>
      </c>
      <c r="V1894" s="8">
        <f t="shared" si="281"/>
        <v>0</v>
      </c>
      <c r="W1894" s="8">
        <f t="shared" si="282"/>
        <v>0</v>
      </c>
      <c r="X1894" s="5"/>
      <c r="Y1894" s="50"/>
    </row>
    <row r="1895" spans="1:25" s="1" customFormat="1" ht="19.5" customHeight="1">
      <c r="A1895" s="10"/>
      <c r="B1895" s="10"/>
      <c r="C1895" s="80"/>
      <c r="D1895" s="11"/>
      <c r="E1895" s="10"/>
      <c r="F1895" s="10"/>
      <c r="G1895" s="10"/>
      <c r="H1895" s="17"/>
      <c r="I1895" s="17"/>
      <c r="J1895" s="17"/>
      <c r="K1895" s="155" t="str">
        <f t="shared" si="283"/>
        <v/>
      </c>
      <c r="L1895" s="10"/>
      <c r="M1895" s="155" t="str">
        <f t="shared" si="287"/>
        <v/>
      </c>
      <c r="N1895" s="10"/>
      <c r="O1895" s="242" t="str">
        <f>IF($B1895="","",IF(AND($D1895&gt;=CAPTIN!$J$4,$D1895&lt;=CAPTIN!$J$9,COUNTIF($B$3:$B1895,$B1895)=1),MAX($O$2:$O1894)+1,""))</f>
        <v/>
      </c>
      <c r="P1895" s="231"/>
      <c r="Q1895" s="5">
        <f t="shared" si="284"/>
        <v>0</v>
      </c>
      <c r="R1895" s="5">
        <f t="shared" si="288"/>
        <v>0</v>
      </c>
      <c r="S1895" s="5">
        <f t="shared" si="285"/>
        <v>0</v>
      </c>
      <c r="T1895" s="5">
        <f t="shared" si="286"/>
        <v>0</v>
      </c>
      <c r="U1895" s="8">
        <f t="shared" si="280"/>
        <v>0</v>
      </c>
      <c r="V1895" s="8">
        <f t="shared" si="281"/>
        <v>0</v>
      </c>
      <c r="W1895" s="8">
        <f t="shared" si="282"/>
        <v>0</v>
      </c>
      <c r="X1895" s="5"/>
      <c r="Y1895" s="50"/>
    </row>
    <row r="1896" spans="1:25" s="1" customFormat="1" ht="19.5" customHeight="1">
      <c r="A1896" s="10"/>
      <c r="B1896" s="10"/>
      <c r="C1896" s="80"/>
      <c r="D1896" s="11"/>
      <c r="E1896" s="10"/>
      <c r="F1896" s="10"/>
      <c r="G1896" s="10"/>
      <c r="H1896" s="17"/>
      <c r="I1896" s="17"/>
      <c r="J1896" s="17"/>
      <c r="K1896" s="155" t="str">
        <f t="shared" si="283"/>
        <v/>
      </c>
      <c r="L1896" s="10"/>
      <c r="M1896" s="155" t="str">
        <f t="shared" si="287"/>
        <v/>
      </c>
      <c r="N1896" s="10"/>
      <c r="O1896" s="242" t="str">
        <f>IF($B1896="","",IF(AND($D1896&gt;=CAPTIN!$J$4,$D1896&lt;=CAPTIN!$J$9,COUNTIF($B$3:$B1896,$B1896)=1),MAX($O$2:$O1895)+1,""))</f>
        <v/>
      </c>
      <c r="P1896" s="231"/>
      <c r="Q1896" s="5">
        <f t="shared" si="284"/>
        <v>0</v>
      </c>
      <c r="R1896" s="5">
        <f t="shared" si="288"/>
        <v>0</v>
      </c>
      <c r="S1896" s="5">
        <f t="shared" si="285"/>
        <v>0</v>
      </c>
      <c r="T1896" s="5">
        <f t="shared" si="286"/>
        <v>0</v>
      </c>
      <c r="U1896" s="8">
        <f t="shared" si="280"/>
        <v>0</v>
      </c>
      <c r="V1896" s="8">
        <f t="shared" si="281"/>
        <v>0</v>
      </c>
      <c r="W1896" s="8">
        <f t="shared" si="282"/>
        <v>0</v>
      </c>
      <c r="X1896" s="5"/>
      <c r="Y1896" s="50"/>
    </row>
    <row r="1897" spans="1:25" s="1" customFormat="1" ht="19.5" customHeight="1">
      <c r="A1897" s="10"/>
      <c r="B1897" s="10"/>
      <c r="C1897" s="80"/>
      <c r="D1897" s="11"/>
      <c r="E1897" s="10"/>
      <c r="F1897" s="10"/>
      <c r="G1897" s="10"/>
      <c r="H1897" s="17"/>
      <c r="I1897" s="17"/>
      <c r="J1897" s="17"/>
      <c r="K1897" s="155" t="str">
        <f t="shared" si="283"/>
        <v/>
      </c>
      <c r="L1897" s="10"/>
      <c r="M1897" s="155" t="str">
        <f t="shared" si="287"/>
        <v/>
      </c>
      <c r="N1897" s="10"/>
      <c r="O1897" s="242" t="str">
        <f>IF($B1897="","",IF(AND($D1897&gt;=CAPTIN!$J$4,$D1897&lt;=CAPTIN!$J$9,COUNTIF($B$3:$B1897,$B1897)=1),MAX($O$2:$O1896)+1,""))</f>
        <v/>
      </c>
      <c r="P1897" s="231"/>
      <c r="Q1897" s="5">
        <f t="shared" si="284"/>
        <v>0</v>
      </c>
      <c r="R1897" s="5">
        <f t="shared" si="288"/>
        <v>0</v>
      </c>
      <c r="S1897" s="5">
        <f t="shared" si="285"/>
        <v>0</v>
      </c>
      <c r="T1897" s="5">
        <f t="shared" si="286"/>
        <v>0</v>
      </c>
      <c r="U1897" s="8">
        <f t="shared" si="280"/>
        <v>0</v>
      </c>
      <c r="V1897" s="8">
        <f t="shared" si="281"/>
        <v>0</v>
      </c>
      <c r="W1897" s="8">
        <f t="shared" si="282"/>
        <v>0</v>
      </c>
      <c r="X1897" s="5"/>
      <c r="Y1897" s="50"/>
    </row>
    <row r="1898" spans="1:25" s="1" customFormat="1" ht="19.5" customHeight="1">
      <c r="A1898" s="10"/>
      <c r="B1898" s="10"/>
      <c r="C1898" s="80"/>
      <c r="D1898" s="11"/>
      <c r="E1898" s="10"/>
      <c r="F1898" s="10"/>
      <c r="G1898" s="10"/>
      <c r="H1898" s="17"/>
      <c r="I1898" s="17"/>
      <c r="J1898" s="17"/>
      <c r="K1898" s="155" t="str">
        <f t="shared" si="283"/>
        <v/>
      </c>
      <c r="L1898" s="10"/>
      <c r="M1898" s="155" t="str">
        <f t="shared" si="287"/>
        <v/>
      </c>
      <c r="N1898" s="10"/>
      <c r="O1898" s="242" t="str">
        <f>IF($B1898="","",IF(AND($D1898&gt;=CAPTIN!$J$4,$D1898&lt;=CAPTIN!$J$9,COUNTIF($B$3:$B1898,$B1898)=1),MAX($O$2:$O1897)+1,""))</f>
        <v/>
      </c>
      <c r="P1898" s="231"/>
      <c r="Q1898" s="5">
        <f t="shared" si="284"/>
        <v>0</v>
      </c>
      <c r="R1898" s="5">
        <f t="shared" si="288"/>
        <v>0</v>
      </c>
      <c r="S1898" s="5">
        <f t="shared" si="285"/>
        <v>0</v>
      </c>
      <c r="T1898" s="5">
        <f t="shared" si="286"/>
        <v>0</v>
      </c>
      <c r="U1898" s="8">
        <f t="shared" si="280"/>
        <v>0</v>
      </c>
      <c r="V1898" s="8">
        <f t="shared" si="281"/>
        <v>0</v>
      </c>
      <c r="W1898" s="8">
        <f t="shared" si="282"/>
        <v>0</v>
      </c>
      <c r="X1898" s="5"/>
      <c r="Y1898" s="50"/>
    </row>
    <row r="1899" spans="1:25" s="1" customFormat="1" ht="19.5" customHeight="1">
      <c r="A1899" s="10"/>
      <c r="B1899" s="10"/>
      <c r="C1899" s="80"/>
      <c r="D1899" s="11"/>
      <c r="E1899" s="10"/>
      <c r="F1899" s="10"/>
      <c r="G1899" s="10"/>
      <c r="H1899" s="17"/>
      <c r="I1899" s="17"/>
      <c r="J1899" s="17"/>
      <c r="K1899" s="155" t="str">
        <f t="shared" si="283"/>
        <v/>
      </c>
      <c r="L1899" s="10"/>
      <c r="M1899" s="155" t="str">
        <f t="shared" si="287"/>
        <v/>
      </c>
      <c r="N1899" s="10"/>
      <c r="O1899" s="242" t="str">
        <f>IF($B1899="","",IF(AND($D1899&gt;=CAPTIN!$J$4,$D1899&lt;=CAPTIN!$J$9,COUNTIF($B$3:$B1899,$B1899)=1),MAX($O$2:$O1898)+1,""))</f>
        <v/>
      </c>
      <c r="P1899" s="231"/>
      <c r="Q1899" s="5">
        <f t="shared" si="284"/>
        <v>0</v>
      </c>
      <c r="R1899" s="5">
        <f t="shared" si="288"/>
        <v>0</v>
      </c>
      <c r="S1899" s="5">
        <f t="shared" si="285"/>
        <v>0</v>
      </c>
      <c r="T1899" s="5">
        <f t="shared" si="286"/>
        <v>0</v>
      </c>
      <c r="U1899" s="8">
        <f t="shared" si="280"/>
        <v>0</v>
      </c>
      <c r="V1899" s="8">
        <f t="shared" si="281"/>
        <v>0</v>
      </c>
      <c r="W1899" s="8">
        <f t="shared" si="282"/>
        <v>0</v>
      </c>
      <c r="X1899" s="5"/>
      <c r="Y1899" s="50"/>
    </row>
    <row r="1900" spans="1:25" s="1" customFormat="1" ht="19.5" customHeight="1">
      <c r="A1900" s="10"/>
      <c r="B1900" s="10"/>
      <c r="C1900" s="80"/>
      <c r="D1900" s="11"/>
      <c r="E1900" s="10"/>
      <c r="F1900" s="10"/>
      <c r="G1900" s="10"/>
      <c r="H1900" s="17"/>
      <c r="I1900" s="17"/>
      <c r="J1900" s="17"/>
      <c r="K1900" s="155" t="str">
        <f t="shared" si="283"/>
        <v/>
      </c>
      <c r="L1900" s="10"/>
      <c r="M1900" s="155" t="str">
        <f t="shared" si="287"/>
        <v/>
      </c>
      <c r="N1900" s="10"/>
      <c r="O1900" s="242" t="str">
        <f>IF($B1900="","",IF(AND($D1900&gt;=CAPTIN!$J$4,$D1900&lt;=CAPTIN!$J$9,COUNTIF($B$3:$B1900,$B1900)=1),MAX($O$2:$O1899)+1,""))</f>
        <v/>
      </c>
      <c r="P1900" s="231"/>
      <c r="Q1900" s="5">
        <f t="shared" si="284"/>
        <v>0</v>
      </c>
      <c r="R1900" s="5">
        <f t="shared" si="288"/>
        <v>0</v>
      </c>
      <c r="S1900" s="5">
        <f t="shared" si="285"/>
        <v>0</v>
      </c>
      <c r="T1900" s="5">
        <f t="shared" si="286"/>
        <v>0</v>
      </c>
      <c r="U1900" s="8">
        <f t="shared" si="280"/>
        <v>0</v>
      </c>
      <c r="V1900" s="8">
        <f t="shared" si="281"/>
        <v>0</v>
      </c>
      <c r="W1900" s="8">
        <f t="shared" si="282"/>
        <v>0</v>
      </c>
      <c r="X1900" s="5"/>
      <c r="Y1900" s="50"/>
    </row>
    <row r="1901" spans="1:25" s="1" customFormat="1" ht="19.5" customHeight="1">
      <c r="A1901" s="10"/>
      <c r="B1901" s="10"/>
      <c r="C1901" s="80"/>
      <c r="D1901" s="11"/>
      <c r="E1901" s="10"/>
      <c r="F1901" s="10"/>
      <c r="G1901" s="10"/>
      <c r="H1901" s="17"/>
      <c r="I1901" s="17"/>
      <c r="J1901" s="17"/>
      <c r="K1901" s="155" t="str">
        <f t="shared" si="283"/>
        <v/>
      </c>
      <c r="L1901" s="10"/>
      <c r="M1901" s="155" t="str">
        <f t="shared" si="287"/>
        <v/>
      </c>
      <c r="N1901" s="10"/>
      <c r="O1901" s="242" t="str">
        <f>IF($B1901="","",IF(AND($D1901&gt;=CAPTIN!$J$4,$D1901&lt;=CAPTIN!$J$9,COUNTIF($B$3:$B1901,$B1901)=1),MAX($O$2:$O1900)+1,""))</f>
        <v/>
      </c>
      <c r="P1901" s="231"/>
      <c r="Q1901" s="5">
        <f t="shared" si="284"/>
        <v>0</v>
      </c>
      <c r="R1901" s="5">
        <f t="shared" si="288"/>
        <v>0</v>
      </c>
      <c r="S1901" s="5">
        <f t="shared" si="285"/>
        <v>0</v>
      </c>
      <c r="T1901" s="5">
        <f t="shared" si="286"/>
        <v>0</v>
      </c>
      <c r="U1901" s="8">
        <f t="shared" si="280"/>
        <v>0</v>
      </c>
      <c r="V1901" s="8">
        <f t="shared" si="281"/>
        <v>0</v>
      </c>
      <c r="W1901" s="8">
        <f t="shared" si="282"/>
        <v>0</v>
      </c>
      <c r="X1901" s="5"/>
      <c r="Y1901" s="50"/>
    </row>
    <row r="1902" spans="1:25" s="1" customFormat="1" ht="19.5" customHeight="1">
      <c r="A1902" s="10"/>
      <c r="B1902" s="10"/>
      <c r="C1902" s="80"/>
      <c r="D1902" s="11"/>
      <c r="E1902" s="10"/>
      <c r="F1902" s="10"/>
      <c r="G1902" s="10"/>
      <c r="H1902" s="17"/>
      <c r="I1902" s="17"/>
      <c r="J1902" s="17"/>
      <c r="K1902" s="155" t="str">
        <f t="shared" si="283"/>
        <v/>
      </c>
      <c r="L1902" s="10"/>
      <c r="M1902" s="155" t="str">
        <f t="shared" si="287"/>
        <v/>
      </c>
      <c r="N1902" s="10"/>
      <c r="O1902" s="242" t="str">
        <f>IF($B1902="","",IF(AND($D1902&gt;=CAPTIN!$J$4,$D1902&lt;=CAPTIN!$J$9,COUNTIF($B$3:$B1902,$B1902)=1),MAX($O$2:$O1901)+1,""))</f>
        <v/>
      </c>
      <c r="P1902" s="231"/>
      <c r="Q1902" s="5">
        <f t="shared" si="284"/>
        <v>0</v>
      </c>
      <c r="R1902" s="5">
        <f t="shared" si="288"/>
        <v>0</v>
      </c>
      <c r="S1902" s="5">
        <f t="shared" si="285"/>
        <v>0</v>
      </c>
      <c r="T1902" s="5">
        <f t="shared" si="286"/>
        <v>0</v>
      </c>
      <c r="U1902" s="8">
        <f t="shared" si="280"/>
        <v>0</v>
      </c>
      <c r="V1902" s="8">
        <f t="shared" si="281"/>
        <v>0</v>
      </c>
      <c r="W1902" s="8">
        <f t="shared" si="282"/>
        <v>0</v>
      </c>
      <c r="X1902" s="5"/>
      <c r="Y1902" s="50"/>
    </row>
    <row r="1903" spans="1:25" s="1" customFormat="1" ht="19.5" customHeight="1">
      <c r="A1903" s="10"/>
      <c r="B1903" s="10"/>
      <c r="C1903" s="80"/>
      <c r="D1903" s="11"/>
      <c r="E1903" s="10"/>
      <c r="F1903" s="10"/>
      <c r="G1903" s="10"/>
      <c r="H1903" s="17"/>
      <c r="I1903" s="17"/>
      <c r="J1903" s="17"/>
      <c r="K1903" s="155" t="str">
        <f t="shared" si="283"/>
        <v/>
      </c>
      <c r="L1903" s="10"/>
      <c r="M1903" s="155" t="str">
        <f t="shared" si="287"/>
        <v/>
      </c>
      <c r="N1903" s="10"/>
      <c r="O1903" s="242" t="str">
        <f>IF($B1903="","",IF(AND($D1903&gt;=CAPTIN!$J$4,$D1903&lt;=CAPTIN!$J$9,COUNTIF($B$3:$B1903,$B1903)=1),MAX($O$2:$O1902)+1,""))</f>
        <v/>
      </c>
      <c r="P1903" s="231"/>
      <c r="Q1903" s="5">
        <f t="shared" si="284"/>
        <v>0</v>
      </c>
      <c r="R1903" s="5">
        <f t="shared" si="288"/>
        <v>0</v>
      </c>
      <c r="S1903" s="5">
        <f t="shared" si="285"/>
        <v>0</v>
      </c>
      <c r="T1903" s="5">
        <f t="shared" si="286"/>
        <v>0</v>
      </c>
      <c r="U1903" s="8">
        <f t="shared" si="280"/>
        <v>0</v>
      </c>
      <c r="V1903" s="8">
        <f t="shared" si="281"/>
        <v>0</v>
      </c>
      <c r="W1903" s="8">
        <f t="shared" si="282"/>
        <v>0</v>
      </c>
      <c r="X1903" s="5"/>
      <c r="Y1903" s="50"/>
    </row>
    <row r="1904" spans="1:25" s="1" customFormat="1" ht="19.5" customHeight="1">
      <c r="A1904" s="10"/>
      <c r="B1904" s="10"/>
      <c r="C1904" s="80"/>
      <c r="D1904" s="11"/>
      <c r="E1904" s="10"/>
      <c r="F1904" s="10"/>
      <c r="G1904" s="10"/>
      <c r="H1904" s="17"/>
      <c r="I1904" s="17"/>
      <c r="J1904" s="17"/>
      <c r="K1904" s="155" t="str">
        <f t="shared" si="283"/>
        <v/>
      </c>
      <c r="L1904" s="10"/>
      <c r="M1904" s="155" t="str">
        <f t="shared" si="287"/>
        <v/>
      </c>
      <c r="N1904" s="10"/>
      <c r="O1904" s="242" t="str">
        <f>IF($B1904="","",IF(AND($D1904&gt;=CAPTIN!$J$4,$D1904&lt;=CAPTIN!$J$9,COUNTIF($B$3:$B1904,$B1904)=1),MAX($O$2:$O1903)+1,""))</f>
        <v/>
      </c>
      <c r="P1904" s="231"/>
      <c r="Q1904" s="5">
        <f t="shared" si="284"/>
        <v>0</v>
      </c>
      <c r="R1904" s="5">
        <f t="shared" si="288"/>
        <v>0</v>
      </c>
      <c r="S1904" s="5">
        <f t="shared" si="285"/>
        <v>0</v>
      </c>
      <c r="T1904" s="5">
        <f t="shared" si="286"/>
        <v>0</v>
      </c>
      <c r="U1904" s="8">
        <f t="shared" si="280"/>
        <v>0</v>
      </c>
      <c r="V1904" s="8">
        <f t="shared" si="281"/>
        <v>0</v>
      </c>
      <c r="W1904" s="8">
        <f t="shared" si="282"/>
        <v>0</v>
      </c>
      <c r="X1904" s="5"/>
      <c r="Y1904" s="50"/>
    </row>
    <row r="1905" spans="1:25" s="1" customFormat="1" ht="19.5" customHeight="1">
      <c r="A1905" s="10"/>
      <c r="B1905" s="10"/>
      <c r="C1905" s="80"/>
      <c r="D1905" s="11"/>
      <c r="E1905" s="10"/>
      <c r="F1905" s="10"/>
      <c r="G1905" s="10"/>
      <c r="H1905" s="17"/>
      <c r="I1905" s="17"/>
      <c r="J1905" s="17"/>
      <c r="K1905" s="155" t="str">
        <f t="shared" si="283"/>
        <v/>
      </c>
      <c r="L1905" s="10"/>
      <c r="M1905" s="155" t="str">
        <f t="shared" si="287"/>
        <v/>
      </c>
      <c r="N1905" s="10"/>
      <c r="O1905" s="242" t="str">
        <f>IF($B1905="","",IF(AND($D1905&gt;=CAPTIN!$J$4,$D1905&lt;=CAPTIN!$J$9,COUNTIF($B$3:$B1905,$B1905)=1),MAX($O$2:$O1904)+1,""))</f>
        <v/>
      </c>
      <c r="P1905" s="231"/>
      <c r="Q1905" s="5">
        <f t="shared" si="284"/>
        <v>0</v>
      </c>
      <c r="R1905" s="5">
        <f t="shared" si="288"/>
        <v>0</v>
      </c>
      <c r="S1905" s="5">
        <f t="shared" si="285"/>
        <v>0</v>
      </c>
      <c r="T1905" s="5">
        <f t="shared" si="286"/>
        <v>0</v>
      </c>
      <c r="U1905" s="8">
        <f t="shared" si="280"/>
        <v>0</v>
      </c>
      <c r="V1905" s="8">
        <f t="shared" si="281"/>
        <v>0</v>
      </c>
      <c r="W1905" s="8">
        <f t="shared" si="282"/>
        <v>0</v>
      </c>
      <c r="X1905" s="5"/>
      <c r="Y1905" s="50"/>
    </row>
    <row r="1906" spans="1:25" s="1" customFormat="1" ht="19.5" customHeight="1">
      <c r="A1906" s="10"/>
      <c r="B1906" s="10"/>
      <c r="C1906" s="80"/>
      <c r="D1906" s="11"/>
      <c r="E1906" s="10"/>
      <c r="F1906" s="10"/>
      <c r="G1906" s="10"/>
      <c r="H1906" s="17"/>
      <c r="I1906" s="17"/>
      <c r="J1906" s="17"/>
      <c r="K1906" s="155" t="str">
        <f t="shared" si="283"/>
        <v/>
      </c>
      <c r="L1906" s="10"/>
      <c r="M1906" s="155" t="str">
        <f t="shared" si="287"/>
        <v/>
      </c>
      <c r="N1906" s="10"/>
      <c r="O1906" s="242" t="str">
        <f>IF($B1906="","",IF(AND($D1906&gt;=CAPTIN!$J$4,$D1906&lt;=CAPTIN!$J$9,COUNTIF($B$3:$B1906,$B1906)=1),MAX($O$2:$O1905)+1,""))</f>
        <v/>
      </c>
      <c r="P1906" s="231"/>
      <c r="Q1906" s="5">
        <f t="shared" si="284"/>
        <v>0</v>
      </c>
      <c r="R1906" s="5">
        <f t="shared" si="288"/>
        <v>0</v>
      </c>
      <c r="S1906" s="5">
        <f t="shared" si="285"/>
        <v>0</v>
      </c>
      <c r="T1906" s="5">
        <f t="shared" si="286"/>
        <v>0</v>
      </c>
      <c r="U1906" s="8">
        <f t="shared" si="280"/>
        <v>0</v>
      </c>
      <c r="V1906" s="8">
        <f t="shared" si="281"/>
        <v>0</v>
      </c>
      <c r="W1906" s="8">
        <f t="shared" si="282"/>
        <v>0</v>
      </c>
      <c r="X1906" s="5"/>
      <c r="Y1906" s="50"/>
    </row>
    <row r="1907" spans="1:25" s="1" customFormat="1" ht="19.5" customHeight="1">
      <c r="A1907" s="10"/>
      <c r="B1907" s="10"/>
      <c r="C1907" s="80"/>
      <c r="D1907" s="11"/>
      <c r="E1907" s="10"/>
      <c r="F1907" s="10"/>
      <c r="G1907" s="10"/>
      <c r="H1907" s="17"/>
      <c r="I1907" s="17"/>
      <c r="J1907" s="17"/>
      <c r="K1907" s="155" t="str">
        <f t="shared" si="283"/>
        <v/>
      </c>
      <c r="L1907" s="10"/>
      <c r="M1907" s="155" t="str">
        <f t="shared" si="287"/>
        <v/>
      </c>
      <c r="N1907" s="10"/>
      <c r="O1907" s="242" t="str">
        <f>IF($B1907="","",IF(AND($D1907&gt;=CAPTIN!$J$4,$D1907&lt;=CAPTIN!$J$9,COUNTIF($B$3:$B1907,$B1907)=1),MAX($O$2:$O1906)+1,""))</f>
        <v/>
      </c>
      <c r="P1907" s="231"/>
      <c r="Q1907" s="5">
        <f t="shared" si="284"/>
        <v>0</v>
      </c>
      <c r="R1907" s="5">
        <f t="shared" si="288"/>
        <v>0</v>
      </c>
      <c r="S1907" s="5">
        <f t="shared" si="285"/>
        <v>0</v>
      </c>
      <c r="T1907" s="5">
        <f t="shared" si="286"/>
        <v>0</v>
      </c>
      <c r="U1907" s="8">
        <f t="shared" si="280"/>
        <v>0</v>
      </c>
      <c r="V1907" s="8">
        <f t="shared" si="281"/>
        <v>0</v>
      </c>
      <c r="W1907" s="8">
        <f t="shared" si="282"/>
        <v>0</v>
      </c>
      <c r="X1907" s="5"/>
      <c r="Y1907" s="50"/>
    </row>
    <row r="1908" spans="1:25" s="1" customFormat="1" ht="19.5" customHeight="1">
      <c r="A1908" s="10"/>
      <c r="B1908" s="10"/>
      <c r="C1908" s="80"/>
      <c r="D1908" s="11"/>
      <c r="E1908" s="10"/>
      <c r="F1908" s="10"/>
      <c r="G1908" s="10"/>
      <c r="H1908" s="17"/>
      <c r="I1908" s="17"/>
      <c r="J1908" s="17"/>
      <c r="K1908" s="155" t="str">
        <f t="shared" si="283"/>
        <v/>
      </c>
      <c r="L1908" s="10"/>
      <c r="M1908" s="155" t="str">
        <f t="shared" si="287"/>
        <v/>
      </c>
      <c r="N1908" s="10"/>
      <c r="O1908" s="242" t="str">
        <f>IF($B1908="","",IF(AND($D1908&gt;=CAPTIN!$J$4,$D1908&lt;=CAPTIN!$J$9,COUNTIF($B$3:$B1908,$B1908)=1),MAX($O$2:$O1907)+1,""))</f>
        <v/>
      </c>
      <c r="P1908" s="231"/>
      <c r="Q1908" s="5">
        <f t="shared" si="284"/>
        <v>0</v>
      </c>
      <c r="R1908" s="5">
        <f t="shared" si="288"/>
        <v>0</v>
      </c>
      <c r="S1908" s="5">
        <f t="shared" si="285"/>
        <v>0</v>
      </c>
      <c r="T1908" s="5">
        <f t="shared" si="286"/>
        <v>0</v>
      </c>
      <c r="U1908" s="8">
        <f t="shared" si="280"/>
        <v>0</v>
      </c>
      <c r="V1908" s="8">
        <f t="shared" si="281"/>
        <v>0</v>
      </c>
      <c r="W1908" s="8">
        <f t="shared" si="282"/>
        <v>0</v>
      </c>
      <c r="X1908" s="5"/>
      <c r="Y1908" s="50"/>
    </row>
    <row r="1909" spans="1:25" s="1" customFormat="1" ht="19.5" customHeight="1">
      <c r="A1909" s="10"/>
      <c r="B1909" s="10"/>
      <c r="C1909" s="80"/>
      <c r="D1909" s="11"/>
      <c r="E1909" s="10"/>
      <c r="F1909" s="10"/>
      <c r="G1909" s="10"/>
      <c r="H1909" s="17"/>
      <c r="I1909" s="17"/>
      <c r="J1909" s="17"/>
      <c r="K1909" s="155" t="str">
        <f t="shared" si="283"/>
        <v/>
      </c>
      <c r="L1909" s="10"/>
      <c r="M1909" s="155" t="str">
        <f t="shared" si="287"/>
        <v/>
      </c>
      <c r="N1909" s="10"/>
      <c r="O1909" s="242" t="str">
        <f>IF($B1909="","",IF(AND($D1909&gt;=CAPTIN!$J$4,$D1909&lt;=CAPTIN!$J$9,COUNTIF($B$3:$B1909,$B1909)=1),MAX($O$2:$O1908)+1,""))</f>
        <v/>
      </c>
      <c r="P1909" s="231"/>
      <c r="Q1909" s="5">
        <f t="shared" si="284"/>
        <v>0</v>
      </c>
      <c r="R1909" s="5">
        <f t="shared" si="288"/>
        <v>0</v>
      </c>
      <c r="S1909" s="5">
        <f t="shared" si="285"/>
        <v>0</v>
      </c>
      <c r="T1909" s="5">
        <f t="shared" si="286"/>
        <v>0</v>
      </c>
      <c r="U1909" s="8">
        <f t="shared" si="280"/>
        <v>0</v>
      </c>
      <c r="V1909" s="8">
        <f t="shared" si="281"/>
        <v>0</v>
      </c>
      <c r="W1909" s="8">
        <f t="shared" si="282"/>
        <v>0</v>
      </c>
      <c r="X1909" s="5"/>
      <c r="Y1909" s="50"/>
    </row>
    <row r="1910" spans="1:25" s="1" customFormat="1" ht="19.5" customHeight="1">
      <c r="A1910" s="10"/>
      <c r="B1910" s="10"/>
      <c r="C1910" s="80"/>
      <c r="D1910" s="11"/>
      <c r="E1910" s="10"/>
      <c r="F1910" s="10"/>
      <c r="G1910" s="10"/>
      <c r="H1910" s="17"/>
      <c r="I1910" s="17"/>
      <c r="J1910" s="17"/>
      <c r="K1910" s="155" t="str">
        <f t="shared" si="283"/>
        <v/>
      </c>
      <c r="L1910" s="10"/>
      <c r="M1910" s="155" t="str">
        <f t="shared" si="287"/>
        <v/>
      </c>
      <c r="N1910" s="10"/>
      <c r="O1910" s="242" t="str">
        <f>IF($B1910="","",IF(AND($D1910&gt;=CAPTIN!$J$4,$D1910&lt;=CAPTIN!$J$9,COUNTIF($B$3:$B1910,$B1910)=1),MAX($O$2:$O1909)+1,""))</f>
        <v/>
      </c>
      <c r="P1910" s="231"/>
      <c r="Q1910" s="5">
        <f t="shared" si="284"/>
        <v>0</v>
      </c>
      <c r="R1910" s="5">
        <f t="shared" si="288"/>
        <v>0</v>
      </c>
      <c r="S1910" s="5">
        <f t="shared" si="285"/>
        <v>0</v>
      </c>
      <c r="T1910" s="5">
        <f t="shared" si="286"/>
        <v>0</v>
      </c>
      <c r="U1910" s="8">
        <f t="shared" si="280"/>
        <v>0</v>
      </c>
      <c r="V1910" s="8">
        <f t="shared" si="281"/>
        <v>0</v>
      </c>
      <c r="W1910" s="8">
        <f t="shared" si="282"/>
        <v>0</v>
      </c>
      <c r="X1910" s="5"/>
      <c r="Y1910" s="50"/>
    </row>
    <row r="1911" spans="1:25" s="1" customFormat="1" ht="19.5" customHeight="1">
      <c r="A1911" s="10"/>
      <c r="B1911" s="10"/>
      <c r="C1911" s="80"/>
      <c r="D1911" s="11"/>
      <c r="E1911" s="10"/>
      <c r="F1911" s="10"/>
      <c r="G1911" s="10"/>
      <c r="H1911" s="17"/>
      <c r="I1911" s="17"/>
      <c r="J1911" s="17"/>
      <c r="K1911" s="155" t="str">
        <f t="shared" si="283"/>
        <v/>
      </c>
      <c r="L1911" s="10"/>
      <c r="M1911" s="155" t="str">
        <f t="shared" si="287"/>
        <v/>
      </c>
      <c r="N1911" s="10"/>
      <c r="O1911" s="242" t="str">
        <f>IF($B1911="","",IF(AND($D1911&gt;=CAPTIN!$J$4,$D1911&lt;=CAPTIN!$J$9,COUNTIF($B$3:$B1911,$B1911)=1),MAX($O$2:$O1910)+1,""))</f>
        <v/>
      </c>
      <c r="P1911" s="231"/>
      <c r="Q1911" s="5">
        <f t="shared" si="284"/>
        <v>0</v>
      </c>
      <c r="R1911" s="5">
        <f t="shared" si="288"/>
        <v>0</v>
      </c>
      <c r="S1911" s="5">
        <f t="shared" si="285"/>
        <v>0</v>
      </c>
      <c r="T1911" s="5">
        <f t="shared" si="286"/>
        <v>0</v>
      </c>
      <c r="U1911" s="8">
        <f t="shared" si="280"/>
        <v>0</v>
      </c>
      <c r="V1911" s="8">
        <f t="shared" si="281"/>
        <v>0</v>
      </c>
      <c r="W1911" s="8">
        <f t="shared" si="282"/>
        <v>0</v>
      </c>
      <c r="X1911" s="5"/>
      <c r="Y1911" s="50"/>
    </row>
    <row r="1912" spans="1:25" s="1" customFormat="1" ht="19.5" customHeight="1">
      <c r="A1912" s="10"/>
      <c r="B1912" s="10"/>
      <c r="C1912" s="80"/>
      <c r="D1912" s="11"/>
      <c r="E1912" s="10"/>
      <c r="F1912" s="10"/>
      <c r="G1912" s="10"/>
      <c r="H1912" s="17"/>
      <c r="I1912" s="17"/>
      <c r="J1912" s="17"/>
      <c r="K1912" s="155" t="str">
        <f t="shared" si="283"/>
        <v/>
      </c>
      <c r="L1912" s="10"/>
      <c r="M1912" s="155" t="str">
        <f t="shared" si="287"/>
        <v/>
      </c>
      <c r="N1912" s="10"/>
      <c r="O1912" s="242" t="str">
        <f>IF($B1912="","",IF(AND($D1912&gt;=CAPTIN!$J$4,$D1912&lt;=CAPTIN!$J$9,COUNTIF($B$3:$B1912,$B1912)=1),MAX($O$2:$O1911)+1,""))</f>
        <v/>
      </c>
      <c r="P1912" s="231"/>
      <c r="Q1912" s="5">
        <f t="shared" si="284"/>
        <v>0</v>
      </c>
      <c r="R1912" s="5">
        <f t="shared" si="288"/>
        <v>0</v>
      </c>
      <c r="S1912" s="5">
        <f t="shared" si="285"/>
        <v>0</v>
      </c>
      <c r="T1912" s="5">
        <f t="shared" si="286"/>
        <v>0</v>
      </c>
      <c r="U1912" s="8">
        <f t="shared" si="280"/>
        <v>0</v>
      </c>
      <c r="V1912" s="8">
        <f t="shared" si="281"/>
        <v>0</v>
      </c>
      <c r="W1912" s="8">
        <f t="shared" si="282"/>
        <v>0</v>
      </c>
      <c r="X1912" s="5"/>
      <c r="Y1912" s="50"/>
    </row>
    <row r="1913" spans="1:25" s="1" customFormat="1" ht="19.5" customHeight="1">
      <c r="A1913" s="10"/>
      <c r="B1913" s="10"/>
      <c r="C1913" s="80"/>
      <c r="D1913" s="11"/>
      <c r="E1913" s="10"/>
      <c r="F1913" s="10"/>
      <c r="G1913" s="10"/>
      <c r="H1913" s="17"/>
      <c r="I1913" s="17"/>
      <c r="J1913" s="17"/>
      <c r="K1913" s="155" t="str">
        <f t="shared" si="283"/>
        <v/>
      </c>
      <c r="L1913" s="10"/>
      <c r="M1913" s="155" t="str">
        <f t="shared" si="287"/>
        <v/>
      </c>
      <c r="N1913" s="10"/>
      <c r="O1913" s="242" t="str">
        <f>IF($B1913="","",IF(AND($D1913&gt;=CAPTIN!$J$4,$D1913&lt;=CAPTIN!$J$9,COUNTIF($B$3:$B1913,$B1913)=1),MAX($O$2:$O1912)+1,""))</f>
        <v/>
      </c>
      <c r="P1913" s="231"/>
      <c r="Q1913" s="5">
        <f t="shared" si="284"/>
        <v>0</v>
      </c>
      <c r="R1913" s="5">
        <f t="shared" si="288"/>
        <v>0</v>
      </c>
      <c r="S1913" s="5">
        <f t="shared" si="285"/>
        <v>0</v>
      </c>
      <c r="T1913" s="5">
        <f t="shared" si="286"/>
        <v>0</v>
      </c>
      <c r="U1913" s="8">
        <f t="shared" si="280"/>
        <v>0</v>
      </c>
      <c r="V1913" s="8">
        <f t="shared" si="281"/>
        <v>0</v>
      </c>
      <c r="W1913" s="8">
        <f t="shared" si="282"/>
        <v>0</v>
      </c>
      <c r="X1913" s="5"/>
      <c r="Y1913" s="50"/>
    </row>
    <row r="1914" spans="1:25" s="1" customFormat="1" ht="19.5" customHeight="1">
      <c r="A1914" s="10"/>
      <c r="B1914" s="10"/>
      <c r="C1914" s="80"/>
      <c r="D1914" s="11"/>
      <c r="E1914" s="10"/>
      <c r="F1914" s="10"/>
      <c r="G1914" s="10"/>
      <c r="H1914" s="17"/>
      <c r="I1914" s="17"/>
      <c r="J1914" s="17"/>
      <c r="K1914" s="155" t="str">
        <f t="shared" si="283"/>
        <v/>
      </c>
      <c r="L1914" s="10"/>
      <c r="M1914" s="155" t="str">
        <f t="shared" si="287"/>
        <v/>
      </c>
      <c r="N1914" s="10"/>
      <c r="O1914" s="242" t="str">
        <f>IF($B1914="","",IF(AND($D1914&gt;=CAPTIN!$J$4,$D1914&lt;=CAPTIN!$J$9,COUNTIF($B$3:$B1914,$B1914)=1),MAX($O$2:$O1913)+1,""))</f>
        <v/>
      </c>
      <c r="P1914" s="231"/>
      <c r="Q1914" s="5">
        <f t="shared" si="284"/>
        <v>0</v>
      </c>
      <c r="R1914" s="5">
        <f t="shared" si="288"/>
        <v>0</v>
      </c>
      <c r="S1914" s="5">
        <f t="shared" si="285"/>
        <v>0</v>
      </c>
      <c r="T1914" s="5">
        <f t="shared" si="286"/>
        <v>0</v>
      </c>
      <c r="U1914" s="8">
        <f t="shared" si="280"/>
        <v>0</v>
      </c>
      <c r="V1914" s="8">
        <f t="shared" si="281"/>
        <v>0</v>
      </c>
      <c r="W1914" s="8">
        <f t="shared" si="282"/>
        <v>0</v>
      </c>
      <c r="X1914" s="5"/>
      <c r="Y1914" s="50"/>
    </row>
    <row r="1915" spans="1:25" s="1" customFormat="1" ht="19.5" customHeight="1">
      <c r="A1915" s="10"/>
      <c r="B1915" s="10"/>
      <c r="C1915" s="80"/>
      <c r="D1915" s="11"/>
      <c r="E1915" s="10"/>
      <c r="F1915" s="10"/>
      <c r="G1915" s="10"/>
      <c r="H1915" s="17"/>
      <c r="I1915" s="17"/>
      <c r="J1915" s="17"/>
      <c r="K1915" s="155" t="str">
        <f t="shared" si="283"/>
        <v/>
      </c>
      <c r="L1915" s="10"/>
      <c r="M1915" s="155" t="str">
        <f t="shared" si="287"/>
        <v/>
      </c>
      <c r="N1915" s="10"/>
      <c r="O1915" s="242" t="str">
        <f>IF($B1915="","",IF(AND($D1915&gt;=CAPTIN!$J$4,$D1915&lt;=CAPTIN!$J$9,COUNTIF($B$3:$B1915,$B1915)=1),MAX($O$2:$O1914)+1,""))</f>
        <v/>
      </c>
      <c r="P1915" s="231"/>
      <c r="Q1915" s="5">
        <f t="shared" si="284"/>
        <v>0</v>
      </c>
      <c r="R1915" s="5">
        <f t="shared" si="288"/>
        <v>0</v>
      </c>
      <c r="S1915" s="5">
        <f t="shared" si="285"/>
        <v>0</v>
      </c>
      <c r="T1915" s="5">
        <f t="shared" si="286"/>
        <v>0</v>
      </c>
      <c r="U1915" s="8">
        <f t="shared" si="280"/>
        <v>0</v>
      </c>
      <c r="V1915" s="8">
        <f t="shared" si="281"/>
        <v>0</v>
      </c>
      <c r="W1915" s="8">
        <f t="shared" si="282"/>
        <v>0</v>
      </c>
      <c r="X1915" s="5"/>
      <c r="Y1915" s="50"/>
    </row>
    <row r="1916" spans="1:25" s="1" customFormat="1" ht="19.5" customHeight="1">
      <c r="A1916" s="10"/>
      <c r="B1916" s="10"/>
      <c r="C1916" s="80"/>
      <c r="D1916" s="11"/>
      <c r="E1916" s="10"/>
      <c r="F1916" s="10"/>
      <c r="G1916" s="10"/>
      <c r="H1916" s="17"/>
      <c r="I1916" s="17"/>
      <c r="J1916" s="17"/>
      <c r="K1916" s="155" t="str">
        <f t="shared" si="283"/>
        <v/>
      </c>
      <c r="L1916" s="10"/>
      <c r="M1916" s="155" t="str">
        <f t="shared" si="287"/>
        <v/>
      </c>
      <c r="N1916" s="10"/>
      <c r="O1916" s="242" t="str">
        <f>IF($B1916="","",IF(AND($D1916&gt;=CAPTIN!$J$4,$D1916&lt;=CAPTIN!$J$9,COUNTIF($B$3:$B1916,$B1916)=1),MAX($O$2:$O1915)+1,""))</f>
        <v/>
      </c>
      <c r="P1916" s="231"/>
      <c r="Q1916" s="5">
        <f t="shared" si="284"/>
        <v>0</v>
      </c>
      <c r="R1916" s="5">
        <f t="shared" si="288"/>
        <v>0</v>
      </c>
      <c r="S1916" s="5">
        <f t="shared" si="285"/>
        <v>0</v>
      </c>
      <c r="T1916" s="5">
        <f t="shared" si="286"/>
        <v>0</v>
      </c>
      <c r="U1916" s="8">
        <f t="shared" si="280"/>
        <v>0</v>
      </c>
      <c r="V1916" s="8">
        <f t="shared" si="281"/>
        <v>0</v>
      </c>
      <c r="W1916" s="8">
        <f t="shared" si="282"/>
        <v>0</v>
      </c>
      <c r="X1916" s="5"/>
      <c r="Y1916" s="50"/>
    </row>
    <row r="1917" spans="1:25" s="1" customFormat="1" ht="19.5" customHeight="1">
      <c r="A1917" s="10"/>
      <c r="B1917" s="10"/>
      <c r="C1917" s="80"/>
      <c r="D1917" s="11"/>
      <c r="E1917" s="10"/>
      <c r="F1917" s="10"/>
      <c r="G1917" s="10"/>
      <c r="H1917" s="17"/>
      <c r="I1917" s="17"/>
      <c r="J1917" s="17"/>
      <c r="K1917" s="155" t="str">
        <f t="shared" si="283"/>
        <v/>
      </c>
      <c r="L1917" s="10"/>
      <c r="M1917" s="155" t="str">
        <f t="shared" si="287"/>
        <v/>
      </c>
      <c r="N1917" s="10"/>
      <c r="O1917" s="242" t="str">
        <f>IF($B1917="","",IF(AND($D1917&gt;=CAPTIN!$J$4,$D1917&lt;=CAPTIN!$J$9,COUNTIF($B$3:$B1917,$B1917)=1),MAX($O$2:$O1916)+1,""))</f>
        <v/>
      </c>
      <c r="P1917" s="231"/>
      <c r="Q1917" s="5">
        <f t="shared" si="284"/>
        <v>0</v>
      </c>
      <c r="R1917" s="5">
        <f t="shared" si="288"/>
        <v>0</v>
      </c>
      <c r="S1917" s="5">
        <f t="shared" si="285"/>
        <v>0</v>
      </c>
      <c r="T1917" s="5">
        <f t="shared" si="286"/>
        <v>0</v>
      </c>
      <c r="U1917" s="8">
        <f t="shared" si="280"/>
        <v>0</v>
      </c>
      <c r="V1917" s="8">
        <f t="shared" si="281"/>
        <v>0</v>
      </c>
      <c r="W1917" s="8">
        <f t="shared" si="282"/>
        <v>0</v>
      </c>
      <c r="X1917" s="5"/>
      <c r="Y1917" s="50"/>
    </row>
    <row r="1918" spans="1:25" s="1" customFormat="1" ht="19.5" customHeight="1">
      <c r="A1918" s="10"/>
      <c r="B1918" s="10"/>
      <c r="C1918" s="80"/>
      <c r="D1918" s="11"/>
      <c r="E1918" s="10"/>
      <c r="F1918" s="10"/>
      <c r="G1918" s="10"/>
      <c r="H1918" s="17"/>
      <c r="I1918" s="17"/>
      <c r="J1918" s="17"/>
      <c r="K1918" s="155" t="str">
        <f t="shared" si="283"/>
        <v/>
      </c>
      <c r="L1918" s="10"/>
      <c r="M1918" s="155" t="str">
        <f t="shared" si="287"/>
        <v/>
      </c>
      <c r="N1918" s="10"/>
      <c r="O1918" s="242" t="str">
        <f>IF($B1918="","",IF(AND($D1918&gt;=CAPTIN!$J$4,$D1918&lt;=CAPTIN!$J$9,COUNTIF($B$3:$B1918,$B1918)=1),MAX($O$2:$O1917)+1,""))</f>
        <v/>
      </c>
      <c r="P1918" s="231"/>
      <c r="Q1918" s="5">
        <f t="shared" si="284"/>
        <v>0</v>
      </c>
      <c r="R1918" s="5">
        <f t="shared" si="288"/>
        <v>0</v>
      </c>
      <c r="S1918" s="5">
        <f t="shared" si="285"/>
        <v>0</v>
      </c>
      <c r="T1918" s="5">
        <f t="shared" si="286"/>
        <v>0</v>
      </c>
      <c r="U1918" s="8">
        <f t="shared" si="280"/>
        <v>0</v>
      </c>
      <c r="V1918" s="8">
        <f t="shared" si="281"/>
        <v>0</v>
      </c>
      <c r="W1918" s="8">
        <f t="shared" si="282"/>
        <v>0</v>
      </c>
      <c r="X1918" s="5"/>
      <c r="Y1918" s="50"/>
    </row>
    <row r="1919" spans="1:25" s="1" customFormat="1" ht="19.5" customHeight="1">
      <c r="A1919" s="10"/>
      <c r="B1919" s="10"/>
      <c r="C1919" s="80"/>
      <c r="D1919" s="11"/>
      <c r="E1919" s="10"/>
      <c r="F1919" s="10"/>
      <c r="G1919" s="10"/>
      <c r="H1919" s="17"/>
      <c r="I1919" s="17"/>
      <c r="J1919" s="17"/>
      <c r="K1919" s="155" t="str">
        <f t="shared" si="283"/>
        <v/>
      </c>
      <c r="L1919" s="10"/>
      <c r="M1919" s="155" t="str">
        <f t="shared" si="287"/>
        <v/>
      </c>
      <c r="N1919" s="10"/>
      <c r="O1919" s="242" t="str">
        <f>IF($B1919="","",IF(AND($D1919&gt;=CAPTIN!$J$4,$D1919&lt;=CAPTIN!$J$9,COUNTIF($B$3:$B1919,$B1919)=1),MAX($O$2:$O1918)+1,""))</f>
        <v/>
      </c>
      <c r="P1919" s="231"/>
      <c r="Q1919" s="5">
        <f t="shared" si="284"/>
        <v>0</v>
      </c>
      <c r="R1919" s="5">
        <f t="shared" si="288"/>
        <v>0</v>
      </c>
      <c r="S1919" s="5">
        <f t="shared" si="285"/>
        <v>0</v>
      </c>
      <c r="T1919" s="5">
        <f t="shared" si="286"/>
        <v>0</v>
      </c>
      <c r="U1919" s="8">
        <f t="shared" si="280"/>
        <v>0</v>
      </c>
      <c r="V1919" s="8">
        <f t="shared" si="281"/>
        <v>0</v>
      </c>
      <c r="W1919" s="8">
        <f t="shared" si="282"/>
        <v>0</v>
      </c>
      <c r="X1919" s="5"/>
      <c r="Y1919" s="50"/>
    </row>
    <row r="1920" spans="1:25" s="1" customFormat="1" ht="19.5" customHeight="1">
      <c r="A1920" s="10"/>
      <c r="B1920" s="10"/>
      <c r="C1920" s="80"/>
      <c r="D1920" s="11"/>
      <c r="E1920" s="10"/>
      <c r="F1920" s="10"/>
      <c r="G1920" s="10"/>
      <c r="H1920" s="17"/>
      <c r="I1920" s="17"/>
      <c r="J1920" s="17"/>
      <c r="K1920" s="155" t="str">
        <f t="shared" si="283"/>
        <v/>
      </c>
      <c r="L1920" s="10"/>
      <c r="M1920" s="155" t="str">
        <f t="shared" si="287"/>
        <v/>
      </c>
      <c r="N1920" s="10"/>
      <c r="O1920" s="242" t="str">
        <f>IF($B1920="","",IF(AND($D1920&gt;=CAPTIN!$J$4,$D1920&lt;=CAPTIN!$J$9,COUNTIF($B$3:$B1920,$B1920)=1),MAX($O$2:$O1919)+1,""))</f>
        <v/>
      </c>
      <c r="P1920" s="231"/>
      <c r="Q1920" s="5">
        <f t="shared" si="284"/>
        <v>0</v>
      </c>
      <c r="R1920" s="5">
        <f t="shared" si="288"/>
        <v>0</v>
      </c>
      <c r="S1920" s="5">
        <f t="shared" si="285"/>
        <v>0</v>
      </c>
      <c r="T1920" s="5">
        <f t="shared" si="286"/>
        <v>0</v>
      </c>
      <c r="U1920" s="8">
        <f t="shared" si="280"/>
        <v>0</v>
      </c>
      <c r="V1920" s="8">
        <f t="shared" si="281"/>
        <v>0</v>
      </c>
      <c r="W1920" s="8">
        <f t="shared" si="282"/>
        <v>0</v>
      </c>
      <c r="X1920" s="5"/>
      <c r="Y1920" s="50"/>
    </row>
    <row r="1921" spans="1:25" s="1" customFormat="1" ht="19.5" customHeight="1">
      <c r="A1921" s="10"/>
      <c r="B1921" s="10"/>
      <c r="C1921" s="80"/>
      <c r="D1921" s="11"/>
      <c r="E1921" s="10"/>
      <c r="F1921" s="10"/>
      <c r="G1921" s="10"/>
      <c r="H1921" s="17"/>
      <c r="I1921" s="17"/>
      <c r="J1921" s="17"/>
      <c r="K1921" s="155" t="str">
        <f t="shared" si="283"/>
        <v/>
      </c>
      <c r="L1921" s="10"/>
      <c r="M1921" s="155" t="str">
        <f t="shared" si="287"/>
        <v/>
      </c>
      <c r="N1921" s="10"/>
      <c r="O1921" s="242" t="str">
        <f>IF($B1921="","",IF(AND($D1921&gt;=CAPTIN!$J$4,$D1921&lt;=CAPTIN!$J$9,COUNTIF($B$3:$B1921,$B1921)=1),MAX($O$2:$O1920)+1,""))</f>
        <v/>
      </c>
      <c r="P1921" s="231"/>
      <c r="Q1921" s="5">
        <f t="shared" si="284"/>
        <v>0</v>
      </c>
      <c r="R1921" s="5">
        <f t="shared" si="288"/>
        <v>0</v>
      </c>
      <c r="S1921" s="5">
        <f t="shared" si="285"/>
        <v>0</v>
      </c>
      <c r="T1921" s="5">
        <f t="shared" si="286"/>
        <v>0</v>
      </c>
      <c r="U1921" s="8">
        <f t="shared" si="280"/>
        <v>0</v>
      </c>
      <c r="V1921" s="8">
        <f t="shared" si="281"/>
        <v>0</v>
      </c>
      <c r="W1921" s="8">
        <f t="shared" si="282"/>
        <v>0</v>
      </c>
      <c r="X1921" s="5"/>
      <c r="Y1921" s="50"/>
    </row>
    <row r="1922" spans="1:25" s="1" customFormat="1" ht="19.5" customHeight="1">
      <c r="A1922" s="10"/>
      <c r="B1922" s="10"/>
      <c r="C1922" s="80"/>
      <c r="D1922" s="11"/>
      <c r="E1922" s="10"/>
      <c r="F1922" s="10"/>
      <c r="G1922" s="10"/>
      <c r="H1922" s="17"/>
      <c r="I1922" s="17"/>
      <c r="J1922" s="17"/>
      <c r="K1922" s="155" t="str">
        <f t="shared" si="283"/>
        <v/>
      </c>
      <c r="L1922" s="10"/>
      <c r="M1922" s="155" t="str">
        <f t="shared" si="287"/>
        <v/>
      </c>
      <c r="N1922" s="10"/>
      <c r="O1922" s="242" t="str">
        <f>IF($B1922="","",IF(AND($D1922&gt;=CAPTIN!$J$4,$D1922&lt;=CAPTIN!$J$9,COUNTIF($B$3:$B1922,$B1922)=1),MAX($O$2:$O1921)+1,""))</f>
        <v/>
      </c>
      <c r="P1922" s="231"/>
      <c r="Q1922" s="5">
        <f t="shared" si="284"/>
        <v>0</v>
      </c>
      <c r="R1922" s="5">
        <f t="shared" si="288"/>
        <v>0</v>
      </c>
      <c r="S1922" s="5">
        <f t="shared" si="285"/>
        <v>0</v>
      </c>
      <c r="T1922" s="5">
        <f t="shared" si="286"/>
        <v>0</v>
      </c>
      <c r="U1922" s="8">
        <f t="shared" si="280"/>
        <v>0</v>
      </c>
      <c r="V1922" s="8">
        <f t="shared" si="281"/>
        <v>0</v>
      </c>
      <c r="W1922" s="8">
        <f t="shared" si="282"/>
        <v>0</v>
      </c>
      <c r="X1922" s="5"/>
      <c r="Y1922" s="50"/>
    </row>
    <row r="1923" spans="1:25" s="1" customFormat="1" ht="19.5" customHeight="1">
      <c r="A1923" s="10"/>
      <c r="B1923" s="10"/>
      <c r="C1923" s="80"/>
      <c r="D1923" s="11"/>
      <c r="E1923" s="10"/>
      <c r="F1923" s="10"/>
      <c r="G1923" s="10"/>
      <c r="H1923" s="17"/>
      <c r="I1923" s="17"/>
      <c r="J1923" s="17"/>
      <c r="K1923" s="155" t="str">
        <f t="shared" si="283"/>
        <v/>
      </c>
      <c r="L1923" s="10"/>
      <c r="M1923" s="155" t="str">
        <f t="shared" si="287"/>
        <v/>
      </c>
      <c r="N1923" s="10"/>
      <c r="O1923" s="242" t="str">
        <f>IF($B1923="","",IF(AND($D1923&gt;=CAPTIN!$J$4,$D1923&lt;=CAPTIN!$J$9,COUNTIF($B$3:$B1923,$B1923)=1),MAX($O$2:$O1922)+1,""))</f>
        <v/>
      </c>
      <c r="P1923" s="231"/>
      <c r="Q1923" s="5">
        <f t="shared" si="284"/>
        <v>0</v>
      </c>
      <c r="R1923" s="5">
        <f t="shared" si="288"/>
        <v>0</v>
      </c>
      <c r="S1923" s="5">
        <f t="shared" si="285"/>
        <v>0</v>
      </c>
      <c r="T1923" s="5">
        <f t="shared" si="286"/>
        <v>0</v>
      </c>
      <c r="U1923" s="8">
        <f t="shared" ref="U1923:U1986" si="289">H1923*14</f>
        <v>0</v>
      </c>
      <c r="V1923" s="8">
        <f t="shared" ref="V1923:V1986" si="290">I1923*13</f>
        <v>0</v>
      </c>
      <c r="W1923" s="8">
        <f t="shared" ref="W1923:W1986" si="291">J1923*11</f>
        <v>0</v>
      </c>
      <c r="X1923" s="5"/>
      <c r="Y1923" s="50"/>
    </row>
    <row r="1924" spans="1:25" s="1" customFormat="1" ht="19.5" customHeight="1">
      <c r="A1924" s="10"/>
      <c r="B1924" s="10"/>
      <c r="C1924" s="80"/>
      <c r="D1924" s="11"/>
      <c r="E1924" s="10"/>
      <c r="F1924" s="10"/>
      <c r="G1924" s="10"/>
      <c r="H1924" s="17"/>
      <c r="I1924" s="17"/>
      <c r="J1924" s="17"/>
      <c r="K1924" s="155" t="str">
        <f t="shared" ref="K1924:K1987" si="292">IF($B1924="","",T1924)</f>
        <v/>
      </c>
      <c r="L1924" s="10"/>
      <c r="M1924" s="155" t="str">
        <f t="shared" si="287"/>
        <v/>
      </c>
      <c r="N1924" s="10"/>
      <c r="O1924" s="242" t="str">
        <f>IF($B1924="","",IF(AND($D1924&gt;=CAPTIN!$J$4,$D1924&lt;=CAPTIN!$J$9,COUNTIF($B$3:$B1924,$B1924)=1),MAX($O$2:$O1923)+1,""))</f>
        <v/>
      </c>
      <c r="P1924" s="231"/>
      <c r="Q1924" s="5">
        <f t="shared" si="284"/>
        <v>0</v>
      </c>
      <c r="R1924" s="5">
        <f t="shared" si="288"/>
        <v>0</v>
      </c>
      <c r="S1924" s="5">
        <f t="shared" si="285"/>
        <v>0</v>
      </c>
      <c r="T1924" s="5">
        <f t="shared" si="286"/>
        <v>0</v>
      </c>
      <c r="U1924" s="8">
        <f t="shared" si="289"/>
        <v>0</v>
      </c>
      <c r="V1924" s="8">
        <f t="shared" si="290"/>
        <v>0</v>
      </c>
      <c r="W1924" s="8">
        <f t="shared" si="291"/>
        <v>0</v>
      </c>
      <c r="X1924" s="5"/>
      <c r="Y1924" s="50"/>
    </row>
    <row r="1925" spans="1:25" s="1" customFormat="1" ht="19.5" customHeight="1">
      <c r="A1925" s="10"/>
      <c r="B1925" s="10"/>
      <c r="C1925" s="80"/>
      <c r="D1925" s="11"/>
      <c r="E1925" s="10"/>
      <c r="F1925" s="10"/>
      <c r="G1925" s="10"/>
      <c r="H1925" s="17"/>
      <c r="I1925" s="17"/>
      <c r="J1925" s="17"/>
      <c r="K1925" s="155" t="str">
        <f t="shared" si="292"/>
        <v/>
      </c>
      <c r="L1925" s="10"/>
      <c r="M1925" s="155" t="str">
        <f t="shared" si="287"/>
        <v/>
      </c>
      <c r="N1925" s="10"/>
      <c r="O1925" s="242" t="str">
        <f>IF($B1925="","",IF(AND($D1925&gt;=CAPTIN!$J$4,$D1925&lt;=CAPTIN!$J$9,COUNTIF($B$3:$B1925,$B1925)=1),MAX($O$2:$O1924)+1,""))</f>
        <v/>
      </c>
      <c r="P1925" s="231"/>
      <c r="Q1925" s="5">
        <f t="shared" si="284"/>
        <v>0</v>
      </c>
      <c r="R1925" s="5">
        <f t="shared" si="288"/>
        <v>0</v>
      </c>
      <c r="S1925" s="5">
        <f t="shared" si="285"/>
        <v>0</v>
      </c>
      <c r="T1925" s="5">
        <f t="shared" si="286"/>
        <v>0</v>
      </c>
      <c r="U1925" s="8">
        <f t="shared" si="289"/>
        <v>0</v>
      </c>
      <c r="V1925" s="8">
        <f t="shared" si="290"/>
        <v>0</v>
      </c>
      <c r="W1925" s="8">
        <f t="shared" si="291"/>
        <v>0</v>
      </c>
      <c r="X1925" s="5"/>
      <c r="Y1925" s="50"/>
    </row>
    <row r="1926" spans="1:25" s="1" customFormat="1" ht="19.5" customHeight="1">
      <c r="A1926" s="10"/>
      <c r="B1926" s="10"/>
      <c r="C1926" s="80"/>
      <c r="D1926" s="11"/>
      <c r="E1926" s="10"/>
      <c r="F1926" s="10"/>
      <c r="G1926" s="10"/>
      <c r="H1926" s="17"/>
      <c r="I1926" s="17"/>
      <c r="J1926" s="17"/>
      <c r="K1926" s="155" t="str">
        <f t="shared" si="292"/>
        <v/>
      </c>
      <c r="L1926" s="10"/>
      <c r="M1926" s="155" t="str">
        <f t="shared" si="287"/>
        <v/>
      </c>
      <c r="N1926" s="10"/>
      <c r="O1926" s="242" t="str">
        <f>IF($B1926="","",IF(AND($D1926&gt;=CAPTIN!$J$4,$D1926&lt;=CAPTIN!$J$9,COUNTIF($B$3:$B1926,$B1926)=1),MAX($O$2:$O1925)+1,""))</f>
        <v/>
      </c>
      <c r="P1926" s="231"/>
      <c r="Q1926" s="5">
        <f t="shared" si="284"/>
        <v>0</v>
      </c>
      <c r="R1926" s="5">
        <f t="shared" si="288"/>
        <v>0</v>
      </c>
      <c r="S1926" s="5">
        <f t="shared" si="285"/>
        <v>0</v>
      </c>
      <c r="T1926" s="5">
        <f t="shared" si="286"/>
        <v>0</v>
      </c>
      <c r="U1926" s="8">
        <f t="shared" si="289"/>
        <v>0</v>
      </c>
      <c r="V1926" s="8">
        <f t="shared" si="290"/>
        <v>0</v>
      </c>
      <c r="W1926" s="8">
        <f t="shared" si="291"/>
        <v>0</v>
      </c>
      <c r="X1926" s="5"/>
      <c r="Y1926" s="50"/>
    </row>
    <row r="1927" spans="1:25" s="1" customFormat="1" ht="19.5" customHeight="1">
      <c r="A1927" s="10"/>
      <c r="B1927" s="10"/>
      <c r="C1927" s="80"/>
      <c r="D1927" s="11"/>
      <c r="E1927" s="10"/>
      <c r="F1927" s="10"/>
      <c r="G1927" s="10"/>
      <c r="H1927" s="17"/>
      <c r="I1927" s="17"/>
      <c r="J1927" s="17"/>
      <c r="K1927" s="155" t="str">
        <f t="shared" si="292"/>
        <v/>
      </c>
      <c r="L1927" s="10"/>
      <c r="M1927" s="155" t="str">
        <f t="shared" si="287"/>
        <v/>
      </c>
      <c r="N1927" s="10"/>
      <c r="O1927" s="242" t="str">
        <f>IF($B1927="","",IF(AND($D1927&gt;=CAPTIN!$J$4,$D1927&lt;=CAPTIN!$J$9,COUNTIF($B$3:$B1927,$B1927)=1),MAX($O$2:$O1926)+1,""))</f>
        <v/>
      </c>
      <c r="P1927" s="231"/>
      <c r="Q1927" s="5">
        <f t="shared" si="284"/>
        <v>0</v>
      </c>
      <c r="R1927" s="5">
        <f t="shared" si="288"/>
        <v>0</v>
      </c>
      <c r="S1927" s="5">
        <f t="shared" si="285"/>
        <v>0</v>
      </c>
      <c r="T1927" s="5">
        <f t="shared" si="286"/>
        <v>0</v>
      </c>
      <c r="U1927" s="8">
        <f t="shared" si="289"/>
        <v>0</v>
      </c>
      <c r="V1927" s="8">
        <f t="shared" si="290"/>
        <v>0</v>
      </c>
      <c r="W1927" s="8">
        <f t="shared" si="291"/>
        <v>0</v>
      </c>
      <c r="X1927" s="5"/>
      <c r="Y1927" s="50"/>
    </row>
    <row r="1928" spans="1:25" s="1" customFormat="1" ht="19.5" customHeight="1">
      <c r="A1928" s="10"/>
      <c r="B1928" s="10"/>
      <c r="C1928" s="80"/>
      <c r="D1928" s="11"/>
      <c r="E1928" s="10"/>
      <c r="F1928" s="10"/>
      <c r="G1928" s="10"/>
      <c r="H1928" s="17"/>
      <c r="I1928" s="17"/>
      <c r="J1928" s="17"/>
      <c r="K1928" s="155" t="str">
        <f t="shared" si="292"/>
        <v/>
      </c>
      <c r="L1928" s="10"/>
      <c r="M1928" s="155" t="str">
        <f t="shared" si="287"/>
        <v/>
      </c>
      <c r="N1928" s="10"/>
      <c r="O1928" s="242" t="str">
        <f>IF($B1928="","",IF(AND($D1928&gt;=CAPTIN!$J$4,$D1928&lt;=CAPTIN!$J$9,COUNTIF($B$3:$B1928,$B1928)=1),MAX($O$2:$O1927)+1,""))</f>
        <v/>
      </c>
      <c r="P1928" s="231"/>
      <c r="Q1928" s="5">
        <f t="shared" si="284"/>
        <v>0</v>
      </c>
      <c r="R1928" s="5">
        <f t="shared" si="288"/>
        <v>0</v>
      </c>
      <c r="S1928" s="5">
        <f t="shared" si="285"/>
        <v>0</v>
      </c>
      <c r="T1928" s="5">
        <f t="shared" si="286"/>
        <v>0</v>
      </c>
      <c r="U1928" s="8">
        <f t="shared" si="289"/>
        <v>0</v>
      </c>
      <c r="V1928" s="8">
        <f t="shared" si="290"/>
        <v>0</v>
      </c>
      <c r="W1928" s="8">
        <f t="shared" si="291"/>
        <v>0</v>
      </c>
      <c r="X1928" s="5"/>
      <c r="Y1928" s="50"/>
    </row>
    <row r="1929" spans="1:25" s="1" customFormat="1" ht="19.5" customHeight="1">
      <c r="A1929" s="10"/>
      <c r="B1929" s="10"/>
      <c r="C1929" s="80"/>
      <c r="D1929" s="11"/>
      <c r="E1929" s="10"/>
      <c r="F1929" s="10"/>
      <c r="G1929" s="10"/>
      <c r="H1929" s="17"/>
      <c r="I1929" s="17"/>
      <c r="J1929" s="17"/>
      <c r="K1929" s="155" t="str">
        <f t="shared" si="292"/>
        <v/>
      </c>
      <c r="L1929" s="10"/>
      <c r="M1929" s="155" t="str">
        <f t="shared" si="287"/>
        <v/>
      </c>
      <c r="N1929" s="10"/>
      <c r="O1929" s="242" t="str">
        <f>IF($B1929="","",IF(AND($D1929&gt;=CAPTIN!$J$4,$D1929&lt;=CAPTIN!$J$9,COUNTIF($B$3:$B1929,$B1929)=1),MAX($O$2:$O1928)+1,""))</f>
        <v/>
      </c>
      <c r="P1929" s="231"/>
      <c r="Q1929" s="5">
        <f t="shared" si="284"/>
        <v>0</v>
      </c>
      <c r="R1929" s="5">
        <f t="shared" si="288"/>
        <v>0</v>
      </c>
      <c r="S1929" s="5">
        <f t="shared" si="285"/>
        <v>0</v>
      </c>
      <c r="T1929" s="5">
        <f t="shared" si="286"/>
        <v>0</v>
      </c>
      <c r="U1929" s="8">
        <f t="shared" si="289"/>
        <v>0</v>
      </c>
      <c r="V1929" s="8">
        <f t="shared" si="290"/>
        <v>0</v>
      </c>
      <c r="W1929" s="8">
        <f t="shared" si="291"/>
        <v>0</v>
      </c>
      <c r="X1929" s="5"/>
      <c r="Y1929" s="50"/>
    </row>
    <row r="1930" spans="1:25" s="1" customFormat="1" ht="19.5" customHeight="1">
      <c r="A1930" s="10"/>
      <c r="B1930" s="10"/>
      <c r="C1930" s="80"/>
      <c r="D1930" s="11"/>
      <c r="E1930" s="10"/>
      <c r="F1930" s="10"/>
      <c r="G1930" s="10"/>
      <c r="H1930" s="17"/>
      <c r="I1930" s="17"/>
      <c r="J1930" s="17"/>
      <c r="K1930" s="155" t="str">
        <f t="shared" si="292"/>
        <v/>
      </c>
      <c r="L1930" s="10"/>
      <c r="M1930" s="155" t="str">
        <f t="shared" si="287"/>
        <v/>
      </c>
      <c r="N1930" s="10"/>
      <c r="O1930" s="242" t="str">
        <f>IF($B1930="","",IF(AND($D1930&gt;=CAPTIN!$J$4,$D1930&lt;=CAPTIN!$J$9,COUNTIF($B$3:$B1930,$B1930)=1),MAX($O$2:$O1929)+1,""))</f>
        <v/>
      </c>
      <c r="P1930" s="231"/>
      <c r="Q1930" s="5">
        <f t="shared" si="284"/>
        <v>0</v>
      </c>
      <c r="R1930" s="5">
        <f t="shared" si="288"/>
        <v>0</v>
      </c>
      <c r="S1930" s="5">
        <f t="shared" si="285"/>
        <v>0</v>
      </c>
      <c r="T1930" s="5">
        <f t="shared" si="286"/>
        <v>0</v>
      </c>
      <c r="U1930" s="8">
        <f t="shared" si="289"/>
        <v>0</v>
      </c>
      <c r="V1930" s="8">
        <f t="shared" si="290"/>
        <v>0</v>
      </c>
      <c r="W1930" s="8">
        <f t="shared" si="291"/>
        <v>0</v>
      </c>
      <c r="X1930" s="5"/>
      <c r="Y1930" s="50"/>
    </row>
    <row r="1931" spans="1:25" s="1" customFormat="1" ht="19.5" customHeight="1">
      <c r="A1931" s="10"/>
      <c r="B1931" s="10"/>
      <c r="C1931" s="80"/>
      <c r="D1931" s="11"/>
      <c r="E1931" s="10"/>
      <c r="F1931" s="10"/>
      <c r="G1931" s="10"/>
      <c r="H1931" s="17"/>
      <c r="I1931" s="17"/>
      <c r="J1931" s="17"/>
      <c r="K1931" s="155" t="str">
        <f t="shared" si="292"/>
        <v/>
      </c>
      <c r="L1931" s="10"/>
      <c r="M1931" s="155" t="str">
        <f t="shared" si="287"/>
        <v/>
      </c>
      <c r="N1931" s="10"/>
      <c r="O1931" s="242" t="str">
        <f>IF($B1931="","",IF(AND($D1931&gt;=CAPTIN!$J$4,$D1931&lt;=CAPTIN!$J$9,COUNTIF($B$3:$B1931,$B1931)=1),MAX($O$2:$O1930)+1,""))</f>
        <v/>
      </c>
      <c r="P1931" s="231"/>
      <c r="Q1931" s="5">
        <f t="shared" si="284"/>
        <v>0</v>
      </c>
      <c r="R1931" s="5">
        <f t="shared" si="288"/>
        <v>0</v>
      </c>
      <c r="S1931" s="5">
        <f t="shared" si="285"/>
        <v>0</v>
      </c>
      <c r="T1931" s="5">
        <f t="shared" si="286"/>
        <v>0</v>
      </c>
      <c r="U1931" s="8">
        <f t="shared" si="289"/>
        <v>0</v>
      </c>
      <c r="V1931" s="8">
        <f t="shared" si="290"/>
        <v>0</v>
      </c>
      <c r="W1931" s="8">
        <f t="shared" si="291"/>
        <v>0</v>
      </c>
      <c r="X1931" s="5"/>
      <c r="Y1931" s="50"/>
    </row>
    <row r="1932" spans="1:25" s="1" customFormat="1" ht="19.5" customHeight="1">
      <c r="A1932" s="10"/>
      <c r="B1932" s="10"/>
      <c r="C1932" s="80"/>
      <c r="D1932" s="11"/>
      <c r="E1932" s="10"/>
      <c r="F1932" s="10"/>
      <c r="G1932" s="10"/>
      <c r="H1932" s="17"/>
      <c r="I1932" s="17"/>
      <c r="J1932" s="17"/>
      <c r="K1932" s="155" t="str">
        <f t="shared" si="292"/>
        <v/>
      </c>
      <c r="L1932" s="10"/>
      <c r="M1932" s="155" t="str">
        <f t="shared" si="287"/>
        <v/>
      </c>
      <c r="N1932" s="10"/>
      <c r="O1932" s="242" t="str">
        <f>IF($B1932="","",IF(AND($D1932&gt;=CAPTIN!$J$4,$D1932&lt;=CAPTIN!$J$9,COUNTIF($B$3:$B1932,$B1932)=1),MAX($O$2:$O1931)+1,""))</f>
        <v/>
      </c>
      <c r="P1932" s="231"/>
      <c r="Q1932" s="5">
        <f t="shared" si="284"/>
        <v>0</v>
      </c>
      <c r="R1932" s="5">
        <f t="shared" si="288"/>
        <v>0</v>
      </c>
      <c r="S1932" s="5">
        <f t="shared" si="285"/>
        <v>0</v>
      </c>
      <c r="T1932" s="5">
        <f t="shared" si="286"/>
        <v>0</v>
      </c>
      <c r="U1932" s="8">
        <f t="shared" si="289"/>
        <v>0</v>
      </c>
      <c r="V1932" s="8">
        <f t="shared" si="290"/>
        <v>0</v>
      </c>
      <c r="W1932" s="8">
        <f t="shared" si="291"/>
        <v>0</v>
      </c>
      <c r="X1932" s="5"/>
      <c r="Y1932" s="50"/>
    </row>
    <row r="1933" spans="1:25" s="1" customFormat="1" ht="19.5" customHeight="1">
      <c r="A1933" s="10"/>
      <c r="B1933" s="10"/>
      <c r="C1933" s="80"/>
      <c r="D1933" s="11"/>
      <c r="E1933" s="10"/>
      <c r="F1933" s="10"/>
      <c r="G1933" s="10"/>
      <c r="H1933" s="17"/>
      <c r="I1933" s="17"/>
      <c r="J1933" s="17"/>
      <c r="K1933" s="155" t="str">
        <f t="shared" si="292"/>
        <v/>
      </c>
      <c r="L1933" s="10"/>
      <c r="M1933" s="155" t="str">
        <f t="shared" si="287"/>
        <v/>
      </c>
      <c r="N1933" s="10"/>
      <c r="O1933" s="242" t="str">
        <f>IF($B1933="","",IF(AND($D1933&gt;=CAPTIN!$J$4,$D1933&lt;=CAPTIN!$J$9,COUNTIF($B$3:$B1933,$B1933)=1),MAX($O$2:$O1932)+1,""))</f>
        <v/>
      </c>
      <c r="P1933" s="231"/>
      <c r="Q1933" s="5">
        <f t="shared" si="284"/>
        <v>0</v>
      </c>
      <c r="R1933" s="5">
        <f t="shared" si="288"/>
        <v>0</v>
      </c>
      <c r="S1933" s="5">
        <f t="shared" si="285"/>
        <v>0</v>
      </c>
      <c r="T1933" s="5">
        <f t="shared" si="286"/>
        <v>0</v>
      </c>
      <c r="U1933" s="8">
        <f t="shared" si="289"/>
        <v>0</v>
      </c>
      <c r="V1933" s="8">
        <f t="shared" si="290"/>
        <v>0</v>
      </c>
      <c r="W1933" s="8">
        <f t="shared" si="291"/>
        <v>0</v>
      </c>
      <c r="X1933" s="5"/>
      <c r="Y1933" s="50"/>
    </row>
    <row r="1934" spans="1:25" s="1" customFormat="1" ht="19.5" customHeight="1">
      <c r="A1934" s="10"/>
      <c r="B1934" s="10"/>
      <c r="C1934" s="80"/>
      <c r="D1934" s="11"/>
      <c r="E1934" s="10"/>
      <c r="F1934" s="10"/>
      <c r="G1934" s="10"/>
      <c r="H1934" s="17"/>
      <c r="I1934" s="17"/>
      <c r="J1934" s="17"/>
      <c r="K1934" s="155" t="str">
        <f t="shared" si="292"/>
        <v/>
      </c>
      <c r="L1934" s="10"/>
      <c r="M1934" s="155" t="str">
        <f t="shared" si="287"/>
        <v/>
      </c>
      <c r="N1934" s="10"/>
      <c r="O1934" s="242" t="str">
        <f>IF($B1934="","",IF(AND($D1934&gt;=CAPTIN!$J$4,$D1934&lt;=CAPTIN!$J$9,COUNTIF($B$3:$B1934,$B1934)=1),MAX($O$2:$O1933)+1,""))</f>
        <v/>
      </c>
      <c r="P1934" s="231"/>
      <c r="Q1934" s="5">
        <f t="shared" si="284"/>
        <v>0</v>
      </c>
      <c r="R1934" s="5">
        <f t="shared" si="288"/>
        <v>0</v>
      </c>
      <c r="S1934" s="5">
        <f t="shared" si="285"/>
        <v>0</v>
      </c>
      <c r="T1934" s="5">
        <f t="shared" si="286"/>
        <v>0</v>
      </c>
      <c r="U1934" s="8">
        <f t="shared" si="289"/>
        <v>0</v>
      </c>
      <c r="V1934" s="8">
        <f t="shared" si="290"/>
        <v>0</v>
      </c>
      <c r="W1934" s="8">
        <f t="shared" si="291"/>
        <v>0</v>
      </c>
      <c r="X1934" s="5"/>
      <c r="Y1934" s="50"/>
    </row>
    <row r="1935" spans="1:25" s="1" customFormat="1" ht="19.5" customHeight="1">
      <c r="A1935" s="10"/>
      <c r="B1935" s="10"/>
      <c r="C1935" s="80"/>
      <c r="D1935" s="11"/>
      <c r="E1935" s="10"/>
      <c r="F1935" s="10"/>
      <c r="G1935" s="10"/>
      <c r="H1935" s="17"/>
      <c r="I1935" s="17"/>
      <c r="J1935" s="17"/>
      <c r="K1935" s="155" t="str">
        <f t="shared" si="292"/>
        <v/>
      </c>
      <c r="L1935" s="10"/>
      <c r="M1935" s="155" t="str">
        <f t="shared" si="287"/>
        <v/>
      </c>
      <c r="N1935" s="10"/>
      <c r="O1935" s="242" t="str">
        <f>IF($B1935="","",IF(AND($D1935&gt;=CAPTIN!$J$4,$D1935&lt;=CAPTIN!$J$9,COUNTIF($B$3:$B1935,$B1935)=1),MAX($O$2:$O1934)+1,""))</f>
        <v/>
      </c>
      <c r="P1935" s="231"/>
      <c r="Q1935" s="5">
        <f t="shared" si="284"/>
        <v>0</v>
      </c>
      <c r="R1935" s="5">
        <f t="shared" si="288"/>
        <v>0</v>
      </c>
      <c r="S1935" s="5">
        <f t="shared" si="285"/>
        <v>0</v>
      </c>
      <c r="T1935" s="5">
        <f t="shared" si="286"/>
        <v>0</v>
      </c>
      <c r="U1935" s="8">
        <f t="shared" si="289"/>
        <v>0</v>
      </c>
      <c r="V1935" s="8">
        <f t="shared" si="290"/>
        <v>0</v>
      </c>
      <c r="W1935" s="8">
        <f t="shared" si="291"/>
        <v>0</v>
      </c>
      <c r="X1935" s="5"/>
      <c r="Y1935" s="50"/>
    </row>
    <row r="1936" spans="1:25" s="1" customFormat="1" ht="19.5" customHeight="1">
      <c r="A1936" s="10"/>
      <c r="B1936" s="10"/>
      <c r="C1936" s="80"/>
      <c r="D1936" s="11"/>
      <c r="E1936" s="10"/>
      <c r="F1936" s="10"/>
      <c r="G1936" s="10"/>
      <c r="H1936" s="17"/>
      <c r="I1936" s="17"/>
      <c r="J1936" s="17"/>
      <c r="K1936" s="155" t="str">
        <f t="shared" si="292"/>
        <v/>
      </c>
      <c r="L1936" s="10"/>
      <c r="M1936" s="155" t="str">
        <f t="shared" si="287"/>
        <v/>
      </c>
      <c r="N1936" s="10"/>
      <c r="O1936" s="242" t="str">
        <f>IF($B1936="","",IF(AND($D1936&gt;=CAPTIN!$J$4,$D1936&lt;=CAPTIN!$J$9,COUNTIF($B$3:$B1936,$B1936)=1),MAX($O$2:$O1935)+1,""))</f>
        <v/>
      </c>
      <c r="P1936" s="231"/>
      <c r="Q1936" s="5">
        <f t="shared" si="284"/>
        <v>0</v>
      </c>
      <c r="R1936" s="5">
        <f t="shared" si="288"/>
        <v>0</v>
      </c>
      <c r="S1936" s="5">
        <f t="shared" si="285"/>
        <v>0</v>
      </c>
      <c r="T1936" s="5">
        <f t="shared" si="286"/>
        <v>0</v>
      </c>
      <c r="U1936" s="8">
        <f t="shared" si="289"/>
        <v>0</v>
      </c>
      <c r="V1936" s="8">
        <f t="shared" si="290"/>
        <v>0</v>
      </c>
      <c r="W1936" s="8">
        <f t="shared" si="291"/>
        <v>0</v>
      </c>
      <c r="X1936" s="5"/>
      <c r="Y1936" s="50"/>
    </row>
    <row r="1937" spans="1:25" s="1" customFormat="1" ht="19.5" customHeight="1">
      <c r="A1937" s="10"/>
      <c r="B1937" s="10"/>
      <c r="C1937" s="80"/>
      <c r="D1937" s="11"/>
      <c r="E1937" s="10"/>
      <c r="F1937" s="10"/>
      <c r="G1937" s="10"/>
      <c r="H1937" s="17"/>
      <c r="I1937" s="17"/>
      <c r="J1937" s="17"/>
      <c r="K1937" s="155" t="str">
        <f t="shared" si="292"/>
        <v/>
      </c>
      <c r="L1937" s="10"/>
      <c r="M1937" s="155" t="str">
        <f t="shared" si="287"/>
        <v/>
      </c>
      <c r="N1937" s="10"/>
      <c r="O1937" s="242" t="str">
        <f>IF($B1937="","",IF(AND($D1937&gt;=CAPTIN!$J$4,$D1937&lt;=CAPTIN!$J$9,COUNTIF($B$3:$B1937,$B1937)=1),MAX($O$2:$O1936)+1,""))</f>
        <v/>
      </c>
      <c r="P1937" s="231"/>
      <c r="Q1937" s="5">
        <f t="shared" si="284"/>
        <v>0</v>
      </c>
      <c r="R1937" s="5">
        <f t="shared" si="288"/>
        <v>0</v>
      </c>
      <c r="S1937" s="5">
        <f t="shared" si="285"/>
        <v>0</v>
      </c>
      <c r="T1937" s="5">
        <f t="shared" si="286"/>
        <v>0</v>
      </c>
      <c r="U1937" s="8">
        <f t="shared" si="289"/>
        <v>0</v>
      </c>
      <c r="V1937" s="8">
        <f t="shared" si="290"/>
        <v>0</v>
      </c>
      <c r="W1937" s="8">
        <f t="shared" si="291"/>
        <v>0</v>
      </c>
      <c r="X1937" s="5"/>
      <c r="Y1937" s="50"/>
    </row>
    <row r="1938" spans="1:25" s="1" customFormat="1" ht="19.5" customHeight="1">
      <c r="A1938" s="10"/>
      <c r="B1938" s="10"/>
      <c r="C1938" s="80"/>
      <c r="D1938" s="11"/>
      <c r="E1938" s="10"/>
      <c r="F1938" s="10"/>
      <c r="G1938" s="10"/>
      <c r="H1938" s="17"/>
      <c r="I1938" s="17"/>
      <c r="J1938" s="17"/>
      <c r="K1938" s="155" t="str">
        <f t="shared" si="292"/>
        <v/>
      </c>
      <c r="L1938" s="10"/>
      <c r="M1938" s="155" t="str">
        <f t="shared" si="287"/>
        <v/>
      </c>
      <c r="N1938" s="10"/>
      <c r="O1938" s="242" t="str">
        <f>IF($B1938="","",IF(AND($D1938&gt;=CAPTIN!$J$4,$D1938&lt;=CAPTIN!$J$9,COUNTIF($B$3:$B1938,$B1938)=1),MAX($O$2:$O1937)+1,""))</f>
        <v/>
      </c>
      <c r="P1938" s="231"/>
      <c r="Q1938" s="5">
        <f t="shared" si="284"/>
        <v>0</v>
      </c>
      <c r="R1938" s="5">
        <f t="shared" si="288"/>
        <v>0</v>
      </c>
      <c r="S1938" s="5">
        <f t="shared" si="285"/>
        <v>0</v>
      </c>
      <c r="T1938" s="5">
        <f t="shared" si="286"/>
        <v>0</v>
      </c>
      <c r="U1938" s="8">
        <f t="shared" si="289"/>
        <v>0</v>
      </c>
      <c r="V1938" s="8">
        <f t="shared" si="290"/>
        <v>0</v>
      </c>
      <c r="W1938" s="8">
        <f t="shared" si="291"/>
        <v>0</v>
      </c>
      <c r="X1938" s="5"/>
      <c r="Y1938" s="50"/>
    </row>
    <row r="1939" spans="1:25" s="1" customFormat="1" ht="19.5" customHeight="1">
      <c r="A1939" s="10"/>
      <c r="B1939" s="10"/>
      <c r="C1939" s="80"/>
      <c r="D1939" s="11"/>
      <c r="E1939" s="10"/>
      <c r="F1939" s="10"/>
      <c r="G1939" s="10"/>
      <c r="H1939" s="17"/>
      <c r="I1939" s="17"/>
      <c r="J1939" s="17"/>
      <c r="K1939" s="155" t="str">
        <f t="shared" si="292"/>
        <v/>
      </c>
      <c r="L1939" s="10"/>
      <c r="M1939" s="155" t="str">
        <f t="shared" si="287"/>
        <v/>
      </c>
      <c r="N1939" s="10"/>
      <c r="O1939" s="242" t="str">
        <f>IF($B1939="","",IF(AND($D1939&gt;=CAPTIN!$J$4,$D1939&lt;=CAPTIN!$J$9,COUNTIF($B$3:$B1939,$B1939)=1),MAX($O$2:$O1938)+1,""))</f>
        <v/>
      </c>
      <c r="P1939" s="231"/>
      <c r="Q1939" s="5">
        <f t="shared" si="284"/>
        <v>0</v>
      </c>
      <c r="R1939" s="5">
        <f t="shared" si="288"/>
        <v>0</v>
      </c>
      <c r="S1939" s="5">
        <f t="shared" si="285"/>
        <v>0</v>
      </c>
      <c r="T1939" s="5">
        <f t="shared" si="286"/>
        <v>0</v>
      </c>
      <c r="U1939" s="8">
        <f t="shared" si="289"/>
        <v>0</v>
      </c>
      <c r="V1939" s="8">
        <f t="shared" si="290"/>
        <v>0</v>
      </c>
      <c r="W1939" s="8">
        <f t="shared" si="291"/>
        <v>0</v>
      </c>
      <c r="X1939" s="5"/>
      <c r="Y1939" s="50"/>
    </row>
    <row r="1940" spans="1:25" s="1" customFormat="1" ht="19.5" customHeight="1">
      <c r="A1940" s="10"/>
      <c r="B1940" s="10"/>
      <c r="C1940" s="80"/>
      <c r="D1940" s="11"/>
      <c r="E1940" s="10"/>
      <c r="F1940" s="10"/>
      <c r="G1940" s="10"/>
      <c r="H1940" s="17"/>
      <c r="I1940" s="17"/>
      <c r="J1940" s="17"/>
      <c r="K1940" s="155" t="str">
        <f t="shared" si="292"/>
        <v/>
      </c>
      <c r="L1940" s="10"/>
      <c r="M1940" s="155" t="str">
        <f t="shared" si="287"/>
        <v/>
      </c>
      <c r="N1940" s="10"/>
      <c r="O1940" s="242" t="str">
        <f>IF($B1940="","",IF(AND($D1940&gt;=CAPTIN!$J$4,$D1940&lt;=CAPTIN!$J$9,COUNTIF($B$3:$B1940,$B1940)=1),MAX($O$2:$O1939)+1,""))</f>
        <v/>
      </c>
      <c r="P1940" s="231"/>
      <c r="Q1940" s="5">
        <f t="shared" si="284"/>
        <v>0</v>
      </c>
      <c r="R1940" s="5">
        <f t="shared" si="288"/>
        <v>0</v>
      </c>
      <c r="S1940" s="5">
        <f t="shared" si="285"/>
        <v>0</v>
      </c>
      <c r="T1940" s="5">
        <f t="shared" si="286"/>
        <v>0</v>
      </c>
      <c r="U1940" s="8">
        <f t="shared" si="289"/>
        <v>0</v>
      </c>
      <c r="V1940" s="8">
        <f t="shared" si="290"/>
        <v>0</v>
      </c>
      <c r="W1940" s="8">
        <f t="shared" si="291"/>
        <v>0</v>
      </c>
      <c r="X1940" s="5"/>
      <c r="Y1940" s="50"/>
    </row>
    <row r="1941" spans="1:25" s="1" customFormat="1" ht="19.5" customHeight="1">
      <c r="A1941" s="10"/>
      <c r="B1941" s="10"/>
      <c r="C1941" s="80"/>
      <c r="D1941" s="11"/>
      <c r="E1941" s="10"/>
      <c r="F1941" s="10"/>
      <c r="G1941" s="10"/>
      <c r="H1941" s="17"/>
      <c r="I1941" s="17"/>
      <c r="J1941" s="17"/>
      <c r="K1941" s="155" t="str">
        <f t="shared" si="292"/>
        <v/>
      </c>
      <c r="L1941" s="10"/>
      <c r="M1941" s="155" t="str">
        <f t="shared" si="287"/>
        <v/>
      </c>
      <c r="N1941" s="10"/>
      <c r="O1941" s="242" t="str">
        <f>IF($B1941="","",IF(AND($D1941&gt;=CAPTIN!$J$4,$D1941&lt;=CAPTIN!$J$9,COUNTIF($B$3:$B1941,$B1941)=1),MAX($O$2:$O1940)+1,""))</f>
        <v/>
      </c>
      <c r="P1941" s="231"/>
      <c r="Q1941" s="5">
        <f t="shared" si="284"/>
        <v>0</v>
      </c>
      <c r="R1941" s="5">
        <f t="shared" si="288"/>
        <v>0</v>
      </c>
      <c r="S1941" s="5">
        <f t="shared" si="285"/>
        <v>0</v>
      </c>
      <c r="T1941" s="5">
        <f t="shared" si="286"/>
        <v>0</v>
      </c>
      <c r="U1941" s="8">
        <f t="shared" si="289"/>
        <v>0</v>
      </c>
      <c r="V1941" s="8">
        <f t="shared" si="290"/>
        <v>0</v>
      </c>
      <c r="W1941" s="8">
        <f t="shared" si="291"/>
        <v>0</v>
      </c>
      <c r="X1941" s="5"/>
      <c r="Y1941" s="50"/>
    </row>
    <row r="1942" spans="1:25" s="1" customFormat="1" ht="19.5" customHeight="1">
      <c r="A1942" s="10"/>
      <c r="B1942" s="10"/>
      <c r="C1942" s="80"/>
      <c r="D1942" s="11"/>
      <c r="E1942" s="10"/>
      <c r="F1942" s="10"/>
      <c r="G1942" s="10"/>
      <c r="H1942" s="17"/>
      <c r="I1942" s="17"/>
      <c r="J1942" s="17"/>
      <c r="K1942" s="155" t="str">
        <f t="shared" si="292"/>
        <v/>
      </c>
      <c r="L1942" s="10"/>
      <c r="M1942" s="155" t="str">
        <f t="shared" si="287"/>
        <v/>
      </c>
      <c r="N1942" s="10"/>
      <c r="O1942" s="242" t="str">
        <f>IF($B1942="","",IF(AND($D1942&gt;=CAPTIN!$J$4,$D1942&lt;=CAPTIN!$J$9,COUNTIF($B$3:$B1942,$B1942)=1),MAX($O$2:$O1941)+1,""))</f>
        <v/>
      </c>
      <c r="P1942" s="231"/>
      <c r="Q1942" s="5">
        <f t="shared" ref="Q1942:Q2005" si="293">E1942*14</f>
        <v>0</v>
      </c>
      <c r="R1942" s="5">
        <f t="shared" si="288"/>
        <v>0</v>
      </c>
      <c r="S1942" s="5">
        <f t="shared" si="285"/>
        <v>0</v>
      </c>
      <c r="T1942" s="5">
        <f t="shared" si="286"/>
        <v>0</v>
      </c>
      <c r="U1942" s="8">
        <f t="shared" si="289"/>
        <v>0</v>
      </c>
      <c r="V1942" s="8">
        <f t="shared" si="290"/>
        <v>0</v>
      </c>
      <c r="W1942" s="8">
        <f t="shared" si="291"/>
        <v>0</v>
      </c>
      <c r="X1942" s="5"/>
      <c r="Y1942" s="50"/>
    </row>
    <row r="1943" spans="1:25" s="1" customFormat="1" ht="19.5" customHeight="1">
      <c r="A1943" s="10"/>
      <c r="B1943" s="10"/>
      <c r="C1943" s="80"/>
      <c r="D1943" s="11"/>
      <c r="E1943" s="10"/>
      <c r="F1943" s="10"/>
      <c r="G1943" s="10"/>
      <c r="H1943" s="17"/>
      <c r="I1943" s="17"/>
      <c r="J1943" s="17"/>
      <c r="K1943" s="155" t="str">
        <f t="shared" si="292"/>
        <v/>
      </c>
      <c r="L1943" s="10"/>
      <c r="M1943" s="155" t="str">
        <f t="shared" si="287"/>
        <v/>
      </c>
      <c r="N1943" s="10"/>
      <c r="O1943" s="242" t="str">
        <f>IF($B1943="","",IF(AND($D1943&gt;=CAPTIN!$J$4,$D1943&lt;=CAPTIN!$J$9,COUNTIF($B$3:$B1943,$B1943)=1),MAX($O$2:$O1942)+1,""))</f>
        <v/>
      </c>
      <c r="P1943" s="231"/>
      <c r="Q1943" s="5">
        <f t="shared" si="293"/>
        <v>0</v>
      </c>
      <c r="R1943" s="5">
        <f t="shared" si="288"/>
        <v>0</v>
      </c>
      <c r="S1943" s="5">
        <f t="shared" si="285"/>
        <v>0</v>
      </c>
      <c r="T1943" s="5">
        <f t="shared" si="286"/>
        <v>0</v>
      </c>
      <c r="U1943" s="8">
        <f t="shared" si="289"/>
        <v>0</v>
      </c>
      <c r="V1943" s="8">
        <f t="shared" si="290"/>
        <v>0</v>
      </c>
      <c r="W1943" s="8">
        <f t="shared" si="291"/>
        <v>0</v>
      </c>
      <c r="X1943" s="5"/>
      <c r="Y1943" s="50"/>
    </row>
    <row r="1944" spans="1:25" s="1" customFormat="1" ht="19.5" customHeight="1">
      <c r="A1944" s="10"/>
      <c r="B1944" s="10"/>
      <c r="C1944" s="80"/>
      <c r="D1944" s="11"/>
      <c r="E1944" s="10"/>
      <c r="F1944" s="10"/>
      <c r="G1944" s="10"/>
      <c r="H1944" s="17"/>
      <c r="I1944" s="17"/>
      <c r="J1944" s="17"/>
      <c r="K1944" s="155" t="str">
        <f t="shared" si="292"/>
        <v/>
      </c>
      <c r="L1944" s="10"/>
      <c r="M1944" s="155" t="str">
        <f t="shared" si="287"/>
        <v/>
      </c>
      <c r="N1944" s="10"/>
      <c r="O1944" s="242" t="str">
        <f>IF($B1944="","",IF(AND($D1944&gt;=CAPTIN!$J$4,$D1944&lt;=CAPTIN!$J$9,COUNTIF($B$3:$B1944,$B1944)=1),MAX($O$2:$O1943)+1,""))</f>
        <v/>
      </c>
      <c r="P1944" s="231"/>
      <c r="Q1944" s="5">
        <f t="shared" si="293"/>
        <v>0</v>
      </c>
      <c r="R1944" s="5">
        <f t="shared" si="288"/>
        <v>0</v>
      </c>
      <c r="S1944" s="5">
        <f t="shared" ref="S1944:S2007" si="294">G1944*11</f>
        <v>0</v>
      </c>
      <c r="T1944" s="5">
        <f t="shared" si="286"/>
        <v>0</v>
      </c>
      <c r="U1944" s="8">
        <f t="shared" si="289"/>
        <v>0</v>
      </c>
      <c r="V1944" s="8">
        <f t="shared" si="290"/>
        <v>0</v>
      </c>
      <c r="W1944" s="8">
        <f t="shared" si="291"/>
        <v>0</v>
      </c>
      <c r="X1944" s="5"/>
      <c r="Y1944" s="50"/>
    </row>
    <row r="1945" spans="1:25" s="1" customFormat="1" ht="19.5" customHeight="1">
      <c r="A1945" s="10"/>
      <c r="B1945" s="10"/>
      <c r="C1945" s="80"/>
      <c r="D1945" s="11"/>
      <c r="E1945" s="10"/>
      <c r="F1945" s="10"/>
      <c r="G1945" s="10"/>
      <c r="H1945" s="17"/>
      <c r="I1945" s="17"/>
      <c r="J1945" s="17"/>
      <c r="K1945" s="155" t="str">
        <f t="shared" si="292"/>
        <v/>
      </c>
      <c r="L1945" s="10"/>
      <c r="M1945" s="155" t="str">
        <f t="shared" si="287"/>
        <v/>
      </c>
      <c r="N1945" s="10"/>
      <c r="O1945" s="242" t="str">
        <f>IF($B1945="","",IF(AND($D1945&gt;=CAPTIN!$J$4,$D1945&lt;=CAPTIN!$J$9,COUNTIF($B$3:$B1945,$B1945)=1),MAX($O$2:$O1944)+1,""))</f>
        <v/>
      </c>
      <c r="P1945" s="231"/>
      <c r="Q1945" s="5">
        <f t="shared" si="293"/>
        <v>0</v>
      </c>
      <c r="R1945" s="5">
        <f t="shared" si="288"/>
        <v>0</v>
      </c>
      <c r="S1945" s="5">
        <f t="shared" si="294"/>
        <v>0</v>
      </c>
      <c r="T1945" s="5">
        <f t="shared" si="286"/>
        <v>0</v>
      </c>
      <c r="U1945" s="8">
        <f t="shared" si="289"/>
        <v>0</v>
      </c>
      <c r="V1945" s="8">
        <f t="shared" si="290"/>
        <v>0</v>
      </c>
      <c r="W1945" s="8">
        <f t="shared" si="291"/>
        <v>0</v>
      </c>
      <c r="X1945" s="5"/>
      <c r="Y1945" s="50"/>
    </row>
    <row r="1946" spans="1:25" s="1" customFormat="1" ht="19.5" customHeight="1">
      <c r="A1946" s="10"/>
      <c r="B1946" s="10"/>
      <c r="C1946" s="80"/>
      <c r="D1946" s="11"/>
      <c r="E1946" s="10"/>
      <c r="F1946" s="10"/>
      <c r="G1946" s="10"/>
      <c r="H1946" s="17"/>
      <c r="I1946" s="17"/>
      <c r="J1946" s="17"/>
      <c r="K1946" s="155" t="str">
        <f t="shared" si="292"/>
        <v/>
      </c>
      <c r="L1946" s="10"/>
      <c r="M1946" s="155" t="str">
        <f t="shared" si="287"/>
        <v/>
      </c>
      <c r="N1946" s="10"/>
      <c r="O1946" s="242" t="str">
        <f>IF($B1946="","",IF(AND($D1946&gt;=CAPTIN!$J$4,$D1946&lt;=CAPTIN!$J$9,COUNTIF($B$3:$B1946,$B1946)=1),MAX($O$2:$O1945)+1,""))</f>
        <v/>
      </c>
      <c r="P1946" s="231"/>
      <c r="Q1946" s="5">
        <f t="shared" si="293"/>
        <v>0</v>
      </c>
      <c r="R1946" s="5">
        <f t="shared" si="288"/>
        <v>0</v>
      </c>
      <c r="S1946" s="5">
        <f t="shared" si="294"/>
        <v>0</v>
      </c>
      <c r="T1946" s="5">
        <f t="shared" si="286"/>
        <v>0</v>
      </c>
      <c r="U1946" s="8">
        <f t="shared" si="289"/>
        <v>0</v>
      </c>
      <c r="V1946" s="8">
        <f t="shared" si="290"/>
        <v>0</v>
      </c>
      <c r="W1946" s="8">
        <f t="shared" si="291"/>
        <v>0</v>
      </c>
      <c r="X1946" s="5"/>
      <c r="Y1946" s="50"/>
    </row>
    <row r="1947" spans="1:25" s="1" customFormat="1" ht="19.5" customHeight="1">
      <c r="A1947" s="10"/>
      <c r="B1947" s="10"/>
      <c r="C1947" s="80"/>
      <c r="D1947" s="11"/>
      <c r="E1947" s="10"/>
      <c r="F1947" s="10"/>
      <c r="G1947" s="10"/>
      <c r="H1947" s="17"/>
      <c r="I1947" s="17"/>
      <c r="J1947" s="17"/>
      <c r="K1947" s="155" t="str">
        <f t="shared" si="292"/>
        <v/>
      </c>
      <c r="L1947" s="10"/>
      <c r="M1947" s="155" t="str">
        <f t="shared" si="287"/>
        <v/>
      </c>
      <c r="N1947" s="10"/>
      <c r="O1947" s="242" t="str">
        <f>IF($B1947="","",IF(AND($D1947&gt;=CAPTIN!$J$4,$D1947&lt;=CAPTIN!$J$9,COUNTIF($B$3:$B1947,$B1947)=1),MAX($O$2:$O1946)+1,""))</f>
        <v/>
      </c>
      <c r="P1947" s="231"/>
      <c r="Q1947" s="5">
        <f t="shared" si="293"/>
        <v>0</v>
      </c>
      <c r="R1947" s="5">
        <f t="shared" si="288"/>
        <v>0</v>
      </c>
      <c r="S1947" s="5">
        <f t="shared" si="294"/>
        <v>0</v>
      </c>
      <c r="T1947" s="5">
        <f t="shared" ref="T1947:T2010" si="295">SUM(Q1947:S1947)</f>
        <v>0</v>
      </c>
      <c r="U1947" s="8">
        <f t="shared" si="289"/>
        <v>0</v>
      </c>
      <c r="V1947" s="8">
        <f t="shared" si="290"/>
        <v>0</v>
      </c>
      <c r="W1947" s="8">
        <f t="shared" si="291"/>
        <v>0</v>
      </c>
      <c r="X1947" s="5"/>
      <c r="Y1947" s="50"/>
    </row>
    <row r="1948" spans="1:25" s="1" customFormat="1" ht="19.5" customHeight="1">
      <c r="A1948" s="10"/>
      <c r="B1948" s="10"/>
      <c r="C1948" s="80"/>
      <c r="D1948" s="11"/>
      <c r="E1948" s="10"/>
      <c r="F1948" s="10"/>
      <c r="G1948" s="10"/>
      <c r="H1948" s="17"/>
      <c r="I1948" s="17"/>
      <c r="J1948" s="17"/>
      <c r="K1948" s="155" t="str">
        <f t="shared" si="292"/>
        <v/>
      </c>
      <c r="L1948" s="10"/>
      <c r="M1948" s="155" t="str">
        <f t="shared" si="287"/>
        <v/>
      </c>
      <c r="N1948" s="10"/>
      <c r="O1948" s="242" t="str">
        <f>IF($B1948="","",IF(AND($D1948&gt;=CAPTIN!$J$4,$D1948&lt;=CAPTIN!$J$9,COUNTIF($B$3:$B1948,$B1948)=1),MAX($O$2:$O1947)+1,""))</f>
        <v/>
      </c>
      <c r="P1948" s="231"/>
      <c r="Q1948" s="5">
        <f t="shared" si="293"/>
        <v>0</v>
      </c>
      <c r="R1948" s="5">
        <f t="shared" si="288"/>
        <v>0</v>
      </c>
      <c r="S1948" s="5">
        <f t="shared" si="294"/>
        <v>0</v>
      </c>
      <c r="T1948" s="5">
        <f t="shared" si="295"/>
        <v>0</v>
      </c>
      <c r="U1948" s="8">
        <f t="shared" si="289"/>
        <v>0</v>
      </c>
      <c r="V1948" s="8">
        <f t="shared" si="290"/>
        <v>0</v>
      </c>
      <c r="W1948" s="8">
        <f t="shared" si="291"/>
        <v>0</v>
      </c>
      <c r="X1948" s="5"/>
      <c r="Y1948" s="50"/>
    </row>
    <row r="1949" spans="1:25" s="1" customFormat="1" ht="19.5" customHeight="1">
      <c r="A1949" s="10"/>
      <c r="B1949" s="10"/>
      <c r="C1949" s="80"/>
      <c r="D1949" s="11"/>
      <c r="E1949" s="10"/>
      <c r="F1949" s="10"/>
      <c r="G1949" s="10"/>
      <c r="H1949" s="17"/>
      <c r="I1949" s="17"/>
      <c r="J1949" s="17"/>
      <c r="K1949" s="155" t="str">
        <f t="shared" si="292"/>
        <v/>
      </c>
      <c r="L1949" s="10"/>
      <c r="M1949" s="155" t="str">
        <f t="shared" ref="M1949:M2012" si="296">IF($B1949="","",SUM(K1949)-SUM(L1949))</f>
        <v/>
      </c>
      <c r="N1949" s="10"/>
      <c r="O1949" s="242" t="str">
        <f>IF($B1949="","",IF(AND($D1949&gt;=CAPTIN!$J$4,$D1949&lt;=CAPTIN!$J$9,COUNTIF($B$3:$B1949,$B1949)=1),MAX($O$2:$O1948)+1,""))</f>
        <v/>
      </c>
      <c r="P1949" s="231"/>
      <c r="Q1949" s="5">
        <f t="shared" si="293"/>
        <v>0</v>
      </c>
      <c r="R1949" s="5">
        <f t="shared" si="288"/>
        <v>0</v>
      </c>
      <c r="S1949" s="5">
        <f t="shared" si="294"/>
        <v>0</v>
      </c>
      <c r="T1949" s="5">
        <f t="shared" si="295"/>
        <v>0</v>
      </c>
      <c r="U1949" s="8">
        <f t="shared" si="289"/>
        <v>0</v>
      </c>
      <c r="V1949" s="8">
        <f t="shared" si="290"/>
        <v>0</v>
      </c>
      <c r="W1949" s="8">
        <f t="shared" si="291"/>
        <v>0</v>
      </c>
      <c r="X1949" s="5"/>
      <c r="Y1949" s="50"/>
    </row>
    <row r="1950" spans="1:25" s="1" customFormat="1" ht="19.5" customHeight="1">
      <c r="A1950" s="10"/>
      <c r="B1950" s="10"/>
      <c r="C1950" s="80"/>
      <c r="D1950" s="11"/>
      <c r="E1950" s="10"/>
      <c r="F1950" s="10"/>
      <c r="G1950" s="10"/>
      <c r="H1950" s="17"/>
      <c r="I1950" s="17"/>
      <c r="J1950" s="17"/>
      <c r="K1950" s="155" t="str">
        <f t="shared" si="292"/>
        <v/>
      </c>
      <c r="L1950" s="10"/>
      <c r="M1950" s="155" t="str">
        <f t="shared" si="296"/>
        <v/>
      </c>
      <c r="N1950" s="10"/>
      <c r="O1950" s="242" t="str">
        <f>IF($B1950="","",IF(AND($D1950&gt;=CAPTIN!$J$4,$D1950&lt;=CAPTIN!$J$9,COUNTIF($B$3:$B1950,$B1950)=1),MAX($O$2:$O1949)+1,""))</f>
        <v/>
      </c>
      <c r="P1950" s="231"/>
      <c r="Q1950" s="5">
        <f t="shared" si="293"/>
        <v>0</v>
      </c>
      <c r="R1950" s="5">
        <f t="shared" si="288"/>
        <v>0</v>
      </c>
      <c r="S1950" s="5">
        <f t="shared" si="294"/>
        <v>0</v>
      </c>
      <c r="T1950" s="5">
        <f t="shared" si="295"/>
        <v>0</v>
      </c>
      <c r="U1950" s="8">
        <f t="shared" si="289"/>
        <v>0</v>
      </c>
      <c r="V1950" s="8">
        <f t="shared" si="290"/>
        <v>0</v>
      </c>
      <c r="W1950" s="8">
        <f t="shared" si="291"/>
        <v>0</v>
      </c>
      <c r="X1950" s="5"/>
      <c r="Y1950" s="50"/>
    </row>
    <row r="1951" spans="1:25" s="1" customFormat="1" ht="19.5" customHeight="1">
      <c r="A1951" s="10"/>
      <c r="B1951" s="10"/>
      <c r="C1951" s="80"/>
      <c r="D1951" s="11"/>
      <c r="E1951" s="10"/>
      <c r="F1951" s="10"/>
      <c r="G1951" s="10"/>
      <c r="H1951" s="17"/>
      <c r="I1951" s="17"/>
      <c r="J1951" s="17"/>
      <c r="K1951" s="155" t="str">
        <f t="shared" si="292"/>
        <v/>
      </c>
      <c r="L1951" s="10"/>
      <c r="M1951" s="155" t="str">
        <f t="shared" si="296"/>
        <v/>
      </c>
      <c r="N1951" s="10"/>
      <c r="O1951" s="242" t="str">
        <f>IF($B1951="","",IF(AND($D1951&gt;=CAPTIN!$J$4,$D1951&lt;=CAPTIN!$J$9,COUNTIF($B$3:$B1951,$B1951)=1),MAX($O$2:$O1950)+1,""))</f>
        <v/>
      </c>
      <c r="P1951" s="231"/>
      <c r="Q1951" s="5">
        <f t="shared" si="293"/>
        <v>0</v>
      </c>
      <c r="R1951" s="5">
        <f t="shared" ref="R1951:R2014" si="297">F1951*13</f>
        <v>0</v>
      </c>
      <c r="S1951" s="5">
        <f t="shared" si="294"/>
        <v>0</v>
      </c>
      <c r="T1951" s="5">
        <f t="shared" si="295"/>
        <v>0</v>
      </c>
      <c r="U1951" s="8">
        <f t="shared" si="289"/>
        <v>0</v>
      </c>
      <c r="V1951" s="8">
        <f t="shared" si="290"/>
        <v>0</v>
      </c>
      <c r="W1951" s="8">
        <f t="shared" si="291"/>
        <v>0</v>
      </c>
      <c r="X1951" s="5"/>
      <c r="Y1951" s="50"/>
    </row>
    <row r="1952" spans="1:25" s="1" customFormat="1" ht="19.5" customHeight="1">
      <c r="A1952" s="10"/>
      <c r="B1952" s="10"/>
      <c r="C1952" s="80"/>
      <c r="D1952" s="11"/>
      <c r="E1952" s="10"/>
      <c r="F1952" s="10"/>
      <c r="G1952" s="10"/>
      <c r="H1952" s="17"/>
      <c r="I1952" s="17"/>
      <c r="J1952" s="17"/>
      <c r="K1952" s="155" t="str">
        <f t="shared" si="292"/>
        <v/>
      </c>
      <c r="L1952" s="10"/>
      <c r="M1952" s="155" t="str">
        <f t="shared" si="296"/>
        <v/>
      </c>
      <c r="N1952" s="10"/>
      <c r="O1952" s="242" t="str">
        <f>IF($B1952="","",IF(AND($D1952&gt;=CAPTIN!$J$4,$D1952&lt;=CAPTIN!$J$9,COUNTIF($B$3:$B1952,$B1952)=1),MAX($O$2:$O1951)+1,""))</f>
        <v/>
      </c>
      <c r="P1952" s="231"/>
      <c r="Q1952" s="5">
        <f t="shared" si="293"/>
        <v>0</v>
      </c>
      <c r="R1952" s="5">
        <f t="shared" si="297"/>
        <v>0</v>
      </c>
      <c r="S1952" s="5">
        <f t="shared" si="294"/>
        <v>0</v>
      </c>
      <c r="T1952" s="5">
        <f t="shared" si="295"/>
        <v>0</v>
      </c>
      <c r="U1952" s="8">
        <f t="shared" si="289"/>
        <v>0</v>
      </c>
      <c r="V1952" s="8">
        <f t="shared" si="290"/>
        <v>0</v>
      </c>
      <c r="W1952" s="8">
        <f t="shared" si="291"/>
        <v>0</v>
      </c>
      <c r="X1952" s="5"/>
      <c r="Y1952" s="50"/>
    </row>
    <row r="1953" spans="1:25" s="1" customFormat="1" ht="19.5" customHeight="1">
      <c r="A1953" s="10"/>
      <c r="B1953" s="10"/>
      <c r="C1953" s="80"/>
      <c r="D1953" s="11"/>
      <c r="E1953" s="10"/>
      <c r="F1953" s="10"/>
      <c r="G1953" s="10"/>
      <c r="H1953" s="17"/>
      <c r="I1953" s="17"/>
      <c r="J1953" s="17"/>
      <c r="K1953" s="155" t="str">
        <f t="shared" si="292"/>
        <v/>
      </c>
      <c r="L1953" s="10"/>
      <c r="M1953" s="155" t="str">
        <f t="shared" si="296"/>
        <v/>
      </c>
      <c r="N1953" s="10"/>
      <c r="O1953" s="242" t="str">
        <f>IF($B1953="","",IF(AND($D1953&gt;=CAPTIN!$J$4,$D1953&lt;=CAPTIN!$J$9,COUNTIF($B$3:$B1953,$B1953)=1),MAX($O$2:$O1952)+1,""))</f>
        <v/>
      </c>
      <c r="P1953" s="231"/>
      <c r="Q1953" s="5">
        <f t="shared" si="293"/>
        <v>0</v>
      </c>
      <c r="R1953" s="5">
        <f t="shared" si="297"/>
        <v>0</v>
      </c>
      <c r="S1953" s="5">
        <f t="shared" si="294"/>
        <v>0</v>
      </c>
      <c r="T1953" s="5">
        <f t="shared" si="295"/>
        <v>0</v>
      </c>
      <c r="U1953" s="8">
        <f t="shared" si="289"/>
        <v>0</v>
      </c>
      <c r="V1953" s="8">
        <f t="shared" si="290"/>
        <v>0</v>
      </c>
      <c r="W1953" s="8">
        <f t="shared" si="291"/>
        <v>0</v>
      </c>
      <c r="X1953" s="5"/>
      <c r="Y1953" s="50"/>
    </row>
    <row r="1954" spans="1:25" s="1" customFormat="1" ht="19.5" customHeight="1">
      <c r="A1954" s="10"/>
      <c r="B1954" s="10"/>
      <c r="C1954" s="80"/>
      <c r="D1954" s="11"/>
      <c r="E1954" s="10"/>
      <c r="F1954" s="10"/>
      <c r="G1954" s="10"/>
      <c r="H1954" s="17"/>
      <c r="I1954" s="17"/>
      <c r="J1954" s="17"/>
      <c r="K1954" s="155" t="str">
        <f t="shared" si="292"/>
        <v/>
      </c>
      <c r="L1954" s="10"/>
      <c r="M1954" s="155" t="str">
        <f t="shared" si="296"/>
        <v/>
      </c>
      <c r="N1954" s="10"/>
      <c r="O1954" s="242" t="str">
        <f>IF($B1954="","",IF(AND($D1954&gt;=CAPTIN!$J$4,$D1954&lt;=CAPTIN!$J$9,COUNTIF($B$3:$B1954,$B1954)=1),MAX($O$2:$O1953)+1,""))</f>
        <v/>
      </c>
      <c r="P1954" s="231"/>
      <c r="Q1954" s="5">
        <f t="shared" si="293"/>
        <v>0</v>
      </c>
      <c r="R1954" s="5">
        <f t="shared" si="297"/>
        <v>0</v>
      </c>
      <c r="S1954" s="5">
        <f t="shared" si="294"/>
        <v>0</v>
      </c>
      <c r="T1954" s="5">
        <f t="shared" si="295"/>
        <v>0</v>
      </c>
      <c r="U1954" s="8">
        <f t="shared" si="289"/>
        <v>0</v>
      </c>
      <c r="V1954" s="8">
        <f t="shared" si="290"/>
        <v>0</v>
      </c>
      <c r="W1954" s="8">
        <f t="shared" si="291"/>
        <v>0</v>
      </c>
      <c r="X1954" s="5"/>
      <c r="Y1954" s="50"/>
    </row>
    <row r="1955" spans="1:25" s="1" customFormat="1" ht="19.5" customHeight="1">
      <c r="A1955" s="10"/>
      <c r="B1955" s="10"/>
      <c r="C1955" s="80"/>
      <c r="D1955" s="11"/>
      <c r="E1955" s="10"/>
      <c r="F1955" s="10"/>
      <c r="G1955" s="10"/>
      <c r="H1955" s="17"/>
      <c r="I1955" s="17"/>
      <c r="J1955" s="17"/>
      <c r="K1955" s="155" t="str">
        <f t="shared" si="292"/>
        <v/>
      </c>
      <c r="L1955" s="10"/>
      <c r="M1955" s="155" t="str">
        <f t="shared" si="296"/>
        <v/>
      </c>
      <c r="N1955" s="10"/>
      <c r="O1955" s="242" t="str">
        <f>IF($B1955="","",IF(AND($D1955&gt;=CAPTIN!$J$4,$D1955&lt;=CAPTIN!$J$9,COUNTIF($B$3:$B1955,$B1955)=1),MAX($O$2:$O1954)+1,""))</f>
        <v/>
      </c>
      <c r="P1955" s="231"/>
      <c r="Q1955" s="5">
        <f t="shared" si="293"/>
        <v>0</v>
      </c>
      <c r="R1955" s="5">
        <f t="shared" si="297"/>
        <v>0</v>
      </c>
      <c r="S1955" s="5">
        <f t="shared" si="294"/>
        <v>0</v>
      </c>
      <c r="T1955" s="5">
        <f t="shared" si="295"/>
        <v>0</v>
      </c>
      <c r="U1955" s="8">
        <f t="shared" si="289"/>
        <v>0</v>
      </c>
      <c r="V1955" s="8">
        <f t="shared" si="290"/>
        <v>0</v>
      </c>
      <c r="W1955" s="8">
        <f t="shared" si="291"/>
        <v>0</v>
      </c>
      <c r="X1955" s="5"/>
      <c r="Y1955" s="50"/>
    </row>
    <row r="1956" spans="1:25" s="1" customFormat="1" ht="19.5" customHeight="1">
      <c r="A1956" s="10"/>
      <c r="B1956" s="10"/>
      <c r="C1956" s="80"/>
      <c r="D1956" s="11"/>
      <c r="E1956" s="10"/>
      <c r="F1956" s="10"/>
      <c r="G1956" s="10"/>
      <c r="H1956" s="17"/>
      <c r="I1956" s="17"/>
      <c r="J1956" s="17"/>
      <c r="K1956" s="155" t="str">
        <f t="shared" si="292"/>
        <v/>
      </c>
      <c r="L1956" s="10"/>
      <c r="M1956" s="155" t="str">
        <f t="shared" si="296"/>
        <v/>
      </c>
      <c r="N1956" s="10"/>
      <c r="O1956" s="242" t="str">
        <f>IF($B1956="","",IF(AND($D1956&gt;=CAPTIN!$J$4,$D1956&lt;=CAPTIN!$J$9,COUNTIF($B$3:$B1956,$B1956)=1),MAX($O$2:$O1955)+1,""))</f>
        <v/>
      </c>
      <c r="P1956" s="231"/>
      <c r="Q1956" s="5">
        <f t="shared" si="293"/>
        <v>0</v>
      </c>
      <c r="R1956" s="5">
        <f t="shared" si="297"/>
        <v>0</v>
      </c>
      <c r="S1956" s="5">
        <f t="shared" si="294"/>
        <v>0</v>
      </c>
      <c r="T1956" s="5">
        <f t="shared" si="295"/>
        <v>0</v>
      </c>
      <c r="U1956" s="8">
        <f t="shared" si="289"/>
        <v>0</v>
      </c>
      <c r="V1956" s="8">
        <f t="shared" si="290"/>
        <v>0</v>
      </c>
      <c r="W1956" s="8">
        <f t="shared" si="291"/>
        <v>0</v>
      </c>
      <c r="X1956" s="5"/>
      <c r="Y1956" s="50"/>
    </row>
    <row r="1957" spans="1:25" s="1" customFormat="1" ht="19.5" customHeight="1">
      <c r="A1957" s="10"/>
      <c r="B1957" s="10"/>
      <c r="C1957" s="80"/>
      <c r="D1957" s="11"/>
      <c r="E1957" s="10"/>
      <c r="F1957" s="10"/>
      <c r="G1957" s="10"/>
      <c r="H1957" s="17"/>
      <c r="I1957" s="17"/>
      <c r="J1957" s="17"/>
      <c r="K1957" s="155" t="str">
        <f t="shared" si="292"/>
        <v/>
      </c>
      <c r="L1957" s="10"/>
      <c r="M1957" s="155" t="str">
        <f t="shared" si="296"/>
        <v/>
      </c>
      <c r="N1957" s="10"/>
      <c r="O1957" s="242" t="str">
        <f>IF($B1957="","",IF(AND($D1957&gt;=CAPTIN!$J$4,$D1957&lt;=CAPTIN!$J$9,COUNTIF($B$3:$B1957,$B1957)=1),MAX($O$2:$O1956)+1,""))</f>
        <v/>
      </c>
      <c r="P1957" s="231"/>
      <c r="Q1957" s="5">
        <f t="shared" si="293"/>
        <v>0</v>
      </c>
      <c r="R1957" s="5">
        <f t="shared" si="297"/>
        <v>0</v>
      </c>
      <c r="S1957" s="5">
        <f t="shared" si="294"/>
        <v>0</v>
      </c>
      <c r="T1957" s="5">
        <f t="shared" si="295"/>
        <v>0</v>
      </c>
      <c r="U1957" s="8">
        <f t="shared" si="289"/>
        <v>0</v>
      </c>
      <c r="V1957" s="8">
        <f t="shared" si="290"/>
        <v>0</v>
      </c>
      <c r="W1957" s="8">
        <f t="shared" si="291"/>
        <v>0</v>
      </c>
      <c r="X1957" s="5"/>
      <c r="Y1957" s="50"/>
    </row>
    <row r="1958" spans="1:25" s="1" customFormat="1" ht="19.5" customHeight="1">
      <c r="A1958" s="10"/>
      <c r="B1958" s="10"/>
      <c r="C1958" s="80"/>
      <c r="D1958" s="11"/>
      <c r="E1958" s="10"/>
      <c r="F1958" s="10"/>
      <c r="G1958" s="10"/>
      <c r="H1958" s="17"/>
      <c r="I1958" s="17"/>
      <c r="J1958" s="17"/>
      <c r="K1958" s="155" t="str">
        <f t="shared" si="292"/>
        <v/>
      </c>
      <c r="L1958" s="10"/>
      <c r="M1958" s="155" t="str">
        <f t="shared" si="296"/>
        <v/>
      </c>
      <c r="N1958" s="10"/>
      <c r="O1958" s="242" t="str">
        <f>IF($B1958="","",IF(AND($D1958&gt;=CAPTIN!$J$4,$D1958&lt;=CAPTIN!$J$9,COUNTIF($B$3:$B1958,$B1958)=1),MAX($O$2:$O1957)+1,""))</f>
        <v/>
      </c>
      <c r="P1958" s="231"/>
      <c r="Q1958" s="5">
        <f t="shared" si="293"/>
        <v>0</v>
      </c>
      <c r="R1958" s="5">
        <f t="shared" si="297"/>
        <v>0</v>
      </c>
      <c r="S1958" s="5">
        <f t="shared" si="294"/>
        <v>0</v>
      </c>
      <c r="T1958" s="5">
        <f t="shared" si="295"/>
        <v>0</v>
      </c>
      <c r="U1958" s="8">
        <f t="shared" si="289"/>
        <v>0</v>
      </c>
      <c r="V1958" s="8">
        <f t="shared" si="290"/>
        <v>0</v>
      </c>
      <c r="W1958" s="8">
        <f t="shared" si="291"/>
        <v>0</v>
      </c>
      <c r="X1958" s="5"/>
      <c r="Y1958" s="50"/>
    </row>
    <row r="1959" spans="1:25" s="1" customFormat="1" ht="19.5" customHeight="1">
      <c r="A1959" s="10"/>
      <c r="B1959" s="10"/>
      <c r="C1959" s="80"/>
      <c r="D1959" s="11"/>
      <c r="E1959" s="10"/>
      <c r="F1959" s="10"/>
      <c r="G1959" s="10"/>
      <c r="H1959" s="17"/>
      <c r="I1959" s="17"/>
      <c r="J1959" s="17"/>
      <c r="K1959" s="155" t="str">
        <f t="shared" si="292"/>
        <v/>
      </c>
      <c r="L1959" s="10"/>
      <c r="M1959" s="155" t="str">
        <f t="shared" si="296"/>
        <v/>
      </c>
      <c r="N1959" s="10"/>
      <c r="O1959" s="242" t="str">
        <f>IF($B1959="","",IF(AND($D1959&gt;=CAPTIN!$J$4,$D1959&lt;=CAPTIN!$J$9,COUNTIF($B$3:$B1959,$B1959)=1),MAX($O$2:$O1958)+1,""))</f>
        <v/>
      </c>
      <c r="P1959" s="231"/>
      <c r="Q1959" s="5">
        <f t="shared" si="293"/>
        <v>0</v>
      </c>
      <c r="R1959" s="5">
        <f t="shared" si="297"/>
        <v>0</v>
      </c>
      <c r="S1959" s="5">
        <f t="shared" si="294"/>
        <v>0</v>
      </c>
      <c r="T1959" s="5">
        <f t="shared" si="295"/>
        <v>0</v>
      </c>
      <c r="U1959" s="8">
        <f t="shared" si="289"/>
        <v>0</v>
      </c>
      <c r="V1959" s="8">
        <f t="shared" si="290"/>
        <v>0</v>
      </c>
      <c r="W1959" s="8">
        <f t="shared" si="291"/>
        <v>0</v>
      </c>
      <c r="X1959" s="5"/>
      <c r="Y1959" s="50"/>
    </row>
    <row r="1960" spans="1:25" s="1" customFormat="1" ht="19.5" customHeight="1">
      <c r="A1960" s="10"/>
      <c r="B1960" s="10"/>
      <c r="C1960" s="80"/>
      <c r="D1960" s="11"/>
      <c r="E1960" s="10"/>
      <c r="F1960" s="10"/>
      <c r="G1960" s="10"/>
      <c r="H1960" s="17"/>
      <c r="I1960" s="17"/>
      <c r="J1960" s="17"/>
      <c r="K1960" s="155" t="str">
        <f t="shared" si="292"/>
        <v/>
      </c>
      <c r="L1960" s="10"/>
      <c r="M1960" s="155" t="str">
        <f t="shared" si="296"/>
        <v/>
      </c>
      <c r="N1960" s="10"/>
      <c r="O1960" s="242" t="str">
        <f>IF($B1960="","",IF(AND($D1960&gt;=CAPTIN!$J$4,$D1960&lt;=CAPTIN!$J$9,COUNTIF($B$3:$B1960,$B1960)=1),MAX($O$2:$O1959)+1,""))</f>
        <v/>
      </c>
      <c r="P1960" s="231"/>
      <c r="Q1960" s="5">
        <f t="shared" si="293"/>
        <v>0</v>
      </c>
      <c r="R1960" s="5">
        <f t="shared" si="297"/>
        <v>0</v>
      </c>
      <c r="S1960" s="5">
        <f t="shared" si="294"/>
        <v>0</v>
      </c>
      <c r="T1960" s="5">
        <f t="shared" si="295"/>
        <v>0</v>
      </c>
      <c r="U1960" s="8">
        <f t="shared" si="289"/>
        <v>0</v>
      </c>
      <c r="V1960" s="8">
        <f t="shared" si="290"/>
        <v>0</v>
      </c>
      <c r="W1960" s="8">
        <f t="shared" si="291"/>
        <v>0</v>
      </c>
      <c r="X1960" s="5"/>
      <c r="Y1960" s="50"/>
    </row>
    <row r="1961" spans="1:25" s="1" customFormat="1" ht="19.5" customHeight="1">
      <c r="A1961" s="10"/>
      <c r="B1961" s="10"/>
      <c r="C1961" s="80"/>
      <c r="D1961" s="11"/>
      <c r="E1961" s="10"/>
      <c r="F1961" s="10"/>
      <c r="G1961" s="10"/>
      <c r="H1961" s="17"/>
      <c r="I1961" s="17"/>
      <c r="J1961" s="17"/>
      <c r="K1961" s="155" t="str">
        <f t="shared" si="292"/>
        <v/>
      </c>
      <c r="L1961" s="10"/>
      <c r="M1961" s="155" t="str">
        <f t="shared" si="296"/>
        <v/>
      </c>
      <c r="N1961" s="10"/>
      <c r="O1961" s="242" t="str">
        <f>IF($B1961="","",IF(AND($D1961&gt;=CAPTIN!$J$4,$D1961&lt;=CAPTIN!$J$9,COUNTIF($B$3:$B1961,$B1961)=1),MAX($O$2:$O1960)+1,""))</f>
        <v/>
      </c>
      <c r="P1961" s="231"/>
      <c r="Q1961" s="5">
        <f t="shared" si="293"/>
        <v>0</v>
      </c>
      <c r="R1961" s="5">
        <f t="shared" si="297"/>
        <v>0</v>
      </c>
      <c r="S1961" s="5">
        <f t="shared" si="294"/>
        <v>0</v>
      </c>
      <c r="T1961" s="5">
        <f t="shared" si="295"/>
        <v>0</v>
      </c>
      <c r="U1961" s="8">
        <f t="shared" si="289"/>
        <v>0</v>
      </c>
      <c r="V1961" s="8">
        <f t="shared" si="290"/>
        <v>0</v>
      </c>
      <c r="W1961" s="8">
        <f t="shared" si="291"/>
        <v>0</v>
      </c>
      <c r="X1961" s="5"/>
      <c r="Y1961" s="50"/>
    </row>
    <row r="1962" spans="1:25" s="1" customFormat="1" ht="19.5" customHeight="1">
      <c r="A1962" s="10"/>
      <c r="B1962" s="10"/>
      <c r="C1962" s="80"/>
      <c r="D1962" s="11"/>
      <c r="E1962" s="10"/>
      <c r="F1962" s="10"/>
      <c r="G1962" s="10"/>
      <c r="H1962" s="17"/>
      <c r="I1962" s="17"/>
      <c r="J1962" s="17"/>
      <c r="K1962" s="155" t="str">
        <f t="shared" si="292"/>
        <v/>
      </c>
      <c r="L1962" s="10"/>
      <c r="M1962" s="155" t="str">
        <f t="shared" si="296"/>
        <v/>
      </c>
      <c r="N1962" s="10"/>
      <c r="O1962" s="242" t="str">
        <f>IF($B1962="","",IF(AND($D1962&gt;=CAPTIN!$J$4,$D1962&lt;=CAPTIN!$J$9,COUNTIF($B$3:$B1962,$B1962)=1),MAX($O$2:$O1961)+1,""))</f>
        <v/>
      </c>
      <c r="P1962" s="231"/>
      <c r="Q1962" s="5">
        <f t="shared" si="293"/>
        <v>0</v>
      </c>
      <c r="R1962" s="5">
        <f t="shared" si="297"/>
        <v>0</v>
      </c>
      <c r="S1962" s="5">
        <f t="shared" si="294"/>
        <v>0</v>
      </c>
      <c r="T1962" s="5">
        <f t="shared" si="295"/>
        <v>0</v>
      </c>
      <c r="U1962" s="8">
        <f t="shared" si="289"/>
        <v>0</v>
      </c>
      <c r="V1962" s="8">
        <f t="shared" si="290"/>
        <v>0</v>
      </c>
      <c r="W1962" s="8">
        <f t="shared" si="291"/>
        <v>0</v>
      </c>
      <c r="X1962" s="5"/>
      <c r="Y1962" s="50"/>
    </row>
    <row r="1963" spans="1:25" s="1" customFormat="1" ht="19.5" customHeight="1">
      <c r="A1963" s="10"/>
      <c r="B1963" s="10"/>
      <c r="C1963" s="80"/>
      <c r="D1963" s="11"/>
      <c r="E1963" s="10"/>
      <c r="F1963" s="10"/>
      <c r="G1963" s="10"/>
      <c r="H1963" s="17"/>
      <c r="I1963" s="17"/>
      <c r="J1963" s="17"/>
      <c r="K1963" s="155" t="str">
        <f t="shared" si="292"/>
        <v/>
      </c>
      <c r="L1963" s="10"/>
      <c r="M1963" s="155" t="str">
        <f t="shared" si="296"/>
        <v/>
      </c>
      <c r="N1963" s="10"/>
      <c r="O1963" s="242" t="str">
        <f>IF($B1963="","",IF(AND($D1963&gt;=CAPTIN!$J$4,$D1963&lt;=CAPTIN!$J$9,COUNTIF($B$3:$B1963,$B1963)=1),MAX($O$2:$O1962)+1,""))</f>
        <v/>
      </c>
      <c r="P1963" s="231"/>
      <c r="Q1963" s="5">
        <f t="shared" si="293"/>
        <v>0</v>
      </c>
      <c r="R1963" s="5">
        <f t="shared" si="297"/>
        <v>0</v>
      </c>
      <c r="S1963" s="5">
        <f t="shared" si="294"/>
        <v>0</v>
      </c>
      <c r="T1963" s="5">
        <f t="shared" si="295"/>
        <v>0</v>
      </c>
      <c r="U1963" s="8">
        <f t="shared" si="289"/>
        <v>0</v>
      </c>
      <c r="V1963" s="8">
        <f t="shared" si="290"/>
        <v>0</v>
      </c>
      <c r="W1963" s="8">
        <f t="shared" si="291"/>
        <v>0</v>
      </c>
      <c r="X1963" s="5"/>
      <c r="Y1963" s="50"/>
    </row>
    <row r="1964" spans="1:25" s="1" customFormat="1" ht="19.5" customHeight="1">
      <c r="A1964" s="10"/>
      <c r="B1964" s="10"/>
      <c r="C1964" s="80"/>
      <c r="D1964" s="11"/>
      <c r="E1964" s="10"/>
      <c r="F1964" s="10"/>
      <c r="G1964" s="10"/>
      <c r="H1964" s="17"/>
      <c r="I1964" s="17"/>
      <c r="J1964" s="17"/>
      <c r="K1964" s="155" t="str">
        <f t="shared" si="292"/>
        <v/>
      </c>
      <c r="L1964" s="10"/>
      <c r="M1964" s="155" t="str">
        <f t="shared" si="296"/>
        <v/>
      </c>
      <c r="N1964" s="10"/>
      <c r="O1964" s="242" t="str">
        <f>IF($B1964="","",IF(AND($D1964&gt;=CAPTIN!$J$4,$D1964&lt;=CAPTIN!$J$9,COUNTIF($B$3:$B1964,$B1964)=1),MAX($O$2:$O1963)+1,""))</f>
        <v/>
      </c>
      <c r="P1964" s="231"/>
      <c r="Q1964" s="5">
        <f t="shared" si="293"/>
        <v>0</v>
      </c>
      <c r="R1964" s="5">
        <f t="shared" si="297"/>
        <v>0</v>
      </c>
      <c r="S1964" s="5">
        <f t="shared" si="294"/>
        <v>0</v>
      </c>
      <c r="T1964" s="5">
        <f t="shared" si="295"/>
        <v>0</v>
      </c>
      <c r="U1964" s="8">
        <f t="shared" si="289"/>
        <v>0</v>
      </c>
      <c r="V1964" s="8">
        <f t="shared" si="290"/>
        <v>0</v>
      </c>
      <c r="W1964" s="8">
        <f t="shared" si="291"/>
        <v>0</v>
      </c>
      <c r="X1964" s="5"/>
      <c r="Y1964" s="50"/>
    </row>
    <row r="1965" spans="1:25" s="1" customFormat="1" ht="19.5" customHeight="1">
      <c r="A1965" s="10"/>
      <c r="B1965" s="10"/>
      <c r="C1965" s="80"/>
      <c r="D1965" s="11"/>
      <c r="E1965" s="10"/>
      <c r="F1965" s="10"/>
      <c r="G1965" s="10"/>
      <c r="H1965" s="17"/>
      <c r="I1965" s="17"/>
      <c r="J1965" s="17"/>
      <c r="K1965" s="155" t="str">
        <f t="shared" si="292"/>
        <v/>
      </c>
      <c r="L1965" s="10"/>
      <c r="M1965" s="155" t="str">
        <f t="shared" si="296"/>
        <v/>
      </c>
      <c r="N1965" s="10"/>
      <c r="O1965" s="242" t="str">
        <f>IF($B1965="","",IF(AND($D1965&gt;=CAPTIN!$J$4,$D1965&lt;=CAPTIN!$J$9,COUNTIF($B$3:$B1965,$B1965)=1),MAX($O$2:$O1964)+1,""))</f>
        <v/>
      </c>
      <c r="P1965" s="231"/>
      <c r="Q1965" s="5">
        <f t="shared" si="293"/>
        <v>0</v>
      </c>
      <c r="R1965" s="5">
        <f t="shared" si="297"/>
        <v>0</v>
      </c>
      <c r="S1965" s="5">
        <f t="shared" si="294"/>
        <v>0</v>
      </c>
      <c r="T1965" s="5">
        <f t="shared" si="295"/>
        <v>0</v>
      </c>
      <c r="U1965" s="8">
        <f t="shared" si="289"/>
        <v>0</v>
      </c>
      <c r="V1965" s="8">
        <f t="shared" si="290"/>
        <v>0</v>
      </c>
      <c r="W1965" s="8">
        <f t="shared" si="291"/>
        <v>0</v>
      </c>
      <c r="X1965" s="5"/>
      <c r="Y1965" s="50"/>
    </row>
    <row r="1966" spans="1:25" s="1" customFormat="1" ht="19.5" customHeight="1">
      <c r="A1966" s="10"/>
      <c r="B1966" s="10"/>
      <c r="C1966" s="80"/>
      <c r="D1966" s="11"/>
      <c r="E1966" s="10"/>
      <c r="F1966" s="10"/>
      <c r="G1966" s="10"/>
      <c r="H1966" s="17"/>
      <c r="I1966" s="17"/>
      <c r="J1966" s="17"/>
      <c r="K1966" s="155" t="str">
        <f t="shared" si="292"/>
        <v/>
      </c>
      <c r="L1966" s="10"/>
      <c r="M1966" s="155" t="str">
        <f t="shared" si="296"/>
        <v/>
      </c>
      <c r="N1966" s="10"/>
      <c r="O1966" s="242" t="str">
        <f>IF($B1966="","",IF(AND($D1966&gt;=CAPTIN!$J$4,$D1966&lt;=CAPTIN!$J$9,COUNTIF($B$3:$B1966,$B1966)=1),MAX($O$2:$O1965)+1,""))</f>
        <v/>
      </c>
      <c r="P1966" s="231"/>
      <c r="Q1966" s="5">
        <f t="shared" si="293"/>
        <v>0</v>
      </c>
      <c r="R1966" s="5">
        <f t="shared" si="297"/>
        <v>0</v>
      </c>
      <c r="S1966" s="5">
        <f t="shared" si="294"/>
        <v>0</v>
      </c>
      <c r="T1966" s="5">
        <f t="shared" si="295"/>
        <v>0</v>
      </c>
      <c r="U1966" s="8">
        <f t="shared" si="289"/>
        <v>0</v>
      </c>
      <c r="V1966" s="8">
        <f t="shared" si="290"/>
        <v>0</v>
      </c>
      <c r="W1966" s="8">
        <f t="shared" si="291"/>
        <v>0</v>
      </c>
      <c r="X1966" s="5"/>
      <c r="Y1966" s="50"/>
    </row>
    <row r="1967" spans="1:25" s="1" customFormat="1" ht="19.5" customHeight="1">
      <c r="A1967" s="10"/>
      <c r="B1967" s="10"/>
      <c r="C1967" s="80"/>
      <c r="D1967" s="11"/>
      <c r="E1967" s="10"/>
      <c r="F1967" s="10"/>
      <c r="G1967" s="10"/>
      <c r="H1967" s="17"/>
      <c r="I1967" s="17"/>
      <c r="J1967" s="17"/>
      <c r="K1967" s="155" t="str">
        <f t="shared" si="292"/>
        <v/>
      </c>
      <c r="L1967" s="10"/>
      <c r="M1967" s="155" t="str">
        <f t="shared" si="296"/>
        <v/>
      </c>
      <c r="N1967" s="10"/>
      <c r="O1967" s="242" t="str">
        <f>IF($B1967="","",IF(AND($D1967&gt;=CAPTIN!$J$4,$D1967&lt;=CAPTIN!$J$9,COUNTIF($B$3:$B1967,$B1967)=1),MAX($O$2:$O1966)+1,""))</f>
        <v/>
      </c>
      <c r="P1967" s="231"/>
      <c r="Q1967" s="5">
        <f t="shared" si="293"/>
        <v>0</v>
      </c>
      <c r="R1967" s="5">
        <f t="shared" si="297"/>
        <v>0</v>
      </c>
      <c r="S1967" s="5">
        <f t="shared" si="294"/>
        <v>0</v>
      </c>
      <c r="T1967" s="5">
        <f t="shared" si="295"/>
        <v>0</v>
      </c>
      <c r="U1967" s="8">
        <f t="shared" si="289"/>
        <v>0</v>
      </c>
      <c r="V1967" s="8">
        <f t="shared" si="290"/>
        <v>0</v>
      </c>
      <c r="W1967" s="8">
        <f t="shared" si="291"/>
        <v>0</v>
      </c>
      <c r="X1967" s="5"/>
      <c r="Y1967" s="50"/>
    </row>
    <row r="1968" spans="1:25" s="1" customFormat="1" ht="19.5" customHeight="1">
      <c r="A1968" s="10"/>
      <c r="B1968" s="10"/>
      <c r="C1968" s="80"/>
      <c r="D1968" s="11"/>
      <c r="E1968" s="10"/>
      <c r="F1968" s="10"/>
      <c r="G1968" s="10"/>
      <c r="H1968" s="17"/>
      <c r="I1968" s="17"/>
      <c r="J1968" s="17"/>
      <c r="K1968" s="155" t="str">
        <f t="shared" si="292"/>
        <v/>
      </c>
      <c r="L1968" s="10"/>
      <c r="M1968" s="155" t="str">
        <f t="shared" si="296"/>
        <v/>
      </c>
      <c r="N1968" s="10"/>
      <c r="O1968" s="242" t="str">
        <f>IF($B1968="","",IF(AND($D1968&gt;=CAPTIN!$J$4,$D1968&lt;=CAPTIN!$J$9,COUNTIF($B$3:$B1968,$B1968)=1),MAX($O$2:$O1967)+1,""))</f>
        <v/>
      </c>
      <c r="P1968" s="231"/>
      <c r="Q1968" s="5">
        <f t="shared" si="293"/>
        <v>0</v>
      </c>
      <c r="R1968" s="5">
        <f t="shared" si="297"/>
        <v>0</v>
      </c>
      <c r="S1968" s="5">
        <f t="shared" si="294"/>
        <v>0</v>
      </c>
      <c r="T1968" s="5">
        <f t="shared" si="295"/>
        <v>0</v>
      </c>
      <c r="U1968" s="8">
        <f t="shared" si="289"/>
        <v>0</v>
      </c>
      <c r="V1968" s="8">
        <f t="shared" si="290"/>
        <v>0</v>
      </c>
      <c r="W1968" s="8">
        <f t="shared" si="291"/>
        <v>0</v>
      </c>
      <c r="X1968" s="5"/>
      <c r="Y1968" s="50"/>
    </row>
    <row r="1969" spans="1:25" s="1" customFormat="1" ht="19.5" customHeight="1">
      <c r="A1969" s="10"/>
      <c r="B1969" s="10"/>
      <c r="C1969" s="80"/>
      <c r="D1969" s="11"/>
      <c r="E1969" s="10"/>
      <c r="F1969" s="10"/>
      <c r="G1969" s="10"/>
      <c r="H1969" s="17"/>
      <c r="I1969" s="17"/>
      <c r="J1969" s="17"/>
      <c r="K1969" s="155" t="str">
        <f t="shared" si="292"/>
        <v/>
      </c>
      <c r="L1969" s="10"/>
      <c r="M1969" s="155" t="str">
        <f t="shared" si="296"/>
        <v/>
      </c>
      <c r="N1969" s="10"/>
      <c r="O1969" s="242" t="str">
        <f>IF($B1969="","",IF(AND($D1969&gt;=CAPTIN!$J$4,$D1969&lt;=CAPTIN!$J$9,COUNTIF($B$3:$B1969,$B1969)=1),MAX($O$2:$O1968)+1,""))</f>
        <v/>
      </c>
      <c r="P1969" s="231"/>
      <c r="Q1969" s="5">
        <f t="shared" si="293"/>
        <v>0</v>
      </c>
      <c r="R1969" s="5">
        <f t="shared" si="297"/>
        <v>0</v>
      </c>
      <c r="S1969" s="5">
        <f t="shared" si="294"/>
        <v>0</v>
      </c>
      <c r="T1969" s="5">
        <f t="shared" si="295"/>
        <v>0</v>
      </c>
      <c r="U1969" s="8">
        <f t="shared" si="289"/>
        <v>0</v>
      </c>
      <c r="V1969" s="8">
        <f t="shared" si="290"/>
        <v>0</v>
      </c>
      <c r="W1969" s="8">
        <f t="shared" si="291"/>
        <v>0</v>
      </c>
      <c r="X1969" s="5"/>
      <c r="Y1969" s="50"/>
    </row>
    <row r="1970" spans="1:25" s="1" customFormat="1" ht="19.5" customHeight="1">
      <c r="A1970" s="10"/>
      <c r="B1970" s="10"/>
      <c r="C1970" s="80"/>
      <c r="D1970" s="11"/>
      <c r="E1970" s="10"/>
      <c r="F1970" s="10"/>
      <c r="G1970" s="10"/>
      <c r="H1970" s="17"/>
      <c r="I1970" s="17"/>
      <c r="J1970" s="17"/>
      <c r="K1970" s="155" t="str">
        <f t="shared" si="292"/>
        <v/>
      </c>
      <c r="L1970" s="10"/>
      <c r="M1970" s="155" t="str">
        <f t="shared" si="296"/>
        <v/>
      </c>
      <c r="N1970" s="10"/>
      <c r="O1970" s="242" t="str">
        <f>IF($B1970="","",IF(AND($D1970&gt;=CAPTIN!$J$4,$D1970&lt;=CAPTIN!$J$9,COUNTIF($B$3:$B1970,$B1970)=1),MAX($O$2:$O1969)+1,""))</f>
        <v/>
      </c>
      <c r="P1970" s="231"/>
      <c r="Q1970" s="5">
        <f t="shared" si="293"/>
        <v>0</v>
      </c>
      <c r="R1970" s="5">
        <f t="shared" si="297"/>
        <v>0</v>
      </c>
      <c r="S1970" s="5">
        <f t="shared" si="294"/>
        <v>0</v>
      </c>
      <c r="T1970" s="5">
        <f t="shared" si="295"/>
        <v>0</v>
      </c>
      <c r="U1970" s="8">
        <f t="shared" si="289"/>
        <v>0</v>
      </c>
      <c r="V1970" s="8">
        <f t="shared" si="290"/>
        <v>0</v>
      </c>
      <c r="W1970" s="8">
        <f t="shared" si="291"/>
        <v>0</v>
      </c>
      <c r="X1970" s="5"/>
      <c r="Y1970" s="50"/>
    </row>
    <row r="1971" spans="1:25" s="1" customFormat="1" ht="19.5" customHeight="1">
      <c r="A1971" s="10"/>
      <c r="B1971" s="10"/>
      <c r="C1971" s="80"/>
      <c r="D1971" s="11"/>
      <c r="E1971" s="10"/>
      <c r="F1971" s="10"/>
      <c r="G1971" s="10"/>
      <c r="H1971" s="17"/>
      <c r="I1971" s="17"/>
      <c r="J1971" s="17"/>
      <c r="K1971" s="155" t="str">
        <f t="shared" si="292"/>
        <v/>
      </c>
      <c r="L1971" s="10"/>
      <c r="M1971" s="155" t="str">
        <f t="shared" si="296"/>
        <v/>
      </c>
      <c r="N1971" s="10"/>
      <c r="O1971" s="242" t="str">
        <f>IF($B1971="","",IF(AND($D1971&gt;=CAPTIN!$J$4,$D1971&lt;=CAPTIN!$J$9,COUNTIF($B$3:$B1971,$B1971)=1),MAX($O$2:$O1970)+1,""))</f>
        <v/>
      </c>
      <c r="P1971" s="231"/>
      <c r="Q1971" s="5">
        <f t="shared" si="293"/>
        <v>0</v>
      </c>
      <c r="R1971" s="5">
        <f t="shared" si="297"/>
        <v>0</v>
      </c>
      <c r="S1971" s="5">
        <f t="shared" si="294"/>
        <v>0</v>
      </c>
      <c r="T1971" s="5">
        <f t="shared" si="295"/>
        <v>0</v>
      </c>
      <c r="U1971" s="8">
        <f t="shared" si="289"/>
        <v>0</v>
      </c>
      <c r="V1971" s="8">
        <f t="shared" si="290"/>
        <v>0</v>
      </c>
      <c r="W1971" s="8">
        <f t="shared" si="291"/>
        <v>0</v>
      </c>
      <c r="X1971" s="5"/>
      <c r="Y1971" s="50"/>
    </row>
    <row r="1972" spans="1:25" s="1" customFormat="1" ht="19.5" customHeight="1">
      <c r="A1972" s="10"/>
      <c r="B1972" s="10"/>
      <c r="C1972" s="80"/>
      <c r="D1972" s="11"/>
      <c r="E1972" s="10"/>
      <c r="F1972" s="10"/>
      <c r="G1972" s="10"/>
      <c r="H1972" s="17"/>
      <c r="I1972" s="17"/>
      <c r="J1972" s="17"/>
      <c r="K1972" s="155" t="str">
        <f t="shared" si="292"/>
        <v/>
      </c>
      <c r="L1972" s="10"/>
      <c r="M1972" s="155" t="str">
        <f t="shared" si="296"/>
        <v/>
      </c>
      <c r="N1972" s="10"/>
      <c r="O1972" s="242" t="str">
        <f>IF($B1972="","",IF(AND($D1972&gt;=CAPTIN!$J$4,$D1972&lt;=CAPTIN!$J$9,COUNTIF($B$3:$B1972,$B1972)=1),MAX($O$2:$O1971)+1,""))</f>
        <v/>
      </c>
      <c r="P1972" s="231"/>
      <c r="Q1972" s="5">
        <f t="shared" si="293"/>
        <v>0</v>
      </c>
      <c r="R1972" s="5">
        <f t="shared" si="297"/>
        <v>0</v>
      </c>
      <c r="S1972" s="5">
        <f t="shared" si="294"/>
        <v>0</v>
      </c>
      <c r="T1972" s="5">
        <f t="shared" si="295"/>
        <v>0</v>
      </c>
      <c r="U1972" s="8">
        <f t="shared" si="289"/>
        <v>0</v>
      </c>
      <c r="V1972" s="8">
        <f t="shared" si="290"/>
        <v>0</v>
      </c>
      <c r="W1972" s="8">
        <f t="shared" si="291"/>
        <v>0</v>
      </c>
      <c r="X1972" s="5"/>
      <c r="Y1972" s="50"/>
    </row>
    <row r="1973" spans="1:25" s="1" customFormat="1" ht="19.5" customHeight="1">
      <c r="A1973" s="10"/>
      <c r="B1973" s="10"/>
      <c r="C1973" s="80"/>
      <c r="D1973" s="11"/>
      <c r="E1973" s="10"/>
      <c r="F1973" s="10"/>
      <c r="G1973" s="10"/>
      <c r="H1973" s="17"/>
      <c r="I1973" s="17"/>
      <c r="J1973" s="17"/>
      <c r="K1973" s="155" t="str">
        <f t="shared" si="292"/>
        <v/>
      </c>
      <c r="L1973" s="10"/>
      <c r="M1973" s="155" t="str">
        <f t="shared" si="296"/>
        <v/>
      </c>
      <c r="N1973" s="10"/>
      <c r="O1973" s="242" t="str">
        <f>IF($B1973="","",IF(AND($D1973&gt;=CAPTIN!$J$4,$D1973&lt;=CAPTIN!$J$9,COUNTIF($B$3:$B1973,$B1973)=1),MAX($O$2:$O1972)+1,""))</f>
        <v/>
      </c>
      <c r="P1973" s="231"/>
      <c r="Q1973" s="5">
        <f t="shared" si="293"/>
        <v>0</v>
      </c>
      <c r="R1973" s="5">
        <f t="shared" si="297"/>
        <v>0</v>
      </c>
      <c r="S1973" s="5">
        <f t="shared" si="294"/>
        <v>0</v>
      </c>
      <c r="T1973" s="5">
        <f t="shared" si="295"/>
        <v>0</v>
      </c>
      <c r="U1973" s="8">
        <f t="shared" si="289"/>
        <v>0</v>
      </c>
      <c r="V1973" s="8">
        <f t="shared" si="290"/>
        <v>0</v>
      </c>
      <c r="W1973" s="8">
        <f t="shared" si="291"/>
        <v>0</v>
      </c>
      <c r="X1973" s="5"/>
      <c r="Y1973" s="50"/>
    </row>
    <row r="1974" spans="1:25" s="1" customFormat="1" ht="19.5" customHeight="1">
      <c r="A1974" s="10"/>
      <c r="B1974" s="10"/>
      <c r="C1974" s="80"/>
      <c r="D1974" s="11"/>
      <c r="E1974" s="10"/>
      <c r="F1974" s="10"/>
      <c r="G1974" s="10"/>
      <c r="H1974" s="17"/>
      <c r="I1974" s="17"/>
      <c r="J1974" s="17"/>
      <c r="K1974" s="155" t="str">
        <f t="shared" si="292"/>
        <v/>
      </c>
      <c r="L1974" s="10"/>
      <c r="M1974" s="155" t="str">
        <f t="shared" si="296"/>
        <v/>
      </c>
      <c r="N1974" s="10"/>
      <c r="O1974" s="242" t="str">
        <f>IF($B1974="","",IF(AND($D1974&gt;=CAPTIN!$J$4,$D1974&lt;=CAPTIN!$J$9,COUNTIF($B$3:$B1974,$B1974)=1),MAX($O$2:$O1973)+1,""))</f>
        <v/>
      </c>
      <c r="P1974" s="231"/>
      <c r="Q1974" s="5">
        <f t="shared" si="293"/>
        <v>0</v>
      </c>
      <c r="R1974" s="5">
        <f t="shared" si="297"/>
        <v>0</v>
      </c>
      <c r="S1974" s="5">
        <f t="shared" si="294"/>
        <v>0</v>
      </c>
      <c r="T1974" s="5">
        <f t="shared" si="295"/>
        <v>0</v>
      </c>
      <c r="U1974" s="8">
        <f t="shared" si="289"/>
        <v>0</v>
      </c>
      <c r="V1974" s="8">
        <f t="shared" si="290"/>
        <v>0</v>
      </c>
      <c r="W1974" s="8">
        <f t="shared" si="291"/>
        <v>0</v>
      </c>
      <c r="X1974" s="5"/>
      <c r="Y1974" s="50"/>
    </row>
    <row r="1975" spans="1:25" s="1" customFormat="1" ht="19.5" customHeight="1">
      <c r="A1975" s="10"/>
      <c r="B1975" s="10"/>
      <c r="C1975" s="80"/>
      <c r="D1975" s="11"/>
      <c r="E1975" s="10"/>
      <c r="F1975" s="10"/>
      <c r="G1975" s="10"/>
      <c r="H1975" s="17"/>
      <c r="I1975" s="17"/>
      <c r="J1975" s="17"/>
      <c r="K1975" s="155" t="str">
        <f t="shared" si="292"/>
        <v/>
      </c>
      <c r="L1975" s="10"/>
      <c r="M1975" s="155" t="str">
        <f t="shared" si="296"/>
        <v/>
      </c>
      <c r="N1975" s="10"/>
      <c r="O1975" s="242" t="str">
        <f>IF($B1975="","",IF(AND($D1975&gt;=CAPTIN!$J$4,$D1975&lt;=CAPTIN!$J$9,COUNTIF($B$3:$B1975,$B1975)=1),MAX($O$2:$O1974)+1,""))</f>
        <v/>
      </c>
      <c r="P1975" s="231"/>
      <c r="Q1975" s="5">
        <f t="shared" si="293"/>
        <v>0</v>
      </c>
      <c r="R1975" s="5">
        <f t="shared" si="297"/>
        <v>0</v>
      </c>
      <c r="S1975" s="5">
        <f t="shared" si="294"/>
        <v>0</v>
      </c>
      <c r="T1975" s="5">
        <f t="shared" si="295"/>
        <v>0</v>
      </c>
      <c r="U1975" s="8">
        <f t="shared" si="289"/>
        <v>0</v>
      </c>
      <c r="V1975" s="8">
        <f t="shared" si="290"/>
        <v>0</v>
      </c>
      <c r="W1975" s="8">
        <f t="shared" si="291"/>
        <v>0</v>
      </c>
      <c r="X1975" s="5"/>
      <c r="Y1975" s="50"/>
    </row>
    <row r="1976" spans="1:25" s="1" customFormat="1" ht="19.5" customHeight="1">
      <c r="A1976" s="10"/>
      <c r="B1976" s="10"/>
      <c r="C1976" s="80"/>
      <c r="D1976" s="11"/>
      <c r="E1976" s="10"/>
      <c r="F1976" s="10"/>
      <c r="G1976" s="10"/>
      <c r="H1976" s="17"/>
      <c r="I1976" s="17"/>
      <c r="J1976" s="17"/>
      <c r="K1976" s="155" t="str">
        <f t="shared" si="292"/>
        <v/>
      </c>
      <c r="L1976" s="10"/>
      <c r="M1976" s="155" t="str">
        <f t="shared" si="296"/>
        <v/>
      </c>
      <c r="N1976" s="10"/>
      <c r="O1976" s="242" t="str">
        <f>IF($B1976="","",IF(AND($D1976&gt;=CAPTIN!$J$4,$D1976&lt;=CAPTIN!$J$9,COUNTIF($B$3:$B1976,$B1976)=1),MAX($O$2:$O1975)+1,""))</f>
        <v/>
      </c>
      <c r="P1976" s="231"/>
      <c r="Q1976" s="5">
        <f t="shared" si="293"/>
        <v>0</v>
      </c>
      <c r="R1976" s="5">
        <f t="shared" si="297"/>
        <v>0</v>
      </c>
      <c r="S1976" s="5">
        <f t="shared" si="294"/>
        <v>0</v>
      </c>
      <c r="T1976" s="5">
        <f t="shared" si="295"/>
        <v>0</v>
      </c>
      <c r="U1976" s="8">
        <f t="shared" si="289"/>
        <v>0</v>
      </c>
      <c r="V1976" s="8">
        <f t="shared" si="290"/>
        <v>0</v>
      </c>
      <c r="W1976" s="8">
        <f t="shared" si="291"/>
        <v>0</v>
      </c>
      <c r="X1976" s="5"/>
      <c r="Y1976" s="50"/>
    </row>
    <row r="1977" spans="1:25" s="1" customFormat="1" ht="19.5" customHeight="1">
      <c r="A1977" s="10"/>
      <c r="B1977" s="10"/>
      <c r="C1977" s="80"/>
      <c r="D1977" s="11"/>
      <c r="E1977" s="10"/>
      <c r="F1977" s="10"/>
      <c r="G1977" s="10"/>
      <c r="H1977" s="17"/>
      <c r="I1977" s="17"/>
      <c r="J1977" s="17"/>
      <c r="K1977" s="155" t="str">
        <f t="shared" si="292"/>
        <v/>
      </c>
      <c r="L1977" s="10"/>
      <c r="M1977" s="155" t="str">
        <f t="shared" si="296"/>
        <v/>
      </c>
      <c r="N1977" s="10"/>
      <c r="O1977" s="242" t="str">
        <f>IF($B1977="","",IF(AND($D1977&gt;=CAPTIN!$J$4,$D1977&lt;=CAPTIN!$J$9,COUNTIF($B$3:$B1977,$B1977)=1),MAX($O$2:$O1976)+1,""))</f>
        <v/>
      </c>
      <c r="P1977" s="231"/>
      <c r="Q1977" s="5">
        <f t="shared" si="293"/>
        <v>0</v>
      </c>
      <c r="R1977" s="5">
        <f t="shared" si="297"/>
        <v>0</v>
      </c>
      <c r="S1977" s="5">
        <f t="shared" si="294"/>
        <v>0</v>
      </c>
      <c r="T1977" s="5">
        <f t="shared" si="295"/>
        <v>0</v>
      </c>
      <c r="U1977" s="8">
        <f t="shared" si="289"/>
        <v>0</v>
      </c>
      <c r="V1977" s="8">
        <f t="shared" si="290"/>
        <v>0</v>
      </c>
      <c r="W1977" s="8">
        <f t="shared" si="291"/>
        <v>0</v>
      </c>
      <c r="X1977" s="5"/>
      <c r="Y1977" s="50"/>
    </row>
    <row r="1978" spans="1:25" s="1" customFormat="1" ht="19.5" customHeight="1">
      <c r="A1978" s="10"/>
      <c r="B1978" s="10"/>
      <c r="C1978" s="80"/>
      <c r="D1978" s="11"/>
      <c r="E1978" s="10"/>
      <c r="F1978" s="10"/>
      <c r="G1978" s="10"/>
      <c r="H1978" s="17"/>
      <c r="I1978" s="17"/>
      <c r="J1978" s="17"/>
      <c r="K1978" s="155" t="str">
        <f t="shared" si="292"/>
        <v/>
      </c>
      <c r="L1978" s="10"/>
      <c r="M1978" s="155" t="str">
        <f t="shared" si="296"/>
        <v/>
      </c>
      <c r="N1978" s="10"/>
      <c r="O1978" s="242" t="str">
        <f>IF($B1978="","",IF(AND($D1978&gt;=CAPTIN!$J$4,$D1978&lt;=CAPTIN!$J$9,COUNTIF($B$3:$B1978,$B1978)=1),MAX($O$2:$O1977)+1,""))</f>
        <v/>
      </c>
      <c r="P1978" s="231"/>
      <c r="Q1978" s="5">
        <f t="shared" si="293"/>
        <v>0</v>
      </c>
      <c r="R1978" s="5">
        <f t="shared" si="297"/>
        <v>0</v>
      </c>
      <c r="S1978" s="5">
        <f t="shared" si="294"/>
        <v>0</v>
      </c>
      <c r="T1978" s="5">
        <f t="shared" si="295"/>
        <v>0</v>
      </c>
      <c r="U1978" s="8">
        <f t="shared" si="289"/>
        <v>0</v>
      </c>
      <c r="V1978" s="8">
        <f t="shared" si="290"/>
        <v>0</v>
      </c>
      <c r="W1978" s="8">
        <f t="shared" si="291"/>
        <v>0</v>
      </c>
      <c r="X1978" s="5"/>
      <c r="Y1978" s="50"/>
    </row>
    <row r="1979" spans="1:25" s="1" customFormat="1" ht="19.5" customHeight="1">
      <c r="A1979" s="10"/>
      <c r="B1979" s="10"/>
      <c r="C1979" s="80"/>
      <c r="D1979" s="11"/>
      <c r="E1979" s="10"/>
      <c r="F1979" s="10"/>
      <c r="G1979" s="10"/>
      <c r="H1979" s="17"/>
      <c r="I1979" s="17"/>
      <c r="J1979" s="17"/>
      <c r="K1979" s="155" t="str">
        <f t="shared" si="292"/>
        <v/>
      </c>
      <c r="L1979" s="10"/>
      <c r="M1979" s="155" t="str">
        <f t="shared" si="296"/>
        <v/>
      </c>
      <c r="N1979" s="10"/>
      <c r="O1979" s="242" t="str">
        <f>IF($B1979="","",IF(AND($D1979&gt;=CAPTIN!$J$4,$D1979&lt;=CAPTIN!$J$9,COUNTIF($B$3:$B1979,$B1979)=1),MAX($O$2:$O1978)+1,""))</f>
        <v/>
      </c>
      <c r="P1979" s="231"/>
      <c r="Q1979" s="5">
        <f t="shared" si="293"/>
        <v>0</v>
      </c>
      <c r="R1979" s="5">
        <f t="shared" si="297"/>
        <v>0</v>
      </c>
      <c r="S1979" s="5">
        <f t="shared" si="294"/>
        <v>0</v>
      </c>
      <c r="T1979" s="5">
        <f t="shared" si="295"/>
        <v>0</v>
      </c>
      <c r="U1979" s="8">
        <f t="shared" si="289"/>
        <v>0</v>
      </c>
      <c r="V1979" s="8">
        <f t="shared" si="290"/>
        <v>0</v>
      </c>
      <c r="W1979" s="8">
        <f t="shared" si="291"/>
        <v>0</v>
      </c>
      <c r="X1979" s="5"/>
      <c r="Y1979" s="50"/>
    </row>
    <row r="1980" spans="1:25" s="1" customFormat="1" ht="19.5" customHeight="1">
      <c r="A1980" s="10"/>
      <c r="B1980" s="10"/>
      <c r="C1980" s="80"/>
      <c r="D1980" s="11"/>
      <c r="E1980" s="10"/>
      <c r="F1980" s="10"/>
      <c r="G1980" s="10"/>
      <c r="H1980" s="17"/>
      <c r="I1980" s="17"/>
      <c r="J1980" s="17"/>
      <c r="K1980" s="155" t="str">
        <f t="shared" si="292"/>
        <v/>
      </c>
      <c r="L1980" s="10"/>
      <c r="M1980" s="155" t="str">
        <f t="shared" si="296"/>
        <v/>
      </c>
      <c r="N1980" s="10"/>
      <c r="O1980" s="242" t="str">
        <f>IF($B1980="","",IF(AND($D1980&gt;=CAPTIN!$J$4,$D1980&lt;=CAPTIN!$J$9,COUNTIF($B$3:$B1980,$B1980)=1),MAX($O$2:$O1979)+1,""))</f>
        <v/>
      </c>
      <c r="P1980" s="231"/>
      <c r="Q1980" s="5">
        <f t="shared" si="293"/>
        <v>0</v>
      </c>
      <c r="R1980" s="5">
        <f t="shared" si="297"/>
        <v>0</v>
      </c>
      <c r="S1980" s="5">
        <f t="shared" si="294"/>
        <v>0</v>
      </c>
      <c r="T1980" s="5">
        <f t="shared" si="295"/>
        <v>0</v>
      </c>
      <c r="U1980" s="8">
        <f t="shared" si="289"/>
        <v>0</v>
      </c>
      <c r="V1980" s="8">
        <f t="shared" si="290"/>
        <v>0</v>
      </c>
      <c r="W1980" s="8">
        <f t="shared" si="291"/>
        <v>0</v>
      </c>
      <c r="X1980" s="5"/>
      <c r="Y1980" s="50"/>
    </row>
    <row r="1981" spans="1:25" s="1" customFormat="1" ht="19.5" customHeight="1">
      <c r="A1981" s="10"/>
      <c r="B1981" s="10"/>
      <c r="C1981" s="80"/>
      <c r="D1981" s="11"/>
      <c r="E1981" s="10"/>
      <c r="F1981" s="10"/>
      <c r="G1981" s="10"/>
      <c r="H1981" s="17"/>
      <c r="I1981" s="17"/>
      <c r="J1981" s="17"/>
      <c r="K1981" s="155" t="str">
        <f t="shared" si="292"/>
        <v/>
      </c>
      <c r="L1981" s="10"/>
      <c r="M1981" s="155" t="str">
        <f t="shared" si="296"/>
        <v/>
      </c>
      <c r="N1981" s="10"/>
      <c r="O1981" s="242" t="str">
        <f>IF($B1981="","",IF(AND($D1981&gt;=CAPTIN!$J$4,$D1981&lt;=CAPTIN!$J$9,COUNTIF($B$3:$B1981,$B1981)=1),MAX($O$2:$O1980)+1,""))</f>
        <v/>
      </c>
      <c r="P1981" s="231"/>
      <c r="Q1981" s="5">
        <f t="shared" si="293"/>
        <v>0</v>
      </c>
      <c r="R1981" s="5">
        <f t="shared" si="297"/>
        <v>0</v>
      </c>
      <c r="S1981" s="5">
        <f t="shared" si="294"/>
        <v>0</v>
      </c>
      <c r="T1981" s="5">
        <f t="shared" si="295"/>
        <v>0</v>
      </c>
      <c r="U1981" s="8">
        <f t="shared" si="289"/>
        <v>0</v>
      </c>
      <c r="V1981" s="8">
        <f t="shared" si="290"/>
        <v>0</v>
      </c>
      <c r="W1981" s="8">
        <f t="shared" si="291"/>
        <v>0</v>
      </c>
      <c r="X1981" s="5"/>
      <c r="Y1981" s="50"/>
    </row>
    <row r="1982" spans="1:25" s="1" customFormat="1" ht="19.5" customHeight="1">
      <c r="A1982" s="10"/>
      <c r="B1982" s="10"/>
      <c r="C1982" s="80"/>
      <c r="D1982" s="11"/>
      <c r="E1982" s="10"/>
      <c r="F1982" s="10"/>
      <c r="G1982" s="10"/>
      <c r="H1982" s="17"/>
      <c r="I1982" s="17"/>
      <c r="J1982" s="17"/>
      <c r="K1982" s="155" t="str">
        <f t="shared" si="292"/>
        <v/>
      </c>
      <c r="L1982" s="10"/>
      <c r="M1982" s="155" t="str">
        <f t="shared" si="296"/>
        <v/>
      </c>
      <c r="N1982" s="10"/>
      <c r="O1982" s="242" t="str">
        <f>IF($B1982="","",IF(AND($D1982&gt;=CAPTIN!$J$4,$D1982&lt;=CAPTIN!$J$9,COUNTIF($B$3:$B1982,$B1982)=1),MAX($O$2:$O1981)+1,""))</f>
        <v/>
      </c>
      <c r="P1982" s="231"/>
      <c r="Q1982" s="5">
        <f t="shared" si="293"/>
        <v>0</v>
      </c>
      <c r="R1982" s="5">
        <f t="shared" si="297"/>
        <v>0</v>
      </c>
      <c r="S1982" s="5">
        <f t="shared" si="294"/>
        <v>0</v>
      </c>
      <c r="T1982" s="5">
        <f t="shared" si="295"/>
        <v>0</v>
      </c>
      <c r="U1982" s="8">
        <f t="shared" si="289"/>
        <v>0</v>
      </c>
      <c r="V1982" s="8">
        <f t="shared" si="290"/>
        <v>0</v>
      </c>
      <c r="W1982" s="8">
        <f t="shared" si="291"/>
        <v>0</v>
      </c>
      <c r="X1982" s="5"/>
      <c r="Y1982" s="50"/>
    </row>
    <row r="1983" spans="1:25" s="1" customFormat="1" ht="19.5" customHeight="1">
      <c r="A1983" s="10"/>
      <c r="B1983" s="10"/>
      <c r="C1983" s="80"/>
      <c r="D1983" s="11"/>
      <c r="E1983" s="10"/>
      <c r="F1983" s="10"/>
      <c r="G1983" s="10"/>
      <c r="H1983" s="17"/>
      <c r="I1983" s="17"/>
      <c r="J1983" s="17"/>
      <c r="K1983" s="155" t="str">
        <f t="shared" si="292"/>
        <v/>
      </c>
      <c r="L1983" s="10"/>
      <c r="M1983" s="155" t="str">
        <f t="shared" si="296"/>
        <v/>
      </c>
      <c r="N1983" s="10"/>
      <c r="O1983" s="242" t="str">
        <f>IF($B1983="","",IF(AND($D1983&gt;=CAPTIN!$J$4,$D1983&lt;=CAPTIN!$J$9,COUNTIF($B$3:$B1983,$B1983)=1),MAX($O$2:$O1982)+1,""))</f>
        <v/>
      </c>
      <c r="P1983" s="231"/>
      <c r="Q1983" s="5">
        <f t="shared" si="293"/>
        <v>0</v>
      </c>
      <c r="R1983" s="5">
        <f t="shared" si="297"/>
        <v>0</v>
      </c>
      <c r="S1983" s="5">
        <f t="shared" si="294"/>
        <v>0</v>
      </c>
      <c r="T1983" s="5">
        <f t="shared" si="295"/>
        <v>0</v>
      </c>
      <c r="U1983" s="8">
        <f t="shared" si="289"/>
        <v>0</v>
      </c>
      <c r="V1983" s="8">
        <f t="shared" si="290"/>
        <v>0</v>
      </c>
      <c r="W1983" s="8">
        <f t="shared" si="291"/>
        <v>0</v>
      </c>
      <c r="X1983" s="5"/>
      <c r="Y1983" s="50"/>
    </row>
    <row r="1984" spans="1:25" s="1" customFormat="1" ht="19.5" customHeight="1">
      <c r="A1984" s="10"/>
      <c r="B1984" s="10"/>
      <c r="C1984" s="80"/>
      <c r="D1984" s="11"/>
      <c r="E1984" s="10"/>
      <c r="F1984" s="10"/>
      <c r="G1984" s="10"/>
      <c r="H1984" s="17"/>
      <c r="I1984" s="17"/>
      <c r="J1984" s="17"/>
      <c r="K1984" s="155" t="str">
        <f t="shared" si="292"/>
        <v/>
      </c>
      <c r="L1984" s="10"/>
      <c r="M1984" s="155" t="str">
        <f t="shared" si="296"/>
        <v/>
      </c>
      <c r="N1984" s="10"/>
      <c r="O1984" s="242" t="str">
        <f>IF($B1984="","",IF(AND($D1984&gt;=CAPTIN!$J$4,$D1984&lt;=CAPTIN!$J$9,COUNTIF($B$3:$B1984,$B1984)=1),MAX($O$2:$O1983)+1,""))</f>
        <v/>
      </c>
      <c r="P1984" s="231"/>
      <c r="Q1984" s="5">
        <f t="shared" si="293"/>
        <v>0</v>
      </c>
      <c r="R1984" s="5">
        <f t="shared" si="297"/>
        <v>0</v>
      </c>
      <c r="S1984" s="5">
        <f t="shared" si="294"/>
        <v>0</v>
      </c>
      <c r="T1984" s="5">
        <f t="shared" si="295"/>
        <v>0</v>
      </c>
      <c r="U1984" s="8">
        <f t="shared" si="289"/>
        <v>0</v>
      </c>
      <c r="V1984" s="8">
        <f t="shared" si="290"/>
        <v>0</v>
      </c>
      <c r="W1984" s="8">
        <f t="shared" si="291"/>
        <v>0</v>
      </c>
      <c r="X1984" s="5"/>
      <c r="Y1984" s="50"/>
    </row>
    <row r="1985" spans="1:25" s="1" customFormat="1" ht="19.5" customHeight="1">
      <c r="A1985" s="10"/>
      <c r="B1985" s="10"/>
      <c r="C1985" s="80"/>
      <c r="D1985" s="11"/>
      <c r="E1985" s="10"/>
      <c r="F1985" s="10"/>
      <c r="G1985" s="10"/>
      <c r="H1985" s="17"/>
      <c r="I1985" s="17"/>
      <c r="J1985" s="17"/>
      <c r="K1985" s="155" t="str">
        <f t="shared" si="292"/>
        <v/>
      </c>
      <c r="L1985" s="10"/>
      <c r="M1985" s="155" t="str">
        <f t="shared" si="296"/>
        <v/>
      </c>
      <c r="N1985" s="10"/>
      <c r="O1985" s="242" t="str">
        <f>IF($B1985="","",IF(AND($D1985&gt;=CAPTIN!$J$4,$D1985&lt;=CAPTIN!$J$9,COUNTIF($B$3:$B1985,$B1985)=1),MAX($O$2:$O1984)+1,""))</f>
        <v/>
      </c>
      <c r="P1985" s="231"/>
      <c r="Q1985" s="5">
        <f t="shared" si="293"/>
        <v>0</v>
      </c>
      <c r="R1985" s="5">
        <f t="shared" si="297"/>
        <v>0</v>
      </c>
      <c r="S1985" s="5">
        <f t="shared" si="294"/>
        <v>0</v>
      </c>
      <c r="T1985" s="5">
        <f t="shared" si="295"/>
        <v>0</v>
      </c>
      <c r="U1985" s="8">
        <f t="shared" si="289"/>
        <v>0</v>
      </c>
      <c r="V1985" s="8">
        <f t="shared" si="290"/>
        <v>0</v>
      </c>
      <c r="W1985" s="8">
        <f t="shared" si="291"/>
        <v>0</v>
      </c>
      <c r="X1985" s="5"/>
      <c r="Y1985" s="50"/>
    </row>
    <row r="1986" spans="1:25" s="1" customFormat="1" ht="19.5" customHeight="1">
      <c r="A1986" s="10"/>
      <c r="B1986" s="10"/>
      <c r="C1986" s="80"/>
      <c r="D1986" s="11"/>
      <c r="E1986" s="10"/>
      <c r="F1986" s="10"/>
      <c r="G1986" s="10"/>
      <c r="H1986" s="17"/>
      <c r="I1986" s="17"/>
      <c r="J1986" s="17"/>
      <c r="K1986" s="155" t="str">
        <f t="shared" si="292"/>
        <v/>
      </c>
      <c r="L1986" s="10"/>
      <c r="M1986" s="155" t="str">
        <f t="shared" si="296"/>
        <v/>
      </c>
      <c r="N1986" s="10"/>
      <c r="O1986" s="242" t="str">
        <f>IF($B1986="","",IF(AND($D1986&gt;=CAPTIN!$J$4,$D1986&lt;=CAPTIN!$J$9,COUNTIF($B$3:$B1986,$B1986)=1),MAX($O$2:$O1985)+1,""))</f>
        <v/>
      </c>
      <c r="P1986" s="231"/>
      <c r="Q1986" s="5">
        <f t="shared" si="293"/>
        <v>0</v>
      </c>
      <c r="R1986" s="5">
        <f t="shared" si="297"/>
        <v>0</v>
      </c>
      <c r="S1986" s="5">
        <f t="shared" si="294"/>
        <v>0</v>
      </c>
      <c r="T1986" s="5">
        <f t="shared" si="295"/>
        <v>0</v>
      </c>
      <c r="U1986" s="8">
        <f t="shared" si="289"/>
        <v>0</v>
      </c>
      <c r="V1986" s="8">
        <f t="shared" si="290"/>
        <v>0</v>
      </c>
      <c r="W1986" s="8">
        <f t="shared" si="291"/>
        <v>0</v>
      </c>
      <c r="X1986" s="5"/>
      <c r="Y1986" s="50"/>
    </row>
    <row r="1987" spans="1:25" s="1" customFormat="1" ht="19.5" customHeight="1">
      <c r="A1987" s="10"/>
      <c r="B1987" s="10"/>
      <c r="C1987" s="80"/>
      <c r="D1987" s="11"/>
      <c r="E1987" s="10"/>
      <c r="F1987" s="10"/>
      <c r="G1987" s="10"/>
      <c r="H1987" s="17"/>
      <c r="I1987" s="17"/>
      <c r="J1987" s="17"/>
      <c r="K1987" s="155" t="str">
        <f t="shared" si="292"/>
        <v/>
      </c>
      <c r="L1987" s="10"/>
      <c r="M1987" s="155" t="str">
        <f t="shared" si="296"/>
        <v/>
      </c>
      <c r="N1987" s="10"/>
      <c r="O1987" s="242" t="str">
        <f>IF($B1987="","",IF(AND($D1987&gt;=CAPTIN!$J$4,$D1987&lt;=CAPTIN!$J$9,COUNTIF($B$3:$B1987,$B1987)=1),MAX($O$2:$O1986)+1,""))</f>
        <v/>
      </c>
      <c r="P1987" s="231"/>
      <c r="Q1987" s="5">
        <f t="shared" si="293"/>
        <v>0</v>
      </c>
      <c r="R1987" s="5">
        <f t="shared" si="297"/>
        <v>0</v>
      </c>
      <c r="S1987" s="5">
        <f t="shared" si="294"/>
        <v>0</v>
      </c>
      <c r="T1987" s="5">
        <f t="shared" si="295"/>
        <v>0</v>
      </c>
      <c r="U1987" s="8">
        <f t="shared" ref="U1987:U2050" si="298">H1987*14</f>
        <v>0</v>
      </c>
      <c r="V1987" s="8">
        <f t="shared" ref="V1987:V2050" si="299">I1987*13</f>
        <v>0</v>
      </c>
      <c r="W1987" s="8">
        <f t="shared" ref="W1987:W2050" si="300">J1987*11</f>
        <v>0</v>
      </c>
      <c r="X1987" s="5"/>
      <c r="Y1987" s="50"/>
    </row>
    <row r="1988" spans="1:25" s="1" customFormat="1" ht="19.5" customHeight="1">
      <c r="A1988" s="10"/>
      <c r="B1988" s="10"/>
      <c r="C1988" s="80"/>
      <c r="D1988" s="11"/>
      <c r="E1988" s="10"/>
      <c r="F1988" s="10"/>
      <c r="G1988" s="10"/>
      <c r="H1988" s="17"/>
      <c r="I1988" s="17"/>
      <c r="J1988" s="17"/>
      <c r="K1988" s="155" t="str">
        <f t="shared" ref="K1988:K2051" si="301">IF($B1988="","",T1988)</f>
        <v/>
      </c>
      <c r="L1988" s="10"/>
      <c r="M1988" s="155" t="str">
        <f t="shared" si="296"/>
        <v/>
      </c>
      <c r="N1988" s="10"/>
      <c r="O1988" s="242" t="str">
        <f>IF($B1988="","",IF(AND($D1988&gt;=CAPTIN!$J$4,$D1988&lt;=CAPTIN!$J$9,COUNTIF($B$3:$B1988,$B1988)=1),MAX($O$2:$O1987)+1,""))</f>
        <v/>
      </c>
      <c r="P1988" s="231"/>
      <c r="Q1988" s="5">
        <f t="shared" si="293"/>
        <v>0</v>
      </c>
      <c r="R1988" s="5">
        <f t="shared" si="297"/>
        <v>0</v>
      </c>
      <c r="S1988" s="5">
        <f t="shared" si="294"/>
        <v>0</v>
      </c>
      <c r="T1988" s="5">
        <f t="shared" si="295"/>
        <v>0</v>
      </c>
      <c r="U1988" s="8">
        <f t="shared" si="298"/>
        <v>0</v>
      </c>
      <c r="V1988" s="8">
        <f t="shared" si="299"/>
        <v>0</v>
      </c>
      <c r="W1988" s="8">
        <f t="shared" si="300"/>
        <v>0</v>
      </c>
      <c r="X1988" s="5"/>
      <c r="Y1988" s="50"/>
    </row>
    <row r="1989" spans="1:25" s="1" customFormat="1" ht="19.5" customHeight="1">
      <c r="A1989" s="10"/>
      <c r="B1989" s="10"/>
      <c r="C1989" s="80"/>
      <c r="D1989" s="11"/>
      <c r="E1989" s="10"/>
      <c r="F1989" s="10"/>
      <c r="G1989" s="10"/>
      <c r="H1989" s="17"/>
      <c r="I1989" s="17"/>
      <c r="J1989" s="17"/>
      <c r="K1989" s="155" t="str">
        <f t="shared" si="301"/>
        <v/>
      </c>
      <c r="L1989" s="10"/>
      <c r="M1989" s="155" t="str">
        <f t="shared" si="296"/>
        <v/>
      </c>
      <c r="N1989" s="10"/>
      <c r="O1989" s="242" t="str">
        <f>IF($B1989="","",IF(AND($D1989&gt;=CAPTIN!$J$4,$D1989&lt;=CAPTIN!$J$9,COUNTIF($B$3:$B1989,$B1989)=1),MAX($O$2:$O1988)+1,""))</f>
        <v/>
      </c>
      <c r="P1989" s="231"/>
      <c r="Q1989" s="5">
        <f t="shared" si="293"/>
        <v>0</v>
      </c>
      <c r="R1989" s="5">
        <f t="shared" si="297"/>
        <v>0</v>
      </c>
      <c r="S1989" s="5">
        <f t="shared" si="294"/>
        <v>0</v>
      </c>
      <c r="T1989" s="5">
        <f t="shared" si="295"/>
        <v>0</v>
      </c>
      <c r="U1989" s="8">
        <f t="shared" si="298"/>
        <v>0</v>
      </c>
      <c r="V1989" s="8">
        <f t="shared" si="299"/>
        <v>0</v>
      </c>
      <c r="W1989" s="8">
        <f t="shared" si="300"/>
        <v>0</v>
      </c>
      <c r="X1989" s="5"/>
      <c r="Y1989" s="50"/>
    </row>
    <row r="1990" spans="1:25" s="1" customFormat="1" ht="19.5" customHeight="1">
      <c r="A1990" s="10"/>
      <c r="B1990" s="10"/>
      <c r="C1990" s="80"/>
      <c r="D1990" s="11"/>
      <c r="E1990" s="10"/>
      <c r="F1990" s="10"/>
      <c r="G1990" s="10"/>
      <c r="H1990" s="17"/>
      <c r="I1990" s="17"/>
      <c r="J1990" s="17"/>
      <c r="K1990" s="155" t="str">
        <f t="shared" si="301"/>
        <v/>
      </c>
      <c r="L1990" s="10"/>
      <c r="M1990" s="155" t="str">
        <f t="shared" si="296"/>
        <v/>
      </c>
      <c r="N1990" s="10"/>
      <c r="O1990" s="242" t="str">
        <f>IF($B1990="","",IF(AND($D1990&gt;=CAPTIN!$J$4,$D1990&lt;=CAPTIN!$J$9,COUNTIF($B$3:$B1990,$B1990)=1),MAX($O$2:$O1989)+1,""))</f>
        <v/>
      </c>
      <c r="P1990" s="231"/>
      <c r="Q1990" s="5">
        <f t="shared" si="293"/>
        <v>0</v>
      </c>
      <c r="R1990" s="5">
        <f t="shared" si="297"/>
        <v>0</v>
      </c>
      <c r="S1990" s="5">
        <f t="shared" si="294"/>
        <v>0</v>
      </c>
      <c r="T1990" s="5">
        <f t="shared" si="295"/>
        <v>0</v>
      </c>
      <c r="U1990" s="8">
        <f t="shared" si="298"/>
        <v>0</v>
      </c>
      <c r="V1990" s="8">
        <f t="shared" si="299"/>
        <v>0</v>
      </c>
      <c r="W1990" s="8">
        <f t="shared" si="300"/>
        <v>0</v>
      </c>
      <c r="X1990" s="5"/>
      <c r="Y1990" s="50"/>
    </row>
    <row r="1991" spans="1:25" s="1" customFormat="1" ht="19.5" customHeight="1">
      <c r="A1991" s="10"/>
      <c r="B1991" s="10"/>
      <c r="C1991" s="80"/>
      <c r="D1991" s="11"/>
      <c r="E1991" s="10"/>
      <c r="F1991" s="10"/>
      <c r="G1991" s="10"/>
      <c r="H1991" s="17"/>
      <c r="I1991" s="17"/>
      <c r="J1991" s="17"/>
      <c r="K1991" s="155" t="str">
        <f t="shared" si="301"/>
        <v/>
      </c>
      <c r="L1991" s="10"/>
      <c r="M1991" s="155" t="str">
        <f t="shared" si="296"/>
        <v/>
      </c>
      <c r="N1991" s="10"/>
      <c r="O1991" s="242" t="str">
        <f>IF($B1991="","",IF(AND($D1991&gt;=CAPTIN!$J$4,$D1991&lt;=CAPTIN!$J$9,COUNTIF($B$3:$B1991,$B1991)=1),MAX($O$2:$O1990)+1,""))</f>
        <v/>
      </c>
      <c r="P1991" s="231"/>
      <c r="Q1991" s="5">
        <f t="shared" si="293"/>
        <v>0</v>
      </c>
      <c r="R1991" s="5">
        <f t="shared" si="297"/>
        <v>0</v>
      </c>
      <c r="S1991" s="5">
        <f t="shared" si="294"/>
        <v>0</v>
      </c>
      <c r="T1991" s="5">
        <f t="shared" si="295"/>
        <v>0</v>
      </c>
      <c r="U1991" s="8">
        <f t="shared" si="298"/>
        <v>0</v>
      </c>
      <c r="V1991" s="8">
        <f t="shared" si="299"/>
        <v>0</v>
      </c>
      <c r="W1991" s="8">
        <f t="shared" si="300"/>
        <v>0</v>
      </c>
      <c r="X1991" s="5"/>
      <c r="Y1991" s="50"/>
    </row>
    <row r="1992" spans="1:25" s="1" customFormat="1" ht="19.5" customHeight="1">
      <c r="A1992" s="10"/>
      <c r="B1992" s="10"/>
      <c r="C1992" s="80"/>
      <c r="D1992" s="11"/>
      <c r="E1992" s="10"/>
      <c r="F1992" s="10"/>
      <c r="G1992" s="10"/>
      <c r="H1992" s="17"/>
      <c r="I1992" s="17"/>
      <c r="J1992" s="17"/>
      <c r="K1992" s="155" t="str">
        <f t="shared" si="301"/>
        <v/>
      </c>
      <c r="L1992" s="10"/>
      <c r="M1992" s="155" t="str">
        <f t="shared" si="296"/>
        <v/>
      </c>
      <c r="N1992" s="10"/>
      <c r="O1992" s="242" t="str">
        <f>IF($B1992="","",IF(AND($D1992&gt;=CAPTIN!$J$4,$D1992&lt;=CAPTIN!$J$9,COUNTIF($B$3:$B1992,$B1992)=1),MAX($O$2:$O1991)+1,""))</f>
        <v/>
      </c>
      <c r="P1992" s="231"/>
      <c r="Q1992" s="5">
        <f t="shared" si="293"/>
        <v>0</v>
      </c>
      <c r="R1992" s="5">
        <f t="shared" si="297"/>
        <v>0</v>
      </c>
      <c r="S1992" s="5">
        <f t="shared" si="294"/>
        <v>0</v>
      </c>
      <c r="T1992" s="5">
        <f t="shared" si="295"/>
        <v>0</v>
      </c>
      <c r="U1992" s="8">
        <f t="shared" si="298"/>
        <v>0</v>
      </c>
      <c r="V1992" s="8">
        <f t="shared" si="299"/>
        <v>0</v>
      </c>
      <c r="W1992" s="8">
        <f t="shared" si="300"/>
        <v>0</v>
      </c>
      <c r="X1992" s="5"/>
      <c r="Y1992" s="50"/>
    </row>
    <row r="1993" spans="1:25" s="1" customFormat="1" ht="19.5" customHeight="1">
      <c r="A1993" s="10"/>
      <c r="B1993" s="10"/>
      <c r="C1993" s="80"/>
      <c r="D1993" s="11"/>
      <c r="E1993" s="10"/>
      <c r="F1993" s="10"/>
      <c r="G1993" s="10"/>
      <c r="H1993" s="17"/>
      <c r="I1993" s="17"/>
      <c r="J1993" s="17"/>
      <c r="K1993" s="155" t="str">
        <f t="shared" si="301"/>
        <v/>
      </c>
      <c r="L1993" s="10"/>
      <c r="M1993" s="155" t="str">
        <f t="shared" si="296"/>
        <v/>
      </c>
      <c r="N1993" s="10"/>
      <c r="O1993" s="242" t="str">
        <f>IF($B1993="","",IF(AND($D1993&gt;=CAPTIN!$J$4,$D1993&lt;=CAPTIN!$J$9,COUNTIF($B$3:$B1993,$B1993)=1),MAX($O$2:$O1992)+1,""))</f>
        <v/>
      </c>
      <c r="P1993" s="231"/>
      <c r="Q1993" s="5">
        <f t="shared" si="293"/>
        <v>0</v>
      </c>
      <c r="R1993" s="5">
        <f t="shared" si="297"/>
        <v>0</v>
      </c>
      <c r="S1993" s="5">
        <f t="shared" si="294"/>
        <v>0</v>
      </c>
      <c r="T1993" s="5">
        <f t="shared" si="295"/>
        <v>0</v>
      </c>
      <c r="U1993" s="8">
        <f t="shared" si="298"/>
        <v>0</v>
      </c>
      <c r="V1993" s="8">
        <f t="shared" si="299"/>
        <v>0</v>
      </c>
      <c r="W1993" s="8">
        <f t="shared" si="300"/>
        <v>0</v>
      </c>
      <c r="X1993" s="5"/>
      <c r="Y1993" s="50"/>
    </row>
    <row r="1994" spans="1:25" s="1" customFormat="1" ht="19.5" customHeight="1">
      <c r="A1994" s="10"/>
      <c r="B1994" s="10"/>
      <c r="C1994" s="80"/>
      <c r="D1994" s="11"/>
      <c r="E1994" s="10"/>
      <c r="F1994" s="10"/>
      <c r="G1994" s="10"/>
      <c r="H1994" s="17"/>
      <c r="I1994" s="17"/>
      <c r="J1994" s="17"/>
      <c r="K1994" s="155" t="str">
        <f t="shared" si="301"/>
        <v/>
      </c>
      <c r="L1994" s="10"/>
      <c r="M1994" s="155" t="str">
        <f t="shared" si="296"/>
        <v/>
      </c>
      <c r="N1994" s="10"/>
      <c r="O1994" s="242" t="str">
        <f>IF($B1994="","",IF(AND($D1994&gt;=CAPTIN!$J$4,$D1994&lt;=CAPTIN!$J$9,COUNTIF($B$3:$B1994,$B1994)=1),MAX($O$2:$O1993)+1,""))</f>
        <v/>
      </c>
      <c r="P1994" s="231"/>
      <c r="Q1994" s="5">
        <f t="shared" si="293"/>
        <v>0</v>
      </c>
      <c r="R1994" s="5">
        <f t="shared" si="297"/>
        <v>0</v>
      </c>
      <c r="S1994" s="5">
        <f t="shared" si="294"/>
        <v>0</v>
      </c>
      <c r="T1994" s="5">
        <f t="shared" si="295"/>
        <v>0</v>
      </c>
      <c r="U1994" s="8">
        <f t="shared" si="298"/>
        <v>0</v>
      </c>
      <c r="V1994" s="8">
        <f t="shared" si="299"/>
        <v>0</v>
      </c>
      <c r="W1994" s="8">
        <f t="shared" si="300"/>
        <v>0</v>
      </c>
      <c r="X1994" s="5"/>
      <c r="Y1994" s="50"/>
    </row>
    <row r="1995" spans="1:25" s="1" customFormat="1" ht="19.5" customHeight="1">
      <c r="A1995" s="10"/>
      <c r="B1995" s="10"/>
      <c r="C1995" s="80"/>
      <c r="D1995" s="11"/>
      <c r="E1995" s="10"/>
      <c r="F1995" s="10"/>
      <c r="G1995" s="10"/>
      <c r="H1995" s="17"/>
      <c r="I1995" s="17"/>
      <c r="J1995" s="17"/>
      <c r="K1995" s="155" t="str">
        <f t="shared" si="301"/>
        <v/>
      </c>
      <c r="L1995" s="10"/>
      <c r="M1995" s="155" t="str">
        <f t="shared" si="296"/>
        <v/>
      </c>
      <c r="N1995" s="10"/>
      <c r="O1995" s="242" t="str">
        <f>IF($B1995="","",IF(AND($D1995&gt;=CAPTIN!$J$4,$D1995&lt;=CAPTIN!$J$9,COUNTIF($B$3:$B1995,$B1995)=1),MAX($O$2:$O1994)+1,""))</f>
        <v/>
      </c>
      <c r="P1995" s="231"/>
      <c r="Q1995" s="5">
        <f t="shared" si="293"/>
        <v>0</v>
      </c>
      <c r="R1995" s="5">
        <f t="shared" si="297"/>
        <v>0</v>
      </c>
      <c r="S1995" s="5">
        <f t="shared" si="294"/>
        <v>0</v>
      </c>
      <c r="T1995" s="5">
        <f t="shared" si="295"/>
        <v>0</v>
      </c>
      <c r="U1995" s="8">
        <f t="shared" si="298"/>
        <v>0</v>
      </c>
      <c r="V1995" s="8">
        <f t="shared" si="299"/>
        <v>0</v>
      </c>
      <c r="W1995" s="8">
        <f t="shared" si="300"/>
        <v>0</v>
      </c>
      <c r="X1995" s="5"/>
      <c r="Y1995" s="50"/>
    </row>
    <row r="1996" spans="1:25" s="1" customFormat="1" ht="19.5" customHeight="1">
      <c r="A1996" s="10"/>
      <c r="B1996" s="10"/>
      <c r="C1996" s="80"/>
      <c r="D1996" s="11"/>
      <c r="E1996" s="10"/>
      <c r="F1996" s="10"/>
      <c r="G1996" s="10"/>
      <c r="H1996" s="17"/>
      <c r="I1996" s="17"/>
      <c r="J1996" s="17"/>
      <c r="K1996" s="155" t="str">
        <f t="shared" si="301"/>
        <v/>
      </c>
      <c r="L1996" s="10"/>
      <c r="M1996" s="155" t="str">
        <f t="shared" si="296"/>
        <v/>
      </c>
      <c r="N1996" s="10"/>
      <c r="O1996" s="242" t="str">
        <f>IF($B1996="","",IF(AND($D1996&gt;=CAPTIN!$J$4,$D1996&lt;=CAPTIN!$J$9,COUNTIF($B$3:$B1996,$B1996)=1),MAX($O$2:$O1995)+1,""))</f>
        <v/>
      </c>
      <c r="P1996" s="231"/>
      <c r="Q1996" s="5">
        <f t="shared" si="293"/>
        <v>0</v>
      </c>
      <c r="R1996" s="5">
        <f t="shared" si="297"/>
        <v>0</v>
      </c>
      <c r="S1996" s="5">
        <f t="shared" si="294"/>
        <v>0</v>
      </c>
      <c r="T1996" s="5">
        <f t="shared" si="295"/>
        <v>0</v>
      </c>
      <c r="U1996" s="8">
        <f t="shared" si="298"/>
        <v>0</v>
      </c>
      <c r="V1996" s="8">
        <f t="shared" si="299"/>
        <v>0</v>
      </c>
      <c r="W1996" s="8">
        <f t="shared" si="300"/>
        <v>0</v>
      </c>
      <c r="X1996" s="5"/>
      <c r="Y1996" s="50"/>
    </row>
    <row r="1997" spans="1:25" s="1" customFormat="1" ht="19.5" customHeight="1">
      <c r="A1997" s="10"/>
      <c r="B1997" s="10"/>
      <c r="C1997" s="80"/>
      <c r="D1997" s="11"/>
      <c r="E1997" s="10"/>
      <c r="F1997" s="10"/>
      <c r="G1997" s="10"/>
      <c r="H1997" s="17"/>
      <c r="I1997" s="17"/>
      <c r="J1997" s="17"/>
      <c r="K1997" s="155" t="str">
        <f t="shared" si="301"/>
        <v/>
      </c>
      <c r="L1997" s="10"/>
      <c r="M1997" s="155" t="str">
        <f t="shared" si="296"/>
        <v/>
      </c>
      <c r="N1997" s="10"/>
      <c r="O1997" s="242" t="str">
        <f>IF($B1997="","",IF(AND($D1997&gt;=CAPTIN!$J$4,$D1997&lt;=CAPTIN!$J$9,COUNTIF($B$3:$B1997,$B1997)=1),MAX($O$2:$O1996)+1,""))</f>
        <v/>
      </c>
      <c r="P1997" s="231"/>
      <c r="Q1997" s="5">
        <f t="shared" si="293"/>
        <v>0</v>
      </c>
      <c r="R1997" s="5">
        <f t="shared" si="297"/>
        <v>0</v>
      </c>
      <c r="S1997" s="5">
        <f t="shared" si="294"/>
        <v>0</v>
      </c>
      <c r="T1997" s="5">
        <f t="shared" si="295"/>
        <v>0</v>
      </c>
      <c r="U1997" s="8">
        <f t="shared" si="298"/>
        <v>0</v>
      </c>
      <c r="V1997" s="8">
        <f t="shared" si="299"/>
        <v>0</v>
      </c>
      <c r="W1997" s="8">
        <f t="shared" si="300"/>
        <v>0</v>
      </c>
      <c r="X1997" s="5"/>
      <c r="Y1997" s="50"/>
    </row>
    <row r="1998" spans="1:25" s="1" customFormat="1" ht="19.5" customHeight="1">
      <c r="A1998" s="10"/>
      <c r="B1998" s="10"/>
      <c r="C1998" s="80"/>
      <c r="D1998" s="11"/>
      <c r="E1998" s="10"/>
      <c r="F1998" s="10"/>
      <c r="G1998" s="10"/>
      <c r="H1998" s="17"/>
      <c r="I1998" s="17"/>
      <c r="J1998" s="17"/>
      <c r="K1998" s="155" t="str">
        <f t="shared" si="301"/>
        <v/>
      </c>
      <c r="L1998" s="10"/>
      <c r="M1998" s="155" t="str">
        <f t="shared" si="296"/>
        <v/>
      </c>
      <c r="N1998" s="10"/>
      <c r="O1998" s="242" t="str">
        <f>IF($B1998="","",IF(AND($D1998&gt;=CAPTIN!$J$4,$D1998&lt;=CAPTIN!$J$9,COUNTIF($B$3:$B1998,$B1998)=1),MAX($O$2:$O1997)+1,""))</f>
        <v/>
      </c>
      <c r="P1998" s="231"/>
      <c r="Q1998" s="5">
        <f t="shared" si="293"/>
        <v>0</v>
      </c>
      <c r="R1998" s="5">
        <f t="shared" si="297"/>
        <v>0</v>
      </c>
      <c r="S1998" s="5">
        <f t="shared" si="294"/>
        <v>0</v>
      </c>
      <c r="T1998" s="5">
        <f t="shared" si="295"/>
        <v>0</v>
      </c>
      <c r="U1998" s="8">
        <f t="shared" si="298"/>
        <v>0</v>
      </c>
      <c r="V1998" s="8">
        <f t="shared" si="299"/>
        <v>0</v>
      </c>
      <c r="W1998" s="8">
        <f t="shared" si="300"/>
        <v>0</v>
      </c>
      <c r="X1998" s="5"/>
      <c r="Y1998" s="50"/>
    </row>
    <row r="1999" spans="1:25" s="1" customFormat="1" ht="19.5" customHeight="1">
      <c r="A1999" s="10"/>
      <c r="B1999" s="10"/>
      <c r="C1999" s="80"/>
      <c r="D1999" s="11"/>
      <c r="E1999" s="10"/>
      <c r="F1999" s="10"/>
      <c r="G1999" s="10"/>
      <c r="H1999" s="17"/>
      <c r="I1999" s="17"/>
      <c r="J1999" s="17"/>
      <c r="K1999" s="155" t="str">
        <f t="shared" si="301"/>
        <v/>
      </c>
      <c r="L1999" s="10"/>
      <c r="M1999" s="155" t="str">
        <f t="shared" si="296"/>
        <v/>
      </c>
      <c r="N1999" s="10"/>
      <c r="O1999" s="242" t="str">
        <f>IF($B1999="","",IF(AND($D1999&gt;=CAPTIN!$J$4,$D1999&lt;=CAPTIN!$J$9,COUNTIF($B$3:$B1999,$B1999)=1),MAX($O$2:$O1998)+1,""))</f>
        <v/>
      </c>
      <c r="P1999" s="231"/>
      <c r="Q1999" s="5">
        <f t="shared" si="293"/>
        <v>0</v>
      </c>
      <c r="R1999" s="5">
        <f t="shared" si="297"/>
        <v>0</v>
      </c>
      <c r="S1999" s="5">
        <f t="shared" si="294"/>
        <v>0</v>
      </c>
      <c r="T1999" s="5">
        <f t="shared" si="295"/>
        <v>0</v>
      </c>
      <c r="U1999" s="8">
        <f t="shared" si="298"/>
        <v>0</v>
      </c>
      <c r="V1999" s="8">
        <f t="shared" si="299"/>
        <v>0</v>
      </c>
      <c r="W1999" s="8">
        <f t="shared" si="300"/>
        <v>0</v>
      </c>
      <c r="X1999" s="5"/>
      <c r="Y1999" s="50"/>
    </row>
    <row r="2000" spans="1:25" s="1" customFormat="1" ht="19.5" customHeight="1">
      <c r="A2000" s="10"/>
      <c r="B2000" s="10"/>
      <c r="C2000" s="80"/>
      <c r="D2000" s="11"/>
      <c r="E2000" s="10"/>
      <c r="F2000" s="10"/>
      <c r="G2000" s="10"/>
      <c r="H2000" s="17"/>
      <c r="I2000" s="17"/>
      <c r="J2000" s="17"/>
      <c r="K2000" s="155" t="str">
        <f t="shared" si="301"/>
        <v/>
      </c>
      <c r="L2000" s="10"/>
      <c r="M2000" s="155" t="str">
        <f t="shared" si="296"/>
        <v/>
      </c>
      <c r="N2000" s="10"/>
      <c r="O2000" s="242" t="str">
        <f>IF($B2000="","",IF(AND($D2000&gt;=CAPTIN!$J$4,$D2000&lt;=CAPTIN!$J$9,COUNTIF($B$3:$B2000,$B2000)=1),MAX($O$2:$O1999)+1,""))</f>
        <v/>
      </c>
      <c r="P2000" s="231"/>
      <c r="Q2000" s="5">
        <f t="shared" si="293"/>
        <v>0</v>
      </c>
      <c r="R2000" s="5">
        <f t="shared" si="297"/>
        <v>0</v>
      </c>
      <c r="S2000" s="5">
        <f t="shared" si="294"/>
        <v>0</v>
      </c>
      <c r="T2000" s="5">
        <f t="shared" si="295"/>
        <v>0</v>
      </c>
      <c r="U2000" s="8">
        <f t="shared" si="298"/>
        <v>0</v>
      </c>
      <c r="V2000" s="8">
        <f t="shared" si="299"/>
        <v>0</v>
      </c>
      <c r="W2000" s="8">
        <f t="shared" si="300"/>
        <v>0</v>
      </c>
      <c r="X2000" s="5"/>
      <c r="Y2000" s="50"/>
    </row>
    <row r="2001" spans="1:25" s="1" customFormat="1" ht="19.5" customHeight="1">
      <c r="A2001" s="10"/>
      <c r="B2001" s="10"/>
      <c r="C2001" s="80"/>
      <c r="D2001" s="11"/>
      <c r="E2001" s="10"/>
      <c r="F2001" s="10"/>
      <c r="G2001" s="10"/>
      <c r="H2001" s="17"/>
      <c r="I2001" s="17"/>
      <c r="J2001" s="17"/>
      <c r="K2001" s="155" t="str">
        <f t="shared" si="301"/>
        <v/>
      </c>
      <c r="L2001" s="10"/>
      <c r="M2001" s="155" t="str">
        <f t="shared" si="296"/>
        <v/>
      </c>
      <c r="N2001" s="10"/>
      <c r="O2001" s="242" t="str">
        <f>IF($B2001="","",IF(AND($D2001&gt;=CAPTIN!$J$4,$D2001&lt;=CAPTIN!$J$9,COUNTIF($B$3:$B2001,$B2001)=1),MAX($O$2:$O2000)+1,""))</f>
        <v/>
      </c>
      <c r="P2001" s="231"/>
      <c r="Q2001" s="5">
        <f t="shared" si="293"/>
        <v>0</v>
      </c>
      <c r="R2001" s="5">
        <f t="shared" si="297"/>
        <v>0</v>
      </c>
      <c r="S2001" s="5">
        <f t="shared" si="294"/>
        <v>0</v>
      </c>
      <c r="T2001" s="5">
        <f t="shared" si="295"/>
        <v>0</v>
      </c>
      <c r="U2001" s="8">
        <f t="shared" si="298"/>
        <v>0</v>
      </c>
      <c r="V2001" s="8">
        <f t="shared" si="299"/>
        <v>0</v>
      </c>
      <c r="W2001" s="8">
        <f t="shared" si="300"/>
        <v>0</v>
      </c>
      <c r="X2001" s="5"/>
      <c r="Y2001" s="50"/>
    </row>
    <row r="2002" spans="1:25" s="1" customFormat="1" ht="19.5" customHeight="1">
      <c r="A2002" s="10"/>
      <c r="B2002" s="10"/>
      <c r="C2002" s="80"/>
      <c r="D2002" s="11"/>
      <c r="E2002" s="10"/>
      <c r="F2002" s="10"/>
      <c r="G2002" s="10"/>
      <c r="H2002" s="17"/>
      <c r="I2002" s="17"/>
      <c r="J2002" s="17"/>
      <c r="K2002" s="155" t="str">
        <f t="shared" si="301"/>
        <v/>
      </c>
      <c r="L2002" s="10"/>
      <c r="M2002" s="155" t="str">
        <f t="shared" si="296"/>
        <v/>
      </c>
      <c r="N2002" s="10"/>
      <c r="O2002" s="242" t="str">
        <f>IF($B2002="","",IF(AND($D2002&gt;=CAPTIN!$J$4,$D2002&lt;=CAPTIN!$J$9,COUNTIF($B$3:$B2002,$B2002)=1),MAX($O$2:$O2001)+1,""))</f>
        <v/>
      </c>
      <c r="P2002" s="231"/>
      <c r="Q2002" s="5">
        <f t="shared" si="293"/>
        <v>0</v>
      </c>
      <c r="R2002" s="5">
        <f t="shared" si="297"/>
        <v>0</v>
      </c>
      <c r="S2002" s="5">
        <f t="shared" si="294"/>
        <v>0</v>
      </c>
      <c r="T2002" s="5">
        <f t="shared" si="295"/>
        <v>0</v>
      </c>
      <c r="U2002" s="8">
        <f t="shared" si="298"/>
        <v>0</v>
      </c>
      <c r="V2002" s="8">
        <f t="shared" si="299"/>
        <v>0</v>
      </c>
      <c r="W2002" s="8">
        <f t="shared" si="300"/>
        <v>0</v>
      </c>
      <c r="X2002" s="5"/>
      <c r="Y2002" s="50"/>
    </row>
    <row r="2003" spans="1:25" s="1" customFormat="1" ht="19.5" customHeight="1">
      <c r="A2003" s="10"/>
      <c r="B2003" s="10"/>
      <c r="C2003" s="80"/>
      <c r="D2003" s="11"/>
      <c r="E2003" s="10"/>
      <c r="F2003" s="10"/>
      <c r="G2003" s="10"/>
      <c r="H2003" s="17"/>
      <c r="I2003" s="17"/>
      <c r="J2003" s="17"/>
      <c r="K2003" s="155" t="str">
        <f t="shared" si="301"/>
        <v/>
      </c>
      <c r="L2003" s="10"/>
      <c r="M2003" s="155" t="str">
        <f t="shared" si="296"/>
        <v/>
      </c>
      <c r="N2003" s="10"/>
      <c r="O2003" s="242" t="str">
        <f>IF($B2003="","",IF(AND($D2003&gt;=CAPTIN!$J$4,$D2003&lt;=CAPTIN!$J$9,COUNTIF($B$3:$B2003,$B2003)=1),MAX($O$2:$O2002)+1,""))</f>
        <v/>
      </c>
      <c r="P2003" s="231"/>
      <c r="Q2003" s="5">
        <f t="shared" si="293"/>
        <v>0</v>
      </c>
      <c r="R2003" s="5">
        <f t="shared" si="297"/>
        <v>0</v>
      </c>
      <c r="S2003" s="5">
        <f t="shared" si="294"/>
        <v>0</v>
      </c>
      <c r="T2003" s="5">
        <f t="shared" si="295"/>
        <v>0</v>
      </c>
      <c r="U2003" s="8">
        <f t="shared" si="298"/>
        <v>0</v>
      </c>
      <c r="V2003" s="8">
        <f t="shared" si="299"/>
        <v>0</v>
      </c>
      <c r="W2003" s="8">
        <f t="shared" si="300"/>
        <v>0</v>
      </c>
      <c r="X2003" s="5"/>
      <c r="Y2003" s="50"/>
    </row>
    <row r="2004" spans="1:25" s="1" customFormat="1" ht="19.5" customHeight="1">
      <c r="A2004" s="10"/>
      <c r="B2004" s="10"/>
      <c r="C2004" s="80"/>
      <c r="D2004" s="11"/>
      <c r="E2004" s="10"/>
      <c r="F2004" s="10"/>
      <c r="G2004" s="10"/>
      <c r="H2004" s="17"/>
      <c r="I2004" s="17"/>
      <c r="J2004" s="17"/>
      <c r="K2004" s="155" t="str">
        <f t="shared" si="301"/>
        <v/>
      </c>
      <c r="L2004" s="10"/>
      <c r="M2004" s="155" t="str">
        <f t="shared" si="296"/>
        <v/>
      </c>
      <c r="N2004" s="10"/>
      <c r="O2004" s="242" t="str">
        <f>IF($B2004="","",IF(AND($D2004&gt;=CAPTIN!$J$4,$D2004&lt;=CAPTIN!$J$9,COUNTIF($B$3:$B2004,$B2004)=1),MAX($O$2:$O2003)+1,""))</f>
        <v/>
      </c>
      <c r="P2004" s="231"/>
      <c r="Q2004" s="5">
        <f t="shared" si="293"/>
        <v>0</v>
      </c>
      <c r="R2004" s="5">
        <f t="shared" si="297"/>
        <v>0</v>
      </c>
      <c r="S2004" s="5">
        <f t="shared" si="294"/>
        <v>0</v>
      </c>
      <c r="T2004" s="5">
        <f t="shared" si="295"/>
        <v>0</v>
      </c>
      <c r="U2004" s="8">
        <f t="shared" si="298"/>
        <v>0</v>
      </c>
      <c r="V2004" s="8">
        <f t="shared" si="299"/>
        <v>0</v>
      </c>
      <c r="W2004" s="8">
        <f t="shared" si="300"/>
        <v>0</v>
      </c>
      <c r="X2004" s="5"/>
      <c r="Y2004" s="50"/>
    </row>
    <row r="2005" spans="1:25" s="1" customFormat="1" ht="19.5" customHeight="1">
      <c r="A2005" s="10"/>
      <c r="B2005" s="10"/>
      <c r="C2005" s="80"/>
      <c r="D2005" s="11"/>
      <c r="E2005" s="10"/>
      <c r="F2005" s="10"/>
      <c r="G2005" s="10"/>
      <c r="H2005" s="17"/>
      <c r="I2005" s="17"/>
      <c r="J2005" s="17"/>
      <c r="K2005" s="155" t="str">
        <f t="shared" si="301"/>
        <v/>
      </c>
      <c r="L2005" s="10"/>
      <c r="M2005" s="155" t="str">
        <f t="shared" si="296"/>
        <v/>
      </c>
      <c r="N2005" s="10"/>
      <c r="O2005" s="242" t="str">
        <f>IF($B2005="","",IF(AND($D2005&gt;=CAPTIN!$J$4,$D2005&lt;=CAPTIN!$J$9,COUNTIF($B$3:$B2005,$B2005)=1),MAX($O$2:$O2004)+1,""))</f>
        <v/>
      </c>
      <c r="P2005" s="231"/>
      <c r="Q2005" s="5">
        <f t="shared" si="293"/>
        <v>0</v>
      </c>
      <c r="R2005" s="5">
        <f t="shared" si="297"/>
        <v>0</v>
      </c>
      <c r="S2005" s="5">
        <f t="shared" si="294"/>
        <v>0</v>
      </c>
      <c r="T2005" s="5">
        <f t="shared" si="295"/>
        <v>0</v>
      </c>
      <c r="U2005" s="8">
        <f t="shared" si="298"/>
        <v>0</v>
      </c>
      <c r="V2005" s="8">
        <f t="shared" si="299"/>
        <v>0</v>
      </c>
      <c r="W2005" s="8">
        <f t="shared" si="300"/>
        <v>0</v>
      </c>
      <c r="X2005" s="5"/>
      <c r="Y2005" s="50"/>
    </row>
    <row r="2006" spans="1:25" s="1" customFormat="1" ht="19.5" customHeight="1">
      <c r="A2006" s="10"/>
      <c r="B2006" s="10"/>
      <c r="C2006" s="80"/>
      <c r="D2006" s="11"/>
      <c r="E2006" s="10"/>
      <c r="F2006" s="10"/>
      <c r="G2006" s="10"/>
      <c r="H2006" s="17"/>
      <c r="I2006" s="17"/>
      <c r="J2006" s="17"/>
      <c r="K2006" s="155" t="str">
        <f t="shared" si="301"/>
        <v/>
      </c>
      <c r="L2006" s="10"/>
      <c r="M2006" s="155" t="str">
        <f t="shared" si="296"/>
        <v/>
      </c>
      <c r="N2006" s="10"/>
      <c r="O2006" s="242" t="str">
        <f>IF($B2006="","",IF(AND($D2006&gt;=CAPTIN!$J$4,$D2006&lt;=CAPTIN!$J$9,COUNTIF($B$3:$B2006,$B2006)=1),MAX($O$2:$O2005)+1,""))</f>
        <v/>
      </c>
      <c r="P2006" s="231"/>
      <c r="Q2006" s="5">
        <f t="shared" ref="Q2006:Q2069" si="302">E2006*14</f>
        <v>0</v>
      </c>
      <c r="R2006" s="5">
        <f t="shared" si="297"/>
        <v>0</v>
      </c>
      <c r="S2006" s="5">
        <f t="shared" si="294"/>
        <v>0</v>
      </c>
      <c r="T2006" s="5">
        <f t="shared" si="295"/>
        <v>0</v>
      </c>
      <c r="U2006" s="8">
        <f t="shared" si="298"/>
        <v>0</v>
      </c>
      <c r="V2006" s="8">
        <f t="shared" si="299"/>
        <v>0</v>
      </c>
      <c r="W2006" s="8">
        <f t="shared" si="300"/>
        <v>0</v>
      </c>
      <c r="X2006" s="5"/>
      <c r="Y2006" s="50"/>
    </row>
    <row r="2007" spans="1:25" s="1" customFormat="1" ht="19.5" customHeight="1">
      <c r="A2007" s="10"/>
      <c r="B2007" s="10"/>
      <c r="C2007" s="80"/>
      <c r="D2007" s="11"/>
      <c r="E2007" s="10"/>
      <c r="F2007" s="10"/>
      <c r="G2007" s="10"/>
      <c r="H2007" s="17"/>
      <c r="I2007" s="17"/>
      <c r="J2007" s="17"/>
      <c r="K2007" s="155" t="str">
        <f t="shared" si="301"/>
        <v/>
      </c>
      <c r="L2007" s="10"/>
      <c r="M2007" s="155" t="str">
        <f t="shared" si="296"/>
        <v/>
      </c>
      <c r="N2007" s="10"/>
      <c r="O2007" s="242" t="str">
        <f>IF($B2007="","",IF(AND($D2007&gt;=CAPTIN!$J$4,$D2007&lt;=CAPTIN!$J$9,COUNTIF($B$3:$B2007,$B2007)=1),MAX($O$2:$O2006)+1,""))</f>
        <v/>
      </c>
      <c r="P2007" s="231"/>
      <c r="Q2007" s="5">
        <f t="shared" si="302"/>
        <v>0</v>
      </c>
      <c r="R2007" s="5">
        <f t="shared" si="297"/>
        <v>0</v>
      </c>
      <c r="S2007" s="5">
        <f t="shared" si="294"/>
        <v>0</v>
      </c>
      <c r="T2007" s="5">
        <f t="shared" si="295"/>
        <v>0</v>
      </c>
      <c r="U2007" s="8">
        <f t="shared" si="298"/>
        <v>0</v>
      </c>
      <c r="V2007" s="8">
        <f t="shared" si="299"/>
        <v>0</v>
      </c>
      <c r="W2007" s="8">
        <f t="shared" si="300"/>
        <v>0</v>
      </c>
      <c r="X2007" s="5"/>
      <c r="Y2007" s="50"/>
    </row>
    <row r="2008" spans="1:25" s="1" customFormat="1" ht="19.5" customHeight="1">
      <c r="A2008" s="10"/>
      <c r="B2008" s="10"/>
      <c r="C2008" s="80"/>
      <c r="D2008" s="11"/>
      <c r="E2008" s="10"/>
      <c r="F2008" s="10"/>
      <c r="G2008" s="10"/>
      <c r="H2008" s="17"/>
      <c r="I2008" s="17"/>
      <c r="J2008" s="17"/>
      <c r="K2008" s="155" t="str">
        <f t="shared" si="301"/>
        <v/>
      </c>
      <c r="L2008" s="10"/>
      <c r="M2008" s="155" t="str">
        <f t="shared" si="296"/>
        <v/>
      </c>
      <c r="N2008" s="10"/>
      <c r="O2008" s="242" t="str">
        <f>IF($B2008="","",IF(AND($D2008&gt;=CAPTIN!$J$4,$D2008&lt;=CAPTIN!$J$9,COUNTIF($B$3:$B2008,$B2008)=1),MAX($O$2:$O2007)+1,""))</f>
        <v/>
      </c>
      <c r="P2008" s="231"/>
      <c r="Q2008" s="5">
        <f t="shared" si="302"/>
        <v>0</v>
      </c>
      <c r="R2008" s="5">
        <f t="shared" si="297"/>
        <v>0</v>
      </c>
      <c r="S2008" s="5">
        <f t="shared" ref="S2008:S2071" si="303">G2008*11</f>
        <v>0</v>
      </c>
      <c r="T2008" s="5">
        <f t="shared" si="295"/>
        <v>0</v>
      </c>
      <c r="U2008" s="8">
        <f t="shared" si="298"/>
        <v>0</v>
      </c>
      <c r="V2008" s="8">
        <f t="shared" si="299"/>
        <v>0</v>
      </c>
      <c r="W2008" s="8">
        <f t="shared" si="300"/>
        <v>0</v>
      </c>
      <c r="X2008" s="5"/>
      <c r="Y2008" s="50"/>
    </row>
    <row r="2009" spans="1:25" s="1" customFormat="1" ht="19.5" customHeight="1">
      <c r="A2009" s="10"/>
      <c r="B2009" s="10"/>
      <c r="C2009" s="80"/>
      <c r="D2009" s="11"/>
      <c r="E2009" s="10"/>
      <c r="F2009" s="10"/>
      <c r="G2009" s="10"/>
      <c r="H2009" s="17"/>
      <c r="I2009" s="17"/>
      <c r="J2009" s="17"/>
      <c r="K2009" s="155" t="str">
        <f t="shared" si="301"/>
        <v/>
      </c>
      <c r="L2009" s="10"/>
      <c r="M2009" s="155" t="str">
        <f t="shared" si="296"/>
        <v/>
      </c>
      <c r="N2009" s="10"/>
      <c r="O2009" s="242" t="str">
        <f>IF($B2009="","",IF(AND($D2009&gt;=CAPTIN!$J$4,$D2009&lt;=CAPTIN!$J$9,COUNTIF($B$3:$B2009,$B2009)=1),MAX($O$2:$O2008)+1,""))</f>
        <v/>
      </c>
      <c r="P2009" s="231"/>
      <c r="Q2009" s="5">
        <f t="shared" si="302"/>
        <v>0</v>
      </c>
      <c r="R2009" s="5">
        <f t="shared" si="297"/>
        <v>0</v>
      </c>
      <c r="S2009" s="5">
        <f t="shared" si="303"/>
        <v>0</v>
      </c>
      <c r="T2009" s="5">
        <f t="shared" si="295"/>
        <v>0</v>
      </c>
      <c r="U2009" s="8">
        <f t="shared" si="298"/>
        <v>0</v>
      </c>
      <c r="V2009" s="8">
        <f t="shared" si="299"/>
        <v>0</v>
      </c>
      <c r="W2009" s="8">
        <f t="shared" si="300"/>
        <v>0</v>
      </c>
      <c r="X2009" s="5"/>
      <c r="Y2009" s="50"/>
    </row>
    <row r="2010" spans="1:25" s="1" customFormat="1" ht="19.5" customHeight="1">
      <c r="A2010" s="10"/>
      <c r="B2010" s="10"/>
      <c r="C2010" s="80"/>
      <c r="D2010" s="11"/>
      <c r="E2010" s="10"/>
      <c r="F2010" s="10"/>
      <c r="G2010" s="10"/>
      <c r="H2010" s="17"/>
      <c r="I2010" s="17"/>
      <c r="J2010" s="17"/>
      <c r="K2010" s="155" t="str">
        <f t="shared" si="301"/>
        <v/>
      </c>
      <c r="L2010" s="10"/>
      <c r="M2010" s="155" t="str">
        <f t="shared" si="296"/>
        <v/>
      </c>
      <c r="N2010" s="10"/>
      <c r="O2010" s="242" t="str">
        <f>IF($B2010="","",IF(AND($D2010&gt;=CAPTIN!$J$4,$D2010&lt;=CAPTIN!$J$9,COUNTIF($B$3:$B2010,$B2010)=1),MAX($O$2:$O2009)+1,""))</f>
        <v/>
      </c>
      <c r="P2010" s="231"/>
      <c r="Q2010" s="5">
        <f t="shared" si="302"/>
        <v>0</v>
      </c>
      <c r="R2010" s="5">
        <f t="shared" si="297"/>
        <v>0</v>
      </c>
      <c r="S2010" s="5">
        <f t="shared" si="303"/>
        <v>0</v>
      </c>
      <c r="T2010" s="5">
        <f t="shared" si="295"/>
        <v>0</v>
      </c>
      <c r="U2010" s="8">
        <f t="shared" si="298"/>
        <v>0</v>
      </c>
      <c r="V2010" s="8">
        <f t="shared" si="299"/>
        <v>0</v>
      </c>
      <c r="W2010" s="8">
        <f t="shared" si="300"/>
        <v>0</v>
      </c>
      <c r="X2010" s="5"/>
      <c r="Y2010" s="50"/>
    </row>
    <row r="2011" spans="1:25" s="1" customFormat="1" ht="19.5" customHeight="1">
      <c r="A2011" s="10"/>
      <c r="B2011" s="10"/>
      <c r="C2011" s="80"/>
      <c r="D2011" s="11"/>
      <c r="E2011" s="10"/>
      <c r="F2011" s="10"/>
      <c r="G2011" s="10"/>
      <c r="H2011" s="17"/>
      <c r="I2011" s="17"/>
      <c r="J2011" s="17"/>
      <c r="K2011" s="155" t="str">
        <f t="shared" si="301"/>
        <v/>
      </c>
      <c r="L2011" s="10"/>
      <c r="M2011" s="155" t="str">
        <f t="shared" si="296"/>
        <v/>
      </c>
      <c r="N2011" s="10"/>
      <c r="O2011" s="242" t="str">
        <f>IF($B2011="","",IF(AND($D2011&gt;=CAPTIN!$J$4,$D2011&lt;=CAPTIN!$J$9,COUNTIF($B$3:$B2011,$B2011)=1),MAX($O$2:$O2010)+1,""))</f>
        <v/>
      </c>
      <c r="P2011" s="231"/>
      <c r="Q2011" s="5">
        <f t="shared" si="302"/>
        <v>0</v>
      </c>
      <c r="R2011" s="5">
        <f t="shared" si="297"/>
        <v>0</v>
      </c>
      <c r="S2011" s="5">
        <f t="shared" si="303"/>
        <v>0</v>
      </c>
      <c r="T2011" s="5">
        <f t="shared" ref="T2011:T2074" si="304">SUM(Q2011:S2011)</f>
        <v>0</v>
      </c>
      <c r="U2011" s="8">
        <f t="shared" si="298"/>
        <v>0</v>
      </c>
      <c r="V2011" s="8">
        <f t="shared" si="299"/>
        <v>0</v>
      </c>
      <c r="W2011" s="8">
        <f t="shared" si="300"/>
        <v>0</v>
      </c>
      <c r="X2011" s="5"/>
      <c r="Y2011" s="50"/>
    </row>
    <row r="2012" spans="1:25" s="1" customFormat="1" ht="19.5" customHeight="1">
      <c r="A2012" s="10"/>
      <c r="B2012" s="10"/>
      <c r="C2012" s="80"/>
      <c r="D2012" s="11"/>
      <c r="E2012" s="10"/>
      <c r="F2012" s="10"/>
      <c r="G2012" s="10"/>
      <c r="H2012" s="17"/>
      <c r="I2012" s="17"/>
      <c r="J2012" s="17"/>
      <c r="K2012" s="155" t="str">
        <f t="shared" si="301"/>
        <v/>
      </c>
      <c r="L2012" s="10"/>
      <c r="M2012" s="155" t="str">
        <f t="shared" si="296"/>
        <v/>
      </c>
      <c r="N2012" s="10"/>
      <c r="O2012" s="242" t="str">
        <f>IF($B2012="","",IF(AND($D2012&gt;=CAPTIN!$J$4,$D2012&lt;=CAPTIN!$J$9,COUNTIF($B$3:$B2012,$B2012)=1),MAX($O$2:$O2011)+1,""))</f>
        <v/>
      </c>
      <c r="P2012" s="231"/>
      <c r="Q2012" s="5">
        <f t="shared" si="302"/>
        <v>0</v>
      </c>
      <c r="R2012" s="5">
        <f t="shared" si="297"/>
        <v>0</v>
      </c>
      <c r="S2012" s="5">
        <f t="shared" si="303"/>
        <v>0</v>
      </c>
      <c r="T2012" s="5">
        <f t="shared" si="304"/>
        <v>0</v>
      </c>
      <c r="U2012" s="8">
        <f t="shared" si="298"/>
        <v>0</v>
      </c>
      <c r="V2012" s="8">
        <f t="shared" si="299"/>
        <v>0</v>
      </c>
      <c r="W2012" s="8">
        <f t="shared" si="300"/>
        <v>0</v>
      </c>
      <c r="X2012" s="5"/>
      <c r="Y2012" s="50"/>
    </row>
    <row r="2013" spans="1:25" s="1" customFormat="1" ht="19.5" customHeight="1">
      <c r="A2013" s="10"/>
      <c r="B2013" s="10"/>
      <c r="C2013" s="80"/>
      <c r="D2013" s="11"/>
      <c r="E2013" s="10"/>
      <c r="F2013" s="10"/>
      <c r="G2013" s="10"/>
      <c r="H2013" s="17"/>
      <c r="I2013" s="17"/>
      <c r="J2013" s="17"/>
      <c r="K2013" s="155" t="str">
        <f t="shared" si="301"/>
        <v/>
      </c>
      <c r="L2013" s="10"/>
      <c r="M2013" s="155" t="str">
        <f t="shared" ref="M2013:M2076" si="305">IF($B2013="","",SUM(K2013)-SUM(L2013))</f>
        <v/>
      </c>
      <c r="N2013" s="10"/>
      <c r="O2013" s="242" t="str">
        <f>IF($B2013="","",IF(AND($D2013&gt;=CAPTIN!$J$4,$D2013&lt;=CAPTIN!$J$9,COUNTIF($B$3:$B2013,$B2013)=1),MAX($O$2:$O2012)+1,""))</f>
        <v/>
      </c>
      <c r="P2013" s="231"/>
      <c r="Q2013" s="5">
        <f t="shared" si="302"/>
        <v>0</v>
      </c>
      <c r="R2013" s="5">
        <f t="shared" si="297"/>
        <v>0</v>
      </c>
      <c r="S2013" s="5">
        <f t="shared" si="303"/>
        <v>0</v>
      </c>
      <c r="T2013" s="5">
        <f t="shared" si="304"/>
        <v>0</v>
      </c>
      <c r="U2013" s="8">
        <f t="shared" si="298"/>
        <v>0</v>
      </c>
      <c r="V2013" s="8">
        <f t="shared" si="299"/>
        <v>0</v>
      </c>
      <c r="W2013" s="8">
        <f t="shared" si="300"/>
        <v>0</v>
      </c>
      <c r="X2013" s="5"/>
      <c r="Y2013" s="50"/>
    </row>
    <row r="2014" spans="1:25" s="1" customFormat="1" ht="19.5" customHeight="1">
      <c r="A2014" s="10"/>
      <c r="B2014" s="10"/>
      <c r="C2014" s="80"/>
      <c r="D2014" s="11"/>
      <c r="E2014" s="10"/>
      <c r="F2014" s="10"/>
      <c r="G2014" s="10"/>
      <c r="H2014" s="17"/>
      <c r="I2014" s="17"/>
      <c r="J2014" s="17"/>
      <c r="K2014" s="155" t="str">
        <f t="shared" si="301"/>
        <v/>
      </c>
      <c r="L2014" s="10"/>
      <c r="M2014" s="155" t="str">
        <f t="shared" si="305"/>
        <v/>
      </c>
      <c r="N2014" s="10"/>
      <c r="O2014" s="242" t="str">
        <f>IF($B2014="","",IF(AND($D2014&gt;=CAPTIN!$J$4,$D2014&lt;=CAPTIN!$J$9,COUNTIF($B$3:$B2014,$B2014)=1),MAX($O$2:$O2013)+1,""))</f>
        <v/>
      </c>
      <c r="P2014" s="231"/>
      <c r="Q2014" s="5">
        <f t="shared" si="302"/>
        <v>0</v>
      </c>
      <c r="R2014" s="5">
        <f t="shared" si="297"/>
        <v>0</v>
      </c>
      <c r="S2014" s="5">
        <f t="shared" si="303"/>
        <v>0</v>
      </c>
      <c r="T2014" s="5">
        <f t="shared" si="304"/>
        <v>0</v>
      </c>
      <c r="U2014" s="8">
        <f t="shared" si="298"/>
        <v>0</v>
      </c>
      <c r="V2014" s="8">
        <f t="shared" si="299"/>
        <v>0</v>
      </c>
      <c r="W2014" s="8">
        <f t="shared" si="300"/>
        <v>0</v>
      </c>
      <c r="X2014" s="5"/>
      <c r="Y2014" s="50"/>
    </row>
    <row r="2015" spans="1:25" s="1" customFormat="1" ht="19.5" customHeight="1">
      <c r="A2015" s="10"/>
      <c r="B2015" s="10"/>
      <c r="C2015" s="80"/>
      <c r="D2015" s="11"/>
      <c r="E2015" s="10"/>
      <c r="F2015" s="10"/>
      <c r="G2015" s="10"/>
      <c r="H2015" s="17"/>
      <c r="I2015" s="17"/>
      <c r="J2015" s="17"/>
      <c r="K2015" s="155" t="str">
        <f t="shared" si="301"/>
        <v/>
      </c>
      <c r="L2015" s="10"/>
      <c r="M2015" s="155" t="str">
        <f t="shared" si="305"/>
        <v/>
      </c>
      <c r="N2015" s="10"/>
      <c r="O2015" s="242" t="str">
        <f>IF($B2015="","",IF(AND($D2015&gt;=CAPTIN!$J$4,$D2015&lt;=CAPTIN!$J$9,COUNTIF($B$3:$B2015,$B2015)=1),MAX($O$2:$O2014)+1,""))</f>
        <v/>
      </c>
      <c r="P2015" s="231"/>
      <c r="Q2015" s="5">
        <f t="shared" si="302"/>
        <v>0</v>
      </c>
      <c r="R2015" s="5">
        <f t="shared" ref="R2015:R2078" si="306">F2015*13</f>
        <v>0</v>
      </c>
      <c r="S2015" s="5">
        <f t="shared" si="303"/>
        <v>0</v>
      </c>
      <c r="T2015" s="5">
        <f t="shared" si="304"/>
        <v>0</v>
      </c>
      <c r="U2015" s="8">
        <f t="shared" si="298"/>
        <v>0</v>
      </c>
      <c r="V2015" s="8">
        <f t="shared" si="299"/>
        <v>0</v>
      </c>
      <c r="W2015" s="8">
        <f t="shared" si="300"/>
        <v>0</v>
      </c>
      <c r="X2015" s="5"/>
      <c r="Y2015" s="50"/>
    </row>
    <row r="2016" spans="1:25" s="1" customFormat="1" ht="19.5" customHeight="1">
      <c r="A2016" s="10"/>
      <c r="B2016" s="10"/>
      <c r="C2016" s="80"/>
      <c r="D2016" s="11"/>
      <c r="E2016" s="10"/>
      <c r="F2016" s="10"/>
      <c r="G2016" s="10"/>
      <c r="H2016" s="17"/>
      <c r="I2016" s="17"/>
      <c r="J2016" s="17"/>
      <c r="K2016" s="155" t="str">
        <f t="shared" si="301"/>
        <v/>
      </c>
      <c r="L2016" s="10"/>
      <c r="M2016" s="155" t="str">
        <f t="shared" si="305"/>
        <v/>
      </c>
      <c r="N2016" s="10"/>
      <c r="O2016" s="242" t="str">
        <f>IF($B2016="","",IF(AND($D2016&gt;=CAPTIN!$J$4,$D2016&lt;=CAPTIN!$J$9,COUNTIF($B$3:$B2016,$B2016)=1),MAX($O$2:$O2015)+1,""))</f>
        <v/>
      </c>
      <c r="P2016" s="231"/>
      <c r="Q2016" s="5">
        <f t="shared" si="302"/>
        <v>0</v>
      </c>
      <c r="R2016" s="5">
        <f t="shared" si="306"/>
        <v>0</v>
      </c>
      <c r="S2016" s="5">
        <f t="shared" si="303"/>
        <v>0</v>
      </c>
      <c r="T2016" s="5">
        <f t="shared" si="304"/>
        <v>0</v>
      </c>
      <c r="U2016" s="8">
        <f t="shared" si="298"/>
        <v>0</v>
      </c>
      <c r="V2016" s="8">
        <f t="shared" si="299"/>
        <v>0</v>
      </c>
      <c r="W2016" s="8">
        <f t="shared" si="300"/>
        <v>0</v>
      </c>
      <c r="X2016" s="5"/>
      <c r="Y2016" s="50"/>
    </row>
    <row r="2017" spans="1:25" s="1" customFormat="1" ht="19.5" customHeight="1">
      <c r="A2017" s="10"/>
      <c r="B2017" s="10"/>
      <c r="C2017" s="80"/>
      <c r="D2017" s="11"/>
      <c r="E2017" s="10"/>
      <c r="F2017" s="10"/>
      <c r="G2017" s="10"/>
      <c r="H2017" s="17"/>
      <c r="I2017" s="17"/>
      <c r="J2017" s="17"/>
      <c r="K2017" s="155" t="str">
        <f t="shared" si="301"/>
        <v/>
      </c>
      <c r="L2017" s="10"/>
      <c r="M2017" s="155" t="str">
        <f t="shared" si="305"/>
        <v/>
      </c>
      <c r="N2017" s="10"/>
      <c r="O2017" s="242" t="str">
        <f>IF($B2017="","",IF(AND($D2017&gt;=CAPTIN!$J$4,$D2017&lt;=CAPTIN!$J$9,COUNTIF($B$3:$B2017,$B2017)=1),MAX($O$2:$O2016)+1,""))</f>
        <v/>
      </c>
      <c r="P2017" s="231"/>
      <c r="Q2017" s="5">
        <f t="shared" si="302"/>
        <v>0</v>
      </c>
      <c r="R2017" s="5">
        <f t="shared" si="306"/>
        <v>0</v>
      </c>
      <c r="S2017" s="5">
        <f t="shared" si="303"/>
        <v>0</v>
      </c>
      <c r="T2017" s="5">
        <f t="shared" si="304"/>
        <v>0</v>
      </c>
      <c r="U2017" s="8">
        <f t="shared" si="298"/>
        <v>0</v>
      </c>
      <c r="V2017" s="8">
        <f t="shared" si="299"/>
        <v>0</v>
      </c>
      <c r="W2017" s="8">
        <f t="shared" si="300"/>
        <v>0</v>
      </c>
      <c r="X2017" s="5"/>
      <c r="Y2017" s="50"/>
    </row>
    <row r="2018" spans="1:25" s="1" customFormat="1" ht="19.5" customHeight="1">
      <c r="A2018" s="10"/>
      <c r="B2018" s="10"/>
      <c r="C2018" s="80"/>
      <c r="D2018" s="11"/>
      <c r="E2018" s="10"/>
      <c r="F2018" s="10"/>
      <c r="G2018" s="10"/>
      <c r="H2018" s="17"/>
      <c r="I2018" s="17"/>
      <c r="J2018" s="17"/>
      <c r="K2018" s="155" t="str">
        <f t="shared" si="301"/>
        <v/>
      </c>
      <c r="L2018" s="10"/>
      <c r="M2018" s="155" t="str">
        <f t="shared" si="305"/>
        <v/>
      </c>
      <c r="N2018" s="10"/>
      <c r="O2018" s="242" t="str">
        <f>IF($B2018="","",IF(AND($D2018&gt;=CAPTIN!$J$4,$D2018&lt;=CAPTIN!$J$9,COUNTIF($B$3:$B2018,$B2018)=1),MAX($O$2:$O2017)+1,""))</f>
        <v/>
      </c>
      <c r="P2018" s="231"/>
      <c r="Q2018" s="5">
        <f t="shared" si="302"/>
        <v>0</v>
      </c>
      <c r="R2018" s="5">
        <f t="shared" si="306"/>
        <v>0</v>
      </c>
      <c r="S2018" s="5">
        <f t="shared" si="303"/>
        <v>0</v>
      </c>
      <c r="T2018" s="5">
        <f t="shared" si="304"/>
        <v>0</v>
      </c>
      <c r="U2018" s="8">
        <f t="shared" si="298"/>
        <v>0</v>
      </c>
      <c r="V2018" s="8">
        <f t="shared" si="299"/>
        <v>0</v>
      </c>
      <c r="W2018" s="8">
        <f t="shared" si="300"/>
        <v>0</v>
      </c>
      <c r="X2018" s="5"/>
      <c r="Y2018" s="50"/>
    </row>
    <row r="2019" spans="1:25" s="1" customFormat="1" ht="19.5" customHeight="1">
      <c r="A2019" s="10"/>
      <c r="B2019" s="10"/>
      <c r="C2019" s="80"/>
      <c r="D2019" s="11"/>
      <c r="E2019" s="10"/>
      <c r="F2019" s="10"/>
      <c r="G2019" s="10"/>
      <c r="H2019" s="17"/>
      <c r="I2019" s="17"/>
      <c r="J2019" s="17"/>
      <c r="K2019" s="155" t="str">
        <f t="shared" si="301"/>
        <v/>
      </c>
      <c r="L2019" s="10"/>
      <c r="M2019" s="155" t="str">
        <f t="shared" si="305"/>
        <v/>
      </c>
      <c r="N2019" s="10"/>
      <c r="O2019" s="242" t="str">
        <f>IF($B2019="","",IF(AND($D2019&gt;=CAPTIN!$J$4,$D2019&lt;=CAPTIN!$J$9,COUNTIF($B$3:$B2019,$B2019)=1),MAX($O$2:$O2018)+1,""))</f>
        <v/>
      </c>
      <c r="P2019" s="231"/>
      <c r="Q2019" s="5">
        <f t="shared" si="302"/>
        <v>0</v>
      </c>
      <c r="R2019" s="5">
        <f t="shared" si="306"/>
        <v>0</v>
      </c>
      <c r="S2019" s="5">
        <f t="shared" si="303"/>
        <v>0</v>
      </c>
      <c r="T2019" s="5">
        <f t="shared" si="304"/>
        <v>0</v>
      </c>
      <c r="U2019" s="8">
        <f t="shared" si="298"/>
        <v>0</v>
      </c>
      <c r="V2019" s="8">
        <f t="shared" si="299"/>
        <v>0</v>
      </c>
      <c r="W2019" s="8">
        <f t="shared" si="300"/>
        <v>0</v>
      </c>
      <c r="X2019" s="5"/>
      <c r="Y2019" s="50"/>
    </row>
    <row r="2020" spans="1:25" s="1" customFormat="1" ht="19.5" customHeight="1">
      <c r="A2020" s="10"/>
      <c r="B2020" s="10"/>
      <c r="C2020" s="80"/>
      <c r="D2020" s="11"/>
      <c r="E2020" s="10"/>
      <c r="F2020" s="10"/>
      <c r="G2020" s="10"/>
      <c r="H2020" s="17"/>
      <c r="I2020" s="17"/>
      <c r="J2020" s="17"/>
      <c r="K2020" s="155" t="str">
        <f t="shared" si="301"/>
        <v/>
      </c>
      <c r="L2020" s="10"/>
      <c r="M2020" s="155" t="str">
        <f t="shared" si="305"/>
        <v/>
      </c>
      <c r="N2020" s="10"/>
      <c r="O2020" s="242" t="str">
        <f>IF($B2020="","",IF(AND($D2020&gt;=CAPTIN!$J$4,$D2020&lt;=CAPTIN!$J$9,COUNTIF($B$3:$B2020,$B2020)=1),MAX($O$2:$O2019)+1,""))</f>
        <v/>
      </c>
      <c r="P2020" s="231"/>
      <c r="Q2020" s="5">
        <f t="shared" si="302"/>
        <v>0</v>
      </c>
      <c r="R2020" s="5">
        <f t="shared" si="306"/>
        <v>0</v>
      </c>
      <c r="S2020" s="5">
        <f t="shared" si="303"/>
        <v>0</v>
      </c>
      <c r="T2020" s="5">
        <f t="shared" si="304"/>
        <v>0</v>
      </c>
      <c r="U2020" s="8">
        <f t="shared" si="298"/>
        <v>0</v>
      </c>
      <c r="V2020" s="8">
        <f t="shared" si="299"/>
        <v>0</v>
      </c>
      <c r="W2020" s="8">
        <f t="shared" si="300"/>
        <v>0</v>
      </c>
      <c r="X2020" s="5"/>
      <c r="Y2020" s="50"/>
    </row>
    <row r="2021" spans="1:25" s="1" customFormat="1" ht="19.5" customHeight="1">
      <c r="A2021" s="10"/>
      <c r="B2021" s="10"/>
      <c r="C2021" s="80"/>
      <c r="D2021" s="11"/>
      <c r="E2021" s="10"/>
      <c r="F2021" s="10"/>
      <c r="G2021" s="10"/>
      <c r="H2021" s="17"/>
      <c r="I2021" s="17"/>
      <c r="J2021" s="17"/>
      <c r="K2021" s="155" t="str">
        <f t="shared" si="301"/>
        <v/>
      </c>
      <c r="L2021" s="10"/>
      <c r="M2021" s="155" t="str">
        <f t="shared" si="305"/>
        <v/>
      </c>
      <c r="N2021" s="10"/>
      <c r="O2021" s="242" t="str">
        <f>IF($B2021="","",IF(AND($D2021&gt;=CAPTIN!$J$4,$D2021&lt;=CAPTIN!$J$9,COUNTIF($B$3:$B2021,$B2021)=1),MAX($O$2:$O2020)+1,""))</f>
        <v/>
      </c>
      <c r="P2021" s="231"/>
      <c r="Q2021" s="5">
        <f t="shared" si="302"/>
        <v>0</v>
      </c>
      <c r="R2021" s="5">
        <f t="shared" si="306"/>
        <v>0</v>
      </c>
      <c r="S2021" s="5">
        <f t="shared" si="303"/>
        <v>0</v>
      </c>
      <c r="T2021" s="5">
        <f t="shared" si="304"/>
        <v>0</v>
      </c>
      <c r="U2021" s="8">
        <f t="shared" si="298"/>
        <v>0</v>
      </c>
      <c r="V2021" s="8">
        <f t="shared" si="299"/>
        <v>0</v>
      </c>
      <c r="W2021" s="8">
        <f t="shared" si="300"/>
        <v>0</v>
      </c>
      <c r="X2021" s="5"/>
      <c r="Y2021" s="50"/>
    </row>
    <row r="2022" spans="1:25" s="1" customFormat="1" ht="19.5" customHeight="1">
      <c r="A2022" s="10"/>
      <c r="B2022" s="10"/>
      <c r="C2022" s="80"/>
      <c r="D2022" s="11"/>
      <c r="E2022" s="10"/>
      <c r="F2022" s="10"/>
      <c r="G2022" s="10"/>
      <c r="H2022" s="17"/>
      <c r="I2022" s="17"/>
      <c r="J2022" s="17"/>
      <c r="K2022" s="155" t="str">
        <f t="shared" si="301"/>
        <v/>
      </c>
      <c r="L2022" s="10"/>
      <c r="M2022" s="155" t="str">
        <f t="shared" si="305"/>
        <v/>
      </c>
      <c r="N2022" s="10"/>
      <c r="O2022" s="242" t="str">
        <f>IF($B2022="","",IF(AND($D2022&gt;=CAPTIN!$J$4,$D2022&lt;=CAPTIN!$J$9,COUNTIF($B$3:$B2022,$B2022)=1),MAX($O$2:$O2021)+1,""))</f>
        <v/>
      </c>
      <c r="P2022" s="231"/>
      <c r="Q2022" s="5">
        <f t="shared" si="302"/>
        <v>0</v>
      </c>
      <c r="R2022" s="5">
        <f t="shared" si="306"/>
        <v>0</v>
      </c>
      <c r="S2022" s="5">
        <f t="shared" si="303"/>
        <v>0</v>
      </c>
      <c r="T2022" s="5">
        <f t="shared" si="304"/>
        <v>0</v>
      </c>
      <c r="U2022" s="8">
        <f t="shared" si="298"/>
        <v>0</v>
      </c>
      <c r="V2022" s="8">
        <f t="shared" si="299"/>
        <v>0</v>
      </c>
      <c r="W2022" s="8">
        <f t="shared" si="300"/>
        <v>0</v>
      </c>
      <c r="X2022" s="5"/>
      <c r="Y2022" s="50"/>
    </row>
    <row r="2023" spans="1:25" s="1" customFormat="1" ht="19.5" customHeight="1">
      <c r="A2023" s="10"/>
      <c r="B2023" s="10"/>
      <c r="C2023" s="80"/>
      <c r="D2023" s="11"/>
      <c r="E2023" s="10"/>
      <c r="F2023" s="10"/>
      <c r="G2023" s="10"/>
      <c r="H2023" s="17"/>
      <c r="I2023" s="17"/>
      <c r="J2023" s="17"/>
      <c r="K2023" s="155" t="str">
        <f t="shared" si="301"/>
        <v/>
      </c>
      <c r="L2023" s="10"/>
      <c r="M2023" s="155" t="str">
        <f t="shared" si="305"/>
        <v/>
      </c>
      <c r="N2023" s="10"/>
      <c r="O2023" s="242" t="str">
        <f>IF($B2023="","",IF(AND($D2023&gt;=CAPTIN!$J$4,$D2023&lt;=CAPTIN!$J$9,COUNTIF($B$3:$B2023,$B2023)=1),MAX($O$2:$O2022)+1,""))</f>
        <v/>
      </c>
      <c r="P2023" s="231"/>
      <c r="Q2023" s="5">
        <f t="shared" si="302"/>
        <v>0</v>
      </c>
      <c r="R2023" s="5">
        <f t="shared" si="306"/>
        <v>0</v>
      </c>
      <c r="S2023" s="5">
        <f t="shared" si="303"/>
        <v>0</v>
      </c>
      <c r="T2023" s="5">
        <f t="shared" si="304"/>
        <v>0</v>
      </c>
      <c r="U2023" s="8">
        <f t="shared" si="298"/>
        <v>0</v>
      </c>
      <c r="V2023" s="8">
        <f t="shared" si="299"/>
        <v>0</v>
      </c>
      <c r="W2023" s="8">
        <f t="shared" si="300"/>
        <v>0</v>
      </c>
      <c r="X2023" s="5"/>
      <c r="Y2023" s="50"/>
    </row>
    <row r="2024" spans="1:25" s="1" customFormat="1" ht="19.5" customHeight="1">
      <c r="A2024" s="10"/>
      <c r="B2024" s="10"/>
      <c r="C2024" s="80"/>
      <c r="D2024" s="11"/>
      <c r="E2024" s="10"/>
      <c r="F2024" s="10"/>
      <c r="G2024" s="10"/>
      <c r="H2024" s="17"/>
      <c r="I2024" s="17"/>
      <c r="J2024" s="17"/>
      <c r="K2024" s="155" t="str">
        <f t="shared" si="301"/>
        <v/>
      </c>
      <c r="L2024" s="10"/>
      <c r="M2024" s="155" t="str">
        <f t="shared" si="305"/>
        <v/>
      </c>
      <c r="N2024" s="10"/>
      <c r="O2024" s="242" t="str">
        <f>IF($B2024="","",IF(AND($D2024&gt;=CAPTIN!$J$4,$D2024&lt;=CAPTIN!$J$9,COUNTIF($B$3:$B2024,$B2024)=1),MAX($O$2:$O2023)+1,""))</f>
        <v/>
      </c>
      <c r="P2024" s="231"/>
      <c r="Q2024" s="5">
        <f t="shared" si="302"/>
        <v>0</v>
      </c>
      <c r="R2024" s="5">
        <f t="shared" si="306"/>
        <v>0</v>
      </c>
      <c r="S2024" s="5">
        <f t="shared" si="303"/>
        <v>0</v>
      </c>
      <c r="T2024" s="5">
        <f t="shared" si="304"/>
        <v>0</v>
      </c>
      <c r="U2024" s="8">
        <f t="shared" si="298"/>
        <v>0</v>
      </c>
      <c r="V2024" s="8">
        <f t="shared" si="299"/>
        <v>0</v>
      </c>
      <c r="W2024" s="8">
        <f t="shared" si="300"/>
        <v>0</v>
      </c>
      <c r="X2024" s="5"/>
      <c r="Y2024" s="50"/>
    </row>
    <row r="2025" spans="1:25" s="1" customFormat="1" ht="19.5" customHeight="1">
      <c r="A2025" s="10"/>
      <c r="B2025" s="10"/>
      <c r="C2025" s="80"/>
      <c r="D2025" s="11"/>
      <c r="E2025" s="10"/>
      <c r="F2025" s="10"/>
      <c r="G2025" s="10"/>
      <c r="H2025" s="17"/>
      <c r="I2025" s="17"/>
      <c r="J2025" s="17"/>
      <c r="K2025" s="155" t="str">
        <f t="shared" si="301"/>
        <v/>
      </c>
      <c r="L2025" s="10"/>
      <c r="M2025" s="155" t="str">
        <f t="shared" si="305"/>
        <v/>
      </c>
      <c r="N2025" s="10"/>
      <c r="O2025" s="242" t="str">
        <f>IF($B2025="","",IF(AND($D2025&gt;=CAPTIN!$J$4,$D2025&lt;=CAPTIN!$J$9,COUNTIF($B$3:$B2025,$B2025)=1),MAX($O$2:$O2024)+1,""))</f>
        <v/>
      </c>
      <c r="P2025" s="231"/>
      <c r="Q2025" s="5">
        <f t="shared" si="302"/>
        <v>0</v>
      </c>
      <c r="R2025" s="5">
        <f t="shared" si="306"/>
        <v>0</v>
      </c>
      <c r="S2025" s="5">
        <f t="shared" si="303"/>
        <v>0</v>
      </c>
      <c r="T2025" s="5">
        <f t="shared" si="304"/>
        <v>0</v>
      </c>
      <c r="U2025" s="8">
        <f t="shared" si="298"/>
        <v>0</v>
      </c>
      <c r="V2025" s="8">
        <f t="shared" si="299"/>
        <v>0</v>
      </c>
      <c r="W2025" s="8">
        <f t="shared" si="300"/>
        <v>0</v>
      </c>
      <c r="X2025" s="5"/>
      <c r="Y2025" s="50"/>
    </row>
    <row r="2026" spans="1:25" s="1" customFormat="1" ht="19.5" customHeight="1">
      <c r="A2026" s="10"/>
      <c r="B2026" s="10"/>
      <c r="C2026" s="80"/>
      <c r="D2026" s="11"/>
      <c r="E2026" s="10"/>
      <c r="F2026" s="10"/>
      <c r="G2026" s="10"/>
      <c r="H2026" s="17"/>
      <c r="I2026" s="17"/>
      <c r="J2026" s="17"/>
      <c r="K2026" s="155" t="str">
        <f t="shared" si="301"/>
        <v/>
      </c>
      <c r="L2026" s="10"/>
      <c r="M2026" s="155" t="str">
        <f t="shared" si="305"/>
        <v/>
      </c>
      <c r="N2026" s="10"/>
      <c r="O2026" s="242" t="str">
        <f>IF($B2026="","",IF(AND($D2026&gt;=CAPTIN!$J$4,$D2026&lt;=CAPTIN!$J$9,COUNTIF($B$3:$B2026,$B2026)=1),MAX($O$2:$O2025)+1,""))</f>
        <v/>
      </c>
      <c r="P2026" s="231"/>
      <c r="Q2026" s="5">
        <f t="shared" si="302"/>
        <v>0</v>
      </c>
      <c r="R2026" s="5">
        <f t="shared" si="306"/>
        <v>0</v>
      </c>
      <c r="S2026" s="5">
        <f t="shared" si="303"/>
        <v>0</v>
      </c>
      <c r="T2026" s="5">
        <f t="shared" si="304"/>
        <v>0</v>
      </c>
      <c r="U2026" s="8">
        <f t="shared" si="298"/>
        <v>0</v>
      </c>
      <c r="V2026" s="8">
        <f t="shared" si="299"/>
        <v>0</v>
      </c>
      <c r="W2026" s="8">
        <f t="shared" si="300"/>
        <v>0</v>
      </c>
      <c r="X2026" s="5"/>
      <c r="Y2026" s="50"/>
    </row>
    <row r="2027" spans="1:25" s="1" customFormat="1" ht="19.5" customHeight="1">
      <c r="A2027" s="10"/>
      <c r="B2027" s="10"/>
      <c r="C2027" s="80"/>
      <c r="D2027" s="11"/>
      <c r="E2027" s="10"/>
      <c r="F2027" s="10"/>
      <c r="G2027" s="10"/>
      <c r="H2027" s="17"/>
      <c r="I2027" s="17"/>
      <c r="J2027" s="17"/>
      <c r="K2027" s="155" t="str">
        <f t="shared" si="301"/>
        <v/>
      </c>
      <c r="L2027" s="10"/>
      <c r="M2027" s="155" t="str">
        <f t="shared" si="305"/>
        <v/>
      </c>
      <c r="N2027" s="10"/>
      <c r="O2027" s="242" t="str">
        <f>IF($B2027="","",IF(AND($D2027&gt;=CAPTIN!$J$4,$D2027&lt;=CAPTIN!$J$9,COUNTIF($B$3:$B2027,$B2027)=1),MAX($O$2:$O2026)+1,""))</f>
        <v/>
      </c>
      <c r="P2027" s="231"/>
      <c r="Q2027" s="5">
        <f t="shared" si="302"/>
        <v>0</v>
      </c>
      <c r="R2027" s="5">
        <f t="shared" si="306"/>
        <v>0</v>
      </c>
      <c r="S2027" s="5">
        <f t="shared" si="303"/>
        <v>0</v>
      </c>
      <c r="T2027" s="5">
        <f t="shared" si="304"/>
        <v>0</v>
      </c>
      <c r="U2027" s="8">
        <f t="shared" si="298"/>
        <v>0</v>
      </c>
      <c r="V2027" s="8">
        <f t="shared" si="299"/>
        <v>0</v>
      </c>
      <c r="W2027" s="8">
        <f t="shared" si="300"/>
        <v>0</v>
      </c>
      <c r="X2027" s="5"/>
      <c r="Y2027" s="50"/>
    </row>
    <row r="2028" spans="1:25" s="1" customFormat="1" ht="19.5" customHeight="1">
      <c r="A2028" s="10"/>
      <c r="B2028" s="10"/>
      <c r="C2028" s="80"/>
      <c r="D2028" s="11"/>
      <c r="E2028" s="10"/>
      <c r="F2028" s="10"/>
      <c r="G2028" s="10"/>
      <c r="H2028" s="17"/>
      <c r="I2028" s="17"/>
      <c r="J2028" s="17"/>
      <c r="K2028" s="155" t="str">
        <f t="shared" si="301"/>
        <v/>
      </c>
      <c r="L2028" s="10"/>
      <c r="M2028" s="155" t="str">
        <f t="shared" si="305"/>
        <v/>
      </c>
      <c r="N2028" s="10"/>
      <c r="O2028" s="242" t="str">
        <f>IF($B2028="","",IF(AND($D2028&gt;=CAPTIN!$J$4,$D2028&lt;=CAPTIN!$J$9,COUNTIF($B$3:$B2028,$B2028)=1),MAX($O$2:$O2027)+1,""))</f>
        <v/>
      </c>
      <c r="P2028" s="231"/>
      <c r="Q2028" s="5">
        <f t="shared" si="302"/>
        <v>0</v>
      </c>
      <c r="R2028" s="5">
        <f t="shared" si="306"/>
        <v>0</v>
      </c>
      <c r="S2028" s="5">
        <f t="shared" si="303"/>
        <v>0</v>
      </c>
      <c r="T2028" s="5">
        <f t="shared" si="304"/>
        <v>0</v>
      </c>
      <c r="U2028" s="8">
        <f t="shared" si="298"/>
        <v>0</v>
      </c>
      <c r="V2028" s="8">
        <f t="shared" si="299"/>
        <v>0</v>
      </c>
      <c r="W2028" s="8">
        <f t="shared" si="300"/>
        <v>0</v>
      </c>
      <c r="X2028" s="5"/>
      <c r="Y2028" s="50"/>
    </row>
    <row r="2029" spans="1:25" s="1" customFormat="1" ht="19.5" customHeight="1">
      <c r="A2029" s="10"/>
      <c r="B2029" s="10"/>
      <c r="C2029" s="80"/>
      <c r="D2029" s="11"/>
      <c r="E2029" s="10"/>
      <c r="F2029" s="10"/>
      <c r="G2029" s="10"/>
      <c r="H2029" s="17"/>
      <c r="I2029" s="17"/>
      <c r="J2029" s="17"/>
      <c r="K2029" s="155" t="str">
        <f t="shared" si="301"/>
        <v/>
      </c>
      <c r="L2029" s="10"/>
      <c r="M2029" s="155" t="str">
        <f t="shared" si="305"/>
        <v/>
      </c>
      <c r="N2029" s="10"/>
      <c r="O2029" s="242" t="str">
        <f>IF($B2029="","",IF(AND($D2029&gt;=CAPTIN!$J$4,$D2029&lt;=CAPTIN!$J$9,COUNTIF($B$3:$B2029,$B2029)=1),MAX($O$2:$O2028)+1,""))</f>
        <v/>
      </c>
      <c r="P2029" s="231"/>
      <c r="Q2029" s="5">
        <f t="shared" si="302"/>
        <v>0</v>
      </c>
      <c r="R2029" s="5">
        <f t="shared" si="306"/>
        <v>0</v>
      </c>
      <c r="S2029" s="5">
        <f t="shared" si="303"/>
        <v>0</v>
      </c>
      <c r="T2029" s="5">
        <f t="shared" si="304"/>
        <v>0</v>
      </c>
      <c r="U2029" s="8">
        <f t="shared" si="298"/>
        <v>0</v>
      </c>
      <c r="V2029" s="8">
        <f t="shared" si="299"/>
        <v>0</v>
      </c>
      <c r="W2029" s="8">
        <f t="shared" si="300"/>
        <v>0</v>
      </c>
      <c r="X2029" s="5"/>
      <c r="Y2029" s="50"/>
    </row>
    <row r="2030" spans="1:25" s="1" customFormat="1" ht="19.5" customHeight="1">
      <c r="A2030" s="10"/>
      <c r="B2030" s="10"/>
      <c r="C2030" s="80"/>
      <c r="D2030" s="11"/>
      <c r="E2030" s="10"/>
      <c r="F2030" s="10"/>
      <c r="G2030" s="10"/>
      <c r="H2030" s="17"/>
      <c r="I2030" s="17"/>
      <c r="J2030" s="17"/>
      <c r="K2030" s="155" t="str">
        <f t="shared" si="301"/>
        <v/>
      </c>
      <c r="L2030" s="10"/>
      <c r="M2030" s="155" t="str">
        <f t="shared" si="305"/>
        <v/>
      </c>
      <c r="N2030" s="10"/>
      <c r="O2030" s="242" t="str">
        <f>IF($B2030="","",IF(AND($D2030&gt;=CAPTIN!$J$4,$D2030&lt;=CAPTIN!$J$9,COUNTIF($B$3:$B2030,$B2030)=1),MAX($O$2:$O2029)+1,""))</f>
        <v/>
      </c>
      <c r="P2030" s="231"/>
      <c r="Q2030" s="5">
        <f t="shared" si="302"/>
        <v>0</v>
      </c>
      <c r="R2030" s="5">
        <f t="shared" si="306"/>
        <v>0</v>
      </c>
      <c r="S2030" s="5">
        <f t="shared" si="303"/>
        <v>0</v>
      </c>
      <c r="T2030" s="5">
        <f t="shared" si="304"/>
        <v>0</v>
      </c>
      <c r="U2030" s="8">
        <f t="shared" si="298"/>
        <v>0</v>
      </c>
      <c r="V2030" s="8">
        <f t="shared" si="299"/>
        <v>0</v>
      </c>
      <c r="W2030" s="8">
        <f t="shared" si="300"/>
        <v>0</v>
      </c>
      <c r="X2030" s="5"/>
      <c r="Y2030" s="50"/>
    </row>
    <row r="2031" spans="1:25" s="1" customFormat="1" ht="19.5" customHeight="1">
      <c r="A2031" s="10"/>
      <c r="B2031" s="10"/>
      <c r="C2031" s="80"/>
      <c r="D2031" s="11"/>
      <c r="E2031" s="10"/>
      <c r="F2031" s="10"/>
      <c r="G2031" s="10"/>
      <c r="H2031" s="17"/>
      <c r="I2031" s="17"/>
      <c r="J2031" s="17"/>
      <c r="K2031" s="155" t="str">
        <f t="shared" si="301"/>
        <v/>
      </c>
      <c r="L2031" s="10"/>
      <c r="M2031" s="155" t="str">
        <f t="shared" si="305"/>
        <v/>
      </c>
      <c r="N2031" s="10"/>
      <c r="O2031" s="242" t="str">
        <f>IF($B2031="","",IF(AND($D2031&gt;=CAPTIN!$J$4,$D2031&lt;=CAPTIN!$J$9,COUNTIF($B$3:$B2031,$B2031)=1),MAX($O$2:$O2030)+1,""))</f>
        <v/>
      </c>
      <c r="P2031" s="231"/>
      <c r="Q2031" s="5">
        <f t="shared" si="302"/>
        <v>0</v>
      </c>
      <c r="R2031" s="5">
        <f t="shared" si="306"/>
        <v>0</v>
      </c>
      <c r="S2031" s="5">
        <f t="shared" si="303"/>
        <v>0</v>
      </c>
      <c r="T2031" s="5">
        <f t="shared" si="304"/>
        <v>0</v>
      </c>
      <c r="U2031" s="8">
        <f t="shared" si="298"/>
        <v>0</v>
      </c>
      <c r="V2031" s="8">
        <f t="shared" si="299"/>
        <v>0</v>
      </c>
      <c r="W2031" s="8">
        <f t="shared" si="300"/>
        <v>0</v>
      </c>
      <c r="X2031" s="5"/>
      <c r="Y2031" s="50"/>
    </row>
    <row r="2032" spans="1:25" s="1" customFormat="1" ht="19.5" customHeight="1">
      <c r="A2032" s="10"/>
      <c r="B2032" s="10"/>
      <c r="C2032" s="80"/>
      <c r="D2032" s="11"/>
      <c r="E2032" s="10"/>
      <c r="F2032" s="10"/>
      <c r="G2032" s="10"/>
      <c r="H2032" s="17"/>
      <c r="I2032" s="17"/>
      <c r="J2032" s="17"/>
      <c r="K2032" s="155" t="str">
        <f t="shared" si="301"/>
        <v/>
      </c>
      <c r="L2032" s="10"/>
      <c r="M2032" s="155" t="str">
        <f t="shared" si="305"/>
        <v/>
      </c>
      <c r="N2032" s="10"/>
      <c r="O2032" s="242" t="str">
        <f>IF($B2032="","",IF(AND($D2032&gt;=CAPTIN!$J$4,$D2032&lt;=CAPTIN!$J$9,COUNTIF($B$3:$B2032,$B2032)=1),MAX($O$2:$O2031)+1,""))</f>
        <v/>
      </c>
      <c r="P2032" s="231"/>
      <c r="Q2032" s="5">
        <f t="shared" si="302"/>
        <v>0</v>
      </c>
      <c r="R2032" s="5">
        <f t="shared" si="306"/>
        <v>0</v>
      </c>
      <c r="S2032" s="5">
        <f t="shared" si="303"/>
        <v>0</v>
      </c>
      <c r="T2032" s="5">
        <f t="shared" si="304"/>
        <v>0</v>
      </c>
      <c r="U2032" s="8">
        <f t="shared" si="298"/>
        <v>0</v>
      </c>
      <c r="V2032" s="8">
        <f t="shared" si="299"/>
        <v>0</v>
      </c>
      <c r="W2032" s="8">
        <f t="shared" si="300"/>
        <v>0</v>
      </c>
      <c r="X2032" s="5"/>
      <c r="Y2032" s="50"/>
    </row>
    <row r="2033" spans="1:25" s="1" customFormat="1" ht="19.5" customHeight="1">
      <c r="A2033" s="10"/>
      <c r="B2033" s="10"/>
      <c r="C2033" s="80"/>
      <c r="D2033" s="11"/>
      <c r="E2033" s="10"/>
      <c r="F2033" s="10"/>
      <c r="G2033" s="10"/>
      <c r="H2033" s="17"/>
      <c r="I2033" s="17"/>
      <c r="J2033" s="17"/>
      <c r="K2033" s="155" t="str">
        <f t="shared" si="301"/>
        <v/>
      </c>
      <c r="L2033" s="10"/>
      <c r="M2033" s="155" t="str">
        <f t="shared" si="305"/>
        <v/>
      </c>
      <c r="N2033" s="10"/>
      <c r="O2033" s="242" t="str">
        <f>IF($B2033="","",IF(AND($D2033&gt;=CAPTIN!$J$4,$D2033&lt;=CAPTIN!$J$9,COUNTIF($B$3:$B2033,$B2033)=1),MAX($O$2:$O2032)+1,""))</f>
        <v/>
      </c>
      <c r="P2033" s="231"/>
      <c r="Q2033" s="5">
        <f t="shared" si="302"/>
        <v>0</v>
      </c>
      <c r="R2033" s="5">
        <f t="shared" si="306"/>
        <v>0</v>
      </c>
      <c r="S2033" s="5">
        <f t="shared" si="303"/>
        <v>0</v>
      </c>
      <c r="T2033" s="5">
        <f t="shared" si="304"/>
        <v>0</v>
      </c>
      <c r="U2033" s="8">
        <f t="shared" si="298"/>
        <v>0</v>
      </c>
      <c r="V2033" s="8">
        <f t="shared" si="299"/>
        <v>0</v>
      </c>
      <c r="W2033" s="8">
        <f t="shared" si="300"/>
        <v>0</v>
      </c>
      <c r="X2033" s="5"/>
      <c r="Y2033" s="50"/>
    </row>
    <row r="2034" spans="1:25" s="1" customFormat="1" ht="19.5" customHeight="1">
      <c r="A2034" s="10"/>
      <c r="B2034" s="10"/>
      <c r="C2034" s="80"/>
      <c r="D2034" s="11"/>
      <c r="E2034" s="10"/>
      <c r="F2034" s="10"/>
      <c r="G2034" s="10"/>
      <c r="H2034" s="17"/>
      <c r="I2034" s="17"/>
      <c r="J2034" s="17"/>
      <c r="K2034" s="155" t="str">
        <f t="shared" si="301"/>
        <v/>
      </c>
      <c r="L2034" s="10"/>
      <c r="M2034" s="155" t="str">
        <f t="shared" si="305"/>
        <v/>
      </c>
      <c r="N2034" s="10"/>
      <c r="O2034" s="242" t="str">
        <f>IF($B2034="","",IF(AND($D2034&gt;=CAPTIN!$J$4,$D2034&lt;=CAPTIN!$J$9,COUNTIF($B$3:$B2034,$B2034)=1),MAX($O$2:$O2033)+1,""))</f>
        <v/>
      </c>
      <c r="P2034" s="231"/>
      <c r="Q2034" s="5">
        <f t="shared" si="302"/>
        <v>0</v>
      </c>
      <c r="R2034" s="5">
        <f t="shared" si="306"/>
        <v>0</v>
      </c>
      <c r="S2034" s="5">
        <f t="shared" si="303"/>
        <v>0</v>
      </c>
      <c r="T2034" s="5">
        <f t="shared" si="304"/>
        <v>0</v>
      </c>
      <c r="U2034" s="8">
        <f t="shared" si="298"/>
        <v>0</v>
      </c>
      <c r="V2034" s="8">
        <f t="shared" si="299"/>
        <v>0</v>
      </c>
      <c r="W2034" s="8">
        <f t="shared" si="300"/>
        <v>0</v>
      </c>
      <c r="X2034" s="5"/>
      <c r="Y2034" s="50"/>
    </row>
    <row r="2035" spans="1:25" s="1" customFormat="1" ht="19.5" customHeight="1">
      <c r="A2035" s="10"/>
      <c r="B2035" s="10"/>
      <c r="C2035" s="80"/>
      <c r="D2035" s="11"/>
      <c r="E2035" s="10"/>
      <c r="F2035" s="10"/>
      <c r="G2035" s="10"/>
      <c r="H2035" s="17"/>
      <c r="I2035" s="17"/>
      <c r="J2035" s="17"/>
      <c r="K2035" s="155" t="str">
        <f t="shared" si="301"/>
        <v/>
      </c>
      <c r="L2035" s="10"/>
      <c r="M2035" s="155" t="str">
        <f t="shared" si="305"/>
        <v/>
      </c>
      <c r="N2035" s="10"/>
      <c r="O2035" s="242" t="str">
        <f>IF($B2035="","",IF(AND($D2035&gt;=CAPTIN!$J$4,$D2035&lt;=CAPTIN!$J$9,COUNTIF($B$3:$B2035,$B2035)=1),MAX($O$2:$O2034)+1,""))</f>
        <v/>
      </c>
      <c r="P2035" s="231"/>
      <c r="Q2035" s="5">
        <f t="shared" si="302"/>
        <v>0</v>
      </c>
      <c r="R2035" s="5">
        <f t="shared" si="306"/>
        <v>0</v>
      </c>
      <c r="S2035" s="5">
        <f t="shared" si="303"/>
        <v>0</v>
      </c>
      <c r="T2035" s="5">
        <f t="shared" si="304"/>
        <v>0</v>
      </c>
      <c r="U2035" s="8">
        <f t="shared" si="298"/>
        <v>0</v>
      </c>
      <c r="V2035" s="8">
        <f t="shared" si="299"/>
        <v>0</v>
      </c>
      <c r="W2035" s="8">
        <f t="shared" si="300"/>
        <v>0</v>
      </c>
      <c r="X2035" s="5"/>
      <c r="Y2035" s="50"/>
    </row>
    <row r="2036" spans="1:25" s="1" customFormat="1" ht="19.5" customHeight="1">
      <c r="A2036" s="10"/>
      <c r="B2036" s="10"/>
      <c r="C2036" s="80"/>
      <c r="D2036" s="11"/>
      <c r="E2036" s="10"/>
      <c r="F2036" s="10"/>
      <c r="G2036" s="10"/>
      <c r="H2036" s="17"/>
      <c r="I2036" s="17"/>
      <c r="J2036" s="17"/>
      <c r="K2036" s="155" t="str">
        <f t="shared" si="301"/>
        <v/>
      </c>
      <c r="L2036" s="10"/>
      <c r="M2036" s="155" t="str">
        <f t="shared" si="305"/>
        <v/>
      </c>
      <c r="N2036" s="10"/>
      <c r="O2036" s="242" t="str">
        <f>IF($B2036="","",IF(AND($D2036&gt;=CAPTIN!$J$4,$D2036&lt;=CAPTIN!$J$9,COUNTIF($B$3:$B2036,$B2036)=1),MAX($O$2:$O2035)+1,""))</f>
        <v/>
      </c>
      <c r="P2036" s="231"/>
      <c r="Q2036" s="5">
        <f t="shared" si="302"/>
        <v>0</v>
      </c>
      <c r="R2036" s="5">
        <f t="shared" si="306"/>
        <v>0</v>
      </c>
      <c r="S2036" s="5">
        <f t="shared" si="303"/>
        <v>0</v>
      </c>
      <c r="T2036" s="5">
        <f t="shared" si="304"/>
        <v>0</v>
      </c>
      <c r="U2036" s="8">
        <f t="shared" si="298"/>
        <v>0</v>
      </c>
      <c r="V2036" s="8">
        <f t="shared" si="299"/>
        <v>0</v>
      </c>
      <c r="W2036" s="8">
        <f t="shared" si="300"/>
        <v>0</v>
      </c>
      <c r="X2036" s="5"/>
      <c r="Y2036" s="50"/>
    </row>
    <row r="2037" spans="1:25" s="1" customFormat="1" ht="19.5" customHeight="1">
      <c r="A2037" s="10"/>
      <c r="B2037" s="10"/>
      <c r="C2037" s="80"/>
      <c r="D2037" s="11"/>
      <c r="E2037" s="10"/>
      <c r="F2037" s="10"/>
      <c r="G2037" s="10"/>
      <c r="H2037" s="17"/>
      <c r="I2037" s="17"/>
      <c r="J2037" s="17"/>
      <c r="K2037" s="155" t="str">
        <f t="shared" si="301"/>
        <v/>
      </c>
      <c r="L2037" s="10"/>
      <c r="M2037" s="155" t="str">
        <f t="shared" si="305"/>
        <v/>
      </c>
      <c r="N2037" s="10"/>
      <c r="O2037" s="242" t="str">
        <f>IF($B2037="","",IF(AND($D2037&gt;=CAPTIN!$J$4,$D2037&lt;=CAPTIN!$J$9,COUNTIF($B$3:$B2037,$B2037)=1),MAX($O$2:$O2036)+1,""))</f>
        <v/>
      </c>
      <c r="P2037" s="231"/>
      <c r="Q2037" s="5">
        <f t="shared" si="302"/>
        <v>0</v>
      </c>
      <c r="R2037" s="5">
        <f t="shared" si="306"/>
        <v>0</v>
      </c>
      <c r="S2037" s="5">
        <f t="shared" si="303"/>
        <v>0</v>
      </c>
      <c r="T2037" s="5">
        <f t="shared" si="304"/>
        <v>0</v>
      </c>
      <c r="U2037" s="8">
        <f t="shared" si="298"/>
        <v>0</v>
      </c>
      <c r="V2037" s="8">
        <f t="shared" si="299"/>
        <v>0</v>
      </c>
      <c r="W2037" s="8">
        <f t="shared" si="300"/>
        <v>0</v>
      </c>
      <c r="X2037" s="5"/>
      <c r="Y2037" s="50"/>
    </row>
    <row r="2038" spans="1:25" s="1" customFormat="1" ht="19.5" customHeight="1">
      <c r="A2038" s="10"/>
      <c r="B2038" s="10"/>
      <c r="C2038" s="80"/>
      <c r="D2038" s="11"/>
      <c r="E2038" s="10"/>
      <c r="F2038" s="10"/>
      <c r="G2038" s="10"/>
      <c r="H2038" s="17"/>
      <c r="I2038" s="17"/>
      <c r="J2038" s="17"/>
      <c r="K2038" s="155" t="str">
        <f t="shared" si="301"/>
        <v/>
      </c>
      <c r="L2038" s="10"/>
      <c r="M2038" s="155" t="str">
        <f t="shared" si="305"/>
        <v/>
      </c>
      <c r="N2038" s="10"/>
      <c r="O2038" s="242" t="str">
        <f>IF($B2038="","",IF(AND($D2038&gt;=CAPTIN!$J$4,$D2038&lt;=CAPTIN!$J$9,COUNTIF($B$3:$B2038,$B2038)=1),MAX($O$2:$O2037)+1,""))</f>
        <v/>
      </c>
      <c r="P2038" s="231"/>
      <c r="Q2038" s="5">
        <f t="shared" si="302"/>
        <v>0</v>
      </c>
      <c r="R2038" s="5">
        <f t="shared" si="306"/>
        <v>0</v>
      </c>
      <c r="S2038" s="5">
        <f t="shared" si="303"/>
        <v>0</v>
      </c>
      <c r="T2038" s="5">
        <f t="shared" si="304"/>
        <v>0</v>
      </c>
      <c r="U2038" s="8">
        <f t="shared" si="298"/>
        <v>0</v>
      </c>
      <c r="V2038" s="8">
        <f t="shared" si="299"/>
        <v>0</v>
      </c>
      <c r="W2038" s="8">
        <f t="shared" si="300"/>
        <v>0</v>
      </c>
      <c r="X2038" s="5"/>
      <c r="Y2038" s="50"/>
    </row>
    <row r="2039" spans="1:25" s="1" customFormat="1" ht="19.5" customHeight="1">
      <c r="A2039" s="10"/>
      <c r="B2039" s="10"/>
      <c r="C2039" s="80"/>
      <c r="D2039" s="11"/>
      <c r="E2039" s="10"/>
      <c r="F2039" s="10"/>
      <c r="G2039" s="10"/>
      <c r="H2039" s="17"/>
      <c r="I2039" s="17"/>
      <c r="J2039" s="17"/>
      <c r="K2039" s="155" t="str">
        <f t="shared" si="301"/>
        <v/>
      </c>
      <c r="L2039" s="10"/>
      <c r="M2039" s="155" t="str">
        <f t="shared" si="305"/>
        <v/>
      </c>
      <c r="N2039" s="10"/>
      <c r="O2039" s="242" t="str">
        <f>IF($B2039="","",IF(AND($D2039&gt;=CAPTIN!$J$4,$D2039&lt;=CAPTIN!$J$9,COUNTIF($B$3:$B2039,$B2039)=1),MAX($O$2:$O2038)+1,""))</f>
        <v/>
      </c>
      <c r="P2039" s="231"/>
      <c r="Q2039" s="5">
        <f t="shared" si="302"/>
        <v>0</v>
      </c>
      <c r="R2039" s="5">
        <f t="shared" si="306"/>
        <v>0</v>
      </c>
      <c r="S2039" s="5">
        <f t="shared" si="303"/>
        <v>0</v>
      </c>
      <c r="T2039" s="5">
        <f t="shared" si="304"/>
        <v>0</v>
      </c>
      <c r="U2039" s="8">
        <f t="shared" si="298"/>
        <v>0</v>
      </c>
      <c r="V2039" s="8">
        <f t="shared" si="299"/>
        <v>0</v>
      </c>
      <c r="W2039" s="8">
        <f t="shared" si="300"/>
        <v>0</v>
      </c>
      <c r="X2039" s="5"/>
      <c r="Y2039" s="50"/>
    </row>
    <row r="2040" spans="1:25" s="1" customFormat="1" ht="19.5" customHeight="1">
      <c r="A2040" s="10"/>
      <c r="B2040" s="10"/>
      <c r="C2040" s="80"/>
      <c r="D2040" s="11"/>
      <c r="E2040" s="10"/>
      <c r="F2040" s="10"/>
      <c r="G2040" s="10"/>
      <c r="H2040" s="17"/>
      <c r="I2040" s="17"/>
      <c r="J2040" s="17"/>
      <c r="K2040" s="155" t="str">
        <f t="shared" si="301"/>
        <v/>
      </c>
      <c r="L2040" s="10"/>
      <c r="M2040" s="155" t="str">
        <f t="shared" si="305"/>
        <v/>
      </c>
      <c r="N2040" s="10"/>
      <c r="O2040" s="242" t="str">
        <f>IF($B2040="","",IF(AND($D2040&gt;=CAPTIN!$J$4,$D2040&lt;=CAPTIN!$J$9,COUNTIF($B$3:$B2040,$B2040)=1),MAX($O$2:$O2039)+1,""))</f>
        <v/>
      </c>
      <c r="P2040" s="231"/>
      <c r="Q2040" s="5">
        <f t="shared" si="302"/>
        <v>0</v>
      </c>
      <c r="R2040" s="5">
        <f t="shared" si="306"/>
        <v>0</v>
      </c>
      <c r="S2040" s="5">
        <f t="shared" si="303"/>
        <v>0</v>
      </c>
      <c r="T2040" s="5">
        <f t="shared" si="304"/>
        <v>0</v>
      </c>
      <c r="U2040" s="8">
        <f t="shared" si="298"/>
        <v>0</v>
      </c>
      <c r="V2040" s="8">
        <f t="shared" si="299"/>
        <v>0</v>
      </c>
      <c r="W2040" s="8">
        <f t="shared" si="300"/>
        <v>0</v>
      </c>
      <c r="X2040" s="5"/>
      <c r="Y2040" s="50"/>
    </row>
    <row r="2041" spans="1:25" s="1" customFormat="1" ht="19.5" customHeight="1">
      <c r="A2041" s="10"/>
      <c r="B2041" s="10"/>
      <c r="C2041" s="80"/>
      <c r="D2041" s="11"/>
      <c r="E2041" s="10"/>
      <c r="F2041" s="10"/>
      <c r="G2041" s="10"/>
      <c r="H2041" s="17"/>
      <c r="I2041" s="17"/>
      <c r="J2041" s="17"/>
      <c r="K2041" s="155" t="str">
        <f t="shared" si="301"/>
        <v/>
      </c>
      <c r="L2041" s="10"/>
      <c r="M2041" s="155" t="str">
        <f t="shared" si="305"/>
        <v/>
      </c>
      <c r="N2041" s="10"/>
      <c r="O2041" s="242" t="str">
        <f>IF($B2041="","",IF(AND($D2041&gt;=CAPTIN!$J$4,$D2041&lt;=CAPTIN!$J$9,COUNTIF($B$3:$B2041,$B2041)=1),MAX($O$2:$O2040)+1,""))</f>
        <v/>
      </c>
      <c r="P2041" s="231"/>
      <c r="Q2041" s="5">
        <f t="shared" si="302"/>
        <v>0</v>
      </c>
      <c r="R2041" s="5">
        <f t="shared" si="306"/>
        <v>0</v>
      </c>
      <c r="S2041" s="5">
        <f t="shared" si="303"/>
        <v>0</v>
      </c>
      <c r="T2041" s="5">
        <f t="shared" si="304"/>
        <v>0</v>
      </c>
      <c r="U2041" s="8">
        <f t="shared" si="298"/>
        <v>0</v>
      </c>
      <c r="V2041" s="8">
        <f t="shared" si="299"/>
        <v>0</v>
      </c>
      <c r="W2041" s="8">
        <f t="shared" si="300"/>
        <v>0</v>
      </c>
      <c r="X2041" s="5"/>
      <c r="Y2041" s="50"/>
    </row>
    <row r="2042" spans="1:25" s="1" customFormat="1" ht="19.5" customHeight="1">
      <c r="A2042" s="10"/>
      <c r="B2042" s="10"/>
      <c r="C2042" s="80"/>
      <c r="D2042" s="11"/>
      <c r="E2042" s="10"/>
      <c r="F2042" s="10"/>
      <c r="G2042" s="10"/>
      <c r="H2042" s="17"/>
      <c r="I2042" s="17"/>
      <c r="J2042" s="17"/>
      <c r="K2042" s="155" t="str">
        <f t="shared" si="301"/>
        <v/>
      </c>
      <c r="L2042" s="10"/>
      <c r="M2042" s="155" t="str">
        <f t="shared" si="305"/>
        <v/>
      </c>
      <c r="N2042" s="10"/>
      <c r="O2042" s="242" t="str">
        <f>IF($B2042="","",IF(AND($D2042&gt;=CAPTIN!$J$4,$D2042&lt;=CAPTIN!$J$9,COUNTIF($B$3:$B2042,$B2042)=1),MAX($O$2:$O2041)+1,""))</f>
        <v/>
      </c>
      <c r="P2042" s="231"/>
      <c r="Q2042" s="5">
        <f t="shared" si="302"/>
        <v>0</v>
      </c>
      <c r="R2042" s="5">
        <f t="shared" si="306"/>
        <v>0</v>
      </c>
      <c r="S2042" s="5">
        <f t="shared" si="303"/>
        <v>0</v>
      </c>
      <c r="T2042" s="5">
        <f t="shared" si="304"/>
        <v>0</v>
      </c>
      <c r="U2042" s="8">
        <f t="shared" si="298"/>
        <v>0</v>
      </c>
      <c r="V2042" s="8">
        <f t="shared" si="299"/>
        <v>0</v>
      </c>
      <c r="W2042" s="8">
        <f t="shared" si="300"/>
        <v>0</v>
      </c>
      <c r="X2042" s="5"/>
      <c r="Y2042" s="50"/>
    </row>
    <row r="2043" spans="1:25" s="1" customFormat="1" ht="19.5" customHeight="1">
      <c r="A2043" s="10"/>
      <c r="B2043" s="10"/>
      <c r="C2043" s="80"/>
      <c r="D2043" s="11"/>
      <c r="E2043" s="10"/>
      <c r="F2043" s="10"/>
      <c r="G2043" s="10"/>
      <c r="H2043" s="17"/>
      <c r="I2043" s="17"/>
      <c r="J2043" s="17"/>
      <c r="K2043" s="155" t="str">
        <f t="shared" si="301"/>
        <v/>
      </c>
      <c r="L2043" s="10"/>
      <c r="M2043" s="155" t="str">
        <f t="shared" si="305"/>
        <v/>
      </c>
      <c r="N2043" s="10"/>
      <c r="O2043" s="242" t="str">
        <f>IF($B2043="","",IF(AND($D2043&gt;=CAPTIN!$J$4,$D2043&lt;=CAPTIN!$J$9,COUNTIF($B$3:$B2043,$B2043)=1),MAX($O$2:$O2042)+1,""))</f>
        <v/>
      </c>
      <c r="P2043" s="231"/>
      <c r="Q2043" s="5">
        <f t="shared" si="302"/>
        <v>0</v>
      </c>
      <c r="R2043" s="5">
        <f t="shared" si="306"/>
        <v>0</v>
      </c>
      <c r="S2043" s="5">
        <f t="shared" si="303"/>
        <v>0</v>
      </c>
      <c r="T2043" s="5">
        <f t="shared" si="304"/>
        <v>0</v>
      </c>
      <c r="U2043" s="8">
        <f t="shared" si="298"/>
        <v>0</v>
      </c>
      <c r="V2043" s="8">
        <f t="shared" si="299"/>
        <v>0</v>
      </c>
      <c r="W2043" s="8">
        <f t="shared" si="300"/>
        <v>0</v>
      </c>
      <c r="X2043" s="5"/>
      <c r="Y2043" s="50"/>
    </row>
    <row r="2044" spans="1:25" s="1" customFormat="1" ht="19.5" customHeight="1">
      <c r="A2044" s="10"/>
      <c r="B2044" s="10"/>
      <c r="C2044" s="80"/>
      <c r="D2044" s="11"/>
      <c r="E2044" s="10"/>
      <c r="F2044" s="10"/>
      <c r="G2044" s="10"/>
      <c r="H2044" s="17"/>
      <c r="I2044" s="17"/>
      <c r="J2044" s="17"/>
      <c r="K2044" s="155" t="str">
        <f t="shared" si="301"/>
        <v/>
      </c>
      <c r="L2044" s="10"/>
      <c r="M2044" s="155" t="str">
        <f t="shared" si="305"/>
        <v/>
      </c>
      <c r="N2044" s="10"/>
      <c r="O2044" s="242" t="str">
        <f>IF($B2044="","",IF(AND($D2044&gt;=CAPTIN!$J$4,$D2044&lt;=CAPTIN!$J$9,COUNTIF($B$3:$B2044,$B2044)=1),MAX($O$2:$O2043)+1,""))</f>
        <v/>
      </c>
      <c r="P2044" s="231"/>
      <c r="Q2044" s="5">
        <f t="shared" si="302"/>
        <v>0</v>
      </c>
      <c r="R2044" s="5">
        <f t="shared" si="306"/>
        <v>0</v>
      </c>
      <c r="S2044" s="5">
        <f t="shared" si="303"/>
        <v>0</v>
      </c>
      <c r="T2044" s="5">
        <f t="shared" si="304"/>
        <v>0</v>
      </c>
      <c r="U2044" s="8">
        <f t="shared" si="298"/>
        <v>0</v>
      </c>
      <c r="V2044" s="8">
        <f t="shared" si="299"/>
        <v>0</v>
      </c>
      <c r="W2044" s="8">
        <f t="shared" si="300"/>
        <v>0</v>
      </c>
      <c r="X2044" s="5"/>
      <c r="Y2044" s="50"/>
    </row>
    <row r="2045" spans="1:25" s="1" customFormat="1" ht="19.5" customHeight="1">
      <c r="A2045" s="10"/>
      <c r="B2045" s="10"/>
      <c r="C2045" s="80"/>
      <c r="D2045" s="11"/>
      <c r="E2045" s="10"/>
      <c r="F2045" s="10"/>
      <c r="G2045" s="10"/>
      <c r="H2045" s="17"/>
      <c r="I2045" s="17"/>
      <c r="J2045" s="17"/>
      <c r="K2045" s="155" t="str">
        <f t="shared" si="301"/>
        <v/>
      </c>
      <c r="L2045" s="10"/>
      <c r="M2045" s="155" t="str">
        <f t="shared" si="305"/>
        <v/>
      </c>
      <c r="N2045" s="10"/>
      <c r="O2045" s="242" t="str">
        <f>IF($B2045="","",IF(AND($D2045&gt;=CAPTIN!$J$4,$D2045&lt;=CAPTIN!$J$9,COUNTIF($B$3:$B2045,$B2045)=1),MAX($O$2:$O2044)+1,""))</f>
        <v/>
      </c>
      <c r="P2045" s="231"/>
      <c r="Q2045" s="5">
        <f t="shared" si="302"/>
        <v>0</v>
      </c>
      <c r="R2045" s="5">
        <f t="shared" si="306"/>
        <v>0</v>
      </c>
      <c r="S2045" s="5">
        <f t="shared" si="303"/>
        <v>0</v>
      </c>
      <c r="T2045" s="5">
        <f t="shared" si="304"/>
        <v>0</v>
      </c>
      <c r="U2045" s="8">
        <f t="shared" si="298"/>
        <v>0</v>
      </c>
      <c r="V2045" s="8">
        <f t="shared" si="299"/>
        <v>0</v>
      </c>
      <c r="W2045" s="8">
        <f t="shared" si="300"/>
        <v>0</v>
      </c>
      <c r="X2045" s="5"/>
      <c r="Y2045" s="50"/>
    </row>
    <row r="2046" spans="1:25" s="1" customFormat="1" ht="19.5" customHeight="1">
      <c r="A2046" s="10"/>
      <c r="B2046" s="10"/>
      <c r="C2046" s="80"/>
      <c r="D2046" s="11"/>
      <c r="E2046" s="10"/>
      <c r="F2046" s="10"/>
      <c r="G2046" s="10"/>
      <c r="H2046" s="17"/>
      <c r="I2046" s="17"/>
      <c r="J2046" s="17"/>
      <c r="K2046" s="155" t="str">
        <f t="shared" si="301"/>
        <v/>
      </c>
      <c r="L2046" s="10"/>
      <c r="M2046" s="155" t="str">
        <f t="shared" si="305"/>
        <v/>
      </c>
      <c r="N2046" s="10"/>
      <c r="O2046" s="242" t="str">
        <f>IF($B2046="","",IF(AND($D2046&gt;=CAPTIN!$J$4,$D2046&lt;=CAPTIN!$J$9,COUNTIF($B$3:$B2046,$B2046)=1),MAX($O$2:$O2045)+1,""))</f>
        <v/>
      </c>
      <c r="P2046" s="231"/>
      <c r="Q2046" s="5">
        <f t="shared" si="302"/>
        <v>0</v>
      </c>
      <c r="R2046" s="5">
        <f t="shared" si="306"/>
        <v>0</v>
      </c>
      <c r="S2046" s="5">
        <f t="shared" si="303"/>
        <v>0</v>
      </c>
      <c r="T2046" s="5">
        <f t="shared" si="304"/>
        <v>0</v>
      </c>
      <c r="U2046" s="8">
        <f t="shared" si="298"/>
        <v>0</v>
      </c>
      <c r="V2046" s="8">
        <f t="shared" si="299"/>
        <v>0</v>
      </c>
      <c r="W2046" s="8">
        <f t="shared" si="300"/>
        <v>0</v>
      </c>
      <c r="X2046" s="5"/>
      <c r="Y2046" s="50"/>
    </row>
    <row r="2047" spans="1:25" s="1" customFormat="1" ht="19.5" customHeight="1">
      <c r="A2047" s="10"/>
      <c r="B2047" s="10"/>
      <c r="C2047" s="80"/>
      <c r="D2047" s="11"/>
      <c r="E2047" s="10"/>
      <c r="F2047" s="10"/>
      <c r="G2047" s="10"/>
      <c r="H2047" s="17"/>
      <c r="I2047" s="17"/>
      <c r="J2047" s="17"/>
      <c r="K2047" s="155" t="str">
        <f t="shared" si="301"/>
        <v/>
      </c>
      <c r="L2047" s="10"/>
      <c r="M2047" s="155" t="str">
        <f t="shared" si="305"/>
        <v/>
      </c>
      <c r="N2047" s="10"/>
      <c r="O2047" s="242" t="str">
        <f>IF($B2047="","",IF(AND($D2047&gt;=CAPTIN!$J$4,$D2047&lt;=CAPTIN!$J$9,COUNTIF($B$3:$B2047,$B2047)=1),MAX($O$2:$O2046)+1,""))</f>
        <v/>
      </c>
      <c r="P2047" s="231"/>
      <c r="Q2047" s="5">
        <f t="shared" si="302"/>
        <v>0</v>
      </c>
      <c r="R2047" s="5">
        <f t="shared" si="306"/>
        <v>0</v>
      </c>
      <c r="S2047" s="5">
        <f t="shared" si="303"/>
        <v>0</v>
      </c>
      <c r="T2047" s="5">
        <f t="shared" si="304"/>
        <v>0</v>
      </c>
      <c r="U2047" s="8">
        <f t="shared" si="298"/>
        <v>0</v>
      </c>
      <c r="V2047" s="8">
        <f t="shared" si="299"/>
        <v>0</v>
      </c>
      <c r="W2047" s="8">
        <f t="shared" si="300"/>
        <v>0</v>
      </c>
      <c r="X2047" s="5"/>
      <c r="Y2047" s="50"/>
    </row>
    <row r="2048" spans="1:25" s="1" customFormat="1" ht="19.5" customHeight="1">
      <c r="A2048" s="10"/>
      <c r="B2048" s="10"/>
      <c r="C2048" s="80"/>
      <c r="D2048" s="11"/>
      <c r="E2048" s="10"/>
      <c r="F2048" s="10"/>
      <c r="G2048" s="10"/>
      <c r="H2048" s="17"/>
      <c r="I2048" s="17"/>
      <c r="J2048" s="17"/>
      <c r="K2048" s="155" t="str">
        <f t="shared" si="301"/>
        <v/>
      </c>
      <c r="L2048" s="10"/>
      <c r="M2048" s="155" t="str">
        <f t="shared" si="305"/>
        <v/>
      </c>
      <c r="N2048" s="10"/>
      <c r="O2048" s="242" t="str">
        <f>IF($B2048="","",IF(AND($D2048&gt;=CAPTIN!$J$4,$D2048&lt;=CAPTIN!$J$9,COUNTIF($B$3:$B2048,$B2048)=1),MAX($O$2:$O2047)+1,""))</f>
        <v/>
      </c>
      <c r="P2048" s="231"/>
      <c r="Q2048" s="5">
        <f t="shared" si="302"/>
        <v>0</v>
      </c>
      <c r="R2048" s="5">
        <f t="shared" si="306"/>
        <v>0</v>
      </c>
      <c r="S2048" s="5">
        <f t="shared" si="303"/>
        <v>0</v>
      </c>
      <c r="T2048" s="5">
        <f t="shared" si="304"/>
        <v>0</v>
      </c>
      <c r="U2048" s="8">
        <f t="shared" si="298"/>
        <v>0</v>
      </c>
      <c r="V2048" s="8">
        <f t="shared" si="299"/>
        <v>0</v>
      </c>
      <c r="W2048" s="8">
        <f t="shared" si="300"/>
        <v>0</v>
      </c>
      <c r="X2048" s="5"/>
      <c r="Y2048" s="50"/>
    </row>
    <row r="2049" spans="1:25" s="1" customFormat="1" ht="19.5" customHeight="1">
      <c r="A2049" s="10"/>
      <c r="B2049" s="10"/>
      <c r="C2049" s="80"/>
      <c r="D2049" s="11"/>
      <c r="E2049" s="10"/>
      <c r="F2049" s="10"/>
      <c r="G2049" s="10"/>
      <c r="H2049" s="17"/>
      <c r="I2049" s="17"/>
      <c r="J2049" s="17"/>
      <c r="K2049" s="155" t="str">
        <f t="shared" si="301"/>
        <v/>
      </c>
      <c r="L2049" s="10"/>
      <c r="M2049" s="155" t="str">
        <f t="shared" si="305"/>
        <v/>
      </c>
      <c r="N2049" s="10"/>
      <c r="O2049" s="242" t="str">
        <f>IF($B2049="","",IF(AND($D2049&gt;=CAPTIN!$J$4,$D2049&lt;=CAPTIN!$J$9,COUNTIF($B$3:$B2049,$B2049)=1),MAX($O$2:$O2048)+1,""))</f>
        <v/>
      </c>
      <c r="P2049" s="231"/>
      <c r="Q2049" s="5">
        <f t="shared" si="302"/>
        <v>0</v>
      </c>
      <c r="R2049" s="5">
        <f t="shared" si="306"/>
        <v>0</v>
      </c>
      <c r="S2049" s="5">
        <f t="shared" si="303"/>
        <v>0</v>
      </c>
      <c r="T2049" s="5">
        <f t="shared" si="304"/>
        <v>0</v>
      </c>
      <c r="U2049" s="8">
        <f t="shared" si="298"/>
        <v>0</v>
      </c>
      <c r="V2049" s="8">
        <f t="shared" si="299"/>
        <v>0</v>
      </c>
      <c r="W2049" s="8">
        <f t="shared" si="300"/>
        <v>0</v>
      </c>
      <c r="X2049" s="5"/>
      <c r="Y2049" s="50"/>
    </row>
    <row r="2050" spans="1:25" s="1" customFormat="1" ht="19.5" customHeight="1">
      <c r="A2050" s="10"/>
      <c r="B2050" s="10"/>
      <c r="C2050" s="80"/>
      <c r="D2050" s="11"/>
      <c r="E2050" s="10"/>
      <c r="F2050" s="10"/>
      <c r="G2050" s="10"/>
      <c r="H2050" s="17"/>
      <c r="I2050" s="17"/>
      <c r="J2050" s="17"/>
      <c r="K2050" s="155" t="str">
        <f t="shared" si="301"/>
        <v/>
      </c>
      <c r="L2050" s="10"/>
      <c r="M2050" s="155" t="str">
        <f t="shared" si="305"/>
        <v/>
      </c>
      <c r="N2050" s="10"/>
      <c r="O2050" s="242" t="str">
        <f>IF($B2050="","",IF(AND($D2050&gt;=CAPTIN!$J$4,$D2050&lt;=CAPTIN!$J$9,COUNTIF($B$3:$B2050,$B2050)=1),MAX($O$2:$O2049)+1,""))</f>
        <v/>
      </c>
      <c r="P2050" s="231"/>
      <c r="Q2050" s="5">
        <f t="shared" si="302"/>
        <v>0</v>
      </c>
      <c r="R2050" s="5">
        <f t="shared" si="306"/>
        <v>0</v>
      </c>
      <c r="S2050" s="5">
        <f t="shared" si="303"/>
        <v>0</v>
      </c>
      <c r="T2050" s="5">
        <f t="shared" si="304"/>
        <v>0</v>
      </c>
      <c r="U2050" s="8">
        <f t="shared" si="298"/>
        <v>0</v>
      </c>
      <c r="V2050" s="8">
        <f t="shared" si="299"/>
        <v>0</v>
      </c>
      <c r="W2050" s="8">
        <f t="shared" si="300"/>
        <v>0</v>
      </c>
      <c r="X2050" s="5"/>
      <c r="Y2050" s="50"/>
    </row>
    <row r="2051" spans="1:25" s="1" customFormat="1" ht="19.5" customHeight="1">
      <c r="A2051" s="10"/>
      <c r="B2051" s="10"/>
      <c r="C2051" s="80"/>
      <c r="D2051" s="11"/>
      <c r="E2051" s="10"/>
      <c r="F2051" s="10"/>
      <c r="G2051" s="10"/>
      <c r="H2051" s="17"/>
      <c r="I2051" s="17"/>
      <c r="J2051" s="17"/>
      <c r="K2051" s="155" t="str">
        <f t="shared" si="301"/>
        <v/>
      </c>
      <c r="L2051" s="10"/>
      <c r="M2051" s="155" t="str">
        <f t="shared" si="305"/>
        <v/>
      </c>
      <c r="N2051" s="10"/>
      <c r="O2051" s="242" t="str">
        <f>IF($B2051="","",IF(AND($D2051&gt;=CAPTIN!$J$4,$D2051&lt;=CAPTIN!$J$9,COUNTIF($B$3:$B2051,$B2051)=1),MAX($O$2:$O2050)+1,""))</f>
        <v/>
      </c>
      <c r="P2051" s="231"/>
      <c r="Q2051" s="5">
        <f t="shared" si="302"/>
        <v>0</v>
      </c>
      <c r="R2051" s="5">
        <f t="shared" si="306"/>
        <v>0</v>
      </c>
      <c r="S2051" s="5">
        <f t="shared" si="303"/>
        <v>0</v>
      </c>
      <c r="T2051" s="5">
        <f t="shared" si="304"/>
        <v>0</v>
      </c>
      <c r="U2051" s="8">
        <f t="shared" ref="U2051:U2114" si="307">H2051*14</f>
        <v>0</v>
      </c>
      <c r="V2051" s="8">
        <f t="shared" ref="V2051:V2114" si="308">I2051*13</f>
        <v>0</v>
      </c>
      <c r="W2051" s="8">
        <f t="shared" ref="W2051:W2114" si="309">J2051*11</f>
        <v>0</v>
      </c>
      <c r="X2051" s="5"/>
      <c r="Y2051" s="50"/>
    </row>
    <row r="2052" spans="1:25" s="1" customFormat="1" ht="19.5" customHeight="1">
      <c r="A2052" s="10"/>
      <c r="B2052" s="10"/>
      <c r="C2052" s="80"/>
      <c r="D2052" s="11"/>
      <c r="E2052" s="10"/>
      <c r="F2052" s="10"/>
      <c r="G2052" s="10"/>
      <c r="H2052" s="17"/>
      <c r="I2052" s="17"/>
      <c r="J2052" s="17"/>
      <c r="K2052" s="155" t="str">
        <f t="shared" ref="K2052:K2115" si="310">IF($B2052="","",T2052)</f>
        <v/>
      </c>
      <c r="L2052" s="10"/>
      <c r="M2052" s="155" t="str">
        <f t="shared" si="305"/>
        <v/>
      </c>
      <c r="N2052" s="10"/>
      <c r="O2052" s="242" t="str">
        <f>IF($B2052="","",IF(AND($D2052&gt;=CAPTIN!$J$4,$D2052&lt;=CAPTIN!$J$9,COUNTIF($B$3:$B2052,$B2052)=1),MAX($O$2:$O2051)+1,""))</f>
        <v/>
      </c>
      <c r="P2052" s="231"/>
      <c r="Q2052" s="5">
        <f t="shared" si="302"/>
        <v>0</v>
      </c>
      <c r="R2052" s="5">
        <f t="shared" si="306"/>
        <v>0</v>
      </c>
      <c r="S2052" s="5">
        <f t="shared" si="303"/>
        <v>0</v>
      </c>
      <c r="T2052" s="5">
        <f t="shared" si="304"/>
        <v>0</v>
      </c>
      <c r="U2052" s="8">
        <f t="shared" si="307"/>
        <v>0</v>
      </c>
      <c r="V2052" s="8">
        <f t="shared" si="308"/>
        <v>0</v>
      </c>
      <c r="W2052" s="8">
        <f t="shared" si="309"/>
        <v>0</v>
      </c>
      <c r="X2052" s="5"/>
      <c r="Y2052" s="50"/>
    </row>
    <row r="2053" spans="1:25" s="1" customFormat="1" ht="19.5" customHeight="1">
      <c r="A2053" s="10"/>
      <c r="B2053" s="10"/>
      <c r="C2053" s="80"/>
      <c r="D2053" s="11"/>
      <c r="E2053" s="10"/>
      <c r="F2053" s="10"/>
      <c r="G2053" s="10"/>
      <c r="H2053" s="17"/>
      <c r="I2053" s="17"/>
      <c r="J2053" s="17"/>
      <c r="K2053" s="155" t="str">
        <f t="shared" si="310"/>
        <v/>
      </c>
      <c r="L2053" s="10"/>
      <c r="M2053" s="155" t="str">
        <f t="shared" si="305"/>
        <v/>
      </c>
      <c r="N2053" s="10"/>
      <c r="O2053" s="242" t="str">
        <f>IF($B2053="","",IF(AND($D2053&gt;=CAPTIN!$J$4,$D2053&lt;=CAPTIN!$J$9,COUNTIF($B$3:$B2053,$B2053)=1),MAX($O$2:$O2052)+1,""))</f>
        <v/>
      </c>
      <c r="P2053" s="231"/>
      <c r="Q2053" s="5">
        <f t="shared" si="302"/>
        <v>0</v>
      </c>
      <c r="R2053" s="5">
        <f t="shared" si="306"/>
        <v>0</v>
      </c>
      <c r="S2053" s="5">
        <f t="shared" si="303"/>
        <v>0</v>
      </c>
      <c r="T2053" s="5">
        <f t="shared" si="304"/>
        <v>0</v>
      </c>
      <c r="U2053" s="8">
        <f t="shared" si="307"/>
        <v>0</v>
      </c>
      <c r="V2053" s="8">
        <f t="shared" si="308"/>
        <v>0</v>
      </c>
      <c r="W2053" s="8">
        <f t="shared" si="309"/>
        <v>0</v>
      </c>
      <c r="X2053" s="5"/>
      <c r="Y2053" s="50"/>
    </row>
    <row r="2054" spans="1:25" s="1" customFormat="1" ht="19.5" customHeight="1">
      <c r="A2054" s="10"/>
      <c r="B2054" s="10"/>
      <c r="C2054" s="80"/>
      <c r="D2054" s="11"/>
      <c r="E2054" s="10"/>
      <c r="F2054" s="10"/>
      <c r="G2054" s="10"/>
      <c r="H2054" s="17"/>
      <c r="I2054" s="17"/>
      <c r="J2054" s="17"/>
      <c r="K2054" s="155" t="str">
        <f t="shared" si="310"/>
        <v/>
      </c>
      <c r="L2054" s="10"/>
      <c r="M2054" s="155" t="str">
        <f t="shared" si="305"/>
        <v/>
      </c>
      <c r="N2054" s="10"/>
      <c r="O2054" s="242" t="str">
        <f>IF($B2054="","",IF(AND($D2054&gt;=CAPTIN!$J$4,$D2054&lt;=CAPTIN!$J$9,COUNTIF($B$3:$B2054,$B2054)=1),MAX($O$2:$O2053)+1,""))</f>
        <v/>
      </c>
      <c r="P2054" s="231"/>
      <c r="Q2054" s="5">
        <f t="shared" si="302"/>
        <v>0</v>
      </c>
      <c r="R2054" s="5">
        <f t="shared" si="306"/>
        <v>0</v>
      </c>
      <c r="S2054" s="5">
        <f t="shared" si="303"/>
        <v>0</v>
      </c>
      <c r="T2054" s="5">
        <f t="shared" si="304"/>
        <v>0</v>
      </c>
      <c r="U2054" s="8">
        <f t="shared" si="307"/>
        <v>0</v>
      </c>
      <c r="V2054" s="8">
        <f t="shared" si="308"/>
        <v>0</v>
      </c>
      <c r="W2054" s="8">
        <f t="shared" si="309"/>
        <v>0</v>
      </c>
      <c r="X2054" s="5"/>
      <c r="Y2054" s="50"/>
    </row>
    <row r="2055" spans="1:25" s="1" customFormat="1" ht="19.5" customHeight="1">
      <c r="A2055" s="10"/>
      <c r="B2055" s="10"/>
      <c r="C2055" s="80"/>
      <c r="D2055" s="11"/>
      <c r="E2055" s="10"/>
      <c r="F2055" s="10"/>
      <c r="G2055" s="10"/>
      <c r="H2055" s="17"/>
      <c r="I2055" s="17"/>
      <c r="J2055" s="17"/>
      <c r="K2055" s="155" t="str">
        <f t="shared" si="310"/>
        <v/>
      </c>
      <c r="L2055" s="10"/>
      <c r="M2055" s="155" t="str">
        <f t="shared" si="305"/>
        <v/>
      </c>
      <c r="N2055" s="10"/>
      <c r="O2055" s="242" t="str">
        <f>IF($B2055="","",IF(AND($D2055&gt;=CAPTIN!$J$4,$D2055&lt;=CAPTIN!$J$9,COUNTIF($B$3:$B2055,$B2055)=1),MAX($O$2:$O2054)+1,""))</f>
        <v/>
      </c>
      <c r="P2055" s="231"/>
      <c r="Q2055" s="5">
        <f t="shared" si="302"/>
        <v>0</v>
      </c>
      <c r="R2055" s="5">
        <f t="shared" si="306"/>
        <v>0</v>
      </c>
      <c r="S2055" s="5">
        <f t="shared" si="303"/>
        <v>0</v>
      </c>
      <c r="T2055" s="5">
        <f t="shared" si="304"/>
        <v>0</v>
      </c>
      <c r="U2055" s="8">
        <f t="shared" si="307"/>
        <v>0</v>
      </c>
      <c r="V2055" s="8">
        <f t="shared" si="308"/>
        <v>0</v>
      </c>
      <c r="W2055" s="8">
        <f t="shared" si="309"/>
        <v>0</v>
      </c>
      <c r="X2055" s="5"/>
      <c r="Y2055" s="50"/>
    </row>
    <row r="2056" spans="1:25" s="1" customFormat="1" ht="19.5" customHeight="1">
      <c r="A2056" s="10"/>
      <c r="B2056" s="10"/>
      <c r="C2056" s="80"/>
      <c r="D2056" s="11"/>
      <c r="E2056" s="10"/>
      <c r="F2056" s="10"/>
      <c r="G2056" s="10"/>
      <c r="H2056" s="17"/>
      <c r="I2056" s="17"/>
      <c r="J2056" s="17"/>
      <c r="K2056" s="155" t="str">
        <f t="shared" si="310"/>
        <v/>
      </c>
      <c r="L2056" s="10"/>
      <c r="M2056" s="155" t="str">
        <f t="shared" si="305"/>
        <v/>
      </c>
      <c r="N2056" s="10"/>
      <c r="O2056" s="242" t="str">
        <f>IF($B2056="","",IF(AND($D2056&gt;=CAPTIN!$J$4,$D2056&lt;=CAPTIN!$J$9,COUNTIF($B$3:$B2056,$B2056)=1),MAX($O$2:$O2055)+1,""))</f>
        <v/>
      </c>
      <c r="P2056" s="231"/>
      <c r="Q2056" s="5">
        <f t="shared" si="302"/>
        <v>0</v>
      </c>
      <c r="R2056" s="5">
        <f t="shared" si="306"/>
        <v>0</v>
      </c>
      <c r="S2056" s="5">
        <f t="shared" si="303"/>
        <v>0</v>
      </c>
      <c r="T2056" s="5">
        <f t="shared" si="304"/>
        <v>0</v>
      </c>
      <c r="U2056" s="8">
        <f t="shared" si="307"/>
        <v>0</v>
      </c>
      <c r="V2056" s="8">
        <f t="shared" si="308"/>
        <v>0</v>
      </c>
      <c r="W2056" s="8">
        <f t="shared" si="309"/>
        <v>0</v>
      </c>
      <c r="X2056" s="5"/>
      <c r="Y2056" s="50"/>
    </row>
    <row r="2057" spans="1:25" s="1" customFormat="1" ht="19.5" customHeight="1">
      <c r="A2057" s="10"/>
      <c r="B2057" s="10"/>
      <c r="C2057" s="80"/>
      <c r="D2057" s="11"/>
      <c r="E2057" s="10"/>
      <c r="F2057" s="10"/>
      <c r="G2057" s="10"/>
      <c r="H2057" s="17"/>
      <c r="I2057" s="17"/>
      <c r="J2057" s="17"/>
      <c r="K2057" s="155" t="str">
        <f t="shared" si="310"/>
        <v/>
      </c>
      <c r="L2057" s="10"/>
      <c r="M2057" s="155" t="str">
        <f t="shared" si="305"/>
        <v/>
      </c>
      <c r="N2057" s="10"/>
      <c r="O2057" s="242" t="str">
        <f>IF($B2057="","",IF(AND($D2057&gt;=CAPTIN!$J$4,$D2057&lt;=CAPTIN!$J$9,COUNTIF($B$3:$B2057,$B2057)=1),MAX($O$2:$O2056)+1,""))</f>
        <v/>
      </c>
      <c r="P2057" s="231"/>
      <c r="Q2057" s="5">
        <f t="shared" si="302"/>
        <v>0</v>
      </c>
      <c r="R2057" s="5">
        <f t="shared" si="306"/>
        <v>0</v>
      </c>
      <c r="S2057" s="5">
        <f t="shared" si="303"/>
        <v>0</v>
      </c>
      <c r="T2057" s="5">
        <f t="shared" si="304"/>
        <v>0</v>
      </c>
      <c r="U2057" s="8">
        <f t="shared" si="307"/>
        <v>0</v>
      </c>
      <c r="V2057" s="8">
        <f t="shared" si="308"/>
        <v>0</v>
      </c>
      <c r="W2057" s="8">
        <f t="shared" si="309"/>
        <v>0</v>
      </c>
      <c r="X2057" s="5"/>
      <c r="Y2057" s="50"/>
    </row>
    <row r="2058" spans="1:25" s="1" customFormat="1" ht="19.5" customHeight="1">
      <c r="A2058" s="10"/>
      <c r="B2058" s="10"/>
      <c r="C2058" s="80"/>
      <c r="D2058" s="11"/>
      <c r="E2058" s="10"/>
      <c r="F2058" s="10"/>
      <c r="G2058" s="10"/>
      <c r="H2058" s="17"/>
      <c r="I2058" s="17"/>
      <c r="J2058" s="17"/>
      <c r="K2058" s="155" t="str">
        <f t="shared" si="310"/>
        <v/>
      </c>
      <c r="L2058" s="10"/>
      <c r="M2058" s="155" t="str">
        <f t="shared" si="305"/>
        <v/>
      </c>
      <c r="N2058" s="10"/>
      <c r="O2058" s="242" t="str">
        <f>IF($B2058="","",IF(AND($D2058&gt;=CAPTIN!$J$4,$D2058&lt;=CAPTIN!$J$9,COUNTIF($B$3:$B2058,$B2058)=1),MAX($O$2:$O2057)+1,""))</f>
        <v/>
      </c>
      <c r="P2058" s="231"/>
      <c r="Q2058" s="5">
        <f t="shared" si="302"/>
        <v>0</v>
      </c>
      <c r="R2058" s="5">
        <f t="shared" si="306"/>
        <v>0</v>
      </c>
      <c r="S2058" s="5">
        <f t="shared" si="303"/>
        <v>0</v>
      </c>
      <c r="T2058" s="5">
        <f t="shared" si="304"/>
        <v>0</v>
      </c>
      <c r="U2058" s="8">
        <f t="shared" si="307"/>
        <v>0</v>
      </c>
      <c r="V2058" s="8">
        <f t="shared" si="308"/>
        <v>0</v>
      </c>
      <c r="W2058" s="8">
        <f t="shared" si="309"/>
        <v>0</v>
      </c>
      <c r="X2058" s="5"/>
      <c r="Y2058" s="50"/>
    </row>
    <row r="2059" spans="1:25" s="1" customFormat="1" ht="19.5" customHeight="1">
      <c r="A2059" s="10"/>
      <c r="B2059" s="10"/>
      <c r="C2059" s="80"/>
      <c r="D2059" s="11"/>
      <c r="E2059" s="10"/>
      <c r="F2059" s="10"/>
      <c r="G2059" s="10"/>
      <c r="H2059" s="17"/>
      <c r="I2059" s="17"/>
      <c r="J2059" s="17"/>
      <c r="K2059" s="155" t="str">
        <f t="shared" si="310"/>
        <v/>
      </c>
      <c r="L2059" s="10"/>
      <c r="M2059" s="155" t="str">
        <f t="shared" si="305"/>
        <v/>
      </c>
      <c r="N2059" s="10"/>
      <c r="O2059" s="242" t="str">
        <f>IF($B2059="","",IF(AND($D2059&gt;=CAPTIN!$J$4,$D2059&lt;=CAPTIN!$J$9,COUNTIF($B$3:$B2059,$B2059)=1),MAX($O$2:$O2058)+1,""))</f>
        <v/>
      </c>
      <c r="P2059" s="231"/>
      <c r="Q2059" s="5">
        <f t="shared" si="302"/>
        <v>0</v>
      </c>
      <c r="R2059" s="5">
        <f t="shared" si="306"/>
        <v>0</v>
      </c>
      <c r="S2059" s="5">
        <f t="shared" si="303"/>
        <v>0</v>
      </c>
      <c r="T2059" s="5">
        <f t="shared" si="304"/>
        <v>0</v>
      </c>
      <c r="U2059" s="8">
        <f t="shared" si="307"/>
        <v>0</v>
      </c>
      <c r="V2059" s="8">
        <f t="shared" si="308"/>
        <v>0</v>
      </c>
      <c r="W2059" s="8">
        <f t="shared" si="309"/>
        <v>0</v>
      </c>
      <c r="X2059" s="5"/>
      <c r="Y2059" s="50"/>
    </row>
    <row r="2060" spans="1:25" s="1" customFormat="1" ht="19.5" customHeight="1">
      <c r="A2060" s="10"/>
      <c r="B2060" s="10"/>
      <c r="C2060" s="80"/>
      <c r="D2060" s="11"/>
      <c r="E2060" s="10"/>
      <c r="F2060" s="10"/>
      <c r="G2060" s="10"/>
      <c r="H2060" s="17"/>
      <c r="I2060" s="17"/>
      <c r="J2060" s="17"/>
      <c r="K2060" s="155" t="str">
        <f t="shared" si="310"/>
        <v/>
      </c>
      <c r="L2060" s="10"/>
      <c r="M2060" s="155" t="str">
        <f t="shared" si="305"/>
        <v/>
      </c>
      <c r="N2060" s="10"/>
      <c r="O2060" s="242" t="str">
        <f>IF($B2060="","",IF(AND($D2060&gt;=CAPTIN!$J$4,$D2060&lt;=CAPTIN!$J$9,COUNTIF($B$3:$B2060,$B2060)=1),MAX($O$2:$O2059)+1,""))</f>
        <v/>
      </c>
      <c r="P2060" s="231"/>
      <c r="Q2060" s="5">
        <f t="shared" si="302"/>
        <v>0</v>
      </c>
      <c r="R2060" s="5">
        <f t="shared" si="306"/>
        <v>0</v>
      </c>
      <c r="S2060" s="5">
        <f t="shared" si="303"/>
        <v>0</v>
      </c>
      <c r="T2060" s="5">
        <f t="shared" si="304"/>
        <v>0</v>
      </c>
      <c r="U2060" s="8">
        <f t="shared" si="307"/>
        <v>0</v>
      </c>
      <c r="V2060" s="8">
        <f t="shared" si="308"/>
        <v>0</v>
      </c>
      <c r="W2060" s="8">
        <f t="shared" si="309"/>
        <v>0</v>
      </c>
      <c r="X2060" s="5"/>
      <c r="Y2060" s="50"/>
    </row>
    <row r="2061" spans="1:25" s="1" customFormat="1" ht="19.5" customHeight="1">
      <c r="A2061" s="10"/>
      <c r="B2061" s="10"/>
      <c r="C2061" s="80"/>
      <c r="D2061" s="11"/>
      <c r="E2061" s="10"/>
      <c r="F2061" s="10"/>
      <c r="G2061" s="10"/>
      <c r="H2061" s="17"/>
      <c r="I2061" s="17"/>
      <c r="J2061" s="17"/>
      <c r="K2061" s="155" t="str">
        <f t="shared" si="310"/>
        <v/>
      </c>
      <c r="L2061" s="10"/>
      <c r="M2061" s="155" t="str">
        <f t="shared" si="305"/>
        <v/>
      </c>
      <c r="N2061" s="10"/>
      <c r="O2061" s="242" t="str">
        <f>IF($B2061="","",IF(AND($D2061&gt;=CAPTIN!$J$4,$D2061&lt;=CAPTIN!$J$9,COUNTIF($B$3:$B2061,$B2061)=1),MAX($O$2:$O2060)+1,""))</f>
        <v/>
      </c>
      <c r="P2061" s="231"/>
      <c r="Q2061" s="5">
        <f t="shared" si="302"/>
        <v>0</v>
      </c>
      <c r="R2061" s="5">
        <f t="shared" si="306"/>
        <v>0</v>
      </c>
      <c r="S2061" s="5">
        <f t="shared" si="303"/>
        <v>0</v>
      </c>
      <c r="T2061" s="5">
        <f t="shared" si="304"/>
        <v>0</v>
      </c>
      <c r="U2061" s="8">
        <f t="shared" si="307"/>
        <v>0</v>
      </c>
      <c r="V2061" s="8">
        <f t="shared" si="308"/>
        <v>0</v>
      </c>
      <c r="W2061" s="8">
        <f t="shared" si="309"/>
        <v>0</v>
      </c>
      <c r="X2061" s="5"/>
      <c r="Y2061" s="50"/>
    </row>
    <row r="2062" spans="1:25" s="1" customFormat="1" ht="19.5" customHeight="1">
      <c r="A2062" s="10"/>
      <c r="B2062" s="10"/>
      <c r="C2062" s="80"/>
      <c r="D2062" s="11"/>
      <c r="E2062" s="10"/>
      <c r="F2062" s="10"/>
      <c r="G2062" s="10"/>
      <c r="H2062" s="17"/>
      <c r="I2062" s="17"/>
      <c r="J2062" s="17"/>
      <c r="K2062" s="155" t="str">
        <f t="shared" si="310"/>
        <v/>
      </c>
      <c r="L2062" s="10"/>
      <c r="M2062" s="155" t="str">
        <f t="shared" si="305"/>
        <v/>
      </c>
      <c r="N2062" s="10"/>
      <c r="O2062" s="242" t="str">
        <f>IF($B2062="","",IF(AND($D2062&gt;=CAPTIN!$J$4,$D2062&lt;=CAPTIN!$J$9,COUNTIF($B$3:$B2062,$B2062)=1),MAX($O$2:$O2061)+1,""))</f>
        <v/>
      </c>
      <c r="P2062" s="231"/>
      <c r="Q2062" s="5">
        <f t="shared" si="302"/>
        <v>0</v>
      </c>
      <c r="R2062" s="5">
        <f t="shared" si="306"/>
        <v>0</v>
      </c>
      <c r="S2062" s="5">
        <f t="shared" si="303"/>
        <v>0</v>
      </c>
      <c r="T2062" s="5">
        <f t="shared" si="304"/>
        <v>0</v>
      </c>
      <c r="U2062" s="8">
        <f t="shared" si="307"/>
        <v>0</v>
      </c>
      <c r="V2062" s="8">
        <f t="shared" si="308"/>
        <v>0</v>
      </c>
      <c r="W2062" s="8">
        <f t="shared" si="309"/>
        <v>0</v>
      </c>
      <c r="X2062" s="5"/>
      <c r="Y2062" s="50"/>
    </row>
    <row r="2063" spans="1:25" s="1" customFormat="1" ht="19.5" customHeight="1">
      <c r="A2063" s="10"/>
      <c r="B2063" s="10"/>
      <c r="C2063" s="80"/>
      <c r="D2063" s="11"/>
      <c r="E2063" s="10"/>
      <c r="F2063" s="10"/>
      <c r="G2063" s="10"/>
      <c r="H2063" s="17"/>
      <c r="I2063" s="17"/>
      <c r="J2063" s="17"/>
      <c r="K2063" s="155" t="str">
        <f t="shared" si="310"/>
        <v/>
      </c>
      <c r="L2063" s="10"/>
      <c r="M2063" s="155" t="str">
        <f t="shared" si="305"/>
        <v/>
      </c>
      <c r="N2063" s="10"/>
      <c r="O2063" s="242" t="str">
        <f>IF($B2063="","",IF(AND($D2063&gt;=CAPTIN!$J$4,$D2063&lt;=CAPTIN!$J$9,COUNTIF($B$3:$B2063,$B2063)=1),MAX($O$2:$O2062)+1,""))</f>
        <v/>
      </c>
      <c r="P2063" s="231"/>
      <c r="Q2063" s="5">
        <f t="shared" si="302"/>
        <v>0</v>
      </c>
      <c r="R2063" s="5">
        <f t="shared" si="306"/>
        <v>0</v>
      </c>
      <c r="S2063" s="5">
        <f t="shared" si="303"/>
        <v>0</v>
      </c>
      <c r="T2063" s="5">
        <f t="shared" si="304"/>
        <v>0</v>
      </c>
      <c r="U2063" s="8">
        <f t="shared" si="307"/>
        <v>0</v>
      </c>
      <c r="V2063" s="8">
        <f t="shared" si="308"/>
        <v>0</v>
      </c>
      <c r="W2063" s="8">
        <f t="shared" si="309"/>
        <v>0</v>
      </c>
      <c r="X2063" s="5"/>
      <c r="Y2063" s="50"/>
    </row>
    <row r="2064" spans="1:25" s="1" customFormat="1" ht="19.5" customHeight="1">
      <c r="A2064" s="10"/>
      <c r="B2064" s="10"/>
      <c r="C2064" s="80"/>
      <c r="D2064" s="11"/>
      <c r="E2064" s="10"/>
      <c r="F2064" s="10"/>
      <c r="G2064" s="10"/>
      <c r="H2064" s="17"/>
      <c r="I2064" s="17"/>
      <c r="J2064" s="17"/>
      <c r="K2064" s="155" t="str">
        <f t="shared" si="310"/>
        <v/>
      </c>
      <c r="L2064" s="10"/>
      <c r="M2064" s="155" t="str">
        <f t="shared" si="305"/>
        <v/>
      </c>
      <c r="N2064" s="10"/>
      <c r="O2064" s="242" t="str">
        <f>IF($B2064="","",IF(AND($D2064&gt;=CAPTIN!$J$4,$D2064&lt;=CAPTIN!$J$9,COUNTIF($B$3:$B2064,$B2064)=1),MAX($O$2:$O2063)+1,""))</f>
        <v/>
      </c>
      <c r="P2064" s="231"/>
      <c r="Q2064" s="5">
        <f t="shared" si="302"/>
        <v>0</v>
      </c>
      <c r="R2064" s="5">
        <f t="shared" si="306"/>
        <v>0</v>
      </c>
      <c r="S2064" s="5">
        <f t="shared" si="303"/>
        <v>0</v>
      </c>
      <c r="T2064" s="5">
        <f t="shared" si="304"/>
        <v>0</v>
      </c>
      <c r="U2064" s="8">
        <f t="shared" si="307"/>
        <v>0</v>
      </c>
      <c r="V2064" s="8">
        <f t="shared" si="308"/>
        <v>0</v>
      </c>
      <c r="W2064" s="8">
        <f t="shared" si="309"/>
        <v>0</v>
      </c>
      <c r="X2064" s="5"/>
      <c r="Y2064" s="50"/>
    </row>
    <row r="2065" spans="1:25" s="1" customFormat="1" ht="19.5" customHeight="1">
      <c r="A2065" s="10"/>
      <c r="B2065" s="10"/>
      <c r="C2065" s="80"/>
      <c r="D2065" s="11"/>
      <c r="E2065" s="10"/>
      <c r="F2065" s="10"/>
      <c r="G2065" s="10"/>
      <c r="H2065" s="17"/>
      <c r="I2065" s="17"/>
      <c r="J2065" s="17"/>
      <c r="K2065" s="155" t="str">
        <f t="shared" si="310"/>
        <v/>
      </c>
      <c r="L2065" s="10"/>
      <c r="M2065" s="155" t="str">
        <f t="shared" si="305"/>
        <v/>
      </c>
      <c r="N2065" s="10"/>
      <c r="O2065" s="242" t="str">
        <f>IF($B2065="","",IF(AND($D2065&gt;=CAPTIN!$J$4,$D2065&lt;=CAPTIN!$J$9,COUNTIF($B$3:$B2065,$B2065)=1),MAX($O$2:$O2064)+1,""))</f>
        <v/>
      </c>
      <c r="P2065" s="231"/>
      <c r="Q2065" s="5">
        <f t="shared" si="302"/>
        <v>0</v>
      </c>
      <c r="R2065" s="5">
        <f t="shared" si="306"/>
        <v>0</v>
      </c>
      <c r="S2065" s="5">
        <f t="shared" si="303"/>
        <v>0</v>
      </c>
      <c r="T2065" s="5">
        <f t="shared" si="304"/>
        <v>0</v>
      </c>
      <c r="U2065" s="8">
        <f t="shared" si="307"/>
        <v>0</v>
      </c>
      <c r="V2065" s="8">
        <f t="shared" si="308"/>
        <v>0</v>
      </c>
      <c r="W2065" s="8">
        <f t="shared" si="309"/>
        <v>0</v>
      </c>
      <c r="X2065" s="5"/>
      <c r="Y2065" s="50"/>
    </row>
    <row r="2066" spans="1:25" s="1" customFormat="1" ht="19.5" customHeight="1">
      <c r="A2066" s="10"/>
      <c r="B2066" s="10"/>
      <c r="C2066" s="80"/>
      <c r="D2066" s="11"/>
      <c r="E2066" s="10"/>
      <c r="F2066" s="10"/>
      <c r="G2066" s="10"/>
      <c r="H2066" s="17"/>
      <c r="I2066" s="17"/>
      <c r="J2066" s="17"/>
      <c r="K2066" s="155" t="str">
        <f t="shared" si="310"/>
        <v/>
      </c>
      <c r="L2066" s="10"/>
      <c r="M2066" s="155" t="str">
        <f t="shared" si="305"/>
        <v/>
      </c>
      <c r="N2066" s="10"/>
      <c r="O2066" s="242" t="str">
        <f>IF($B2066="","",IF(AND($D2066&gt;=CAPTIN!$J$4,$D2066&lt;=CAPTIN!$J$9,COUNTIF($B$3:$B2066,$B2066)=1),MAX($O$2:$O2065)+1,""))</f>
        <v/>
      </c>
      <c r="P2066" s="231"/>
      <c r="Q2066" s="5">
        <f t="shared" si="302"/>
        <v>0</v>
      </c>
      <c r="R2066" s="5">
        <f t="shared" si="306"/>
        <v>0</v>
      </c>
      <c r="S2066" s="5">
        <f t="shared" si="303"/>
        <v>0</v>
      </c>
      <c r="T2066" s="5">
        <f t="shared" si="304"/>
        <v>0</v>
      </c>
      <c r="U2066" s="8">
        <f t="shared" si="307"/>
        <v>0</v>
      </c>
      <c r="V2066" s="8">
        <f t="shared" si="308"/>
        <v>0</v>
      </c>
      <c r="W2066" s="8">
        <f t="shared" si="309"/>
        <v>0</v>
      </c>
      <c r="X2066" s="5"/>
      <c r="Y2066" s="50"/>
    </row>
    <row r="2067" spans="1:25" s="1" customFormat="1" ht="19.5" customHeight="1">
      <c r="A2067" s="10"/>
      <c r="B2067" s="10"/>
      <c r="C2067" s="80"/>
      <c r="D2067" s="11"/>
      <c r="E2067" s="10"/>
      <c r="F2067" s="10"/>
      <c r="G2067" s="10"/>
      <c r="H2067" s="17"/>
      <c r="I2067" s="17"/>
      <c r="J2067" s="17"/>
      <c r="K2067" s="155" t="str">
        <f t="shared" si="310"/>
        <v/>
      </c>
      <c r="L2067" s="10"/>
      <c r="M2067" s="155" t="str">
        <f t="shared" si="305"/>
        <v/>
      </c>
      <c r="N2067" s="10"/>
      <c r="O2067" s="242" t="str">
        <f>IF($B2067="","",IF(AND($D2067&gt;=CAPTIN!$J$4,$D2067&lt;=CAPTIN!$J$9,COUNTIF($B$3:$B2067,$B2067)=1),MAX($O$2:$O2066)+1,""))</f>
        <v/>
      </c>
      <c r="P2067" s="231"/>
      <c r="Q2067" s="5">
        <f t="shared" si="302"/>
        <v>0</v>
      </c>
      <c r="R2067" s="5">
        <f t="shared" si="306"/>
        <v>0</v>
      </c>
      <c r="S2067" s="5">
        <f t="shared" si="303"/>
        <v>0</v>
      </c>
      <c r="T2067" s="5">
        <f t="shared" si="304"/>
        <v>0</v>
      </c>
      <c r="U2067" s="8">
        <f t="shared" si="307"/>
        <v>0</v>
      </c>
      <c r="V2067" s="8">
        <f t="shared" si="308"/>
        <v>0</v>
      </c>
      <c r="W2067" s="8">
        <f t="shared" si="309"/>
        <v>0</v>
      </c>
      <c r="X2067" s="5"/>
      <c r="Y2067" s="50"/>
    </row>
    <row r="2068" spans="1:25" s="1" customFormat="1" ht="19.5" customHeight="1">
      <c r="A2068" s="10"/>
      <c r="B2068" s="10"/>
      <c r="C2068" s="80"/>
      <c r="D2068" s="11"/>
      <c r="E2068" s="10"/>
      <c r="F2068" s="10"/>
      <c r="G2068" s="10"/>
      <c r="H2068" s="17"/>
      <c r="I2068" s="17"/>
      <c r="J2068" s="17"/>
      <c r="K2068" s="155" t="str">
        <f t="shared" si="310"/>
        <v/>
      </c>
      <c r="L2068" s="10"/>
      <c r="M2068" s="155" t="str">
        <f t="shared" si="305"/>
        <v/>
      </c>
      <c r="N2068" s="10"/>
      <c r="O2068" s="242" t="str">
        <f>IF($B2068="","",IF(AND($D2068&gt;=CAPTIN!$J$4,$D2068&lt;=CAPTIN!$J$9,COUNTIF($B$3:$B2068,$B2068)=1),MAX($O$2:$O2067)+1,""))</f>
        <v/>
      </c>
      <c r="P2068" s="231"/>
      <c r="Q2068" s="5">
        <f t="shared" si="302"/>
        <v>0</v>
      </c>
      <c r="R2068" s="5">
        <f t="shared" si="306"/>
        <v>0</v>
      </c>
      <c r="S2068" s="5">
        <f t="shared" si="303"/>
        <v>0</v>
      </c>
      <c r="T2068" s="5">
        <f t="shared" si="304"/>
        <v>0</v>
      </c>
      <c r="U2068" s="8">
        <f t="shared" si="307"/>
        <v>0</v>
      </c>
      <c r="V2068" s="8">
        <f t="shared" si="308"/>
        <v>0</v>
      </c>
      <c r="W2068" s="8">
        <f t="shared" si="309"/>
        <v>0</v>
      </c>
      <c r="X2068" s="5"/>
      <c r="Y2068" s="50"/>
    </row>
    <row r="2069" spans="1:25" s="1" customFormat="1" ht="19.5" customHeight="1">
      <c r="A2069" s="10"/>
      <c r="B2069" s="10"/>
      <c r="C2069" s="80"/>
      <c r="D2069" s="11"/>
      <c r="E2069" s="10"/>
      <c r="F2069" s="10"/>
      <c r="G2069" s="10"/>
      <c r="H2069" s="17"/>
      <c r="I2069" s="17"/>
      <c r="J2069" s="17"/>
      <c r="K2069" s="155" t="str">
        <f t="shared" si="310"/>
        <v/>
      </c>
      <c r="L2069" s="10"/>
      <c r="M2069" s="155" t="str">
        <f t="shared" si="305"/>
        <v/>
      </c>
      <c r="N2069" s="10"/>
      <c r="O2069" s="242" t="str">
        <f>IF($B2069="","",IF(AND($D2069&gt;=CAPTIN!$J$4,$D2069&lt;=CAPTIN!$J$9,COUNTIF($B$3:$B2069,$B2069)=1),MAX($O$2:$O2068)+1,""))</f>
        <v/>
      </c>
      <c r="P2069" s="231"/>
      <c r="Q2069" s="5">
        <f t="shared" si="302"/>
        <v>0</v>
      </c>
      <c r="R2069" s="5">
        <f t="shared" si="306"/>
        <v>0</v>
      </c>
      <c r="S2069" s="5">
        <f t="shared" si="303"/>
        <v>0</v>
      </c>
      <c r="T2069" s="5">
        <f t="shared" si="304"/>
        <v>0</v>
      </c>
      <c r="U2069" s="8">
        <f t="shared" si="307"/>
        <v>0</v>
      </c>
      <c r="V2069" s="8">
        <f t="shared" si="308"/>
        <v>0</v>
      </c>
      <c r="W2069" s="8">
        <f t="shared" si="309"/>
        <v>0</v>
      </c>
      <c r="X2069" s="5"/>
      <c r="Y2069" s="50"/>
    </row>
    <row r="2070" spans="1:25" s="1" customFormat="1" ht="19.5" customHeight="1">
      <c r="A2070" s="10"/>
      <c r="B2070" s="10"/>
      <c r="C2070" s="80"/>
      <c r="D2070" s="11"/>
      <c r="E2070" s="10"/>
      <c r="F2070" s="10"/>
      <c r="G2070" s="10"/>
      <c r="H2070" s="17"/>
      <c r="I2070" s="17"/>
      <c r="J2070" s="17"/>
      <c r="K2070" s="155" t="str">
        <f t="shared" si="310"/>
        <v/>
      </c>
      <c r="L2070" s="10"/>
      <c r="M2070" s="155" t="str">
        <f t="shared" si="305"/>
        <v/>
      </c>
      <c r="N2070" s="10"/>
      <c r="O2070" s="242" t="str">
        <f>IF($B2070="","",IF(AND($D2070&gt;=CAPTIN!$J$4,$D2070&lt;=CAPTIN!$J$9,COUNTIF($B$3:$B2070,$B2070)=1),MAX($O$2:$O2069)+1,""))</f>
        <v/>
      </c>
      <c r="P2070" s="231"/>
      <c r="Q2070" s="5">
        <f t="shared" ref="Q2070:Q2133" si="311">E2070*14</f>
        <v>0</v>
      </c>
      <c r="R2070" s="5">
        <f t="shared" si="306"/>
        <v>0</v>
      </c>
      <c r="S2070" s="5">
        <f t="shared" si="303"/>
        <v>0</v>
      </c>
      <c r="T2070" s="5">
        <f t="shared" si="304"/>
        <v>0</v>
      </c>
      <c r="U2070" s="8">
        <f t="shared" si="307"/>
        <v>0</v>
      </c>
      <c r="V2070" s="8">
        <f t="shared" si="308"/>
        <v>0</v>
      </c>
      <c r="W2070" s="8">
        <f t="shared" si="309"/>
        <v>0</v>
      </c>
      <c r="X2070" s="5"/>
      <c r="Y2070" s="50"/>
    </row>
    <row r="2071" spans="1:25" s="1" customFormat="1" ht="19.5" customHeight="1">
      <c r="A2071" s="10"/>
      <c r="B2071" s="10"/>
      <c r="C2071" s="80"/>
      <c r="D2071" s="11"/>
      <c r="E2071" s="10"/>
      <c r="F2071" s="10"/>
      <c r="G2071" s="10"/>
      <c r="H2071" s="17"/>
      <c r="I2071" s="17"/>
      <c r="J2071" s="17"/>
      <c r="K2071" s="155" t="str">
        <f t="shared" si="310"/>
        <v/>
      </c>
      <c r="L2071" s="10"/>
      <c r="M2071" s="155" t="str">
        <f t="shared" si="305"/>
        <v/>
      </c>
      <c r="N2071" s="10"/>
      <c r="O2071" s="242" t="str">
        <f>IF($B2071="","",IF(AND($D2071&gt;=CAPTIN!$J$4,$D2071&lt;=CAPTIN!$J$9,COUNTIF($B$3:$B2071,$B2071)=1),MAX($O$2:$O2070)+1,""))</f>
        <v/>
      </c>
      <c r="P2071" s="231"/>
      <c r="Q2071" s="5">
        <f t="shared" si="311"/>
        <v>0</v>
      </c>
      <c r="R2071" s="5">
        <f t="shared" si="306"/>
        <v>0</v>
      </c>
      <c r="S2071" s="5">
        <f t="shared" si="303"/>
        <v>0</v>
      </c>
      <c r="T2071" s="5">
        <f t="shared" si="304"/>
        <v>0</v>
      </c>
      <c r="U2071" s="8">
        <f t="shared" si="307"/>
        <v>0</v>
      </c>
      <c r="V2071" s="8">
        <f t="shared" si="308"/>
        <v>0</v>
      </c>
      <c r="W2071" s="8">
        <f t="shared" si="309"/>
        <v>0</v>
      </c>
      <c r="X2071" s="5"/>
      <c r="Y2071" s="50"/>
    </row>
    <row r="2072" spans="1:25" s="1" customFormat="1" ht="19.5" customHeight="1">
      <c r="A2072" s="10"/>
      <c r="B2072" s="10"/>
      <c r="C2072" s="80"/>
      <c r="D2072" s="11"/>
      <c r="E2072" s="10"/>
      <c r="F2072" s="10"/>
      <c r="G2072" s="10"/>
      <c r="H2072" s="17"/>
      <c r="I2072" s="17"/>
      <c r="J2072" s="17"/>
      <c r="K2072" s="155" t="str">
        <f t="shared" si="310"/>
        <v/>
      </c>
      <c r="L2072" s="10"/>
      <c r="M2072" s="155" t="str">
        <f t="shared" si="305"/>
        <v/>
      </c>
      <c r="N2072" s="10"/>
      <c r="O2072" s="242" t="str">
        <f>IF($B2072="","",IF(AND($D2072&gt;=CAPTIN!$J$4,$D2072&lt;=CAPTIN!$J$9,COUNTIF($B$3:$B2072,$B2072)=1),MAX($O$2:$O2071)+1,""))</f>
        <v/>
      </c>
      <c r="P2072" s="231"/>
      <c r="Q2072" s="5">
        <f t="shared" si="311"/>
        <v>0</v>
      </c>
      <c r="R2072" s="5">
        <f t="shared" si="306"/>
        <v>0</v>
      </c>
      <c r="S2072" s="5">
        <f t="shared" ref="S2072:S2135" si="312">G2072*11</f>
        <v>0</v>
      </c>
      <c r="T2072" s="5">
        <f t="shared" si="304"/>
        <v>0</v>
      </c>
      <c r="U2072" s="8">
        <f t="shared" si="307"/>
        <v>0</v>
      </c>
      <c r="V2072" s="8">
        <f t="shared" si="308"/>
        <v>0</v>
      </c>
      <c r="W2072" s="8">
        <f t="shared" si="309"/>
        <v>0</v>
      </c>
      <c r="X2072" s="5"/>
      <c r="Y2072" s="50"/>
    </row>
    <row r="2073" spans="1:25" s="1" customFormat="1" ht="19.5" customHeight="1">
      <c r="A2073" s="10"/>
      <c r="B2073" s="10"/>
      <c r="C2073" s="80"/>
      <c r="D2073" s="11"/>
      <c r="E2073" s="10"/>
      <c r="F2073" s="10"/>
      <c r="G2073" s="10"/>
      <c r="H2073" s="17"/>
      <c r="I2073" s="17"/>
      <c r="J2073" s="17"/>
      <c r="K2073" s="155" t="str">
        <f t="shared" si="310"/>
        <v/>
      </c>
      <c r="L2073" s="10"/>
      <c r="M2073" s="155" t="str">
        <f t="shared" si="305"/>
        <v/>
      </c>
      <c r="N2073" s="10"/>
      <c r="O2073" s="242" t="str">
        <f>IF($B2073="","",IF(AND($D2073&gt;=CAPTIN!$J$4,$D2073&lt;=CAPTIN!$J$9,COUNTIF($B$3:$B2073,$B2073)=1),MAX($O$2:$O2072)+1,""))</f>
        <v/>
      </c>
      <c r="P2073" s="231"/>
      <c r="Q2073" s="5">
        <f t="shared" si="311"/>
        <v>0</v>
      </c>
      <c r="R2073" s="5">
        <f t="shared" si="306"/>
        <v>0</v>
      </c>
      <c r="S2073" s="5">
        <f t="shared" si="312"/>
        <v>0</v>
      </c>
      <c r="T2073" s="5">
        <f t="shared" si="304"/>
        <v>0</v>
      </c>
      <c r="U2073" s="8">
        <f t="shared" si="307"/>
        <v>0</v>
      </c>
      <c r="V2073" s="8">
        <f t="shared" si="308"/>
        <v>0</v>
      </c>
      <c r="W2073" s="8">
        <f t="shared" si="309"/>
        <v>0</v>
      </c>
      <c r="X2073" s="5"/>
      <c r="Y2073" s="50"/>
    </row>
    <row r="2074" spans="1:25" s="1" customFormat="1" ht="19.5" customHeight="1">
      <c r="A2074" s="10"/>
      <c r="B2074" s="10"/>
      <c r="C2074" s="80"/>
      <c r="D2074" s="11"/>
      <c r="E2074" s="10"/>
      <c r="F2074" s="10"/>
      <c r="G2074" s="10"/>
      <c r="H2074" s="17"/>
      <c r="I2074" s="17"/>
      <c r="J2074" s="17"/>
      <c r="K2074" s="155" t="str">
        <f t="shared" si="310"/>
        <v/>
      </c>
      <c r="L2074" s="10"/>
      <c r="M2074" s="155" t="str">
        <f t="shared" si="305"/>
        <v/>
      </c>
      <c r="N2074" s="10"/>
      <c r="O2074" s="242" t="str">
        <f>IF($B2074="","",IF(AND($D2074&gt;=CAPTIN!$J$4,$D2074&lt;=CAPTIN!$J$9,COUNTIF($B$3:$B2074,$B2074)=1),MAX($O$2:$O2073)+1,""))</f>
        <v/>
      </c>
      <c r="P2074" s="231"/>
      <c r="Q2074" s="5">
        <f t="shared" si="311"/>
        <v>0</v>
      </c>
      <c r="R2074" s="5">
        <f t="shared" si="306"/>
        <v>0</v>
      </c>
      <c r="S2074" s="5">
        <f t="shared" si="312"/>
        <v>0</v>
      </c>
      <c r="T2074" s="5">
        <f t="shared" si="304"/>
        <v>0</v>
      </c>
      <c r="U2074" s="8">
        <f t="shared" si="307"/>
        <v>0</v>
      </c>
      <c r="V2074" s="8">
        <f t="shared" si="308"/>
        <v>0</v>
      </c>
      <c r="W2074" s="8">
        <f t="shared" si="309"/>
        <v>0</v>
      </c>
      <c r="X2074" s="5"/>
      <c r="Y2074" s="50"/>
    </row>
    <row r="2075" spans="1:25" s="1" customFormat="1" ht="19.5" customHeight="1">
      <c r="A2075" s="10"/>
      <c r="B2075" s="10"/>
      <c r="C2075" s="80"/>
      <c r="D2075" s="11"/>
      <c r="E2075" s="10"/>
      <c r="F2075" s="10"/>
      <c r="G2075" s="10"/>
      <c r="H2075" s="17"/>
      <c r="I2075" s="17"/>
      <c r="J2075" s="17"/>
      <c r="K2075" s="155" t="str">
        <f t="shared" si="310"/>
        <v/>
      </c>
      <c r="L2075" s="10"/>
      <c r="M2075" s="155" t="str">
        <f t="shared" si="305"/>
        <v/>
      </c>
      <c r="N2075" s="10"/>
      <c r="O2075" s="242" t="str">
        <f>IF($B2075="","",IF(AND($D2075&gt;=CAPTIN!$J$4,$D2075&lt;=CAPTIN!$J$9,COUNTIF($B$3:$B2075,$B2075)=1),MAX($O$2:$O2074)+1,""))</f>
        <v/>
      </c>
      <c r="P2075" s="231"/>
      <c r="Q2075" s="5">
        <f t="shared" si="311"/>
        <v>0</v>
      </c>
      <c r="R2075" s="5">
        <f t="shared" si="306"/>
        <v>0</v>
      </c>
      <c r="S2075" s="5">
        <f t="shared" si="312"/>
        <v>0</v>
      </c>
      <c r="T2075" s="5">
        <f t="shared" ref="T2075:T2138" si="313">SUM(Q2075:S2075)</f>
        <v>0</v>
      </c>
      <c r="U2075" s="8">
        <f t="shared" si="307"/>
        <v>0</v>
      </c>
      <c r="V2075" s="8">
        <f t="shared" si="308"/>
        <v>0</v>
      </c>
      <c r="W2075" s="8">
        <f t="shared" si="309"/>
        <v>0</v>
      </c>
      <c r="X2075" s="5"/>
      <c r="Y2075" s="50"/>
    </row>
    <row r="2076" spans="1:25" s="1" customFormat="1" ht="19.5" customHeight="1">
      <c r="A2076" s="10"/>
      <c r="B2076" s="10"/>
      <c r="C2076" s="80"/>
      <c r="D2076" s="11"/>
      <c r="E2076" s="10"/>
      <c r="F2076" s="10"/>
      <c r="G2076" s="10"/>
      <c r="H2076" s="17"/>
      <c r="I2076" s="17"/>
      <c r="J2076" s="17"/>
      <c r="K2076" s="155" t="str">
        <f t="shared" si="310"/>
        <v/>
      </c>
      <c r="L2076" s="10"/>
      <c r="M2076" s="155" t="str">
        <f t="shared" si="305"/>
        <v/>
      </c>
      <c r="N2076" s="10"/>
      <c r="O2076" s="242" t="str">
        <f>IF($B2076="","",IF(AND($D2076&gt;=CAPTIN!$J$4,$D2076&lt;=CAPTIN!$J$9,COUNTIF($B$3:$B2076,$B2076)=1),MAX($O$2:$O2075)+1,""))</f>
        <v/>
      </c>
      <c r="P2076" s="231"/>
      <c r="Q2076" s="5">
        <f t="shared" si="311"/>
        <v>0</v>
      </c>
      <c r="R2076" s="5">
        <f t="shared" si="306"/>
        <v>0</v>
      </c>
      <c r="S2076" s="5">
        <f t="shared" si="312"/>
        <v>0</v>
      </c>
      <c r="T2076" s="5">
        <f t="shared" si="313"/>
        <v>0</v>
      </c>
      <c r="U2076" s="8">
        <f t="shared" si="307"/>
        <v>0</v>
      </c>
      <c r="V2076" s="8">
        <f t="shared" si="308"/>
        <v>0</v>
      </c>
      <c r="W2076" s="8">
        <f t="shared" si="309"/>
        <v>0</v>
      </c>
      <c r="X2076" s="5"/>
      <c r="Y2076" s="50"/>
    </row>
    <row r="2077" spans="1:25" s="1" customFormat="1" ht="19.5" customHeight="1">
      <c r="A2077" s="10"/>
      <c r="B2077" s="10"/>
      <c r="C2077" s="80"/>
      <c r="D2077" s="11"/>
      <c r="E2077" s="10"/>
      <c r="F2077" s="10"/>
      <c r="G2077" s="10"/>
      <c r="H2077" s="17"/>
      <c r="I2077" s="17"/>
      <c r="J2077" s="17"/>
      <c r="K2077" s="155" t="str">
        <f t="shared" si="310"/>
        <v/>
      </c>
      <c r="L2077" s="10"/>
      <c r="M2077" s="155" t="str">
        <f t="shared" ref="M2077:M2140" si="314">IF($B2077="","",SUM(K2077)-SUM(L2077))</f>
        <v/>
      </c>
      <c r="N2077" s="10"/>
      <c r="O2077" s="242" t="str">
        <f>IF($B2077="","",IF(AND($D2077&gt;=CAPTIN!$J$4,$D2077&lt;=CAPTIN!$J$9,COUNTIF($B$3:$B2077,$B2077)=1),MAX($O$2:$O2076)+1,""))</f>
        <v/>
      </c>
      <c r="P2077" s="231"/>
      <c r="Q2077" s="5">
        <f t="shared" si="311"/>
        <v>0</v>
      </c>
      <c r="R2077" s="5">
        <f t="shared" si="306"/>
        <v>0</v>
      </c>
      <c r="S2077" s="5">
        <f t="shared" si="312"/>
        <v>0</v>
      </c>
      <c r="T2077" s="5">
        <f t="shared" si="313"/>
        <v>0</v>
      </c>
      <c r="U2077" s="8">
        <f t="shared" si="307"/>
        <v>0</v>
      </c>
      <c r="V2077" s="8">
        <f t="shared" si="308"/>
        <v>0</v>
      </c>
      <c r="W2077" s="8">
        <f t="shared" si="309"/>
        <v>0</v>
      </c>
      <c r="X2077" s="5"/>
      <c r="Y2077" s="50"/>
    </row>
    <row r="2078" spans="1:25" s="1" customFormat="1" ht="19.5" customHeight="1">
      <c r="A2078" s="10"/>
      <c r="B2078" s="10"/>
      <c r="C2078" s="80"/>
      <c r="D2078" s="11"/>
      <c r="E2078" s="10"/>
      <c r="F2078" s="10"/>
      <c r="G2078" s="10"/>
      <c r="H2078" s="17"/>
      <c r="I2078" s="17"/>
      <c r="J2078" s="17"/>
      <c r="K2078" s="155" t="str">
        <f t="shared" si="310"/>
        <v/>
      </c>
      <c r="L2078" s="10"/>
      <c r="M2078" s="155" t="str">
        <f t="shared" si="314"/>
        <v/>
      </c>
      <c r="N2078" s="10"/>
      <c r="O2078" s="242" t="str">
        <f>IF($B2078="","",IF(AND($D2078&gt;=CAPTIN!$J$4,$D2078&lt;=CAPTIN!$J$9,COUNTIF($B$3:$B2078,$B2078)=1),MAX($O$2:$O2077)+1,""))</f>
        <v/>
      </c>
      <c r="P2078" s="231"/>
      <c r="Q2078" s="5">
        <f t="shared" si="311"/>
        <v>0</v>
      </c>
      <c r="R2078" s="5">
        <f t="shared" si="306"/>
        <v>0</v>
      </c>
      <c r="S2078" s="5">
        <f t="shared" si="312"/>
        <v>0</v>
      </c>
      <c r="T2078" s="5">
        <f t="shared" si="313"/>
        <v>0</v>
      </c>
      <c r="U2078" s="8">
        <f t="shared" si="307"/>
        <v>0</v>
      </c>
      <c r="V2078" s="8">
        <f t="shared" si="308"/>
        <v>0</v>
      </c>
      <c r="W2078" s="8">
        <f t="shared" si="309"/>
        <v>0</v>
      </c>
      <c r="X2078" s="5"/>
      <c r="Y2078" s="50"/>
    </row>
    <row r="2079" spans="1:25" s="1" customFormat="1" ht="19.5" customHeight="1">
      <c r="A2079" s="10"/>
      <c r="B2079" s="10"/>
      <c r="C2079" s="80"/>
      <c r="D2079" s="11"/>
      <c r="E2079" s="10"/>
      <c r="F2079" s="10"/>
      <c r="G2079" s="10"/>
      <c r="H2079" s="17"/>
      <c r="I2079" s="17"/>
      <c r="J2079" s="17"/>
      <c r="K2079" s="155" t="str">
        <f t="shared" si="310"/>
        <v/>
      </c>
      <c r="L2079" s="10"/>
      <c r="M2079" s="155" t="str">
        <f t="shared" si="314"/>
        <v/>
      </c>
      <c r="N2079" s="10"/>
      <c r="O2079" s="242" t="str">
        <f>IF($B2079="","",IF(AND($D2079&gt;=CAPTIN!$J$4,$D2079&lt;=CAPTIN!$J$9,COUNTIF($B$3:$B2079,$B2079)=1),MAX($O$2:$O2078)+1,""))</f>
        <v/>
      </c>
      <c r="P2079" s="231"/>
      <c r="Q2079" s="5">
        <f t="shared" si="311"/>
        <v>0</v>
      </c>
      <c r="R2079" s="5">
        <f t="shared" ref="R2079:R2142" si="315">F2079*13</f>
        <v>0</v>
      </c>
      <c r="S2079" s="5">
        <f t="shared" si="312"/>
        <v>0</v>
      </c>
      <c r="T2079" s="5">
        <f t="shared" si="313"/>
        <v>0</v>
      </c>
      <c r="U2079" s="8">
        <f t="shared" si="307"/>
        <v>0</v>
      </c>
      <c r="V2079" s="8">
        <f t="shared" si="308"/>
        <v>0</v>
      </c>
      <c r="W2079" s="8">
        <f t="shared" si="309"/>
        <v>0</v>
      </c>
      <c r="X2079" s="5"/>
      <c r="Y2079" s="50"/>
    </row>
    <row r="2080" spans="1:25" s="1" customFormat="1" ht="19.5" customHeight="1">
      <c r="A2080" s="10"/>
      <c r="B2080" s="10"/>
      <c r="C2080" s="80"/>
      <c r="D2080" s="11"/>
      <c r="E2080" s="10"/>
      <c r="F2080" s="10"/>
      <c r="G2080" s="10"/>
      <c r="H2080" s="17"/>
      <c r="I2080" s="17"/>
      <c r="J2080" s="17"/>
      <c r="K2080" s="155" t="str">
        <f t="shared" si="310"/>
        <v/>
      </c>
      <c r="L2080" s="10"/>
      <c r="M2080" s="155" t="str">
        <f t="shared" si="314"/>
        <v/>
      </c>
      <c r="N2080" s="10"/>
      <c r="O2080" s="242" t="str">
        <f>IF($B2080="","",IF(AND($D2080&gt;=CAPTIN!$J$4,$D2080&lt;=CAPTIN!$J$9,COUNTIF($B$3:$B2080,$B2080)=1),MAX($O$2:$O2079)+1,""))</f>
        <v/>
      </c>
      <c r="P2080" s="231"/>
      <c r="Q2080" s="5">
        <f t="shared" si="311"/>
        <v>0</v>
      </c>
      <c r="R2080" s="5">
        <f t="shared" si="315"/>
        <v>0</v>
      </c>
      <c r="S2080" s="5">
        <f t="shared" si="312"/>
        <v>0</v>
      </c>
      <c r="T2080" s="5">
        <f t="shared" si="313"/>
        <v>0</v>
      </c>
      <c r="U2080" s="8">
        <f t="shared" si="307"/>
        <v>0</v>
      </c>
      <c r="V2080" s="8">
        <f t="shared" si="308"/>
        <v>0</v>
      </c>
      <c r="W2080" s="8">
        <f t="shared" si="309"/>
        <v>0</v>
      </c>
      <c r="X2080" s="5"/>
      <c r="Y2080" s="50"/>
    </row>
    <row r="2081" spans="1:25" s="1" customFormat="1" ht="19.5" customHeight="1">
      <c r="A2081" s="10"/>
      <c r="B2081" s="10"/>
      <c r="C2081" s="80"/>
      <c r="D2081" s="11"/>
      <c r="E2081" s="10"/>
      <c r="F2081" s="10"/>
      <c r="G2081" s="10"/>
      <c r="H2081" s="17"/>
      <c r="I2081" s="17"/>
      <c r="J2081" s="17"/>
      <c r="K2081" s="155" t="str">
        <f t="shared" si="310"/>
        <v/>
      </c>
      <c r="L2081" s="10"/>
      <c r="M2081" s="155" t="str">
        <f t="shared" si="314"/>
        <v/>
      </c>
      <c r="N2081" s="10"/>
      <c r="O2081" s="242" t="str">
        <f>IF($B2081="","",IF(AND($D2081&gt;=CAPTIN!$J$4,$D2081&lt;=CAPTIN!$J$9,COUNTIF($B$3:$B2081,$B2081)=1),MAX($O$2:$O2080)+1,""))</f>
        <v/>
      </c>
      <c r="P2081" s="231"/>
      <c r="Q2081" s="5">
        <f t="shared" si="311"/>
        <v>0</v>
      </c>
      <c r="R2081" s="5">
        <f t="shared" si="315"/>
        <v>0</v>
      </c>
      <c r="S2081" s="5">
        <f t="shared" si="312"/>
        <v>0</v>
      </c>
      <c r="T2081" s="5">
        <f t="shared" si="313"/>
        <v>0</v>
      </c>
      <c r="U2081" s="8">
        <f t="shared" si="307"/>
        <v>0</v>
      </c>
      <c r="V2081" s="8">
        <f t="shared" si="308"/>
        <v>0</v>
      </c>
      <c r="W2081" s="8">
        <f t="shared" si="309"/>
        <v>0</v>
      </c>
      <c r="X2081" s="5"/>
      <c r="Y2081" s="50"/>
    </row>
    <row r="2082" spans="1:25" s="1" customFormat="1" ht="19.5" customHeight="1">
      <c r="A2082" s="10"/>
      <c r="B2082" s="10"/>
      <c r="C2082" s="80"/>
      <c r="D2082" s="11"/>
      <c r="E2082" s="10"/>
      <c r="F2082" s="10"/>
      <c r="G2082" s="10"/>
      <c r="H2082" s="17"/>
      <c r="I2082" s="17"/>
      <c r="J2082" s="17"/>
      <c r="K2082" s="155" t="str">
        <f t="shared" si="310"/>
        <v/>
      </c>
      <c r="L2082" s="10"/>
      <c r="M2082" s="155" t="str">
        <f t="shared" si="314"/>
        <v/>
      </c>
      <c r="N2082" s="10"/>
      <c r="O2082" s="242" t="str">
        <f>IF($B2082="","",IF(AND($D2082&gt;=CAPTIN!$J$4,$D2082&lt;=CAPTIN!$J$9,COUNTIF($B$3:$B2082,$B2082)=1),MAX($O$2:$O2081)+1,""))</f>
        <v/>
      </c>
      <c r="P2082" s="231"/>
      <c r="Q2082" s="5">
        <f t="shared" si="311"/>
        <v>0</v>
      </c>
      <c r="R2082" s="5">
        <f t="shared" si="315"/>
        <v>0</v>
      </c>
      <c r="S2082" s="5">
        <f t="shared" si="312"/>
        <v>0</v>
      </c>
      <c r="T2082" s="5">
        <f t="shared" si="313"/>
        <v>0</v>
      </c>
      <c r="U2082" s="8">
        <f t="shared" si="307"/>
        <v>0</v>
      </c>
      <c r="V2082" s="8">
        <f t="shared" si="308"/>
        <v>0</v>
      </c>
      <c r="W2082" s="8">
        <f t="shared" si="309"/>
        <v>0</v>
      </c>
      <c r="X2082" s="5"/>
      <c r="Y2082" s="50"/>
    </row>
    <row r="2083" spans="1:25" s="1" customFormat="1" ht="19.5" customHeight="1">
      <c r="A2083" s="10"/>
      <c r="B2083" s="10"/>
      <c r="C2083" s="80"/>
      <c r="D2083" s="11"/>
      <c r="E2083" s="10"/>
      <c r="F2083" s="10"/>
      <c r="G2083" s="10"/>
      <c r="H2083" s="17"/>
      <c r="I2083" s="17"/>
      <c r="J2083" s="17"/>
      <c r="K2083" s="155" t="str">
        <f t="shared" si="310"/>
        <v/>
      </c>
      <c r="L2083" s="10"/>
      <c r="M2083" s="155" t="str">
        <f t="shared" si="314"/>
        <v/>
      </c>
      <c r="N2083" s="10"/>
      <c r="O2083" s="242" t="str">
        <f>IF($B2083="","",IF(AND($D2083&gt;=CAPTIN!$J$4,$D2083&lt;=CAPTIN!$J$9,COUNTIF($B$3:$B2083,$B2083)=1),MAX($O$2:$O2082)+1,""))</f>
        <v/>
      </c>
      <c r="P2083" s="231"/>
      <c r="Q2083" s="5">
        <f t="shared" si="311"/>
        <v>0</v>
      </c>
      <c r="R2083" s="5">
        <f t="shared" si="315"/>
        <v>0</v>
      </c>
      <c r="S2083" s="5">
        <f t="shared" si="312"/>
        <v>0</v>
      </c>
      <c r="T2083" s="5">
        <f t="shared" si="313"/>
        <v>0</v>
      </c>
      <c r="U2083" s="8">
        <f t="shared" si="307"/>
        <v>0</v>
      </c>
      <c r="V2083" s="8">
        <f t="shared" si="308"/>
        <v>0</v>
      </c>
      <c r="W2083" s="8">
        <f t="shared" si="309"/>
        <v>0</v>
      </c>
      <c r="X2083" s="5"/>
      <c r="Y2083" s="50"/>
    </row>
    <row r="2084" spans="1:25" s="1" customFormat="1" ht="19.5" customHeight="1">
      <c r="A2084" s="10"/>
      <c r="B2084" s="10"/>
      <c r="C2084" s="80"/>
      <c r="D2084" s="11"/>
      <c r="E2084" s="10"/>
      <c r="F2084" s="10"/>
      <c r="G2084" s="10"/>
      <c r="H2084" s="17"/>
      <c r="I2084" s="17"/>
      <c r="J2084" s="17"/>
      <c r="K2084" s="155" t="str">
        <f t="shared" si="310"/>
        <v/>
      </c>
      <c r="L2084" s="10"/>
      <c r="M2084" s="155" t="str">
        <f t="shared" si="314"/>
        <v/>
      </c>
      <c r="N2084" s="10"/>
      <c r="O2084" s="242" t="str">
        <f>IF($B2084="","",IF(AND($D2084&gt;=CAPTIN!$J$4,$D2084&lt;=CAPTIN!$J$9,COUNTIF($B$3:$B2084,$B2084)=1),MAX($O$2:$O2083)+1,""))</f>
        <v/>
      </c>
      <c r="P2084" s="231"/>
      <c r="Q2084" s="5">
        <f t="shared" si="311"/>
        <v>0</v>
      </c>
      <c r="R2084" s="5">
        <f t="shared" si="315"/>
        <v>0</v>
      </c>
      <c r="S2084" s="5">
        <f t="shared" si="312"/>
        <v>0</v>
      </c>
      <c r="T2084" s="5">
        <f t="shared" si="313"/>
        <v>0</v>
      </c>
      <c r="U2084" s="8">
        <f t="shared" si="307"/>
        <v>0</v>
      </c>
      <c r="V2084" s="8">
        <f t="shared" si="308"/>
        <v>0</v>
      </c>
      <c r="W2084" s="8">
        <f t="shared" si="309"/>
        <v>0</v>
      </c>
      <c r="X2084" s="5"/>
      <c r="Y2084" s="50"/>
    </row>
    <row r="2085" spans="1:25" s="1" customFormat="1" ht="19.5" customHeight="1">
      <c r="A2085" s="10"/>
      <c r="B2085" s="10"/>
      <c r="C2085" s="80"/>
      <c r="D2085" s="11"/>
      <c r="E2085" s="10"/>
      <c r="F2085" s="10"/>
      <c r="G2085" s="10"/>
      <c r="H2085" s="17"/>
      <c r="I2085" s="17"/>
      <c r="J2085" s="17"/>
      <c r="K2085" s="155" t="str">
        <f t="shared" si="310"/>
        <v/>
      </c>
      <c r="L2085" s="10"/>
      <c r="M2085" s="155" t="str">
        <f t="shared" si="314"/>
        <v/>
      </c>
      <c r="N2085" s="10"/>
      <c r="O2085" s="242" t="str">
        <f>IF($B2085="","",IF(AND($D2085&gt;=CAPTIN!$J$4,$D2085&lt;=CAPTIN!$J$9,COUNTIF($B$3:$B2085,$B2085)=1),MAX($O$2:$O2084)+1,""))</f>
        <v/>
      </c>
      <c r="P2085" s="231"/>
      <c r="Q2085" s="5">
        <f t="shared" si="311"/>
        <v>0</v>
      </c>
      <c r="R2085" s="5">
        <f t="shared" si="315"/>
        <v>0</v>
      </c>
      <c r="S2085" s="5">
        <f t="shared" si="312"/>
        <v>0</v>
      </c>
      <c r="T2085" s="5">
        <f t="shared" si="313"/>
        <v>0</v>
      </c>
      <c r="U2085" s="8">
        <f t="shared" si="307"/>
        <v>0</v>
      </c>
      <c r="V2085" s="8">
        <f t="shared" si="308"/>
        <v>0</v>
      </c>
      <c r="W2085" s="8">
        <f t="shared" si="309"/>
        <v>0</v>
      </c>
      <c r="X2085" s="5"/>
      <c r="Y2085" s="50"/>
    </row>
    <row r="2086" spans="1:25" s="1" customFormat="1" ht="19.5" customHeight="1">
      <c r="A2086" s="10"/>
      <c r="B2086" s="10"/>
      <c r="C2086" s="80"/>
      <c r="D2086" s="11"/>
      <c r="E2086" s="10"/>
      <c r="F2086" s="10"/>
      <c r="G2086" s="10"/>
      <c r="H2086" s="17"/>
      <c r="I2086" s="17"/>
      <c r="J2086" s="17"/>
      <c r="K2086" s="155" t="str">
        <f t="shared" si="310"/>
        <v/>
      </c>
      <c r="L2086" s="10"/>
      <c r="M2086" s="155" t="str">
        <f t="shared" si="314"/>
        <v/>
      </c>
      <c r="N2086" s="10"/>
      <c r="O2086" s="242" t="str">
        <f>IF($B2086="","",IF(AND($D2086&gt;=CAPTIN!$J$4,$D2086&lt;=CAPTIN!$J$9,COUNTIF($B$3:$B2086,$B2086)=1),MAX($O$2:$O2085)+1,""))</f>
        <v/>
      </c>
      <c r="P2086" s="231"/>
      <c r="Q2086" s="5">
        <f t="shared" si="311"/>
        <v>0</v>
      </c>
      <c r="R2086" s="5">
        <f t="shared" si="315"/>
        <v>0</v>
      </c>
      <c r="S2086" s="5">
        <f t="shared" si="312"/>
        <v>0</v>
      </c>
      <c r="T2086" s="5">
        <f t="shared" si="313"/>
        <v>0</v>
      </c>
      <c r="U2086" s="8">
        <f t="shared" si="307"/>
        <v>0</v>
      </c>
      <c r="V2086" s="8">
        <f t="shared" si="308"/>
        <v>0</v>
      </c>
      <c r="W2086" s="8">
        <f t="shared" si="309"/>
        <v>0</v>
      </c>
      <c r="X2086" s="5"/>
      <c r="Y2086" s="50"/>
    </row>
    <row r="2087" spans="1:25" s="1" customFormat="1" ht="19.5" customHeight="1">
      <c r="A2087" s="10"/>
      <c r="B2087" s="10"/>
      <c r="C2087" s="80"/>
      <c r="D2087" s="11"/>
      <c r="E2087" s="10"/>
      <c r="F2087" s="10"/>
      <c r="G2087" s="10"/>
      <c r="H2087" s="17"/>
      <c r="I2087" s="17"/>
      <c r="J2087" s="17"/>
      <c r="K2087" s="155" t="str">
        <f t="shared" si="310"/>
        <v/>
      </c>
      <c r="L2087" s="10"/>
      <c r="M2087" s="155" t="str">
        <f t="shared" si="314"/>
        <v/>
      </c>
      <c r="N2087" s="10"/>
      <c r="O2087" s="242" t="str">
        <f>IF($B2087="","",IF(AND($D2087&gt;=CAPTIN!$J$4,$D2087&lt;=CAPTIN!$J$9,COUNTIF($B$3:$B2087,$B2087)=1),MAX($O$2:$O2086)+1,""))</f>
        <v/>
      </c>
      <c r="P2087" s="231"/>
      <c r="Q2087" s="5">
        <f t="shared" si="311"/>
        <v>0</v>
      </c>
      <c r="R2087" s="5">
        <f t="shared" si="315"/>
        <v>0</v>
      </c>
      <c r="S2087" s="5">
        <f t="shared" si="312"/>
        <v>0</v>
      </c>
      <c r="T2087" s="5">
        <f t="shared" si="313"/>
        <v>0</v>
      </c>
      <c r="U2087" s="8">
        <f t="shared" si="307"/>
        <v>0</v>
      </c>
      <c r="V2087" s="8">
        <f t="shared" si="308"/>
        <v>0</v>
      </c>
      <c r="W2087" s="8">
        <f t="shared" si="309"/>
        <v>0</v>
      </c>
      <c r="X2087" s="5"/>
      <c r="Y2087" s="50"/>
    </row>
    <row r="2088" spans="1:25" s="1" customFormat="1" ht="19.5" customHeight="1">
      <c r="A2088" s="10"/>
      <c r="B2088" s="10"/>
      <c r="C2088" s="80"/>
      <c r="D2088" s="11"/>
      <c r="E2088" s="10"/>
      <c r="F2088" s="10"/>
      <c r="G2088" s="10"/>
      <c r="H2088" s="17"/>
      <c r="I2088" s="17"/>
      <c r="J2088" s="17"/>
      <c r="K2088" s="155" t="str">
        <f t="shared" si="310"/>
        <v/>
      </c>
      <c r="L2088" s="10"/>
      <c r="M2088" s="155" t="str">
        <f t="shared" si="314"/>
        <v/>
      </c>
      <c r="N2088" s="10"/>
      <c r="O2088" s="242" t="str">
        <f>IF($B2088="","",IF(AND($D2088&gt;=CAPTIN!$J$4,$D2088&lt;=CAPTIN!$J$9,COUNTIF($B$3:$B2088,$B2088)=1),MAX($O$2:$O2087)+1,""))</f>
        <v/>
      </c>
      <c r="P2088" s="231"/>
      <c r="Q2088" s="5">
        <f t="shared" si="311"/>
        <v>0</v>
      </c>
      <c r="R2088" s="5">
        <f t="shared" si="315"/>
        <v>0</v>
      </c>
      <c r="S2088" s="5">
        <f t="shared" si="312"/>
        <v>0</v>
      </c>
      <c r="T2088" s="5">
        <f t="shared" si="313"/>
        <v>0</v>
      </c>
      <c r="U2088" s="8">
        <f t="shared" si="307"/>
        <v>0</v>
      </c>
      <c r="V2088" s="8">
        <f t="shared" si="308"/>
        <v>0</v>
      </c>
      <c r="W2088" s="8">
        <f t="shared" si="309"/>
        <v>0</v>
      </c>
      <c r="X2088" s="5"/>
      <c r="Y2088" s="50"/>
    </row>
    <row r="2089" spans="1:25" s="1" customFormat="1" ht="19.5" customHeight="1">
      <c r="A2089" s="10"/>
      <c r="B2089" s="10"/>
      <c r="C2089" s="80"/>
      <c r="D2089" s="11"/>
      <c r="E2089" s="10"/>
      <c r="F2089" s="10"/>
      <c r="G2089" s="10"/>
      <c r="H2089" s="17"/>
      <c r="I2089" s="17"/>
      <c r="J2089" s="17"/>
      <c r="K2089" s="155" t="str">
        <f t="shared" si="310"/>
        <v/>
      </c>
      <c r="L2089" s="10"/>
      <c r="M2089" s="155" t="str">
        <f t="shared" si="314"/>
        <v/>
      </c>
      <c r="N2089" s="10"/>
      <c r="O2089" s="242" t="str">
        <f>IF($B2089="","",IF(AND($D2089&gt;=CAPTIN!$J$4,$D2089&lt;=CAPTIN!$J$9,COUNTIF($B$3:$B2089,$B2089)=1),MAX($O$2:$O2088)+1,""))</f>
        <v/>
      </c>
      <c r="P2089" s="231"/>
      <c r="Q2089" s="5">
        <f t="shared" si="311"/>
        <v>0</v>
      </c>
      <c r="R2089" s="5">
        <f t="shared" si="315"/>
        <v>0</v>
      </c>
      <c r="S2089" s="5">
        <f t="shared" si="312"/>
        <v>0</v>
      </c>
      <c r="T2089" s="5">
        <f t="shared" si="313"/>
        <v>0</v>
      </c>
      <c r="U2089" s="8">
        <f t="shared" si="307"/>
        <v>0</v>
      </c>
      <c r="V2089" s="8">
        <f t="shared" si="308"/>
        <v>0</v>
      </c>
      <c r="W2089" s="8">
        <f t="shared" si="309"/>
        <v>0</v>
      </c>
      <c r="X2089" s="5"/>
      <c r="Y2089" s="50"/>
    </row>
    <row r="2090" spans="1:25" s="1" customFormat="1" ht="19.5" customHeight="1">
      <c r="A2090" s="10"/>
      <c r="B2090" s="10"/>
      <c r="C2090" s="80"/>
      <c r="D2090" s="11"/>
      <c r="E2090" s="10"/>
      <c r="F2090" s="10"/>
      <c r="G2090" s="10"/>
      <c r="H2090" s="17"/>
      <c r="I2090" s="17"/>
      <c r="J2090" s="17"/>
      <c r="K2090" s="155" t="str">
        <f t="shared" si="310"/>
        <v/>
      </c>
      <c r="L2090" s="10"/>
      <c r="M2090" s="155" t="str">
        <f t="shared" si="314"/>
        <v/>
      </c>
      <c r="N2090" s="10"/>
      <c r="O2090" s="242" t="str">
        <f>IF($B2090="","",IF(AND($D2090&gt;=CAPTIN!$J$4,$D2090&lt;=CAPTIN!$J$9,COUNTIF($B$3:$B2090,$B2090)=1),MAX($O$2:$O2089)+1,""))</f>
        <v/>
      </c>
      <c r="P2090" s="231"/>
      <c r="Q2090" s="5">
        <f t="shared" si="311"/>
        <v>0</v>
      </c>
      <c r="R2090" s="5">
        <f t="shared" si="315"/>
        <v>0</v>
      </c>
      <c r="S2090" s="5">
        <f t="shared" si="312"/>
        <v>0</v>
      </c>
      <c r="T2090" s="5">
        <f t="shared" si="313"/>
        <v>0</v>
      </c>
      <c r="U2090" s="8">
        <f t="shared" si="307"/>
        <v>0</v>
      </c>
      <c r="V2090" s="8">
        <f t="shared" si="308"/>
        <v>0</v>
      </c>
      <c r="W2090" s="8">
        <f t="shared" si="309"/>
        <v>0</v>
      </c>
      <c r="X2090" s="5"/>
      <c r="Y2090" s="50"/>
    </row>
    <row r="2091" spans="1:25" s="1" customFormat="1" ht="19.5" customHeight="1">
      <c r="A2091" s="10"/>
      <c r="B2091" s="10"/>
      <c r="C2091" s="80"/>
      <c r="D2091" s="11"/>
      <c r="E2091" s="10"/>
      <c r="F2091" s="10"/>
      <c r="G2091" s="10"/>
      <c r="H2091" s="17"/>
      <c r="I2091" s="17"/>
      <c r="J2091" s="17"/>
      <c r="K2091" s="155" t="str">
        <f t="shared" si="310"/>
        <v/>
      </c>
      <c r="L2091" s="10"/>
      <c r="M2091" s="155" t="str">
        <f t="shared" si="314"/>
        <v/>
      </c>
      <c r="N2091" s="10"/>
      <c r="O2091" s="242" t="str">
        <f>IF($B2091="","",IF(AND($D2091&gt;=CAPTIN!$J$4,$D2091&lt;=CAPTIN!$J$9,COUNTIF($B$3:$B2091,$B2091)=1),MAX($O$2:$O2090)+1,""))</f>
        <v/>
      </c>
      <c r="P2091" s="231"/>
      <c r="Q2091" s="5">
        <f t="shared" si="311"/>
        <v>0</v>
      </c>
      <c r="R2091" s="5">
        <f t="shared" si="315"/>
        <v>0</v>
      </c>
      <c r="S2091" s="5">
        <f t="shared" si="312"/>
        <v>0</v>
      </c>
      <c r="T2091" s="5">
        <f t="shared" si="313"/>
        <v>0</v>
      </c>
      <c r="U2091" s="8">
        <f t="shared" si="307"/>
        <v>0</v>
      </c>
      <c r="V2091" s="8">
        <f t="shared" si="308"/>
        <v>0</v>
      </c>
      <c r="W2091" s="8">
        <f t="shared" si="309"/>
        <v>0</v>
      </c>
      <c r="X2091" s="5"/>
      <c r="Y2091" s="50"/>
    </row>
    <row r="2092" spans="1:25" s="1" customFormat="1" ht="19.5" customHeight="1">
      <c r="A2092" s="10"/>
      <c r="B2092" s="10"/>
      <c r="C2092" s="80"/>
      <c r="D2092" s="11"/>
      <c r="E2092" s="10"/>
      <c r="F2092" s="10"/>
      <c r="G2092" s="10"/>
      <c r="H2092" s="17"/>
      <c r="I2092" s="17"/>
      <c r="J2092" s="17"/>
      <c r="K2092" s="155" t="str">
        <f t="shared" si="310"/>
        <v/>
      </c>
      <c r="L2092" s="10"/>
      <c r="M2092" s="155" t="str">
        <f t="shared" si="314"/>
        <v/>
      </c>
      <c r="N2092" s="10"/>
      <c r="O2092" s="242" t="str">
        <f>IF($B2092="","",IF(AND($D2092&gt;=CAPTIN!$J$4,$D2092&lt;=CAPTIN!$J$9,COUNTIF($B$3:$B2092,$B2092)=1),MAX($O$2:$O2091)+1,""))</f>
        <v/>
      </c>
      <c r="P2092" s="231"/>
      <c r="Q2092" s="5">
        <f t="shared" si="311"/>
        <v>0</v>
      </c>
      <c r="R2092" s="5">
        <f t="shared" si="315"/>
        <v>0</v>
      </c>
      <c r="S2092" s="5">
        <f t="shared" si="312"/>
        <v>0</v>
      </c>
      <c r="T2092" s="5">
        <f t="shared" si="313"/>
        <v>0</v>
      </c>
      <c r="U2092" s="8">
        <f t="shared" si="307"/>
        <v>0</v>
      </c>
      <c r="V2092" s="8">
        <f t="shared" si="308"/>
        <v>0</v>
      </c>
      <c r="W2092" s="8">
        <f t="shared" si="309"/>
        <v>0</v>
      </c>
      <c r="X2092" s="5"/>
      <c r="Y2092" s="50"/>
    </row>
    <row r="2093" spans="1:25" s="1" customFormat="1" ht="19.5" customHeight="1">
      <c r="A2093" s="10"/>
      <c r="B2093" s="10"/>
      <c r="C2093" s="80"/>
      <c r="D2093" s="11"/>
      <c r="E2093" s="10"/>
      <c r="F2093" s="10"/>
      <c r="G2093" s="10"/>
      <c r="H2093" s="17"/>
      <c r="I2093" s="17"/>
      <c r="J2093" s="17"/>
      <c r="K2093" s="155" t="str">
        <f t="shared" si="310"/>
        <v/>
      </c>
      <c r="L2093" s="10"/>
      <c r="M2093" s="155" t="str">
        <f t="shared" si="314"/>
        <v/>
      </c>
      <c r="N2093" s="10"/>
      <c r="O2093" s="242" t="str">
        <f>IF($B2093="","",IF(AND($D2093&gt;=CAPTIN!$J$4,$D2093&lt;=CAPTIN!$J$9,COUNTIF($B$3:$B2093,$B2093)=1),MAX($O$2:$O2092)+1,""))</f>
        <v/>
      </c>
      <c r="P2093" s="231"/>
      <c r="Q2093" s="5">
        <f t="shared" si="311"/>
        <v>0</v>
      </c>
      <c r="R2093" s="5">
        <f t="shared" si="315"/>
        <v>0</v>
      </c>
      <c r="S2093" s="5">
        <f t="shared" si="312"/>
        <v>0</v>
      </c>
      <c r="T2093" s="5">
        <f t="shared" si="313"/>
        <v>0</v>
      </c>
      <c r="U2093" s="8">
        <f t="shared" si="307"/>
        <v>0</v>
      </c>
      <c r="V2093" s="8">
        <f t="shared" si="308"/>
        <v>0</v>
      </c>
      <c r="W2093" s="8">
        <f t="shared" si="309"/>
        <v>0</v>
      </c>
      <c r="X2093" s="5"/>
      <c r="Y2093" s="50"/>
    </row>
    <row r="2094" spans="1:25" s="1" customFormat="1" ht="19.5" customHeight="1">
      <c r="A2094" s="10"/>
      <c r="B2094" s="10"/>
      <c r="C2094" s="80"/>
      <c r="D2094" s="11"/>
      <c r="E2094" s="10"/>
      <c r="F2094" s="10"/>
      <c r="G2094" s="10"/>
      <c r="H2094" s="17"/>
      <c r="I2094" s="17"/>
      <c r="J2094" s="17"/>
      <c r="K2094" s="155" t="str">
        <f t="shared" si="310"/>
        <v/>
      </c>
      <c r="L2094" s="10"/>
      <c r="M2094" s="155" t="str">
        <f t="shared" si="314"/>
        <v/>
      </c>
      <c r="N2094" s="10"/>
      <c r="O2094" s="242" t="str">
        <f>IF($B2094="","",IF(AND($D2094&gt;=CAPTIN!$J$4,$D2094&lt;=CAPTIN!$J$9,COUNTIF($B$3:$B2094,$B2094)=1),MAX($O$2:$O2093)+1,""))</f>
        <v/>
      </c>
      <c r="P2094" s="231"/>
      <c r="Q2094" s="5">
        <f t="shared" si="311"/>
        <v>0</v>
      </c>
      <c r="R2094" s="5">
        <f t="shared" si="315"/>
        <v>0</v>
      </c>
      <c r="S2094" s="5">
        <f t="shared" si="312"/>
        <v>0</v>
      </c>
      <c r="T2094" s="5">
        <f t="shared" si="313"/>
        <v>0</v>
      </c>
      <c r="U2094" s="8">
        <f t="shared" si="307"/>
        <v>0</v>
      </c>
      <c r="V2094" s="8">
        <f t="shared" si="308"/>
        <v>0</v>
      </c>
      <c r="W2094" s="8">
        <f t="shared" si="309"/>
        <v>0</v>
      </c>
      <c r="X2094" s="5"/>
      <c r="Y2094" s="50"/>
    </row>
    <row r="2095" spans="1:25" s="1" customFormat="1" ht="19.5" customHeight="1">
      <c r="A2095" s="10"/>
      <c r="B2095" s="10"/>
      <c r="C2095" s="80"/>
      <c r="D2095" s="11"/>
      <c r="E2095" s="10"/>
      <c r="F2095" s="10"/>
      <c r="G2095" s="10"/>
      <c r="H2095" s="17"/>
      <c r="I2095" s="17"/>
      <c r="J2095" s="17"/>
      <c r="K2095" s="155" t="str">
        <f t="shared" si="310"/>
        <v/>
      </c>
      <c r="L2095" s="10"/>
      <c r="M2095" s="155" t="str">
        <f t="shared" si="314"/>
        <v/>
      </c>
      <c r="N2095" s="10"/>
      <c r="O2095" s="242" t="str">
        <f>IF($B2095="","",IF(AND($D2095&gt;=CAPTIN!$J$4,$D2095&lt;=CAPTIN!$J$9,COUNTIF($B$3:$B2095,$B2095)=1),MAX($O$2:$O2094)+1,""))</f>
        <v/>
      </c>
      <c r="P2095" s="231"/>
      <c r="Q2095" s="5">
        <f t="shared" si="311"/>
        <v>0</v>
      </c>
      <c r="R2095" s="5">
        <f t="shared" si="315"/>
        <v>0</v>
      </c>
      <c r="S2095" s="5">
        <f t="shared" si="312"/>
        <v>0</v>
      </c>
      <c r="T2095" s="5">
        <f t="shared" si="313"/>
        <v>0</v>
      </c>
      <c r="U2095" s="8">
        <f t="shared" si="307"/>
        <v>0</v>
      </c>
      <c r="V2095" s="8">
        <f t="shared" si="308"/>
        <v>0</v>
      </c>
      <c r="W2095" s="8">
        <f t="shared" si="309"/>
        <v>0</v>
      </c>
      <c r="X2095" s="5"/>
      <c r="Y2095" s="50"/>
    </row>
    <row r="2096" spans="1:25" s="1" customFormat="1" ht="19.5" customHeight="1">
      <c r="A2096" s="10"/>
      <c r="B2096" s="10"/>
      <c r="C2096" s="80"/>
      <c r="D2096" s="11"/>
      <c r="E2096" s="10"/>
      <c r="F2096" s="10"/>
      <c r="G2096" s="10"/>
      <c r="H2096" s="17"/>
      <c r="I2096" s="17"/>
      <c r="J2096" s="17"/>
      <c r="K2096" s="155" t="str">
        <f t="shared" si="310"/>
        <v/>
      </c>
      <c r="L2096" s="10"/>
      <c r="M2096" s="155" t="str">
        <f t="shared" si="314"/>
        <v/>
      </c>
      <c r="N2096" s="10"/>
      <c r="O2096" s="242" t="str">
        <f>IF($B2096="","",IF(AND($D2096&gt;=CAPTIN!$J$4,$D2096&lt;=CAPTIN!$J$9,COUNTIF($B$3:$B2096,$B2096)=1),MAX($O$2:$O2095)+1,""))</f>
        <v/>
      </c>
      <c r="P2096" s="231"/>
      <c r="Q2096" s="5">
        <f t="shared" si="311"/>
        <v>0</v>
      </c>
      <c r="R2096" s="5">
        <f t="shared" si="315"/>
        <v>0</v>
      </c>
      <c r="S2096" s="5">
        <f t="shared" si="312"/>
        <v>0</v>
      </c>
      <c r="T2096" s="5">
        <f t="shared" si="313"/>
        <v>0</v>
      </c>
      <c r="U2096" s="8">
        <f t="shared" si="307"/>
        <v>0</v>
      </c>
      <c r="V2096" s="8">
        <f t="shared" si="308"/>
        <v>0</v>
      </c>
      <c r="W2096" s="8">
        <f t="shared" si="309"/>
        <v>0</v>
      </c>
      <c r="X2096" s="5"/>
      <c r="Y2096" s="50"/>
    </row>
    <row r="2097" spans="1:25" s="1" customFormat="1" ht="19.5" customHeight="1">
      <c r="A2097" s="10"/>
      <c r="B2097" s="10"/>
      <c r="C2097" s="80"/>
      <c r="D2097" s="11"/>
      <c r="E2097" s="10"/>
      <c r="F2097" s="10"/>
      <c r="G2097" s="10"/>
      <c r="H2097" s="17"/>
      <c r="I2097" s="17"/>
      <c r="J2097" s="17"/>
      <c r="K2097" s="155" t="str">
        <f t="shared" si="310"/>
        <v/>
      </c>
      <c r="L2097" s="10"/>
      <c r="M2097" s="155" t="str">
        <f t="shared" si="314"/>
        <v/>
      </c>
      <c r="N2097" s="10"/>
      <c r="O2097" s="242" t="str">
        <f>IF($B2097="","",IF(AND($D2097&gt;=CAPTIN!$J$4,$D2097&lt;=CAPTIN!$J$9,COUNTIF($B$3:$B2097,$B2097)=1),MAX($O$2:$O2096)+1,""))</f>
        <v/>
      </c>
      <c r="P2097" s="231"/>
      <c r="Q2097" s="5">
        <f t="shared" si="311"/>
        <v>0</v>
      </c>
      <c r="R2097" s="5">
        <f t="shared" si="315"/>
        <v>0</v>
      </c>
      <c r="S2097" s="5">
        <f t="shared" si="312"/>
        <v>0</v>
      </c>
      <c r="T2097" s="5">
        <f t="shared" si="313"/>
        <v>0</v>
      </c>
      <c r="U2097" s="8">
        <f t="shared" si="307"/>
        <v>0</v>
      </c>
      <c r="V2097" s="8">
        <f t="shared" si="308"/>
        <v>0</v>
      </c>
      <c r="W2097" s="8">
        <f t="shared" si="309"/>
        <v>0</v>
      </c>
      <c r="X2097" s="5"/>
      <c r="Y2097" s="50"/>
    </row>
    <row r="2098" spans="1:25" s="1" customFormat="1" ht="19.5" customHeight="1">
      <c r="A2098" s="10"/>
      <c r="B2098" s="10"/>
      <c r="C2098" s="80"/>
      <c r="D2098" s="11"/>
      <c r="E2098" s="10"/>
      <c r="F2098" s="10"/>
      <c r="G2098" s="10"/>
      <c r="H2098" s="17"/>
      <c r="I2098" s="17"/>
      <c r="J2098" s="17"/>
      <c r="K2098" s="155" t="str">
        <f t="shared" si="310"/>
        <v/>
      </c>
      <c r="L2098" s="10"/>
      <c r="M2098" s="155" t="str">
        <f t="shared" si="314"/>
        <v/>
      </c>
      <c r="N2098" s="10"/>
      <c r="O2098" s="242" t="str">
        <f>IF($B2098="","",IF(AND($D2098&gt;=CAPTIN!$J$4,$D2098&lt;=CAPTIN!$J$9,COUNTIF($B$3:$B2098,$B2098)=1),MAX($O$2:$O2097)+1,""))</f>
        <v/>
      </c>
      <c r="P2098" s="231"/>
      <c r="Q2098" s="5">
        <f t="shared" si="311"/>
        <v>0</v>
      </c>
      <c r="R2098" s="5">
        <f t="shared" si="315"/>
        <v>0</v>
      </c>
      <c r="S2098" s="5">
        <f t="shared" si="312"/>
        <v>0</v>
      </c>
      <c r="T2098" s="5">
        <f t="shared" si="313"/>
        <v>0</v>
      </c>
      <c r="U2098" s="8">
        <f t="shared" si="307"/>
        <v>0</v>
      </c>
      <c r="V2098" s="8">
        <f t="shared" si="308"/>
        <v>0</v>
      </c>
      <c r="W2098" s="8">
        <f t="shared" si="309"/>
        <v>0</v>
      </c>
      <c r="X2098" s="5"/>
      <c r="Y2098" s="50"/>
    </row>
    <row r="2099" spans="1:25" s="1" customFormat="1" ht="19.5" customHeight="1">
      <c r="A2099" s="10"/>
      <c r="B2099" s="10"/>
      <c r="C2099" s="80"/>
      <c r="D2099" s="11"/>
      <c r="E2099" s="10"/>
      <c r="F2099" s="10"/>
      <c r="G2099" s="10"/>
      <c r="H2099" s="17"/>
      <c r="I2099" s="17"/>
      <c r="J2099" s="17"/>
      <c r="K2099" s="155" t="str">
        <f t="shared" si="310"/>
        <v/>
      </c>
      <c r="L2099" s="10"/>
      <c r="M2099" s="155" t="str">
        <f t="shared" si="314"/>
        <v/>
      </c>
      <c r="N2099" s="10"/>
      <c r="O2099" s="242" t="str">
        <f>IF($B2099="","",IF(AND($D2099&gt;=CAPTIN!$J$4,$D2099&lt;=CAPTIN!$J$9,COUNTIF($B$3:$B2099,$B2099)=1),MAX($O$2:$O2098)+1,""))</f>
        <v/>
      </c>
      <c r="P2099" s="231"/>
      <c r="Q2099" s="5">
        <f t="shared" si="311"/>
        <v>0</v>
      </c>
      <c r="R2099" s="5">
        <f t="shared" si="315"/>
        <v>0</v>
      </c>
      <c r="S2099" s="5">
        <f t="shared" si="312"/>
        <v>0</v>
      </c>
      <c r="T2099" s="5">
        <f t="shared" si="313"/>
        <v>0</v>
      </c>
      <c r="U2099" s="8">
        <f t="shared" si="307"/>
        <v>0</v>
      </c>
      <c r="V2099" s="8">
        <f t="shared" si="308"/>
        <v>0</v>
      </c>
      <c r="W2099" s="8">
        <f t="shared" si="309"/>
        <v>0</v>
      </c>
      <c r="X2099" s="5"/>
      <c r="Y2099" s="50"/>
    </row>
    <row r="2100" spans="1:25" s="1" customFormat="1" ht="19.5" customHeight="1">
      <c r="A2100" s="10"/>
      <c r="B2100" s="10"/>
      <c r="C2100" s="80"/>
      <c r="D2100" s="11"/>
      <c r="E2100" s="10"/>
      <c r="F2100" s="10"/>
      <c r="G2100" s="10"/>
      <c r="H2100" s="17"/>
      <c r="I2100" s="17"/>
      <c r="J2100" s="17"/>
      <c r="K2100" s="155" t="str">
        <f t="shared" si="310"/>
        <v/>
      </c>
      <c r="L2100" s="10"/>
      <c r="M2100" s="155" t="str">
        <f t="shared" si="314"/>
        <v/>
      </c>
      <c r="N2100" s="10"/>
      <c r="O2100" s="242" t="str">
        <f>IF($B2100="","",IF(AND($D2100&gt;=CAPTIN!$J$4,$D2100&lt;=CAPTIN!$J$9,COUNTIF($B$3:$B2100,$B2100)=1),MAX($O$2:$O2099)+1,""))</f>
        <v/>
      </c>
      <c r="P2100" s="231"/>
      <c r="Q2100" s="5">
        <f t="shared" si="311"/>
        <v>0</v>
      </c>
      <c r="R2100" s="5">
        <f t="shared" si="315"/>
        <v>0</v>
      </c>
      <c r="S2100" s="5">
        <f t="shared" si="312"/>
        <v>0</v>
      </c>
      <c r="T2100" s="5">
        <f t="shared" si="313"/>
        <v>0</v>
      </c>
      <c r="U2100" s="8">
        <f t="shared" si="307"/>
        <v>0</v>
      </c>
      <c r="V2100" s="8">
        <f t="shared" si="308"/>
        <v>0</v>
      </c>
      <c r="W2100" s="8">
        <f t="shared" si="309"/>
        <v>0</v>
      </c>
      <c r="X2100" s="5"/>
      <c r="Y2100" s="50"/>
    </row>
    <row r="2101" spans="1:25" s="1" customFormat="1" ht="19.5" customHeight="1">
      <c r="A2101" s="10"/>
      <c r="B2101" s="10"/>
      <c r="C2101" s="80"/>
      <c r="D2101" s="11"/>
      <c r="E2101" s="10"/>
      <c r="F2101" s="10"/>
      <c r="G2101" s="10"/>
      <c r="H2101" s="17"/>
      <c r="I2101" s="17"/>
      <c r="J2101" s="17"/>
      <c r="K2101" s="155" t="str">
        <f t="shared" si="310"/>
        <v/>
      </c>
      <c r="L2101" s="10"/>
      <c r="M2101" s="155" t="str">
        <f t="shared" si="314"/>
        <v/>
      </c>
      <c r="N2101" s="10"/>
      <c r="O2101" s="242" t="str">
        <f>IF($B2101="","",IF(AND($D2101&gt;=CAPTIN!$J$4,$D2101&lt;=CAPTIN!$J$9,COUNTIF($B$3:$B2101,$B2101)=1),MAX($O$2:$O2100)+1,""))</f>
        <v/>
      </c>
      <c r="P2101" s="231"/>
      <c r="Q2101" s="5">
        <f t="shared" si="311"/>
        <v>0</v>
      </c>
      <c r="R2101" s="5">
        <f t="shared" si="315"/>
        <v>0</v>
      </c>
      <c r="S2101" s="5">
        <f t="shared" si="312"/>
        <v>0</v>
      </c>
      <c r="T2101" s="5">
        <f t="shared" si="313"/>
        <v>0</v>
      </c>
      <c r="U2101" s="8">
        <f t="shared" si="307"/>
        <v>0</v>
      </c>
      <c r="V2101" s="8">
        <f t="shared" si="308"/>
        <v>0</v>
      </c>
      <c r="W2101" s="8">
        <f t="shared" si="309"/>
        <v>0</v>
      </c>
      <c r="X2101" s="5"/>
      <c r="Y2101" s="50"/>
    </row>
    <row r="2102" spans="1:25" s="1" customFormat="1" ht="19.5" customHeight="1">
      <c r="A2102" s="10"/>
      <c r="B2102" s="10"/>
      <c r="C2102" s="80"/>
      <c r="D2102" s="11"/>
      <c r="E2102" s="10"/>
      <c r="F2102" s="10"/>
      <c r="G2102" s="10"/>
      <c r="H2102" s="17"/>
      <c r="I2102" s="17"/>
      <c r="J2102" s="17"/>
      <c r="K2102" s="155" t="str">
        <f t="shared" si="310"/>
        <v/>
      </c>
      <c r="L2102" s="10"/>
      <c r="M2102" s="155" t="str">
        <f t="shared" si="314"/>
        <v/>
      </c>
      <c r="N2102" s="10"/>
      <c r="O2102" s="242" t="str">
        <f>IF($B2102="","",IF(AND($D2102&gt;=CAPTIN!$J$4,$D2102&lt;=CAPTIN!$J$9,COUNTIF($B$3:$B2102,$B2102)=1),MAX($O$2:$O2101)+1,""))</f>
        <v/>
      </c>
      <c r="P2102" s="231"/>
      <c r="Q2102" s="5">
        <f t="shared" si="311"/>
        <v>0</v>
      </c>
      <c r="R2102" s="5">
        <f t="shared" si="315"/>
        <v>0</v>
      </c>
      <c r="S2102" s="5">
        <f t="shared" si="312"/>
        <v>0</v>
      </c>
      <c r="T2102" s="5">
        <f t="shared" si="313"/>
        <v>0</v>
      </c>
      <c r="U2102" s="8">
        <f t="shared" si="307"/>
        <v>0</v>
      </c>
      <c r="V2102" s="8">
        <f t="shared" si="308"/>
        <v>0</v>
      </c>
      <c r="W2102" s="8">
        <f t="shared" si="309"/>
        <v>0</v>
      </c>
      <c r="X2102" s="5"/>
      <c r="Y2102" s="50"/>
    </row>
    <row r="2103" spans="1:25" s="1" customFormat="1" ht="19.5" customHeight="1">
      <c r="A2103" s="10"/>
      <c r="B2103" s="10"/>
      <c r="C2103" s="80"/>
      <c r="D2103" s="11"/>
      <c r="E2103" s="10"/>
      <c r="F2103" s="10"/>
      <c r="G2103" s="10"/>
      <c r="H2103" s="17"/>
      <c r="I2103" s="17"/>
      <c r="J2103" s="17"/>
      <c r="K2103" s="155" t="str">
        <f t="shared" si="310"/>
        <v/>
      </c>
      <c r="L2103" s="10"/>
      <c r="M2103" s="155" t="str">
        <f t="shared" si="314"/>
        <v/>
      </c>
      <c r="N2103" s="10"/>
      <c r="O2103" s="242" t="str">
        <f>IF($B2103="","",IF(AND($D2103&gt;=CAPTIN!$J$4,$D2103&lt;=CAPTIN!$J$9,COUNTIF($B$3:$B2103,$B2103)=1),MAX($O$2:$O2102)+1,""))</f>
        <v/>
      </c>
      <c r="P2103" s="231"/>
      <c r="Q2103" s="5">
        <f t="shared" si="311"/>
        <v>0</v>
      </c>
      <c r="R2103" s="5">
        <f t="shared" si="315"/>
        <v>0</v>
      </c>
      <c r="S2103" s="5">
        <f t="shared" si="312"/>
        <v>0</v>
      </c>
      <c r="T2103" s="5">
        <f t="shared" si="313"/>
        <v>0</v>
      </c>
      <c r="U2103" s="8">
        <f t="shared" si="307"/>
        <v>0</v>
      </c>
      <c r="V2103" s="8">
        <f t="shared" si="308"/>
        <v>0</v>
      </c>
      <c r="W2103" s="8">
        <f t="shared" si="309"/>
        <v>0</v>
      </c>
      <c r="X2103" s="5"/>
      <c r="Y2103" s="50"/>
    </row>
    <row r="2104" spans="1:25" s="1" customFormat="1" ht="19.5" customHeight="1">
      <c r="A2104" s="10"/>
      <c r="B2104" s="10"/>
      <c r="C2104" s="80"/>
      <c r="D2104" s="11"/>
      <c r="E2104" s="10"/>
      <c r="F2104" s="10"/>
      <c r="G2104" s="10"/>
      <c r="H2104" s="17"/>
      <c r="I2104" s="17"/>
      <c r="J2104" s="17"/>
      <c r="K2104" s="155" t="str">
        <f t="shared" si="310"/>
        <v/>
      </c>
      <c r="L2104" s="10"/>
      <c r="M2104" s="155" t="str">
        <f t="shared" si="314"/>
        <v/>
      </c>
      <c r="N2104" s="10"/>
      <c r="O2104" s="242" t="str">
        <f>IF($B2104="","",IF(AND($D2104&gt;=CAPTIN!$J$4,$D2104&lt;=CAPTIN!$J$9,COUNTIF($B$3:$B2104,$B2104)=1),MAX($O$2:$O2103)+1,""))</f>
        <v/>
      </c>
      <c r="P2104" s="231"/>
      <c r="Q2104" s="5">
        <f t="shared" si="311"/>
        <v>0</v>
      </c>
      <c r="R2104" s="5">
        <f t="shared" si="315"/>
        <v>0</v>
      </c>
      <c r="S2104" s="5">
        <f t="shared" si="312"/>
        <v>0</v>
      </c>
      <c r="T2104" s="5">
        <f t="shared" si="313"/>
        <v>0</v>
      </c>
      <c r="U2104" s="8">
        <f t="shared" si="307"/>
        <v>0</v>
      </c>
      <c r="V2104" s="8">
        <f t="shared" si="308"/>
        <v>0</v>
      </c>
      <c r="W2104" s="8">
        <f t="shared" si="309"/>
        <v>0</v>
      </c>
      <c r="X2104" s="5"/>
      <c r="Y2104" s="50"/>
    </row>
    <row r="2105" spans="1:25" s="1" customFormat="1" ht="19.5" customHeight="1">
      <c r="A2105" s="10"/>
      <c r="B2105" s="10"/>
      <c r="C2105" s="80"/>
      <c r="D2105" s="11"/>
      <c r="E2105" s="10"/>
      <c r="F2105" s="10"/>
      <c r="G2105" s="10"/>
      <c r="H2105" s="17"/>
      <c r="I2105" s="17"/>
      <c r="J2105" s="17"/>
      <c r="K2105" s="155" t="str">
        <f t="shared" si="310"/>
        <v/>
      </c>
      <c r="L2105" s="10"/>
      <c r="M2105" s="155" t="str">
        <f t="shared" si="314"/>
        <v/>
      </c>
      <c r="N2105" s="10"/>
      <c r="O2105" s="242" t="str">
        <f>IF($B2105="","",IF(AND($D2105&gt;=CAPTIN!$J$4,$D2105&lt;=CAPTIN!$J$9,COUNTIF($B$3:$B2105,$B2105)=1),MAX($O$2:$O2104)+1,""))</f>
        <v/>
      </c>
      <c r="P2105" s="231"/>
      <c r="Q2105" s="5">
        <f t="shared" si="311"/>
        <v>0</v>
      </c>
      <c r="R2105" s="5">
        <f t="shared" si="315"/>
        <v>0</v>
      </c>
      <c r="S2105" s="5">
        <f t="shared" si="312"/>
        <v>0</v>
      </c>
      <c r="T2105" s="5">
        <f t="shared" si="313"/>
        <v>0</v>
      </c>
      <c r="U2105" s="8">
        <f t="shared" si="307"/>
        <v>0</v>
      </c>
      <c r="V2105" s="8">
        <f t="shared" si="308"/>
        <v>0</v>
      </c>
      <c r="W2105" s="8">
        <f t="shared" si="309"/>
        <v>0</v>
      </c>
      <c r="X2105" s="5"/>
      <c r="Y2105" s="50"/>
    </row>
    <row r="2106" spans="1:25" s="1" customFormat="1" ht="19.5" customHeight="1">
      <c r="A2106" s="10"/>
      <c r="B2106" s="10"/>
      <c r="C2106" s="80"/>
      <c r="D2106" s="11"/>
      <c r="E2106" s="10"/>
      <c r="F2106" s="10"/>
      <c r="G2106" s="10"/>
      <c r="H2106" s="17"/>
      <c r="I2106" s="17"/>
      <c r="J2106" s="17"/>
      <c r="K2106" s="155" t="str">
        <f t="shared" si="310"/>
        <v/>
      </c>
      <c r="L2106" s="10"/>
      <c r="M2106" s="155" t="str">
        <f t="shared" si="314"/>
        <v/>
      </c>
      <c r="N2106" s="10"/>
      <c r="O2106" s="242" t="str">
        <f>IF($B2106="","",IF(AND($D2106&gt;=CAPTIN!$J$4,$D2106&lt;=CAPTIN!$J$9,COUNTIF($B$3:$B2106,$B2106)=1),MAX($O$2:$O2105)+1,""))</f>
        <v/>
      </c>
      <c r="P2106" s="231"/>
      <c r="Q2106" s="5">
        <f t="shared" si="311"/>
        <v>0</v>
      </c>
      <c r="R2106" s="5">
        <f t="shared" si="315"/>
        <v>0</v>
      </c>
      <c r="S2106" s="5">
        <f t="shared" si="312"/>
        <v>0</v>
      </c>
      <c r="T2106" s="5">
        <f t="shared" si="313"/>
        <v>0</v>
      </c>
      <c r="U2106" s="8">
        <f t="shared" si="307"/>
        <v>0</v>
      </c>
      <c r="V2106" s="8">
        <f t="shared" si="308"/>
        <v>0</v>
      </c>
      <c r="W2106" s="8">
        <f t="shared" si="309"/>
        <v>0</v>
      </c>
      <c r="X2106" s="5"/>
      <c r="Y2106" s="50"/>
    </row>
    <row r="2107" spans="1:25" s="1" customFormat="1" ht="19.5" customHeight="1">
      <c r="A2107" s="10"/>
      <c r="B2107" s="10"/>
      <c r="C2107" s="80"/>
      <c r="D2107" s="11"/>
      <c r="E2107" s="10"/>
      <c r="F2107" s="10"/>
      <c r="G2107" s="10"/>
      <c r="H2107" s="17"/>
      <c r="I2107" s="17"/>
      <c r="J2107" s="17"/>
      <c r="K2107" s="155" t="str">
        <f t="shared" si="310"/>
        <v/>
      </c>
      <c r="L2107" s="10"/>
      <c r="M2107" s="155" t="str">
        <f t="shared" si="314"/>
        <v/>
      </c>
      <c r="N2107" s="10"/>
      <c r="O2107" s="242" t="str">
        <f>IF($B2107="","",IF(AND($D2107&gt;=CAPTIN!$J$4,$D2107&lt;=CAPTIN!$J$9,COUNTIF($B$3:$B2107,$B2107)=1),MAX($O$2:$O2106)+1,""))</f>
        <v/>
      </c>
      <c r="P2107" s="231"/>
      <c r="Q2107" s="5">
        <f t="shared" si="311"/>
        <v>0</v>
      </c>
      <c r="R2107" s="5">
        <f t="shared" si="315"/>
        <v>0</v>
      </c>
      <c r="S2107" s="5">
        <f t="shared" si="312"/>
        <v>0</v>
      </c>
      <c r="T2107" s="5">
        <f t="shared" si="313"/>
        <v>0</v>
      </c>
      <c r="U2107" s="8">
        <f t="shared" si="307"/>
        <v>0</v>
      </c>
      <c r="V2107" s="8">
        <f t="shared" si="308"/>
        <v>0</v>
      </c>
      <c r="W2107" s="8">
        <f t="shared" si="309"/>
        <v>0</v>
      </c>
      <c r="X2107" s="5"/>
      <c r="Y2107" s="50"/>
    </row>
    <row r="2108" spans="1:25" s="1" customFormat="1" ht="19.5" customHeight="1">
      <c r="A2108" s="10"/>
      <c r="B2108" s="10"/>
      <c r="C2108" s="80"/>
      <c r="D2108" s="11"/>
      <c r="E2108" s="10"/>
      <c r="F2108" s="10"/>
      <c r="G2108" s="10"/>
      <c r="H2108" s="17"/>
      <c r="I2108" s="17"/>
      <c r="J2108" s="17"/>
      <c r="K2108" s="155" t="str">
        <f t="shared" si="310"/>
        <v/>
      </c>
      <c r="L2108" s="10"/>
      <c r="M2108" s="155" t="str">
        <f t="shared" si="314"/>
        <v/>
      </c>
      <c r="N2108" s="10"/>
      <c r="O2108" s="242" t="str">
        <f>IF($B2108="","",IF(AND($D2108&gt;=CAPTIN!$J$4,$D2108&lt;=CAPTIN!$J$9,COUNTIF($B$3:$B2108,$B2108)=1),MAX($O$2:$O2107)+1,""))</f>
        <v/>
      </c>
      <c r="P2108" s="231"/>
      <c r="Q2108" s="5">
        <f t="shared" si="311"/>
        <v>0</v>
      </c>
      <c r="R2108" s="5">
        <f t="shared" si="315"/>
        <v>0</v>
      </c>
      <c r="S2108" s="5">
        <f t="shared" si="312"/>
        <v>0</v>
      </c>
      <c r="T2108" s="5">
        <f t="shared" si="313"/>
        <v>0</v>
      </c>
      <c r="U2108" s="8">
        <f t="shared" si="307"/>
        <v>0</v>
      </c>
      <c r="V2108" s="8">
        <f t="shared" si="308"/>
        <v>0</v>
      </c>
      <c r="W2108" s="8">
        <f t="shared" si="309"/>
        <v>0</v>
      </c>
      <c r="X2108" s="5"/>
      <c r="Y2108" s="50"/>
    </row>
    <row r="2109" spans="1:25" s="1" customFormat="1" ht="19.5" customHeight="1">
      <c r="A2109" s="10"/>
      <c r="B2109" s="10"/>
      <c r="C2109" s="80"/>
      <c r="D2109" s="11"/>
      <c r="E2109" s="10"/>
      <c r="F2109" s="10"/>
      <c r="G2109" s="10"/>
      <c r="H2109" s="17"/>
      <c r="I2109" s="17"/>
      <c r="J2109" s="17"/>
      <c r="K2109" s="155" t="str">
        <f t="shared" si="310"/>
        <v/>
      </c>
      <c r="L2109" s="10"/>
      <c r="M2109" s="155" t="str">
        <f t="shared" si="314"/>
        <v/>
      </c>
      <c r="N2109" s="10"/>
      <c r="O2109" s="242" t="str">
        <f>IF($B2109="","",IF(AND($D2109&gt;=CAPTIN!$J$4,$D2109&lt;=CAPTIN!$J$9,COUNTIF($B$3:$B2109,$B2109)=1),MAX($O$2:$O2108)+1,""))</f>
        <v/>
      </c>
      <c r="P2109" s="231"/>
      <c r="Q2109" s="5">
        <f t="shared" si="311"/>
        <v>0</v>
      </c>
      <c r="R2109" s="5">
        <f t="shared" si="315"/>
        <v>0</v>
      </c>
      <c r="S2109" s="5">
        <f t="shared" si="312"/>
        <v>0</v>
      </c>
      <c r="T2109" s="5">
        <f t="shared" si="313"/>
        <v>0</v>
      </c>
      <c r="U2109" s="8">
        <f t="shared" si="307"/>
        <v>0</v>
      </c>
      <c r="V2109" s="8">
        <f t="shared" si="308"/>
        <v>0</v>
      </c>
      <c r="W2109" s="8">
        <f t="shared" si="309"/>
        <v>0</v>
      </c>
      <c r="X2109" s="5"/>
      <c r="Y2109" s="50"/>
    </row>
    <row r="2110" spans="1:25" s="1" customFormat="1" ht="19.5" customHeight="1">
      <c r="A2110" s="10"/>
      <c r="B2110" s="10"/>
      <c r="C2110" s="80"/>
      <c r="D2110" s="11"/>
      <c r="E2110" s="10"/>
      <c r="F2110" s="10"/>
      <c r="G2110" s="10"/>
      <c r="H2110" s="17"/>
      <c r="I2110" s="17"/>
      <c r="J2110" s="17"/>
      <c r="K2110" s="155" t="str">
        <f t="shared" si="310"/>
        <v/>
      </c>
      <c r="L2110" s="10"/>
      <c r="M2110" s="155" t="str">
        <f t="shared" si="314"/>
        <v/>
      </c>
      <c r="N2110" s="10"/>
      <c r="O2110" s="242" t="str">
        <f>IF($B2110="","",IF(AND($D2110&gt;=CAPTIN!$J$4,$D2110&lt;=CAPTIN!$J$9,COUNTIF($B$3:$B2110,$B2110)=1),MAX($O$2:$O2109)+1,""))</f>
        <v/>
      </c>
      <c r="P2110" s="231"/>
      <c r="Q2110" s="5">
        <f t="shared" si="311"/>
        <v>0</v>
      </c>
      <c r="R2110" s="5">
        <f t="shared" si="315"/>
        <v>0</v>
      </c>
      <c r="S2110" s="5">
        <f t="shared" si="312"/>
        <v>0</v>
      </c>
      <c r="T2110" s="5">
        <f t="shared" si="313"/>
        <v>0</v>
      </c>
      <c r="U2110" s="8">
        <f t="shared" si="307"/>
        <v>0</v>
      </c>
      <c r="V2110" s="8">
        <f t="shared" si="308"/>
        <v>0</v>
      </c>
      <c r="W2110" s="8">
        <f t="shared" si="309"/>
        <v>0</v>
      </c>
      <c r="X2110" s="5"/>
      <c r="Y2110" s="50"/>
    </row>
    <row r="2111" spans="1:25" s="1" customFormat="1" ht="19.5" customHeight="1">
      <c r="A2111" s="10"/>
      <c r="B2111" s="10"/>
      <c r="C2111" s="80"/>
      <c r="D2111" s="11"/>
      <c r="E2111" s="10"/>
      <c r="F2111" s="10"/>
      <c r="G2111" s="10"/>
      <c r="H2111" s="17"/>
      <c r="I2111" s="17"/>
      <c r="J2111" s="17"/>
      <c r="K2111" s="155" t="str">
        <f t="shared" si="310"/>
        <v/>
      </c>
      <c r="L2111" s="10"/>
      <c r="M2111" s="155" t="str">
        <f t="shared" si="314"/>
        <v/>
      </c>
      <c r="N2111" s="10"/>
      <c r="O2111" s="242" t="str">
        <f>IF($B2111="","",IF(AND($D2111&gt;=CAPTIN!$J$4,$D2111&lt;=CAPTIN!$J$9,COUNTIF($B$3:$B2111,$B2111)=1),MAX($O$2:$O2110)+1,""))</f>
        <v/>
      </c>
      <c r="P2111" s="231"/>
      <c r="Q2111" s="5">
        <f t="shared" si="311"/>
        <v>0</v>
      </c>
      <c r="R2111" s="5">
        <f t="shared" si="315"/>
        <v>0</v>
      </c>
      <c r="S2111" s="5">
        <f t="shared" si="312"/>
        <v>0</v>
      </c>
      <c r="T2111" s="5">
        <f t="shared" si="313"/>
        <v>0</v>
      </c>
      <c r="U2111" s="8">
        <f t="shared" si="307"/>
        <v>0</v>
      </c>
      <c r="V2111" s="8">
        <f t="shared" si="308"/>
        <v>0</v>
      </c>
      <c r="W2111" s="8">
        <f t="shared" si="309"/>
        <v>0</v>
      </c>
      <c r="X2111" s="5"/>
      <c r="Y2111" s="50"/>
    </row>
    <row r="2112" spans="1:25" s="1" customFormat="1" ht="19.5" customHeight="1">
      <c r="A2112" s="10"/>
      <c r="B2112" s="10"/>
      <c r="C2112" s="80"/>
      <c r="D2112" s="11"/>
      <c r="E2112" s="10"/>
      <c r="F2112" s="10"/>
      <c r="G2112" s="10"/>
      <c r="H2112" s="17"/>
      <c r="I2112" s="17"/>
      <c r="J2112" s="17"/>
      <c r="K2112" s="155" t="str">
        <f t="shared" si="310"/>
        <v/>
      </c>
      <c r="L2112" s="10"/>
      <c r="M2112" s="155" t="str">
        <f t="shared" si="314"/>
        <v/>
      </c>
      <c r="N2112" s="10"/>
      <c r="O2112" s="242" t="str">
        <f>IF($B2112="","",IF(AND($D2112&gt;=CAPTIN!$J$4,$D2112&lt;=CAPTIN!$J$9,COUNTIF($B$3:$B2112,$B2112)=1),MAX($O$2:$O2111)+1,""))</f>
        <v/>
      </c>
      <c r="P2112" s="231"/>
      <c r="Q2112" s="5">
        <f t="shared" si="311"/>
        <v>0</v>
      </c>
      <c r="R2112" s="5">
        <f t="shared" si="315"/>
        <v>0</v>
      </c>
      <c r="S2112" s="5">
        <f t="shared" si="312"/>
        <v>0</v>
      </c>
      <c r="T2112" s="5">
        <f t="shared" si="313"/>
        <v>0</v>
      </c>
      <c r="U2112" s="8">
        <f t="shared" si="307"/>
        <v>0</v>
      </c>
      <c r="V2112" s="8">
        <f t="shared" si="308"/>
        <v>0</v>
      </c>
      <c r="W2112" s="8">
        <f t="shared" si="309"/>
        <v>0</v>
      </c>
      <c r="X2112" s="5"/>
      <c r="Y2112" s="50"/>
    </row>
    <row r="2113" spans="1:25" s="1" customFormat="1" ht="19.5" customHeight="1">
      <c r="A2113" s="10"/>
      <c r="B2113" s="10"/>
      <c r="C2113" s="80"/>
      <c r="D2113" s="11"/>
      <c r="E2113" s="10"/>
      <c r="F2113" s="10"/>
      <c r="G2113" s="10"/>
      <c r="H2113" s="17"/>
      <c r="I2113" s="17"/>
      <c r="J2113" s="17"/>
      <c r="K2113" s="155" t="str">
        <f t="shared" si="310"/>
        <v/>
      </c>
      <c r="L2113" s="10"/>
      <c r="M2113" s="155" t="str">
        <f t="shared" si="314"/>
        <v/>
      </c>
      <c r="N2113" s="10"/>
      <c r="O2113" s="242" t="str">
        <f>IF($B2113="","",IF(AND($D2113&gt;=CAPTIN!$J$4,$D2113&lt;=CAPTIN!$J$9,COUNTIF($B$3:$B2113,$B2113)=1),MAX($O$2:$O2112)+1,""))</f>
        <v/>
      </c>
      <c r="P2113" s="231"/>
      <c r="Q2113" s="5">
        <f t="shared" si="311"/>
        <v>0</v>
      </c>
      <c r="R2113" s="5">
        <f t="shared" si="315"/>
        <v>0</v>
      </c>
      <c r="S2113" s="5">
        <f t="shared" si="312"/>
        <v>0</v>
      </c>
      <c r="T2113" s="5">
        <f t="shared" si="313"/>
        <v>0</v>
      </c>
      <c r="U2113" s="8">
        <f t="shared" si="307"/>
        <v>0</v>
      </c>
      <c r="V2113" s="8">
        <f t="shared" si="308"/>
        <v>0</v>
      </c>
      <c r="W2113" s="8">
        <f t="shared" si="309"/>
        <v>0</v>
      </c>
      <c r="X2113" s="5"/>
      <c r="Y2113" s="50"/>
    </row>
    <row r="2114" spans="1:25" s="1" customFormat="1" ht="19.5" customHeight="1">
      <c r="A2114" s="10"/>
      <c r="B2114" s="10"/>
      <c r="C2114" s="80"/>
      <c r="D2114" s="11"/>
      <c r="E2114" s="10"/>
      <c r="F2114" s="10"/>
      <c r="G2114" s="10"/>
      <c r="H2114" s="17"/>
      <c r="I2114" s="17"/>
      <c r="J2114" s="17"/>
      <c r="K2114" s="155" t="str">
        <f t="shared" si="310"/>
        <v/>
      </c>
      <c r="L2114" s="10"/>
      <c r="M2114" s="155" t="str">
        <f t="shared" si="314"/>
        <v/>
      </c>
      <c r="N2114" s="10"/>
      <c r="O2114" s="242" t="str">
        <f>IF($B2114="","",IF(AND($D2114&gt;=CAPTIN!$J$4,$D2114&lt;=CAPTIN!$J$9,COUNTIF($B$3:$B2114,$B2114)=1),MAX($O$2:$O2113)+1,""))</f>
        <v/>
      </c>
      <c r="P2114" s="231"/>
      <c r="Q2114" s="5">
        <f t="shared" si="311"/>
        <v>0</v>
      </c>
      <c r="R2114" s="5">
        <f t="shared" si="315"/>
        <v>0</v>
      </c>
      <c r="S2114" s="5">
        <f t="shared" si="312"/>
        <v>0</v>
      </c>
      <c r="T2114" s="5">
        <f t="shared" si="313"/>
        <v>0</v>
      </c>
      <c r="U2114" s="8">
        <f t="shared" si="307"/>
        <v>0</v>
      </c>
      <c r="V2114" s="8">
        <f t="shared" si="308"/>
        <v>0</v>
      </c>
      <c r="W2114" s="8">
        <f t="shared" si="309"/>
        <v>0</v>
      </c>
      <c r="X2114" s="5"/>
      <c r="Y2114" s="50"/>
    </row>
    <row r="2115" spans="1:25" s="1" customFormat="1" ht="19.5" customHeight="1">
      <c r="A2115" s="10"/>
      <c r="B2115" s="10"/>
      <c r="C2115" s="80"/>
      <c r="D2115" s="11"/>
      <c r="E2115" s="10"/>
      <c r="F2115" s="10"/>
      <c r="G2115" s="10"/>
      <c r="H2115" s="17"/>
      <c r="I2115" s="17"/>
      <c r="J2115" s="17"/>
      <c r="K2115" s="155" t="str">
        <f t="shared" si="310"/>
        <v/>
      </c>
      <c r="L2115" s="10"/>
      <c r="M2115" s="155" t="str">
        <f t="shared" si="314"/>
        <v/>
      </c>
      <c r="N2115" s="10"/>
      <c r="O2115" s="242" t="str">
        <f>IF($B2115="","",IF(AND($D2115&gt;=CAPTIN!$J$4,$D2115&lt;=CAPTIN!$J$9,COUNTIF($B$3:$B2115,$B2115)=1),MAX($O$2:$O2114)+1,""))</f>
        <v/>
      </c>
      <c r="P2115" s="231"/>
      <c r="Q2115" s="5">
        <f t="shared" si="311"/>
        <v>0</v>
      </c>
      <c r="R2115" s="5">
        <f t="shared" si="315"/>
        <v>0</v>
      </c>
      <c r="S2115" s="5">
        <f t="shared" si="312"/>
        <v>0</v>
      </c>
      <c r="T2115" s="5">
        <f t="shared" si="313"/>
        <v>0</v>
      </c>
      <c r="U2115" s="8">
        <f t="shared" ref="U2115:U2178" si="316">H2115*14</f>
        <v>0</v>
      </c>
      <c r="V2115" s="8">
        <f t="shared" ref="V2115:V2178" si="317">I2115*13</f>
        <v>0</v>
      </c>
      <c r="W2115" s="8">
        <f t="shared" ref="W2115:W2178" si="318">J2115*11</f>
        <v>0</v>
      </c>
      <c r="X2115" s="5"/>
      <c r="Y2115" s="50"/>
    </row>
    <row r="2116" spans="1:25" s="1" customFormat="1" ht="19.5" customHeight="1">
      <c r="A2116" s="10"/>
      <c r="B2116" s="10"/>
      <c r="C2116" s="80"/>
      <c r="D2116" s="11"/>
      <c r="E2116" s="10"/>
      <c r="F2116" s="10"/>
      <c r="G2116" s="10"/>
      <c r="H2116" s="17"/>
      <c r="I2116" s="17"/>
      <c r="J2116" s="17"/>
      <c r="K2116" s="155" t="str">
        <f t="shared" ref="K2116:K2179" si="319">IF($B2116="","",T2116)</f>
        <v/>
      </c>
      <c r="L2116" s="10"/>
      <c r="M2116" s="155" t="str">
        <f t="shared" si="314"/>
        <v/>
      </c>
      <c r="N2116" s="10"/>
      <c r="O2116" s="242" t="str">
        <f>IF($B2116="","",IF(AND($D2116&gt;=CAPTIN!$J$4,$D2116&lt;=CAPTIN!$J$9,COUNTIF($B$3:$B2116,$B2116)=1),MAX($O$2:$O2115)+1,""))</f>
        <v/>
      </c>
      <c r="P2116" s="231"/>
      <c r="Q2116" s="5">
        <f t="shared" si="311"/>
        <v>0</v>
      </c>
      <c r="R2116" s="5">
        <f t="shared" si="315"/>
        <v>0</v>
      </c>
      <c r="S2116" s="5">
        <f t="shared" si="312"/>
        <v>0</v>
      </c>
      <c r="T2116" s="5">
        <f t="shared" si="313"/>
        <v>0</v>
      </c>
      <c r="U2116" s="8">
        <f t="shared" si="316"/>
        <v>0</v>
      </c>
      <c r="V2116" s="8">
        <f t="shared" si="317"/>
        <v>0</v>
      </c>
      <c r="W2116" s="8">
        <f t="shared" si="318"/>
        <v>0</v>
      </c>
      <c r="X2116" s="5"/>
      <c r="Y2116" s="50"/>
    </row>
    <row r="2117" spans="1:25" s="1" customFormat="1" ht="19.5" customHeight="1">
      <c r="A2117" s="10"/>
      <c r="B2117" s="10"/>
      <c r="C2117" s="80"/>
      <c r="D2117" s="11"/>
      <c r="E2117" s="10"/>
      <c r="F2117" s="10"/>
      <c r="G2117" s="10"/>
      <c r="H2117" s="17"/>
      <c r="I2117" s="17"/>
      <c r="J2117" s="17"/>
      <c r="K2117" s="155" t="str">
        <f t="shared" si="319"/>
        <v/>
      </c>
      <c r="L2117" s="10"/>
      <c r="M2117" s="155" t="str">
        <f t="shared" si="314"/>
        <v/>
      </c>
      <c r="N2117" s="10"/>
      <c r="O2117" s="242" t="str">
        <f>IF($B2117="","",IF(AND($D2117&gt;=CAPTIN!$J$4,$D2117&lt;=CAPTIN!$J$9,COUNTIF($B$3:$B2117,$B2117)=1),MAX($O$2:$O2116)+1,""))</f>
        <v/>
      </c>
      <c r="P2117" s="231"/>
      <c r="Q2117" s="5">
        <f t="shared" si="311"/>
        <v>0</v>
      </c>
      <c r="R2117" s="5">
        <f t="shared" si="315"/>
        <v>0</v>
      </c>
      <c r="S2117" s="5">
        <f t="shared" si="312"/>
        <v>0</v>
      </c>
      <c r="T2117" s="5">
        <f t="shared" si="313"/>
        <v>0</v>
      </c>
      <c r="U2117" s="8">
        <f t="shared" si="316"/>
        <v>0</v>
      </c>
      <c r="V2117" s="8">
        <f t="shared" si="317"/>
        <v>0</v>
      </c>
      <c r="W2117" s="8">
        <f t="shared" si="318"/>
        <v>0</v>
      </c>
      <c r="X2117" s="5"/>
      <c r="Y2117" s="50"/>
    </row>
    <row r="2118" spans="1:25" s="1" customFormat="1" ht="19.5" customHeight="1">
      <c r="A2118" s="10"/>
      <c r="B2118" s="10"/>
      <c r="C2118" s="80"/>
      <c r="D2118" s="11"/>
      <c r="E2118" s="10"/>
      <c r="F2118" s="10"/>
      <c r="G2118" s="10"/>
      <c r="H2118" s="17"/>
      <c r="I2118" s="17"/>
      <c r="J2118" s="17"/>
      <c r="K2118" s="155" t="str">
        <f t="shared" si="319"/>
        <v/>
      </c>
      <c r="L2118" s="10"/>
      <c r="M2118" s="155" t="str">
        <f t="shared" si="314"/>
        <v/>
      </c>
      <c r="N2118" s="10"/>
      <c r="O2118" s="242" t="str">
        <f>IF($B2118="","",IF(AND($D2118&gt;=CAPTIN!$J$4,$D2118&lt;=CAPTIN!$J$9,COUNTIF($B$3:$B2118,$B2118)=1),MAX($O$2:$O2117)+1,""))</f>
        <v/>
      </c>
      <c r="P2118" s="231"/>
      <c r="Q2118" s="5">
        <f t="shared" si="311"/>
        <v>0</v>
      </c>
      <c r="R2118" s="5">
        <f t="shared" si="315"/>
        <v>0</v>
      </c>
      <c r="S2118" s="5">
        <f t="shared" si="312"/>
        <v>0</v>
      </c>
      <c r="T2118" s="5">
        <f t="shared" si="313"/>
        <v>0</v>
      </c>
      <c r="U2118" s="8">
        <f t="shared" si="316"/>
        <v>0</v>
      </c>
      <c r="V2118" s="8">
        <f t="shared" si="317"/>
        <v>0</v>
      </c>
      <c r="W2118" s="8">
        <f t="shared" si="318"/>
        <v>0</v>
      </c>
      <c r="X2118" s="5"/>
      <c r="Y2118" s="50"/>
    </row>
    <row r="2119" spans="1:25" s="1" customFormat="1" ht="19.5" customHeight="1">
      <c r="A2119" s="10"/>
      <c r="B2119" s="10"/>
      <c r="C2119" s="80"/>
      <c r="D2119" s="11"/>
      <c r="E2119" s="10"/>
      <c r="F2119" s="10"/>
      <c r="G2119" s="10"/>
      <c r="H2119" s="17"/>
      <c r="I2119" s="17"/>
      <c r="J2119" s="17"/>
      <c r="K2119" s="155" t="str">
        <f t="shared" si="319"/>
        <v/>
      </c>
      <c r="L2119" s="10"/>
      <c r="M2119" s="155" t="str">
        <f t="shared" si="314"/>
        <v/>
      </c>
      <c r="N2119" s="10"/>
      <c r="O2119" s="242" t="str">
        <f>IF($B2119="","",IF(AND($D2119&gt;=CAPTIN!$J$4,$D2119&lt;=CAPTIN!$J$9,COUNTIF($B$3:$B2119,$B2119)=1),MAX($O$2:$O2118)+1,""))</f>
        <v/>
      </c>
      <c r="P2119" s="231"/>
      <c r="Q2119" s="5">
        <f t="shared" si="311"/>
        <v>0</v>
      </c>
      <c r="R2119" s="5">
        <f t="shared" si="315"/>
        <v>0</v>
      </c>
      <c r="S2119" s="5">
        <f t="shared" si="312"/>
        <v>0</v>
      </c>
      <c r="T2119" s="5">
        <f t="shared" si="313"/>
        <v>0</v>
      </c>
      <c r="U2119" s="8">
        <f t="shared" si="316"/>
        <v>0</v>
      </c>
      <c r="V2119" s="8">
        <f t="shared" si="317"/>
        <v>0</v>
      </c>
      <c r="W2119" s="8">
        <f t="shared" si="318"/>
        <v>0</v>
      </c>
      <c r="X2119" s="5"/>
      <c r="Y2119" s="50"/>
    </row>
    <row r="2120" spans="1:25" s="1" customFormat="1" ht="19.5" customHeight="1">
      <c r="A2120" s="10"/>
      <c r="B2120" s="10"/>
      <c r="C2120" s="80"/>
      <c r="D2120" s="11"/>
      <c r="E2120" s="10"/>
      <c r="F2120" s="10"/>
      <c r="G2120" s="10"/>
      <c r="H2120" s="17"/>
      <c r="I2120" s="17"/>
      <c r="J2120" s="17"/>
      <c r="K2120" s="155" t="str">
        <f t="shared" si="319"/>
        <v/>
      </c>
      <c r="L2120" s="10"/>
      <c r="M2120" s="155" t="str">
        <f t="shared" si="314"/>
        <v/>
      </c>
      <c r="N2120" s="10"/>
      <c r="O2120" s="242" t="str">
        <f>IF($B2120="","",IF(AND($D2120&gt;=CAPTIN!$J$4,$D2120&lt;=CAPTIN!$J$9,COUNTIF($B$3:$B2120,$B2120)=1),MAX($O$2:$O2119)+1,""))</f>
        <v/>
      </c>
      <c r="P2120" s="231"/>
      <c r="Q2120" s="5">
        <f t="shared" si="311"/>
        <v>0</v>
      </c>
      <c r="R2120" s="5">
        <f t="shared" si="315"/>
        <v>0</v>
      </c>
      <c r="S2120" s="5">
        <f t="shared" si="312"/>
        <v>0</v>
      </c>
      <c r="T2120" s="5">
        <f t="shared" si="313"/>
        <v>0</v>
      </c>
      <c r="U2120" s="8">
        <f t="shared" si="316"/>
        <v>0</v>
      </c>
      <c r="V2120" s="8">
        <f t="shared" si="317"/>
        <v>0</v>
      </c>
      <c r="W2120" s="8">
        <f t="shared" si="318"/>
        <v>0</v>
      </c>
      <c r="X2120" s="5"/>
      <c r="Y2120" s="50"/>
    </row>
    <row r="2121" spans="1:25" s="1" customFormat="1" ht="19.5" customHeight="1">
      <c r="A2121" s="10"/>
      <c r="B2121" s="10"/>
      <c r="C2121" s="80"/>
      <c r="D2121" s="11"/>
      <c r="E2121" s="10"/>
      <c r="F2121" s="10"/>
      <c r="G2121" s="10"/>
      <c r="H2121" s="17"/>
      <c r="I2121" s="17"/>
      <c r="J2121" s="17"/>
      <c r="K2121" s="155" t="str">
        <f t="shared" si="319"/>
        <v/>
      </c>
      <c r="L2121" s="10"/>
      <c r="M2121" s="155" t="str">
        <f t="shared" si="314"/>
        <v/>
      </c>
      <c r="N2121" s="10"/>
      <c r="O2121" s="242" t="str">
        <f>IF($B2121="","",IF(AND($D2121&gt;=CAPTIN!$J$4,$D2121&lt;=CAPTIN!$J$9,COUNTIF($B$3:$B2121,$B2121)=1),MAX($O$2:$O2120)+1,""))</f>
        <v/>
      </c>
      <c r="P2121" s="231"/>
      <c r="Q2121" s="5">
        <f t="shared" si="311"/>
        <v>0</v>
      </c>
      <c r="R2121" s="5">
        <f t="shared" si="315"/>
        <v>0</v>
      </c>
      <c r="S2121" s="5">
        <f t="shared" si="312"/>
        <v>0</v>
      </c>
      <c r="T2121" s="5">
        <f t="shared" si="313"/>
        <v>0</v>
      </c>
      <c r="U2121" s="8">
        <f t="shared" si="316"/>
        <v>0</v>
      </c>
      <c r="V2121" s="8">
        <f t="shared" si="317"/>
        <v>0</v>
      </c>
      <c r="W2121" s="8">
        <f t="shared" si="318"/>
        <v>0</v>
      </c>
      <c r="X2121" s="5"/>
      <c r="Y2121" s="50"/>
    </row>
    <row r="2122" spans="1:25" s="1" customFormat="1" ht="19.5" customHeight="1">
      <c r="A2122" s="10"/>
      <c r="B2122" s="10"/>
      <c r="C2122" s="80"/>
      <c r="D2122" s="11"/>
      <c r="E2122" s="10"/>
      <c r="F2122" s="10"/>
      <c r="G2122" s="10"/>
      <c r="H2122" s="17"/>
      <c r="I2122" s="17"/>
      <c r="J2122" s="17"/>
      <c r="K2122" s="155" t="str">
        <f t="shared" si="319"/>
        <v/>
      </c>
      <c r="L2122" s="10"/>
      <c r="M2122" s="155" t="str">
        <f t="shared" si="314"/>
        <v/>
      </c>
      <c r="N2122" s="10"/>
      <c r="O2122" s="242" t="str">
        <f>IF($B2122="","",IF(AND($D2122&gt;=CAPTIN!$J$4,$D2122&lt;=CAPTIN!$J$9,COUNTIF($B$3:$B2122,$B2122)=1),MAX($O$2:$O2121)+1,""))</f>
        <v/>
      </c>
      <c r="P2122" s="231"/>
      <c r="Q2122" s="5">
        <f t="shared" si="311"/>
        <v>0</v>
      </c>
      <c r="R2122" s="5">
        <f t="shared" si="315"/>
        <v>0</v>
      </c>
      <c r="S2122" s="5">
        <f t="shared" si="312"/>
        <v>0</v>
      </c>
      <c r="T2122" s="5">
        <f t="shared" si="313"/>
        <v>0</v>
      </c>
      <c r="U2122" s="8">
        <f t="shared" si="316"/>
        <v>0</v>
      </c>
      <c r="V2122" s="8">
        <f t="shared" si="317"/>
        <v>0</v>
      </c>
      <c r="W2122" s="8">
        <f t="shared" si="318"/>
        <v>0</v>
      </c>
      <c r="X2122" s="5"/>
      <c r="Y2122" s="50"/>
    </row>
    <row r="2123" spans="1:25" s="1" customFormat="1" ht="19.5" customHeight="1">
      <c r="A2123" s="10"/>
      <c r="B2123" s="10"/>
      <c r="C2123" s="80"/>
      <c r="D2123" s="11"/>
      <c r="E2123" s="10"/>
      <c r="F2123" s="10"/>
      <c r="G2123" s="10"/>
      <c r="H2123" s="17"/>
      <c r="I2123" s="17"/>
      <c r="J2123" s="17"/>
      <c r="K2123" s="155" t="str">
        <f t="shared" si="319"/>
        <v/>
      </c>
      <c r="L2123" s="10"/>
      <c r="M2123" s="155" t="str">
        <f t="shared" si="314"/>
        <v/>
      </c>
      <c r="N2123" s="10"/>
      <c r="O2123" s="242" t="str">
        <f>IF($B2123="","",IF(AND($D2123&gt;=CAPTIN!$J$4,$D2123&lt;=CAPTIN!$J$9,COUNTIF($B$3:$B2123,$B2123)=1),MAX($O$2:$O2122)+1,""))</f>
        <v/>
      </c>
      <c r="P2123" s="231"/>
      <c r="Q2123" s="5">
        <f t="shared" si="311"/>
        <v>0</v>
      </c>
      <c r="R2123" s="5">
        <f t="shared" si="315"/>
        <v>0</v>
      </c>
      <c r="S2123" s="5">
        <f t="shared" si="312"/>
        <v>0</v>
      </c>
      <c r="T2123" s="5">
        <f t="shared" si="313"/>
        <v>0</v>
      </c>
      <c r="U2123" s="8">
        <f t="shared" si="316"/>
        <v>0</v>
      </c>
      <c r="V2123" s="8">
        <f t="shared" si="317"/>
        <v>0</v>
      </c>
      <c r="W2123" s="8">
        <f t="shared" si="318"/>
        <v>0</v>
      </c>
      <c r="X2123" s="5"/>
      <c r="Y2123" s="50"/>
    </row>
    <row r="2124" spans="1:25" s="1" customFormat="1" ht="19.5" customHeight="1">
      <c r="A2124" s="10"/>
      <c r="B2124" s="10"/>
      <c r="C2124" s="80"/>
      <c r="D2124" s="11"/>
      <c r="E2124" s="10"/>
      <c r="F2124" s="10"/>
      <c r="G2124" s="10"/>
      <c r="H2124" s="17"/>
      <c r="I2124" s="17"/>
      <c r="J2124" s="17"/>
      <c r="K2124" s="155" t="str">
        <f t="shared" si="319"/>
        <v/>
      </c>
      <c r="L2124" s="10"/>
      <c r="M2124" s="155" t="str">
        <f t="shared" si="314"/>
        <v/>
      </c>
      <c r="N2124" s="10"/>
      <c r="O2124" s="242" t="str">
        <f>IF($B2124="","",IF(AND($D2124&gt;=CAPTIN!$J$4,$D2124&lt;=CAPTIN!$J$9,COUNTIF($B$3:$B2124,$B2124)=1),MAX($O$2:$O2123)+1,""))</f>
        <v/>
      </c>
      <c r="P2124" s="231"/>
      <c r="Q2124" s="5">
        <f t="shared" si="311"/>
        <v>0</v>
      </c>
      <c r="R2124" s="5">
        <f t="shared" si="315"/>
        <v>0</v>
      </c>
      <c r="S2124" s="5">
        <f t="shared" si="312"/>
        <v>0</v>
      </c>
      <c r="T2124" s="5">
        <f t="shared" si="313"/>
        <v>0</v>
      </c>
      <c r="U2124" s="8">
        <f t="shared" si="316"/>
        <v>0</v>
      </c>
      <c r="V2124" s="8">
        <f t="shared" si="317"/>
        <v>0</v>
      </c>
      <c r="W2124" s="8">
        <f t="shared" si="318"/>
        <v>0</v>
      </c>
      <c r="X2124" s="5"/>
      <c r="Y2124" s="50"/>
    </row>
    <row r="2125" spans="1:25" s="1" customFormat="1" ht="19.5" customHeight="1">
      <c r="A2125" s="10"/>
      <c r="B2125" s="10"/>
      <c r="C2125" s="80"/>
      <c r="D2125" s="11"/>
      <c r="E2125" s="10"/>
      <c r="F2125" s="10"/>
      <c r="G2125" s="10"/>
      <c r="H2125" s="17"/>
      <c r="I2125" s="17"/>
      <c r="J2125" s="17"/>
      <c r="K2125" s="155" t="str">
        <f t="shared" si="319"/>
        <v/>
      </c>
      <c r="L2125" s="10"/>
      <c r="M2125" s="155" t="str">
        <f t="shared" si="314"/>
        <v/>
      </c>
      <c r="N2125" s="10"/>
      <c r="O2125" s="242" t="str">
        <f>IF($B2125="","",IF(AND($D2125&gt;=CAPTIN!$J$4,$D2125&lt;=CAPTIN!$J$9,COUNTIF($B$3:$B2125,$B2125)=1),MAX($O$2:$O2124)+1,""))</f>
        <v/>
      </c>
      <c r="P2125" s="231"/>
      <c r="Q2125" s="5">
        <f t="shared" si="311"/>
        <v>0</v>
      </c>
      <c r="R2125" s="5">
        <f t="shared" si="315"/>
        <v>0</v>
      </c>
      <c r="S2125" s="5">
        <f t="shared" si="312"/>
        <v>0</v>
      </c>
      <c r="T2125" s="5">
        <f t="shared" si="313"/>
        <v>0</v>
      </c>
      <c r="U2125" s="8">
        <f t="shared" si="316"/>
        <v>0</v>
      </c>
      <c r="V2125" s="8">
        <f t="shared" si="317"/>
        <v>0</v>
      </c>
      <c r="W2125" s="8">
        <f t="shared" si="318"/>
        <v>0</v>
      </c>
      <c r="X2125" s="5"/>
      <c r="Y2125" s="50"/>
    </row>
    <row r="2126" spans="1:25" s="1" customFormat="1" ht="19.5" customHeight="1">
      <c r="A2126" s="10"/>
      <c r="B2126" s="10"/>
      <c r="C2126" s="80"/>
      <c r="D2126" s="11"/>
      <c r="E2126" s="10"/>
      <c r="F2126" s="10"/>
      <c r="G2126" s="10"/>
      <c r="H2126" s="17"/>
      <c r="I2126" s="17"/>
      <c r="J2126" s="17"/>
      <c r="K2126" s="155" t="str">
        <f t="shared" si="319"/>
        <v/>
      </c>
      <c r="L2126" s="10"/>
      <c r="M2126" s="155" t="str">
        <f t="shared" si="314"/>
        <v/>
      </c>
      <c r="N2126" s="10"/>
      <c r="O2126" s="242" t="str">
        <f>IF($B2126="","",IF(AND($D2126&gt;=CAPTIN!$J$4,$D2126&lt;=CAPTIN!$J$9,COUNTIF($B$3:$B2126,$B2126)=1),MAX($O$2:$O2125)+1,""))</f>
        <v/>
      </c>
      <c r="P2126" s="231"/>
      <c r="Q2126" s="5">
        <f t="shared" si="311"/>
        <v>0</v>
      </c>
      <c r="R2126" s="5">
        <f t="shared" si="315"/>
        <v>0</v>
      </c>
      <c r="S2126" s="5">
        <f t="shared" si="312"/>
        <v>0</v>
      </c>
      <c r="T2126" s="5">
        <f t="shared" si="313"/>
        <v>0</v>
      </c>
      <c r="U2126" s="8">
        <f t="shared" si="316"/>
        <v>0</v>
      </c>
      <c r="V2126" s="8">
        <f t="shared" si="317"/>
        <v>0</v>
      </c>
      <c r="W2126" s="8">
        <f t="shared" si="318"/>
        <v>0</v>
      </c>
      <c r="X2126" s="5"/>
      <c r="Y2126" s="50"/>
    </row>
    <row r="2127" spans="1:25" s="1" customFormat="1" ht="19.5" customHeight="1">
      <c r="A2127" s="10"/>
      <c r="B2127" s="10"/>
      <c r="C2127" s="80"/>
      <c r="D2127" s="11"/>
      <c r="E2127" s="10"/>
      <c r="F2127" s="10"/>
      <c r="G2127" s="10"/>
      <c r="H2127" s="17"/>
      <c r="I2127" s="17"/>
      <c r="J2127" s="17"/>
      <c r="K2127" s="155" t="str">
        <f t="shared" si="319"/>
        <v/>
      </c>
      <c r="L2127" s="10"/>
      <c r="M2127" s="155" t="str">
        <f t="shared" si="314"/>
        <v/>
      </c>
      <c r="N2127" s="10"/>
      <c r="O2127" s="242" t="str">
        <f>IF($B2127="","",IF(AND($D2127&gt;=CAPTIN!$J$4,$D2127&lt;=CAPTIN!$J$9,COUNTIF($B$3:$B2127,$B2127)=1),MAX($O$2:$O2126)+1,""))</f>
        <v/>
      </c>
      <c r="P2127" s="231"/>
      <c r="Q2127" s="5">
        <f t="shared" si="311"/>
        <v>0</v>
      </c>
      <c r="R2127" s="5">
        <f t="shared" si="315"/>
        <v>0</v>
      </c>
      <c r="S2127" s="5">
        <f t="shared" si="312"/>
        <v>0</v>
      </c>
      <c r="T2127" s="5">
        <f t="shared" si="313"/>
        <v>0</v>
      </c>
      <c r="U2127" s="8">
        <f t="shared" si="316"/>
        <v>0</v>
      </c>
      <c r="V2127" s="8">
        <f t="shared" si="317"/>
        <v>0</v>
      </c>
      <c r="W2127" s="8">
        <f t="shared" si="318"/>
        <v>0</v>
      </c>
      <c r="X2127" s="5"/>
      <c r="Y2127" s="50"/>
    </row>
    <row r="2128" spans="1:25" s="1" customFormat="1" ht="19.5" customHeight="1">
      <c r="A2128" s="10"/>
      <c r="B2128" s="10"/>
      <c r="C2128" s="80"/>
      <c r="D2128" s="11"/>
      <c r="E2128" s="10"/>
      <c r="F2128" s="10"/>
      <c r="G2128" s="10"/>
      <c r="H2128" s="17"/>
      <c r="I2128" s="17"/>
      <c r="J2128" s="17"/>
      <c r="K2128" s="155" t="str">
        <f t="shared" si="319"/>
        <v/>
      </c>
      <c r="L2128" s="10"/>
      <c r="M2128" s="155" t="str">
        <f t="shared" si="314"/>
        <v/>
      </c>
      <c r="N2128" s="10"/>
      <c r="O2128" s="242" t="str">
        <f>IF($B2128="","",IF(AND($D2128&gt;=CAPTIN!$J$4,$D2128&lt;=CAPTIN!$J$9,COUNTIF($B$3:$B2128,$B2128)=1),MAX($O$2:$O2127)+1,""))</f>
        <v/>
      </c>
      <c r="P2128" s="231"/>
      <c r="Q2128" s="5">
        <f t="shared" si="311"/>
        <v>0</v>
      </c>
      <c r="R2128" s="5">
        <f t="shared" si="315"/>
        <v>0</v>
      </c>
      <c r="S2128" s="5">
        <f t="shared" si="312"/>
        <v>0</v>
      </c>
      <c r="T2128" s="5">
        <f t="shared" si="313"/>
        <v>0</v>
      </c>
      <c r="U2128" s="8">
        <f t="shared" si="316"/>
        <v>0</v>
      </c>
      <c r="V2128" s="8">
        <f t="shared" si="317"/>
        <v>0</v>
      </c>
      <c r="W2128" s="8">
        <f t="shared" si="318"/>
        <v>0</v>
      </c>
      <c r="X2128" s="5"/>
      <c r="Y2128" s="50"/>
    </row>
    <row r="2129" spans="1:25" s="1" customFormat="1" ht="19.5" customHeight="1">
      <c r="A2129" s="10"/>
      <c r="B2129" s="10"/>
      <c r="C2129" s="80"/>
      <c r="D2129" s="11"/>
      <c r="E2129" s="10"/>
      <c r="F2129" s="10"/>
      <c r="G2129" s="10"/>
      <c r="H2129" s="17"/>
      <c r="I2129" s="17"/>
      <c r="J2129" s="17"/>
      <c r="K2129" s="155" t="str">
        <f t="shared" si="319"/>
        <v/>
      </c>
      <c r="L2129" s="10"/>
      <c r="M2129" s="155" t="str">
        <f t="shared" si="314"/>
        <v/>
      </c>
      <c r="N2129" s="10"/>
      <c r="O2129" s="242" t="str">
        <f>IF($B2129="","",IF(AND($D2129&gt;=CAPTIN!$J$4,$D2129&lt;=CAPTIN!$J$9,COUNTIF($B$3:$B2129,$B2129)=1),MAX($O$2:$O2128)+1,""))</f>
        <v/>
      </c>
      <c r="P2129" s="231"/>
      <c r="Q2129" s="5">
        <f t="shared" si="311"/>
        <v>0</v>
      </c>
      <c r="R2129" s="5">
        <f t="shared" si="315"/>
        <v>0</v>
      </c>
      <c r="S2129" s="5">
        <f t="shared" si="312"/>
        <v>0</v>
      </c>
      <c r="T2129" s="5">
        <f t="shared" si="313"/>
        <v>0</v>
      </c>
      <c r="U2129" s="8">
        <f t="shared" si="316"/>
        <v>0</v>
      </c>
      <c r="V2129" s="8">
        <f t="shared" si="317"/>
        <v>0</v>
      </c>
      <c r="W2129" s="8">
        <f t="shared" si="318"/>
        <v>0</v>
      </c>
      <c r="X2129" s="5"/>
      <c r="Y2129" s="50"/>
    </row>
    <row r="2130" spans="1:25" s="1" customFormat="1" ht="19.5" customHeight="1">
      <c r="A2130" s="10"/>
      <c r="B2130" s="10"/>
      <c r="C2130" s="80"/>
      <c r="D2130" s="11"/>
      <c r="E2130" s="10"/>
      <c r="F2130" s="10"/>
      <c r="G2130" s="10"/>
      <c r="H2130" s="17"/>
      <c r="I2130" s="17"/>
      <c r="J2130" s="17"/>
      <c r="K2130" s="155" t="str">
        <f t="shared" si="319"/>
        <v/>
      </c>
      <c r="L2130" s="10"/>
      <c r="M2130" s="155" t="str">
        <f t="shared" si="314"/>
        <v/>
      </c>
      <c r="N2130" s="10"/>
      <c r="O2130" s="242" t="str">
        <f>IF($B2130="","",IF(AND($D2130&gt;=CAPTIN!$J$4,$D2130&lt;=CAPTIN!$J$9,COUNTIF($B$3:$B2130,$B2130)=1),MAX($O$2:$O2129)+1,""))</f>
        <v/>
      </c>
      <c r="P2130" s="231"/>
      <c r="Q2130" s="5">
        <f t="shared" si="311"/>
        <v>0</v>
      </c>
      <c r="R2130" s="5">
        <f t="shared" si="315"/>
        <v>0</v>
      </c>
      <c r="S2130" s="5">
        <f t="shared" si="312"/>
        <v>0</v>
      </c>
      <c r="T2130" s="5">
        <f t="shared" si="313"/>
        <v>0</v>
      </c>
      <c r="U2130" s="8">
        <f t="shared" si="316"/>
        <v>0</v>
      </c>
      <c r="V2130" s="8">
        <f t="shared" si="317"/>
        <v>0</v>
      </c>
      <c r="W2130" s="8">
        <f t="shared" si="318"/>
        <v>0</v>
      </c>
      <c r="X2130" s="5"/>
      <c r="Y2130" s="50"/>
    </row>
    <row r="2131" spans="1:25" s="1" customFormat="1" ht="19.5" customHeight="1">
      <c r="A2131" s="10"/>
      <c r="B2131" s="10"/>
      <c r="C2131" s="80"/>
      <c r="D2131" s="11"/>
      <c r="E2131" s="10"/>
      <c r="F2131" s="10"/>
      <c r="G2131" s="10"/>
      <c r="H2131" s="17"/>
      <c r="I2131" s="17"/>
      <c r="J2131" s="17"/>
      <c r="K2131" s="155" t="str">
        <f t="shared" si="319"/>
        <v/>
      </c>
      <c r="L2131" s="10"/>
      <c r="M2131" s="155" t="str">
        <f t="shared" si="314"/>
        <v/>
      </c>
      <c r="N2131" s="10"/>
      <c r="O2131" s="242" t="str">
        <f>IF($B2131="","",IF(AND($D2131&gt;=CAPTIN!$J$4,$D2131&lt;=CAPTIN!$J$9,COUNTIF($B$3:$B2131,$B2131)=1),MAX($O$2:$O2130)+1,""))</f>
        <v/>
      </c>
      <c r="P2131" s="231"/>
      <c r="Q2131" s="5">
        <f t="shared" si="311"/>
        <v>0</v>
      </c>
      <c r="R2131" s="5">
        <f t="shared" si="315"/>
        <v>0</v>
      </c>
      <c r="S2131" s="5">
        <f t="shared" si="312"/>
        <v>0</v>
      </c>
      <c r="T2131" s="5">
        <f t="shared" si="313"/>
        <v>0</v>
      </c>
      <c r="U2131" s="8">
        <f t="shared" si="316"/>
        <v>0</v>
      </c>
      <c r="V2131" s="8">
        <f t="shared" si="317"/>
        <v>0</v>
      </c>
      <c r="W2131" s="8">
        <f t="shared" si="318"/>
        <v>0</v>
      </c>
      <c r="X2131" s="5"/>
      <c r="Y2131" s="50"/>
    </row>
    <row r="2132" spans="1:25" s="1" customFormat="1" ht="19.5" customHeight="1">
      <c r="A2132" s="10"/>
      <c r="B2132" s="10"/>
      <c r="C2132" s="80"/>
      <c r="D2132" s="11"/>
      <c r="E2132" s="10"/>
      <c r="F2132" s="10"/>
      <c r="G2132" s="10"/>
      <c r="H2132" s="17"/>
      <c r="I2132" s="17"/>
      <c r="J2132" s="17"/>
      <c r="K2132" s="155" t="str">
        <f t="shared" si="319"/>
        <v/>
      </c>
      <c r="L2132" s="10"/>
      <c r="M2132" s="155" t="str">
        <f t="shared" si="314"/>
        <v/>
      </c>
      <c r="N2132" s="10"/>
      <c r="O2132" s="242" t="str">
        <f>IF($B2132="","",IF(AND($D2132&gt;=CAPTIN!$J$4,$D2132&lt;=CAPTIN!$J$9,COUNTIF($B$3:$B2132,$B2132)=1),MAX($O$2:$O2131)+1,""))</f>
        <v/>
      </c>
      <c r="P2132" s="231"/>
      <c r="Q2132" s="5">
        <f t="shared" si="311"/>
        <v>0</v>
      </c>
      <c r="R2132" s="5">
        <f t="shared" si="315"/>
        <v>0</v>
      </c>
      <c r="S2132" s="5">
        <f t="shared" si="312"/>
        <v>0</v>
      </c>
      <c r="T2132" s="5">
        <f t="shared" si="313"/>
        <v>0</v>
      </c>
      <c r="U2132" s="8">
        <f t="shared" si="316"/>
        <v>0</v>
      </c>
      <c r="V2132" s="8">
        <f t="shared" si="317"/>
        <v>0</v>
      </c>
      <c r="W2132" s="8">
        <f t="shared" si="318"/>
        <v>0</v>
      </c>
      <c r="X2132" s="5"/>
      <c r="Y2132" s="50"/>
    </row>
    <row r="2133" spans="1:25" s="1" customFormat="1" ht="19.5" customHeight="1">
      <c r="A2133" s="10"/>
      <c r="B2133" s="10"/>
      <c r="C2133" s="80"/>
      <c r="D2133" s="11"/>
      <c r="E2133" s="10"/>
      <c r="F2133" s="10"/>
      <c r="G2133" s="10"/>
      <c r="H2133" s="17"/>
      <c r="I2133" s="17"/>
      <c r="J2133" s="17"/>
      <c r="K2133" s="155" t="str">
        <f t="shared" si="319"/>
        <v/>
      </c>
      <c r="L2133" s="10"/>
      <c r="M2133" s="155" t="str">
        <f t="shared" si="314"/>
        <v/>
      </c>
      <c r="N2133" s="10"/>
      <c r="O2133" s="242" t="str">
        <f>IF($B2133="","",IF(AND($D2133&gt;=CAPTIN!$J$4,$D2133&lt;=CAPTIN!$J$9,COUNTIF($B$3:$B2133,$B2133)=1),MAX($O$2:$O2132)+1,""))</f>
        <v/>
      </c>
      <c r="P2133" s="231"/>
      <c r="Q2133" s="5">
        <f t="shared" si="311"/>
        <v>0</v>
      </c>
      <c r="R2133" s="5">
        <f t="shared" si="315"/>
        <v>0</v>
      </c>
      <c r="S2133" s="5">
        <f t="shared" si="312"/>
        <v>0</v>
      </c>
      <c r="T2133" s="5">
        <f t="shared" si="313"/>
        <v>0</v>
      </c>
      <c r="U2133" s="8">
        <f t="shared" si="316"/>
        <v>0</v>
      </c>
      <c r="V2133" s="8">
        <f t="shared" si="317"/>
        <v>0</v>
      </c>
      <c r="W2133" s="8">
        <f t="shared" si="318"/>
        <v>0</v>
      </c>
      <c r="X2133" s="5"/>
      <c r="Y2133" s="50"/>
    </row>
    <row r="2134" spans="1:25" s="1" customFormat="1" ht="19.5" customHeight="1">
      <c r="A2134" s="10"/>
      <c r="B2134" s="10"/>
      <c r="C2134" s="80"/>
      <c r="D2134" s="11"/>
      <c r="E2134" s="10"/>
      <c r="F2134" s="10"/>
      <c r="G2134" s="10"/>
      <c r="H2134" s="17"/>
      <c r="I2134" s="17"/>
      <c r="J2134" s="17"/>
      <c r="K2134" s="155" t="str">
        <f t="shared" si="319"/>
        <v/>
      </c>
      <c r="L2134" s="10"/>
      <c r="M2134" s="155" t="str">
        <f t="shared" si="314"/>
        <v/>
      </c>
      <c r="N2134" s="10"/>
      <c r="O2134" s="242" t="str">
        <f>IF($B2134="","",IF(AND($D2134&gt;=CAPTIN!$J$4,$D2134&lt;=CAPTIN!$J$9,COUNTIF($B$3:$B2134,$B2134)=1),MAX($O$2:$O2133)+1,""))</f>
        <v/>
      </c>
      <c r="P2134" s="231"/>
      <c r="Q2134" s="5">
        <f t="shared" ref="Q2134:Q2197" si="320">E2134*14</f>
        <v>0</v>
      </c>
      <c r="R2134" s="5">
        <f t="shared" si="315"/>
        <v>0</v>
      </c>
      <c r="S2134" s="5">
        <f t="shared" si="312"/>
        <v>0</v>
      </c>
      <c r="T2134" s="5">
        <f t="shared" si="313"/>
        <v>0</v>
      </c>
      <c r="U2134" s="8">
        <f t="shared" si="316"/>
        <v>0</v>
      </c>
      <c r="V2134" s="8">
        <f t="shared" si="317"/>
        <v>0</v>
      </c>
      <c r="W2134" s="8">
        <f t="shared" si="318"/>
        <v>0</v>
      </c>
      <c r="X2134" s="5"/>
      <c r="Y2134" s="50"/>
    </row>
    <row r="2135" spans="1:25" s="1" customFormat="1" ht="19.5" customHeight="1">
      <c r="A2135" s="10"/>
      <c r="B2135" s="10"/>
      <c r="C2135" s="80"/>
      <c r="D2135" s="11"/>
      <c r="E2135" s="10"/>
      <c r="F2135" s="10"/>
      <c r="G2135" s="10"/>
      <c r="H2135" s="17"/>
      <c r="I2135" s="17"/>
      <c r="J2135" s="17"/>
      <c r="K2135" s="155" t="str">
        <f t="shared" si="319"/>
        <v/>
      </c>
      <c r="L2135" s="10"/>
      <c r="M2135" s="155" t="str">
        <f t="shared" si="314"/>
        <v/>
      </c>
      <c r="N2135" s="10"/>
      <c r="O2135" s="242" t="str">
        <f>IF($B2135="","",IF(AND($D2135&gt;=CAPTIN!$J$4,$D2135&lt;=CAPTIN!$J$9,COUNTIF($B$3:$B2135,$B2135)=1),MAX($O$2:$O2134)+1,""))</f>
        <v/>
      </c>
      <c r="P2135" s="231"/>
      <c r="Q2135" s="5">
        <f t="shared" si="320"/>
        <v>0</v>
      </c>
      <c r="R2135" s="5">
        <f t="shared" si="315"/>
        <v>0</v>
      </c>
      <c r="S2135" s="5">
        <f t="shared" si="312"/>
        <v>0</v>
      </c>
      <c r="T2135" s="5">
        <f t="shared" si="313"/>
        <v>0</v>
      </c>
      <c r="U2135" s="8">
        <f t="shared" si="316"/>
        <v>0</v>
      </c>
      <c r="V2135" s="8">
        <f t="shared" si="317"/>
        <v>0</v>
      </c>
      <c r="W2135" s="8">
        <f t="shared" si="318"/>
        <v>0</v>
      </c>
      <c r="X2135" s="5"/>
      <c r="Y2135" s="50"/>
    </row>
    <row r="2136" spans="1:25" s="1" customFormat="1" ht="19.5" customHeight="1">
      <c r="A2136" s="10"/>
      <c r="B2136" s="10"/>
      <c r="C2136" s="80"/>
      <c r="D2136" s="11"/>
      <c r="E2136" s="10"/>
      <c r="F2136" s="10"/>
      <c r="G2136" s="10"/>
      <c r="H2136" s="17"/>
      <c r="I2136" s="17"/>
      <c r="J2136" s="17"/>
      <c r="K2136" s="155" t="str">
        <f t="shared" si="319"/>
        <v/>
      </c>
      <c r="L2136" s="10"/>
      <c r="M2136" s="155" t="str">
        <f t="shared" si="314"/>
        <v/>
      </c>
      <c r="N2136" s="10"/>
      <c r="O2136" s="242" t="str">
        <f>IF($B2136="","",IF(AND($D2136&gt;=CAPTIN!$J$4,$D2136&lt;=CAPTIN!$J$9,COUNTIF($B$3:$B2136,$B2136)=1),MAX($O$2:$O2135)+1,""))</f>
        <v/>
      </c>
      <c r="P2136" s="231"/>
      <c r="Q2136" s="5">
        <f t="shared" si="320"/>
        <v>0</v>
      </c>
      <c r="R2136" s="5">
        <f t="shared" si="315"/>
        <v>0</v>
      </c>
      <c r="S2136" s="5">
        <f t="shared" ref="S2136:S2199" si="321">G2136*11</f>
        <v>0</v>
      </c>
      <c r="T2136" s="5">
        <f t="shared" si="313"/>
        <v>0</v>
      </c>
      <c r="U2136" s="8">
        <f t="shared" si="316"/>
        <v>0</v>
      </c>
      <c r="V2136" s="8">
        <f t="shared" si="317"/>
        <v>0</v>
      </c>
      <c r="W2136" s="8">
        <f t="shared" si="318"/>
        <v>0</v>
      </c>
      <c r="X2136" s="5"/>
      <c r="Y2136" s="50"/>
    </row>
    <row r="2137" spans="1:25" s="1" customFormat="1" ht="19.5" customHeight="1">
      <c r="A2137" s="10"/>
      <c r="B2137" s="10"/>
      <c r="C2137" s="80"/>
      <c r="D2137" s="11"/>
      <c r="E2137" s="10"/>
      <c r="F2137" s="10"/>
      <c r="G2137" s="10"/>
      <c r="H2137" s="17"/>
      <c r="I2137" s="17"/>
      <c r="J2137" s="17"/>
      <c r="K2137" s="155" t="str">
        <f t="shared" si="319"/>
        <v/>
      </c>
      <c r="L2137" s="10"/>
      <c r="M2137" s="155" t="str">
        <f t="shared" si="314"/>
        <v/>
      </c>
      <c r="N2137" s="10"/>
      <c r="O2137" s="242" t="str">
        <f>IF($B2137="","",IF(AND($D2137&gt;=CAPTIN!$J$4,$D2137&lt;=CAPTIN!$J$9,COUNTIF($B$3:$B2137,$B2137)=1),MAX($O$2:$O2136)+1,""))</f>
        <v/>
      </c>
      <c r="P2137" s="231"/>
      <c r="Q2137" s="5">
        <f t="shared" si="320"/>
        <v>0</v>
      </c>
      <c r="R2137" s="5">
        <f t="shared" si="315"/>
        <v>0</v>
      </c>
      <c r="S2137" s="5">
        <f t="shared" si="321"/>
        <v>0</v>
      </c>
      <c r="T2137" s="5">
        <f t="shared" si="313"/>
        <v>0</v>
      </c>
      <c r="U2137" s="8">
        <f t="shared" si="316"/>
        <v>0</v>
      </c>
      <c r="V2137" s="8">
        <f t="shared" si="317"/>
        <v>0</v>
      </c>
      <c r="W2137" s="8">
        <f t="shared" si="318"/>
        <v>0</v>
      </c>
      <c r="X2137" s="5"/>
      <c r="Y2137" s="50"/>
    </row>
    <row r="2138" spans="1:25" s="1" customFormat="1" ht="19.5" customHeight="1">
      <c r="A2138" s="10"/>
      <c r="B2138" s="10"/>
      <c r="C2138" s="80"/>
      <c r="D2138" s="11"/>
      <c r="E2138" s="10"/>
      <c r="F2138" s="10"/>
      <c r="G2138" s="10"/>
      <c r="H2138" s="17"/>
      <c r="I2138" s="17"/>
      <c r="J2138" s="17"/>
      <c r="K2138" s="155" t="str">
        <f t="shared" si="319"/>
        <v/>
      </c>
      <c r="L2138" s="10"/>
      <c r="M2138" s="155" t="str">
        <f t="shared" si="314"/>
        <v/>
      </c>
      <c r="N2138" s="10"/>
      <c r="O2138" s="242" t="str">
        <f>IF($B2138="","",IF(AND($D2138&gt;=CAPTIN!$J$4,$D2138&lt;=CAPTIN!$J$9,COUNTIF($B$3:$B2138,$B2138)=1),MAX($O$2:$O2137)+1,""))</f>
        <v/>
      </c>
      <c r="P2138" s="231"/>
      <c r="Q2138" s="5">
        <f t="shared" si="320"/>
        <v>0</v>
      </c>
      <c r="R2138" s="5">
        <f t="shared" si="315"/>
        <v>0</v>
      </c>
      <c r="S2138" s="5">
        <f t="shared" si="321"/>
        <v>0</v>
      </c>
      <c r="T2138" s="5">
        <f t="shared" si="313"/>
        <v>0</v>
      </c>
      <c r="U2138" s="8">
        <f t="shared" si="316"/>
        <v>0</v>
      </c>
      <c r="V2138" s="8">
        <f t="shared" si="317"/>
        <v>0</v>
      </c>
      <c r="W2138" s="8">
        <f t="shared" si="318"/>
        <v>0</v>
      </c>
      <c r="X2138" s="5"/>
      <c r="Y2138" s="50"/>
    </row>
    <row r="2139" spans="1:25" s="1" customFormat="1" ht="19.5" customHeight="1">
      <c r="A2139" s="10"/>
      <c r="B2139" s="10"/>
      <c r="C2139" s="80"/>
      <c r="D2139" s="11"/>
      <c r="E2139" s="10"/>
      <c r="F2139" s="10"/>
      <c r="G2139" s="10"/>
      <c r="H2139" s="17"/>
      <c r="I2139" s="17"/>
      <c r="J2139" s="17"/>
      <c r="K2139" s="155" t="str">
        <f t="shared" si="319"/>
        <v/>
      </c>
      <c r="L2139" s="10"/>
      <c r="M2139" s="155" t="str">
        <f t="shared" si="314"/>
        <v/>
      </c>
      <c r="N2139" s="10"/>
      <c r="O2139" s="242" t="str">
        <f>IF($B2139="","",IF(AND($D2139&gt;=CAPTIN!$J$4,$D2139&lt;=CAPTIN!$J$9,COUNTIF($B$3:$B2139,$B2139)=1),MAX($O$2:$O2138)+1,""))</f>
        <v/>
      </c>
      <c r="P2139" s="231"/>
      <c r="Q2139" s="5">
        <f t="shared" si="320"/>
        <v>0</v>
      </c>
      <c r="R2139" s="5">
        <f t="shared" si="315"/>
        <v>0</v>
      </c>
      <c r="S2139" s="5">
        <f t="shared" si="321"/>
        <v>0</v>
      </c>
      <c r="T2139" s="5">
        <f t="shared" ref="T2139:T2202" si="322">SUM(Q2139:S2139)</f>
        <v>0</v>
      </c>
      <c r="U2139" s="8">
        <f t="shared" si="316"/>
        <v>0</v>
      </c>
      <c r="V2139" s="8">
        <f t="shared" si="317"/>
        <v>0</v>
      </c>
      <c r="W2139" s="8">
        <f t="shared" si="318"/>
        <v>0</v>
      </c>
      <c r="X2139" s="5"/>
      <c r="Y2139" s="50"/>
    </row>
    <row r="2140" spans="1:25" s="1" customFormat="1" ht="19.5" customHeight="1">
      <c r="A2140" s="10"/>
      <c r="B2140" s="10"/>
      <c r="C2140" s="80"/>
      <c r="D2140" s="11"/>
      <c r="E2140" s="10"/>
      <c r="F2140" s="10"/>
      <c r="G2140" s="10"/>
      <c r="H2140" s="17"/>
      <c r="I2140" s="17"/>
      <c r="J2140" s="17"/>
      <c r="K2140" s="155" t="str">
        <f t="shared" si="319"/>
        <v/>
      </c>
      <c r="L2140" s="10"/>
      <c r="M2140" s="155" t="str">
        <f t="shared" si="314"/>
        <v/>
      </c>
      <c r="N2140" s="10"/>
      <c r="O2140" s="242" t="str">
        <f>IF($B2140="","",IF(AND($D2140&gt;=CAPTIN!$J$4,$D2140&lt;=CAPTIN!$J$9,COUNTIF($B$3:$B2140,$B2140)=1),MAX($O$2:$O2139)+1,""))</f>
        <v/>
      </c>
      <c r="P2140" s="231"/>
      <c r="Q2140" s="5">
        <f t="shared" si="320"/>
        <v>0</v>
      </c>
      <c r="R2140" s="5">
        <f t="shared" si="315"/>
        <v>0</v>
      </c>
      <c r="S2140" s="5">
        <f t="shared" si="321"/>
        <v>0</v>
      </c>
      <c r="T2140" s="5">
        <f t="shared" si="322"/>
        <v>0</v>
      </c>
      <c r="U2140" s="8">
        <f t="shared" si="316"/>
        <v>0</v>
      </c>
      <c r="V2140" s="8">
        <f t="shared" si="317"/>
        <v>0</v>
      </c>
      <c r="W2140" s="8">
        <f t="shared" si="318"/>
        <v>0</v>
      </c>
      <c r="X2140" s="5"/>
      <c r="Y2140" s="50"/>
    </row>
    <row r="2141" spans="1:25" s="1" customFormat="1" ht="19.5" customHeight="1">
      <c r="A2141" s="10"/>
      <c r="B2141" s="10"/>
      <c r="C2141" s="80"/>
      <c r="D2141" s="11"/>
      <c r="E2141" s="10"/>
      <c r="F2141" s="10"/>
      <c r="G2141" s="10"/>
      <c r="H2141" s="17"/>
      <c r="I2141" s="17"/>
      <c r="J2141" s="17"/>
      <c r="K2141" s="155" t="str">
        <f t="shared" si="319"/>
        <v/>
      </c>
      <c r="L2141" s="10"/>
      <c r="M2141" s="155" t="str">
        <f t="shared" ref="M2141:M2204" si="323">IF($B2141="","",SUM(K2141)-SUM(L2141))</f>
        <v/>
      </c>
      <c r="N2141" s="10"/>
      <c r="O2141" s="242" t="str">
        <f>IF($B2141="","",IF(AND($D2141&gt;=CAPTIN!$J$4,$D2141&lt;=CAPTIN!$J$9,COUNTIF($B$3:$B2141,$B2141)=1),MAX($O$2:$O2140)+1,""))</f>
        <v/>
      </c>
      <c r="P2141" s="231"/>
      <c r="Q2141" s="5">
        <f t="shared" si="320"/>
        <v>0</v>
      </c>
      <c r="R2141" s="5">
        <f t="shared" si="315"/>
        <v>0</v>
      </c>
      <c r="S2141" s="5">
        <f t="shared" si="321"/>
        <v>0</v>
      </c>
      <c r="T2141" s="5">
        <f t="shared" si="322"/>
        <v>0</v>
      </c>
      <c r="U2141" s="8">
        <f t="shared" si="316"/>
        <v>0</v>
      </c>
      <c r="V2141" s="8">
        <f t="shared" si="317"/>
        <v>0</v>
      </c>
      <c r="W2141" s="8">
        <f t="shared" si="318"/>
        <v>0</v>
      </c>
      <c r="X2141" s="5"/>
      <c r="Y2141" s="50"/>
    </row>
    <row r="2142" spans="1:25" s="1" customFormat="1" ht="19.5" customHeight="1">
      <c r="A2142" s="10"/>
      <c r="B2142" s="10"/>
      <c r="C2142" s="80"/>
      <c r="D2142" s="11"/>
      <c r="E2142" s="10"/>
      <c r="F2142" s="10"/>
      <c r="G2142" s="10"/>
      <c r="H2142" s="17"/>
      <c r="I2142" s="17"/>
      <c r="J2142" s="17"/>
      <c r="K2142" s="155" t="str">
        <f t="shared" si="319"/>
        <v/>
      </c>
      <c r="L2142" s="10"/>
      <c r="M2142" s="155" t="str">
        <f t="shared" si="323"/>
        <v/>
      </c>
      <c r="N2142" s="10"/>
      <c r="O2142" s="242" t="str">
        <f>IF($B2142="","",IF(AND($D2142&gt;=CAPTIN!$J$4,$D2142&lt;=CAPTIN!$J$9,COUNTIF($B$3:$B2142,$B2142)=1),MAX($O$2:$O2141)+1,""))</f>
        <v/>
      </c>
      <c r="P2142" s="231"/>
      <c r="Q2142" s="5">
        <f t="shared" si="320"/>
        <v>0</v>
      </c>
      <c r="R2142" s="5">
        <f t="shared" si="315"/>
        <v>0</v>
      </c>
      <c r="S2142" s="5">
        <f t="shared" si="321"/>
        <v>0</v>
      </c>
      <c r="T2142" s="5">
        <f t="shared" si="322"/>
        <v>0</v>
      </c>
      <c r="U2142" s="8">
        <f t="shared" si="316"/>
        <v>0</v>
      </c>
      <c r="V2142" s="8">
        <f t="shared" si="317"/>
        <v>0</v>
      </c>
      <c r="W2142" s="8">
        <f t="shared" si="318"/>
        <v>0</v>
      </c>
      <c r="X2142" s="5"/>
      <c r="Y2142" s="50"/>
    </row>
    <row r="2143" spans="1:25" s="1" customFormat="1" ht="19.5" customHeight="1">
      <c r="A2143" s="10"/>
      <c r="B2143" s="10"/>
      <c r="C2143" s="80"/>
      <c r="D2143" s="11"/>
      <c r="E2143" s="10"/>
      <c r="F2143" s="10"/>
      <c r="G2143" s="10"/>
      <c r="H2143" s="17"/>
      <c r="I2143" s="17"/>
      <c r="J2143" s="17"/>
      <c r="K2143" s="155" t="str">
        <f t="shared" si="319"/>
        <v/>
      </c>
      <c r="L2143" s="10"/>
      <c r="M2143" s="155" t="str">
        <f t="shared" si="323"/>
        <v/>
      </c>
      <c r="N2143" s="10"/>
      <c r="O2143" s="242" t="str">
        <f>IF($B2143="","",IF(AND($D2143&gt;=CAPTIN!$J$4,$D2143&lt;=CAPTIN!$J$9,COUNTIF($B$3:$B2143,$B2143)=1),MAX($O$2:$O2142)+1,""))</f>
        <v/>
      </c>
      <c r="P2143" s="231"/>
      <c r="Q2143" s="5">
        <f t="shared" si="320"/>
        <v>0</v>
      </c>
      <c r="R2143" s="5">
        <f t="shared" ref="R2143:R2206" si="324">F2143*13</f>
        <v>0</v>
      </c>
      <c r="S2143" s="5">
        <f t="shared" si="321"/>
        <v>0</v>
      </c>
      <c r="T2143" s="5">
        <f t="shared" si="322"/>
        <v>0</v>
      </c>
      <c r="U2143" s="8">
        <f t="shared" si="316"/>
        <v>0</v>
      </c>
      <c r="V2143" s="8">
        <f t="shared" si="317"/>
        <v>0</v>
      </c>
      <c r="W2143" s="8">
        <f t="shared" si="318"/>
        <v>0</v>
      </c>
      <c r="X2143" s="5"/>
      <c r="Y2143" s="50"/>
    </row>
    <row r="2144" spans="1:25" s="1" customFormat="1" ht="19.5" customHeight="1">
      <c r="A2144" s="10"/>
      <c r="B2144" s="10"/>
      <c r="C2144" s="80"/>
      <c r="D2144" s="11"/>
      <c r="E2144" s="10"/>
      <c r="F2144" s="10"/>
      <c r="G2144" s="10"/>
      <c r="H2144" s="17"/>
      <c r="I2144" s="17"/>
      <c r="J2144" s="17"/>
      <c r="K2144" s="155" t="str">
        <f t="shared" si="319"/>
        <v/>
      </c>
      <c r="L2144" s="10"/>
      <c r="M2144" s="155" t="str">
        <f t="shared" si="323"/>
        <v/>
      </c>
      <c r="N2144" s="10"/>
      <c r="O2144" s="242" t="str">
        <f>IF($B2144="","",IF(AND($D2144&gt;=CAPTIN!$J$4,$D2144&lt;=CAPTIN!$J$9,COUNTIF($B$3:$B2144,$B2144)=1),MAX($O$2:$O2143)+1,""))</f>
        <v/>
      </c>
      <c r="P2144" s="231"/>
      <c r="Q2144" s="5">
        <f t="shared" si="320"/>
        <v>0</v>
      </c>
      <c r="R2144" s="5">
        <f t="shared" si="324"/>
        <v>0</v>
      </c>
      <c r="S2144" s="5">
        <f t="shared" si="321"/>
        <v>0</v>
      </c>
      <c r="T2144" s="5">
        <f t="shared" si="322"/>
        <v>0</v>
      </c>
      <c r="U2144" s="8">
        <f t="shared" si="316"/>
        <v>0</v>
      </c>
      <c r="V2144" s="8">
        <f t="shared" si="317"/>
        <v>0</v>
      </c>
      <c r="W2144" s="8">
        <f t="shared" si="318"/>
        <v>0</v>
      </c>
      <c r="X2144" s="5"/>
      <c r="Y2144" s="50"/>
    </row>
    <row r="2145" spans="1:25" s="1" customFormat="1" ht="19.5" customHeight="1">
      <c r="A2145" s="10"/>
      <c r="B2145" s="10"/>
      <c r="C2145" s="80"/>
      <c r="D2145" s="11"/>
      <c r="E2145" s="10"/>
      <c r="F2145" s="10"/>
      <c r="G2145" s="10"/>
      <c r="H2145" s="17"/>
      <c r="I2145" s="17"/>
      <c r="J2145" s="17"/>
      <c r="K2145" s="155" t="str">
        <f t="shared" si="319"/>
        <v/>
      </c>
      <c r="L2145" s="10"/>
      <c r="M2145" s="155" t="str">
        <f t="shared" si="323"/>
        <v/>
      </c>
      <c r="N2145" s="10"/>
      <c r="O2145" s="242" t="str">
        <f>IF($B2145="","",IF(AND($D2145&gt;=CAPTIN!$J$4,$D2145&lt;=CAPTIN!$J$9,COUNTIF($B$3:$B2145,$B2145)=1),MAX($O$2:$O2144)+1,""))</f>
        <v/>
      </c>
      <c r="P2145" s="231"/>
      <c r="Q2145" s="5">
        <f t="shared" si="320"/>
        <v>0</v>
      </c>
      <c r="R2145" s="5">
        <f t="shared" si="324"/>
        <v>0</v>
      </c>
      <c r="S2145" s="5">
        <f t="shared" si="321"/>
        <v>0</v>
      </c>
      <c r="T2145" s="5">
        <f t="shared" si="322"/>
        <v>0</v>
      </c>
      <c r="U2145" s="8">
        <f t="shared" si="316"/>
        <v>0</v>
      </c>
      <c r="V2145" s="8">
        <f t="shared" si="317"/>
        <v>0</v>
      </c>
      <c r="W2145" s="8">
        <f t="shared" si="318"/>
        <v>0</v>
      </c>
      <c r="X2145" s="5"/>
      <c r="Y2145" s="50"/>
    </row>
    <row r="2146" spans="1:25" s="1" customFormat="1" ht="19.5" customHeight="1">
      <c r="A2146" s="10"/>
      <c r="B2146" s="10"/>
      <c r="C2146" s="80"/>
      <c r="D2146" s="11"/>
      <c r="E2146" s="10"/>
      <c r="F2146" s="10"/>
      <c r="G2146" s="10"/>
      <c r="H2146" s="17"/>
      <c r="I2146" s="17"/>
      <c r="J2146" s="17"/>
      <c r="K2146" s="155" t="str">
        <f t="shared" si="319"/>
        <v/>
      </c>
      <c r="L2146" s="10"/>
      <c r="M2146" s="155" t="str">
        <f t="shared" si="323"/>
        <v/>
      </c>
      <c r="N2146" s="10"/>
      <c r="O2146" s="242" t="str">
        <f>IF($B2146="","",IF(AND($D2146&gt;=CAPTIN!$J$4,$D2146&lt;=CAPTIN!$J$9,COUNTIF($B$3:$B2146,$B2146)=1),MAX($O$2:$O2145)+1,""))</f>
        <v/>
      </c>
      <c r="P2146" s="231"/>
      <c r="Q2146" s="5">
        <f t="shared" si="320"/>
        <v>0</v>
      </c>
      <c r="R2146" s="5">
        <f t="shared" si="324"/>
        <v>0</v>
      </c>
      <c r="S2146" s="5">
        <f t="shared" si="321"/>
        <v>0</v>
      </c>
      <c r="T2146" s="5">
        <f t="shared" si="322"/>
        <v>0</v>
      </c>
      <c r="U2146" s="8">
        <f t="shared" si="316"/>
        <v>0</v>
      </c>
      <c r="V2146" s="8">
        <f t="shared" si="317"/>
        <v>0</v>
      </c>
      <c r="W2146" s="8">
        <f t="shared" si="318"/>
        <v>0</v>
      </c>
      <c r="X2146" s="5"/>
      <c r="Y2146" s="50"/>
    </row>
    <row r="2147" spans="1:25" s="1" customFormat="1" ht="19.5" customHeight="1">
      <c r="A2147" s="10"/>
      <c r="B2147" s="10"/>
      <c r="C2147" s="80"/>
      <c r="D2147" s="11"/>
      <c r="E2147" s="10"/>
      <c r="F2147" s="10"/>
      <c r="G2147" s="10"/>
      <c r="H2147" s="17"/>
      <c r="I2147" s="17"/>
      <c r="J2147" s="17"/>
      <c r="K2147" s="155" t="str">
        <f t="shared" si="319"/>
        <v/>
      </c>
      <c r="L2147" s="10"/>
      <c r="M2147" s="155" t="str">
        <f t="shared" si="323"/>
        <v/>
      </c>
      <c r="N2147" s="10"/>
      <c r="O2147" s="242" t="str">
        <f>IF($B2147="","",IF(AND($D2147&gt;=CAPTIN!$J$4,$D2147&lt;=CAPTIN!$J$9,COUNTIF($B$3:$B2147,$B2147)=1),MAX($O$2:$O2146)+1,""))</f>
        <v/>
      </c>
      <c r="P2147" s="231"/>
      <c r="Q2147" s="5">
        <f t="shared" si="320"/>
        <v>0</v>
      </c>
      <c r="R2147" s="5">
        <f t="shared" si="324"/>
        <v>0</v>
      </c>
      <c r="S2147" s="5">
        <f t="shared" si="321"/>
        <v>0</v>
      </c>
      <c r="T2147" s="5">
        <f t="shared" si="322"/>
        <v>0</v>
      </c>
      <c r="U2147" s="8">
        <f t="shared" si="316"/>
        <v>0</v>
      </c>
      <c r="V2147" s="8">
        <f t="shared" si="317"/>
        <v>0</v>
      </c>
      <c r="W2147" s="8">
        <f t="shared" si="318"/>
        <v>0</v>
      </c>
      <c r="X2147" s="5"/>
      <c r="Y2147" s="50"/>
    </row>
    <row r="2148" spans="1:25" s="1" customFormat="1" ht="19.5" customHeight="1">
      <c r="A2148" s="10"/>
      <c r="B2148" s="10"/>
      <c r="C2148" s="80"/>
      <c r="D2148" s="11"/>
      <c r="E2148" s="10"/>
      <c r="F2148" s="10"/>
      <c r="G2148" s="10"/>
      <c r="H2148" s="17"/>
      <c r="I2148" s="17"/>
      <c r="J2148" s="17"/>
      <c r="K2148" s="155" t="str">
        <f t="shared" si="319"/>
        <v/>
      </c>
      <c r="L2148" s="10"/>
      <c r="M2148" s="155" t="str">
        <f t="shared" si="323"/>
        <v/>
      </c>
      <c r="N2148" s="10"/>
      <c r="O2148" s="242" t="str">
        <f>IF($B2148="","",IF(AND($D2148&gt;=CAPTIN!$J$4,$D2148&lt;=CAPTIN!$J$9,COUNTIF($B$3:$B2148,$B2148)=1),MAX($O$2:$O2147)+1,""))</f>
        <v/>
      </c>
      <c r="P2148" s="231"/>
      <c r="Q2148" s="5">
        <f t="shared" si="320"/>
        <v>0</v>
      </c>
      <c r="R2148" s="5">
        <f t="shared" si="324"/>
        <v>0</v>
      </c>
      <c r="S2148" s="5">
        <f t="shared" si="321"/>
        <v>0</v>
      </c>
      <c r="T2148" s="5">
        <f t="shared" si="322"/>
        <v>0</v>
      </c>
      <c r="U2148" s="8">
        <f t="shared" si="316"/>
        <v>0</v>
      </c>
      <c r="V2148" s="8">
        <f t="shared" si="317"/>
        <v>0</v>
      </c>
      <c r="W2148" s="8">
        <f t="shared" si="318"/>
        <v>0</v>
      </c>
      <c r="X2148" s="5"/>
      <c r="Y2148" s="50"/>
    </row>
    <row r="2149" spans="1:25" s="1" customFormat="1" ht="19.5" customHeight="1">
      <c r="A2149" s="10"/>
      <c r="B2149" s="10"/>
      <c r="C2149" s="80"/>
      <c r="D2149" s="11"/>
      <c r="E2149" s="10"/>
      <c r="F2149" s="10"/>
      <c r="G2149" s="10"/>
      <c r="H2149" s="17"/>
      <c r="I2149" s="17"/>
      <c r="J2149" s="17"/>
      <c r="K2149" s="155" t="str">
        <f t="shared" si="319"/>
        <v/>
      </c>
      <c r="L2149" s="10"/>
      <c r="M2149" s="155" t="str">
        <f t="shared" si="323"/>
        <v/>
      </c>
      <c r="N2149" s="10"/>
      <c r="O2149" s="242" t="str">
        <f>IF($B2149="","",IF(AND($D2149&gt;=CAPTIN!$J$4,$D2149&lt;=CAPTIN!$J$9,COUNTIF($B$3:$B2149,$B2149)=1),MAX($O$2:$O2148)+1,""))</f>
        <v/>
      </c>
      <c r="P2149" s="231"/>
      <c r="Q2149" s="5">
        <f t="shared" si="320"/>
        <v>0</v>
      </c>
      <c r="R2149" s="5">
        <f t="shared" si="324"/>
        <v>0</v>
      </c>
      <c r="S2149" s="5">
        <f t="shared" si="321"/>
        <v>0</v>
      </c>
      <c r="T2149" s="5">
        <f t="shared" si="322"/>
        <v>0</v>
      </c>
      <c r="U2149" s="8">
        <f t="shared" si="316"/>
        <v>0</v>
      </c>
      <c r="V2149" s="8">
        <f t="shared" si="317"/>
        <v>0</v>
      </c>
      <c r="W2149" s="8">
        <f t="shared" si="318"/>
        <v>0</v>
      </c>
      <c r="X2149" s="5"/>
      <c r="Y2149" s="50"/>
    </row>
    <row r="2150" spans="1:25" s="1" customFormat="1" ht="19.5" customHeight="1">
      <c r="A2150" s="10"/>
      <c r="B2150" s="10"/>
      <c r="C2150" s="80"/>
      <c r="D2150" s="11"/>
      <c r="E2150" s="10"/>
      <c r="F2150" s="10"/>
      <c r="G2150" s="10"/>
      <c r="H2150" s="17"/>
      <c r="I2150" s="17"/>
      <c r="J2150" s="17"/>
      <c r="K2150" s="155" t="str">
        <f t="shared" si="319"/>
        <v/>
      </c>
      <c r="L2150" s="10"/>
      <c r="M2150" s="155" t="str">
        <f t="shared" si="323"/>
        <v/>
      </c>
      <c r="N2150" s="10"/>
      <c r="O2150" s="242" t="str">
        <f>IF($B2150="","",IF(AND($D2150&gt;=CAPTIN!$J$4,$D2150&lt;=CAPTIN!$J$9,COUNTIF($B$3:$B2150,$B2150)=1),MAX($O$2:$O2149)+1,""))</f>
        <v/>
      </c>
      <c r="P2150" s="231"/>
      <c r="Q2150" s="5">
        <f t="shared" si="320"/>
        <v>0</v>
      </c>
      <c r="R2150" s="5">
        <f t="shared" si="324"/>
        <v>0</v>
      </c>
      <c r="S2150" s="5">
        <f t="shared" si="321"/>
        <v>0</v>
      </c>
      <c r="T2150" s="5">
        <f t="shared" si="322"/>
        <v>0</v>
      </c>
      <c r="U2150" s="8">
        <f t="shared" si="316"/>
        <v>0</v>
      </c>
      <c r="V2150" s="8">
        <f t="shared" si="317"/>
        <v>0</v>
      </c>
      <c r="W2150" s="8">
        <f t="shared" si="318"/>
        <v>0</v>
      </c>
      <c r="X2150" s="5"/>
      <c r="Y2150" s="50"/>
    </row>
    <row r="2151" spans="1:25" s="1" customFormat="1" ht="19.5" customHeight="1">
      <c r="A2151" s="10"/>
      <c r="B2151" s="10"/>
      <c r="C2151" s="80"/>
      <c r="D2151" s="11"/>
      <c r="E2151" s="10"/>
      <c r="F2151" s="10"/>
      <c r="G2151" s="10"/>
      <c r="H2151" s="17"/>
      <c r="I2151" s="17"/>
      <c r="J2151" s="17"/>
      <c r="K2151" s="155" t="str">
        <f t="shared" si="319"/>
        <v/>
      </c>
      <c r="L2151" s="10"/>
      <c r="M2151" s="155" t="str">
        <f t="shared" si="323"/>
        <v/>
      </c>
      <c r="N2151" s="10"/>
      <c r="O2151" s="242" t="str">
        <f>IF($B2151="","",IF(AND($D2151&gt;=CAPTIN!$J$4,$D2151&lt;=CAPTIN!$J$9,COUNTIF($B$3:$B2151,$B2151)=1),MAX($O$2:$O2150)+1,""))</f>
        <v/>
      </c>
      <c r="P2151" s="231"/>
      <c r="Q2151" s="5">
        <f t="shared" si="320"/>
        <v>0</v>
      </c>
      <c r="R2151" s="5">
        <f t="shared" si="324"/>
        <v>0</v>
      </c>
      <c r="S2151" s="5">
        <f t="shared" si="321"/>
        <v>0</v>
      </c>
      <c r="T2151" s="5">
        <f t="shared" si="322"/>
        <v>0</v>
      </c>
      <c r="U2151" s="8">
        <f t="shared" si="316"/>
        <v>0</v>
      </c>
      <c r="V2151" s="8">
        <f t="shared" si="317"/>
        <v>0</v>
      </c>
      <c r="W2151" s="8">
        <f t="shared" si="318"/>
        <v>0</v>
      </c>
      <c r="X2151" s="5"/>
      <c r="Y2151" s="50"/>
    </row>
    <row r="2152" spans="1:25" s="1" customFormat="1" ht="19.5" customHeight="1">
      <c r="A2152" s="10"/>
      <c r="B2152" s="10"/>
      <c r="C2152" s="80"/>
      <c r="D2152" s="11"/>
      <c r="E2152" s="10"/>
      <c r="F2152" s="10"/>
      <c r="G2152" s="10"/>
      <c r="H2152" s="17"/>
      <c r="I2152" s="17"/>
      <c r="J2152" s="17"/>
      <c r="K2152" s="155" t="str">
        <f t="shared" si="319"/>
        <v/>
      </c>
      <c r="L2152" s="10"/>
      <c r="M2152" s="155" t="str">
        <f t="shared" si="323"/>
        <v/>
      </c>
      <c r="N2152" s="10"/>
      <c r="O2152" s="242" t="str">
        <f>IF($B2152="","",IF(AND($D2152&gt;=CAPTIN!$J$4,$D2152&lt;=CAPTIN!$J$9,COUNTIF($B$3:$B2152,$B2152)=1),MAX($O$2:$O2151)+1,""))</f>
        <v/>
      </c>
      <c r="P2152" s="231"/>
      <c r="Q2152" s="5">
        <f t="shared" si="320"/>
        <v>0</v>
      </c>
      <c r="R2152" s="5">
        <f t="shared" si="324"/>
        <v>0</v>
      </c>
      <c r="S2152" s="5">
        <f t="shared" si="321"/>
        <v>0</v>
      </c>
      <c r="T2152" s="5">
        <f t="shared" si="322"/>
        <v>0</v>
      </c>
      <c r="U2152" s="8">
        <f t="shared" si="316"/>
        <v>0</v>
      </c>
      <c r="V2152" s="8">
        <f t="shared" si="317"/>
        <v>0</v>
      </c>
      <c r="W2152" s="8">
        <f t="shared" si="318"/>
        <v>0</v>
      </c>
      <c r="X2152" s="5"/>
      <c r="Y2152" s="50"/>
    </row>
    <row r="2153" spans="1:25" s="1" customFormat="1" ht="19.5" customHeight="1">
      <c r="A2153" s="10"/>
      <c r="B2153" s="10"/>
      <c r="C2153" s="80"/>
      <c r="D2153" s="11"/>
      <c r="E2153" s="10"/>
      <c r="F2153" s="10"/>
      <c r="G2153" s="10"/>
      <c r="H2153" s="17"/>
      <c r="I2153" s="17"/>
      <c r="J2153" s="17"/>
      <c r="K2153" s="155" t="str">
        <f t="shared" si="319"/>
        <v/>
      </c>
      <c r="L2153" s="10"/>
      <c r="M2153" s="155" t="str">
        <f t="shared" si="323"/>
        <v/>
      </c>
      <c r="N2153" s="10"/>
      <c r="O2153" s="242" t="str">
        <f>IF($B2153="","",IF(AND($D2153&gt;=CAPTIN!$J$4,$D2153&lt;=CAPTIN!$J$9,COUNTIF($B$3:$B2153,$B2153)=1),MAX($O$2:$O2152)+1,""))</f>
        <v/>
      </c>
      <c r="P2153" s="231"/>
      <c r="Q2153" s="5">
        <f t="shared" si="320"/>
        <v>0</v>
      </c>
      <c r="R2153" s="5">
        <f t="shared" si="324"/>
        <v>0</v>
      </c>
      <c r="S2153" s="5">
        <f t="shared" si="321"/>
        <v>0</v>
      </c>
      <c r="T2153" s="5">
        <f t="shared" si="322"/>
        <v>0</v>
      </c>
      <c r="U2153" s="8">
        <f t="shared" si="316"/>
        <v>0</v>
      </c>
      <c r="V2153" s="8">
        <f t="shared" si="317"/>
        <v>0</v>
      </c>
      <c r="W2153" s="8">
        <f t="shared" si="318"/>
        <v>0</v>
      </c>
      <c r="X2153" s="5"/>
      <c r="Y2153" s="50"/>
    </row>
    <row r="2154" spans="1:25" s="1" customFormat="1" ht="19.5" customHeight="1">
      <c r="A2154" s="10"/>
      <c r="B2154" s="10"/>
      <c r="C2154" s="80"/>
      <c r="D2154" s="11"/>
      <c r="E2154" s="10"/>
      <c r="F2154" s="10"/>
      <c r="G2154" s="10"/>
      <c r="H2154" s="17"/>
      <c r="I2154" s="17"/>
      <c r="J2154" s="17"/>
      <c r="K2154" s="155" t="str">
        <f t="shared" si="319"/>
        <v/>
      </c>
      <c r="L2154" s="10"/>
      <c r="M2154" s="155" t="str">
        <f t="shared" si="323"/>
        <v/>
      </c>
      <c r="N2154" s="10"/>
      <c r="O2154" s="242" t="str">
        <f>IF($B2154="","",IF(AND($D2154&gt;=CAPTIN!$J$4,$D2154&lt;=CAPTIN!$J$9,COUNTIF($B$3:$B2154,$B2154)=1),MAX($O$2:$O2153)+1,""))</f>
        <v/>
      </c>
      <c r="P2154" s="231"/>
      <c r="Q2154" s="5">
        <f t="shared" si="320"/>
        <v>0</v>
      </c>
      <c r="R2154" s="5">
        <f t="shared" si="324"/>
        <v>0</v>
      </c>
      <c r="S2154" s="5">
        <f t="shared" si="321"/>
        <v>0</v>
      </c>
      <c r="T2154" s="5">
        <f t="shared" si="322"/>
        <v>0</v>
      </c>
      <c r="U2154" s="8">
        <f t="shared" si="316"/>
        <v>0</v>
      </c>
      <c r="V2154" s="8">
        <f t="shared" si="317"/>
        <v>0</v>
      </c>
      <c r="W2154" s="8">
        <f t="shared" si="318"/>
        <v>0</v>
      </c>
      <c r="X2154" s="5"/>
      <c r="Y2154" s="50"/>
    </row>
    <row r="2155" spans="1:25" s="1" customFormat="1" ht="19.5" customHeight="1">
      <c r="A2155" s="10"/>
      <c r="B2155" s="10"/>
      <c r="C2155" s="80"/>
      <c r="D2155" s="11"/>
      <c r="E2155" s="10"/>
      <c r="F2155" s="10"/>
      <c r="G2155" s="10"/>
      <c r="H2155" s="17"/>
      <c r="I2155" s="17"/>
      <c r="J2155" s="17"/>
      <c r="K2155" s="155" t="str">
        <f t="shared" si="319"/>
        <v/>
      </c>
      <c r="L2155" s="10"/>
      <c r="M2155" s="155" t="str">
        <f t="shared" si="323"/>
        <v/>
      </c>
      <c r="N2155" s="10"/>
      <c r="O2155" s="242" t="str">
        <f>IF($B2155="","",IF(AND($D2155&gt;=CAPTIN!$J$4,$D2155&lt;=CAPTIN!$J$9,COUNTIF($B$3:$B2155,$B2155)=1),MAX($O$2:$O2154)+1,""))</f>
        <v/>
      </c>
      <c r="P2155" s="231"/>
      <c r="Q2155" s="5">
        <f t="shared" si="320"/>
        <v>0</v>
      </c>
      <c r="R2155" s="5">
        <f t="shared" si="324"/>
        <v>0</v>
      </c>
      <c r="S2155" s="5">
        <f t="shared" si="321"/>
        <v>0</v>
      </c>
      <c r="T2155" s="5">
        <f t="shared" si="322"/>
        <v>0</v>
      </c>
      <c r="U2155" s="8">
        <f t="shared" si="316"/>
        <v>0</v>
      </c>
      <c r="V2155" s="8">
        <f t="shared" si="317"/>
        <v>0</v>
      </c>
      <c r="W2155" s="8">
        <f t="shared" si="318"/>
        <v>0</v>
      </c>
      <c r="X2155" s="5"/>
      <c r="Y2155" s="50"/>
    </row>
    <row r="2156" spans="1:25" s="1" customFormat="1" ht="19.5" customHeight="1">
      <c r="A2156" s="10"/>
      <c r="B2156" s="10"/>
      <c r="C2156" s="80"/>
      <c r="D2156" s="11"/>
      <c r="E2156" s="10"/>
      <c r="F2156" s="10"/>
      <c r="G2156" s="10"/>
      <c r="H2156" s="17"/>
      <c r="I2156" s="17"/>
      <c r="J2156" s="17"/>
      <c r="K2156" s="155" t="str">
        <f t="shared" si="319"/>
        <v/>
      </c>
      <c r="L2156" s="10"/>
      <c r="M2156" s="155" t="str">
        <f t="shared" si="323"/>
        <v/>
      </c>
      <c r="N2156" s="10"/>
      <c r="O2156" s="242" t="str">
        <f>IF($B2156="","",IF(AND($D2156&gt;=CAPTIN!$J$4,$D2156&lt;=CAPTIN!$J$9,COUNTIF($B$3:$B2156,$B2156)=1),MAX($O$2:$O2155)+1,""))</f>
        <v/>
      </c>
      <c r="P2156" s="231"/>
      <c r="Q2156" s="5">
        <f t="shared" si="320"/>
        <v>0</v>
      </c>
      <c r="R2156" s="5">
        <f t="shared" si="324"/>
        <v>0</v>
      </c>
      <c r="S2156" s="5">
        <f t="shared" si="321"/>
        <v>0</v>
      </c>
      <c r="T2156" s="5">
        <f t="shared" si="322"/>
        <v>0</v>
      </c>
      <c r="U2156" s="8">
        <f t="shared" si="316"/>
        <v>0</v>
      </c>
      <c r="V2156" s="8">
        <f t="shared" si="317"/>
        <v>0</v>
      </c>
      <c r="W2156" s="8">
        <f t="shared" si="318"/>
        <v>0</v>
      </c>
      <c r="X2156" s="5"/>
      <c r="Y2156" s="50"/>
    </row>
    <row r="2157" spans="1:25" s="1" customFormat="1" ht="19.5" customHeight="1">
      <c r="A2157" s="10"/>
      <c r="B2157" s="10"/>
      <c r="C2157" s="80"/>
      <c r="D2157" s="11"/>
      <c r="E2157" s="10"/>
      <c r="F2157" s="10"/>
      <c r="G2157" s="10"/>
      <c r="H2157" s="17"/>
      <c r="I2157" s="17"/>
      <c r="J2157" s="17"/>
      <c r="K2157" s="155" t="str">
        <f t="shared" si="319"/>
        <v/>
      </c>
      <c r="L2157" s="10"/>
      <c r="M2157" s="155" t="str">
        <f t="shared" si="323"/>
        <v/>
      </c>
      <c r="N2157" s="10"/>
      <c r="O2157" s="242" t="str">
        <f>IF($B2157="","",IF(AND($D2157&gt;=CAPTIN!$J$4,$D2157&lt;=CAPTIN!$J$9,COUNTIF($B$3:$B2157,$B2157)=1),MAX($O$2:$O2156)+1,""))</f>
        <v/>
      </c>
      <c r="P2157" s="231"/>
      <c r="Q2157" s="5">
        <f t="shared" si="320"/>
        <v>0</v>
      </c>
      <c r="R2157" s="5">
        <f t="shared" si="324"/>
        <v>0</v>
      </c>
      <c r="S2157" s="5">
        <f t="shared" si="321"/>
        <v>0</v>
      </c>
      <c r="T2157" s="5">
        <f t="shared" si="322"/>
        <v>0</v>
      </c>
      <c r="U2157" s="8">
        <f t="shared" si="316"/>
        <v>0</v>
      </c>
      <c r="V2157" s="8">
        <f t="shared" si="317"/>
        <v>0</v>
      </c>
      <c r="W2157" s="8">
        <f t="shared" si="318"/>
        <v>0</v>
      </c>
      <c r="X2157" s="5"/>
      <c r="Y2157" s="50"/>
    </row>
    <row r="2158" spans="1:25" s="1" customFormat="1" ht="19.5" customHeight="1">
      <c r="A2158" s="10"/>
      <c r="B2158" s="10"/>
      <c r="C2158" s="80"/>
      <c r="D2158" s="11"/>
      <c r="E2158" s="10"/>
      <c r="F2158" s="10"/>
      <c r="G2158" s="10"/>
      <c r="H2158" s="17"/>
      <c r="I2158" s="17"/>
      <c r="J2158" s="17"/>
      <c r="K2158" s="155" t="str">
        <f t="shared" si="319"/>
        <v/>
      </c>
      <c r="L2158" s="10"/>
      <c r="M2158" s="155" t="str">
        <f t="shared" si="323"/>
        <v/>
      </c>
      <c r="N2158" s="10"/>
      <c r="O2158" s="242" t="str">
        <f>IF($B2158="","",IF(AND($D2158&gt;=CAPTIN!$J$4,$D2158&lt;=CAPTIN!$J$9,COUNTIF($B$3:$B2158,$B2158)=1),MAX($O$2:$O2157)+1,""))</f>
        <v/>
      </c>
      <c r="P2158" s="231"/>
      <c r="Q2158" s="5">
        <f t="shared" si="320"/>
        <v>0</v>
      </c>
      <c r="R2158" s="5">
        <f t="shared" si="324"/>
        <v>0</v>
      </c>
      <c r="S2158" s="5">
        <f t="shared" si="321"/>
        <v>0</v>
      </c>
      <c r="T2158" s="5">
        <f t="shared" si="322"/>
        <v>0</v>
      </c>
      <c r="U2158" s="8">
        <f t="shared" si="316"/>
        <v>0</v>
      </c>
      <c r="V2158" s="8">
        <f t="shared" si="317"/>
        <v>0</v>
      </c>
      <c r="W2158" s="8">
        <f t="shared" si="318"/>
        <v>0</v>
      </c>
      <c r="X2158" s="5"/>
      <c r="Y2158" s="50"/>
    </row>
    <row r="2159" spans="1:25" s="1" customFormat="1" ht="19.5" customHeight="1">
      <c r="A2159" s="10"/>
      <c r="B2159" s="10"/>
      <c r="C2159" s="80"/>
      <c r="D2159" s="11"/>
      <c r="E2159" s="10"/>
      <c r="F2159" s="10"/>
      <c r="G2159" s="10"/>
      <c r="H2159" s="17"/>
      <c r="I2159" s="17"/>
      <c r="J2159" s="17"/>
      <c r="K2159" s="155" t="str">
        <f t="shared" si="319"/>
        <v/>
      </c>
      <c r="L2159" s="10"/>
      <c r="M2159" s="155" t="str">
        <f t="shared" si="323"/>
        <v/>
      </c>
      <c r="N2159" s="10"/>
      <c r="O2159" s="242" t="str">
        <f>IF($B2159="","",IF(AND($D2159&gt;=CAPTIN!$J$4,$D2159&lt;=CAPTIN!$J$9,COUNTIF($B$3:$B2159,$B2159)=1),MAX($O$2:$O2158)+1,""))</f>
        <v/>
      </c>
      <c r="P2159" s="231"/>
      <c r="Q2159" s="5">
        <f t="shared" si="320"/>
        <v>0</v>
      </c>
      <c r="R2159" s="5">
        <f t="shared" si="324"/>
        <v>0</v>
      </c>
      <c r="S2159" s="5">
        <f t="shared" si="321"/>
        <v>0</v>
      </c>
      <c r="T2159" s="5">
        <f t="shared" si="322"/>
        <v>0</v>
      </c>
      <c r="U2159" s="8">
        <f t="shared" si="316"/>
        <v>0</v>
      </c>
      <c r="V2159" s="8">
        <f t="shared" si="317"/>
        <v>0</v>
      </c>
      <c r="W2159" s="8">
        <f t="shared" si="318"/>
        <v>0</v>
      </c>
      <c r="X2159" s="5"/>
      <c r="Y2159" s="50"/>
    </row>
    <row r="2160" spans="1:25" s="1" customFormat="1" ht="19.5" customHeight="1">
      <c r="A2160" s="10"/>
      <c r="B2160" s="10"/>
      <c r="C2160" s="80"/>
      <c r="D2160" s="11"/>
      <c r="E2160" s="10"/>
      <c r="F2160" s="10"/>
      <c r="G2160" s="10"/>
      <c r="H2160" s="17"/>
      <c r="I2160" s="17"/>
      <c r="J2160" s="17"/>
      <c r="K2160" s="155" t="str">
        <f t="shared" si="319"/>
        <v/>
      </c>
      <c r="L2160" s="10"/>
      <c r="M2160" s="155" t="str">
        <f t="shared" si="323"/>
        <v/>
      </c>
      <c r="N2160" s="10"/>
      <c r="O2160" s="242" t="str">
        <f>IF($B2160="","",IF(AND($D2160&gt;=CAPTIN!$J$4,$D2160&lt;=CAPTIN!$J$9,COUNTIF($B$3:$B2160,$B2160)=1),MAX($O$2:$O2159)+1,""))</f>
        <v/>
      </c>
      <c r="P2160" s="231"/>
      <c r="Q2160" s="5">
        <f t="shared" si="320"/>
        <v>0</v>
      </c>
      <c r="R2160" s="5">
        <f t="shared" si="324"/>
        <v>0</v>
      </c>
      <c r="S2160" s="5">
        <f t="shared" si="321"/>
        <v>0</v>
      </c>
      <c r="T2160" s="5">
        <f t="shared" si="322"/>
        <v>0</v>
      </c>
      <c r="U2160" s="8">
        <f t="shared" si="316"/>
        <v>0</v>
      </c>
      <c r="V2160" s="8">
        <f t="shared" si="317"/>
        <v>0</v>
      </c>
      <c r="W2160" s="8">
        <f t="shared" si="318"/>
        <v>0</v>
      </c>
      <c r="X2160" s="5"/>
      <c r="Y2160" s="50"/>
    </row>
    <row r="2161" spans="1:25" s="1" customFormat="1" ht="19.5" customHeight="1">
      <c r="A2161" s="10"/>
      <c r="B2161" s="10"/>
      <c r="C2161" s="80"/>
      <c r="D2161" s="11"/>
      <c r="E2161" s="10"/>
      <c r="F2161" s="10"/>
      <c r="G2161" s="10"/>
      <c r="H2161" s="17"/>
      <c r="I2161" s="17"/>
      <c r="J2161" s="17"/>
      <c r="K2161" s="155" t="str">
        <f t="shared" si="319"/>
        <v/>
      </c>
      <c r="L2161" s="10"/>
      <c r="M2161" s="155" t="str">
        <f t="shared" si="323"/>
        <v/>
      </c>
      <c r="N2161" s="10"/>
      <c r="O2161" s="242" t="str">
        <f>IF($B2161="","",IF(AND($D2161&gt;=CAPTIN!$J$4,$D2161&lt;=CAPTIN!$J$9,COUNTIF($B$3:$B2161,$B2161)=1),MAX($O$2:$O2160)+1,""))</f>
        <v/>
      </c>
      <c r="P2161" s="231"/>
      <c r="Q2161" s="5">
        <f t="shared" si="320"/>
        <v>0</v>
      </c>
      <c r="R2161" s="5">
        <f t="shared" si="324"/>
        <v>0</v>
      </c>
      <c r="S2161" s="5">
        <f t="shared" si="321"/>
        <v>0</v>
      </c>
      <c r="T2161" s="5">
        <f t="shared" si="322"/>
        <v>0</v>
      </c>
      <c r="U2161" s="8">
        <f t="shared" si="316"/>
        <v>0</v>
      </c>
      <c r="V2161" s="8">
        <f t="shared" si="317"/>
        <v>0</v>
      </c>
      <c r="W2161" s="8">
        <f t="shared" si="318"/>
        <v>0</v>
      </c>
      <c r="X2161" s="5"/>
      <c r="Y2161" s="50"/>
    </row>
    <row r="2162" spans="1:25" s="1" customFormat="1" ht="19.5" customHeight="1">
      <c r="A2162" s="10"/>
      <c r="B2162" s="10"/>
      <c r="C2162" s="80"/>
      <c r="D2162" s="11"/>
      <c r="E2162" s="10"/>
      <c r="F2162" s="10"/>
      <c r="G2162" s="10"/>
      <c r="H2162" s="17"/>
      <c r="I2162" s="17"/>
      <c r="J2162" s="17"/>
      <c r="K2162" s="155" t="str">
        <f t="shared" si="319"/>
        <v/>
      </c>
      <c r="L2162" s="10"/>
      <c r="M2162" s="155" t="str">
        <f t="shared" si="323"/>
        <v/>
      </c>
      <c r="N2162" s="10"/>
      <c r="O2162" s="242" t="str">
        <f>IF($B2162="","",IF(AND($D2162&gt;=CAPTIN!$J$4,$D2162&lt;=CAPTIN!$J$9,COUNTIF($B$3:$B2162,$B2162)=1),MAX($O$2:$O2161)+1,""))</f>
        <v/>
      </c>
      <c r="P2162" s="231"/>
      <c r="Q2162" s="5">
        <f t="shared" si="320"/>
        <v>0</v>
      </c>
      <c r="R2162" s="5">
        <f t="shared" si="324"/>
        <v>0</v>
      </c>
      <c r="S2162" s="5">
        <f t="shared" si="321"/>
        <v>0</v>
      </c>
      <c r="T2162" s="5">
        <f t="shared" si="322"/>
        <v>0</v>
      </c>
      <c r="U2162" s="8">
        <f t="shared" si="316"/>
        <v>0</v>
      </c>
      <c r="V2162" s="8">
        <f t="shared" si="317"/>
        <v>0</v>
      </c>
      <c r="W2162" s="8">
        <f t="shared" si="318"/>
        <v>0</v>
      </c>
      <c r="X2162" s="5"/>
      <c r="Y2162" s="50"/>
    </row>
    <row r="2163" spans="1:25" s="1" customFormat="1" ht="19.5" customHeight="1">
      <c r="A2163" s="10"/>
      <c r="B2163" s="10"/>
      <c r="C2163" s="80"/>
      <c r="D2163" s="11"/>
      <c r="E2163" s="10"/>
      <c r="F2163" s="10"/>
      <c r="G2163" s="10"/>
      <c r="H2163" s="17"/>
      <c r="I2163" s="17"/>
      <c r="J2163" s="17"/>
      <c r="K2163" s="155" t="str">
        <f t="shared" si="319"/>
        <v/>
      </c>
      <c r="L2163" s="10"/>
      <c r="M2163" s="155" t="str">
        <f t="shared" si="323"/>
        <v/>
      </c>
      <c r="N2163" s="10"/>
      <c r="O2163" s="242" t="str">
        <f>IF($B2163="","",IF(AND($D2163&gt;=CAPTIN!$J$4,$D2163&lt;=CAPTIN!$J$9,COUNTIF($B$3:$B2163,$B2163)=1),MAX($O$2:$O2162)+1,""))</f>
        <v/>
      </c>
      <c r="P2163" s="231"/>
      <c r="Q2163" s="5">
        <f t="shared" si="320"/>
        <v>0</v>
      </c>
      <c r="R2163" s="5">
        <f t="shared" si="324"/>
        <v>0</v>
      </c>
      <c r="S2163" s="5">
        <f t="shared" si="321"/>
        <v>0</v>
      </c>
      <c r="T2163" s="5">
        <f t="shared" si="322"/>
        <v>0</v>
      </c>
      <c r="U2163" s="8">
        <f t="shared" si="316"/>
        <v>0</v>
      </c>
      <c r="V2163" s="8">
        <f t="shared" si="317"/>
        <v>0</v>
      </c>
      <c r="W2163" s="8">
        <f t="shared" si="318"/>
        <v>0</v>
      </c>
      <c r="X2163" s="5"/>
      <c r="Y2163" s="50"/>
    </row>
    <row r="2164" spans="1:25" s="1" customFormat="1" ht="19.5" customHeight="1">
      <c r="A2164" s="10"/>
      <c r="B2164" s="10"/>
      <c r="C2164" s="80"/>
      <c r="D2164" s="11"/>
      <c r="E2164" s="10"/>
      <c r="F2164" s="10"/>
      <c r="G2164" s="10"/>
      <c r="H2164" s="17"/>
      <c r="I2164" s="17"/>
      <c r="J2164" s="17"/>
      <c r="K2164" s="155" t="str">
        <f t="shared" si="319"/>
        <v/>
      </c>
      <c r="L2164" s="10"/>
      <c r="M2164" s="155" t="str">
        <f t="shared" si="323"/>
        <v/>
      </c>
      <c r="N2164" s="10"/>
      <c r="O2164" s="242" t="str">
        <f>IF($B2164="","",IF(AND($D2164&gt;=CAPTIN!$J$4,$D2164&lt;=CAPTIN!$J$9,COUNTIF($B$3:$B2164,$B2164)=1),MAX($O$2:$O2163)+1,""))</f>
        <v/>
      </c>
      <c r="P2164" s="231"/>
      <c r="Q2164" s="5">
        <f t="shared" si="320"/>
        <v>0</v>
      </c>
      <c r="R2164" s="5">
        <f t="shared" si="324"/>
        <v>0</v>
      </c>
      <c r="S2164" s="5">
        <f t="shared" si="321"/>
        <v>0</v>
      </c>
      <c r="T2164" s="5">
        <f t="shared" si="322"/>
        <v>0</v>
      </c>
      <c r="U2164" s="8">
        <f t="shared" si="316"/>
        <v>0</v>
      </c>
      <c r="V2164" s="8">
        <f t="shared" si="317"/>
        <v>0</v>
      </c>
      <c r="W2164" s="8">
        <f t="shared" si="318"/>
        <v>0</v>
      </c>
      <c r="X2164" s="5"/>
      <c r="Y2164" s="50"/>
    </row>
    <row r="2165" spans="1:25" s="1" customFormat="1" ht="19.5" customHeight="1">
      <c r="A2165" s="10"/>
      <c r="B2165" s="10"/>
      <c r="C2165" s="80"/>
      <c r="D2165" s="11"/>
      <c r="E2165" s="10"/>
      <c r="F2165" s="10"/>
      <c r="G2165" s="10"/>
      <c r="H2165" s="17"/>
      <c r="I2165" s="17"/>
      <c r="J2165" s="17"/>
      <c r="K2165" s="155" t="str">
        <f t="shared" si="319"/>
        <v/>
      </c>
      <c r="L2165" s="10"/>
      <c r="M2165" s="155" t="str">
        <f t="shared" si="323"/>
        <v/>
      </c>
      <c r="N2165" s="10"/>
      <c r="O2165" s="242" t="str">
        <f>IF($B2165="","",IF(AND($D2165&gt;=CAPTIN!$J$4,$D2165&lt;=CAPTIN!$J$9,COUNTIF($B$3:$B2165,$B2165)=1),MAX($O$2:$O2164)+1,""))</f>
        <v/>
      </c>
      <c r="P2165" s="231"/>
      <c r="Q2165" s="5">
        <f t="shared" si="320"/>
        <v>0</v>
      </c>
      <c r="R2165" s="5">
        <f t="shared" si="324"/>
        <v>0</v>
      </c>
      <c r="S2165" s="5">
        <f t="shared" si="321"/>
        <v>0</v>
      </c>
      <c r="T2165" s="5">
        <f t="shared" si="322"/>
        <v>0</v>
      </c>
      <c r="U2165" s="8">
        <f t="shared" si="316"/>
        <v>0</v>
      </c>
      <c r="V2165" s="8">
        <f t="shared" si="317"/>
        <v>0</v>
      </c>
      <c r="W2165" s="8">
        <f t="shared" si="318"/>
        <v>0</v>
      </c>
      <c r="X2165" s="5"/>
      <c r="Y2165" s="50"/>
    </row>
    <row r="2166" spans="1:25" s="1" customFormat="1" ht="19.5" customHeight="1">
      <c r="A2166" s="10"/>
      <c r="B2166" s="10"/>
      <c r="C2166" s="80"/>
      <c r="D2166" s="11"/>
      <c r="E2166" s="10"/>
      <c r="F2166" s="10"/>
      <c r="G2166" s="10"/>
      <c r="H2166" s="17"/>
      <c r="I2166" s="17"/>
      <c r="J2166" s="17"/>
      <c r="K2166" s="155" t="str">
        <f t="shared" si="319"/>
        <v/>
      </c>
      <c r="L2166" s="10"/>
      <c r="M2166" s="155" t="str">
        <f t="shared" si="323"/>
        <v/>
      </c>
      <c r="N2166" s="10"/>
      <c r="O2166" s="242" t="str">
        <f>IF($B2166="","",IF(AND($D2166&gt;=CAPTIN!$J$4,$D2166&lt;=CAPTIN!$J$9,COUNTIF($B$3:$B2166,$B2166)=1),MAX($O$2:$O2165)+1,""))</f>
        <v/>
      </c>
      <c r="P2166" s="231"/>
      <c r="Q2166" s="5">
        <f t="shared" si="320"/>
        <v>0</v>
      </c>
      <c r="R2166" s="5">
        <f t="shared" si="324"/>
        <v>0</v>
      </c>
      <c r="S2166" s="5">
        <f t="shared" si="321"/>
        <v>0</v>
      </c>
      <c r="T2166" s="5">
        <f t="shared" si="322"/>
        <v>0</v>
      </c>
      <c r="U2166" s="8">
        <f t="shared" si="316"/>
        <v>0</v>
      </c>
      <c r="V2166" s="8">
        <f t="shared" si="317"/>
        <v>0</v>
      </c>
      <c r="W2166" s="8">
        <f t="shared" si="318"/>
        <v>0</v>
      </c>
      <c r="X2166" s="5"/>
      <c r="Y2166" s="50"/>
    </row>
    <row r="2167" spans="1:25" s="1" customFormat="1" ht="19.5" customHeight="1">
      <c r="A2167" s="10"/>
      <c r="B2167" s="10"/>
      <c r="C2167" s="80"/>
      <c r="D2167" s="11"/>
      <c r="E2167" s="10"/>
      <c r="F2167" s="10"/>
      <c r="G2167" s="10"/>
      <c r="H2167" s="17"/>
      <c r="I2167" s="17"/>
      <c r="J2167" s="17"/>
      <c r="K2167" s="155" t="str">
        <f t="shared" si="319"/>
        <v/>
      </c>
      <c r="L2167" s="10"/>
      <c r="M2167" s="155" t="str">
        <f t="shared" si="323"/>
        <v/>
      </c>
      <c r="N2167" s="10"/>
      <c r="O2167" s="242" t="str">
        <f>IF($B2167="","",IF(AND($D2167&gt;=CAPTIN!$J$4,$D2167&lt;=CAPTIN!$J$9,COUNTIF($B$3:$B2167,$B2167)=1),MAX($O$2:$O2166)+1,""))</f>
        <v/>
      </c>
      <c r="P2167" s="231"/>
      <c r="Q2167" s="5">
        <f t="shared" si="320"/>
        <v>0</v>
      </c>
      <c r="R2167" s="5">
        <f t="shared" si="324"/>
        <v>0</v>
      </c>
      <c r="S2167" s="5">
        <f t="shared" si="321"/>
        <v>0</v>
      </c>
      <c r="T2167" s="5">
        <f t="shared" si="322"/>
        <v>0</v>
      </c>
      <c r="U2167" s="8">
        <f t="shared" si="316"/>
        <v>0</v>
      </c>
      <c r="V2167" s="8">
        <f t="shared" si="317"/>
        <v>0</v>
      </c>
      <c r="W2167" s="8">
        <f t="shared" si="318"/>
        <v>0</v>
      </c>
      <c r="X2167" s="5"/>
      <c r="Y2167" s="50"/>
    </row>
    <row r="2168" spans="1:25" s="1" customFormat="1" ht="19.5" customHeight="1">
      <c r="A2168" s="10"/>
      <c r="B2168" s="10"/>
      <c r="C2168" s="80"/>
      <c r="D2168" s="11"/>
      <c r="E2168" s="10"/>
      <c r="F2168" s="10"/>
      <c r="G2168" s="10"/>
      <c r="H2168" s="17"/>
      <c r="I2168" s="17"/>
      <c r="J2168" s="17"/>
      <c r="K2168" s="155" t="str">
        <f t="shared" si="319"/>
        <v/>
      </c>
      <c r="L2168" s="10"/>
      <c r="M2168" s="155" t="str">
        <f t="shared" si="323"/>
        <v/>
      </c>
      <c r="N2168" s="10"/>
      <c r="O2168" s="242" t="str">
        <f>IF($B2168="","",IF(AND($D2168&gt;=CAPTIN!$J$4,$D2168&lt;=CAPTIN!$J$9,COUNTIF($B$3:$B2168,$B2168)=1),MAX($O$2:$O2167)+1,""))</f>
        <v/>
      </c>
      <c r="P2168" s="231"/>
      <c r="Q2168" s="5">
        <f t="shared" si="320"/>
        <v>0</v>
      </c>
      <c r="R2168" s="5">
        <f t="shared" si="324"/>
        <v>0</v>
      </c>
      <c r="S2168" s="5">
        <f t="shared" si="321"/>
        <v>0</v>
      </c>
      <c r="T2168" s="5">
        <f t="shared" si="322"/>
        <v>0</v>
      </c>
      <c r="U2168" s="8">
        <f t="shared" si="316"/>
        <v>0</v>
      </c>
      <c r="V2168" s="8">
        <f t="shared" si="317"/>
        <v>0</v>
      </c>
      <c r="W2168" s="8">
        <f t="shared" si="318"/>
        <v>0</v>
      </c>
      <c r="X2168" s="5"/>
      <c r="Y2168" s="50"/>
    </row>
    <row r="2169" spans="1:25" s="1" customFormat="1" ht="19.5" customHeight="1">
      <c r="A2169" s="10"/>
      <c r="B2169" s="10"/>
      <c r="C2169" s="80"/>
      <c r="D2169" s="11"/>
      <c r="E2169" s="10"/>
      <c r="F2169" s="10"/>
      <c r="G2169" s="10"/>
      <c r="H2169" s="17"/>
      <c r="I2169" s="17"/>
      <c r="J2169" s="17"/>
      <c r="K2169" s="155" t="str">
        <f t="shared" si="319"/>
        <v/>
      </c>
      <c r="L2169" s="10"/>
      <c r="M2169" s="155" t="str">
        <f t="shared" si="323"/>
        <v/>
      </c>
      <c r="N2169" s="10"/>
      <c r="O2169" s="242" t="str">
        <f>IF($B2169="","",IF(AND($D2169&gt;=CAPTIN!$J$4,$D2169&lt;=CAPTIN!$J$9,COUNTIF($B$3:$B2169,$B2169)=1),MAX($O$2:$O2168)+1,""))</f>
        <v/>
      </c>
      <c r="P2169" s="231"/>
      <c r="Q2169" s="5">
        <f t="shared" si="320"/>
        <v>0</v>
      </c>
      <c r="R2169" s="5">
        <f t="shared" si="324"/>
        <v>0</v>
      </c>
      <c r="S2169" s="5">
        <f t="shared" si="321"/>
        <v>0</v>
      </c>
      <c r="T2169" s="5">
        <f t="shared" si="322"/>
        <v>0</v>
      </c>
      <c r="U2169" s="8">
        <f t="shared" si="316"/>
        <v>0</v>
      </c>
      <c r="V2169" s="8">
        <f t="shared" si="317"/>
        <v>0</v>
      </c>
      <c r="W2169" s="8">
        <f t="shared" si="318"/>
        <v>0</v>
      </c>
      <c r="X2169" s="5"/>
      <c r="Y2169" s="50"/>
    </row>
    <row r="2170" spans="1:25" s="1" customFormat="1" ht="19.5" customHeight="1">
      <c r="A2170" s="10"/>
      <c r="B2170" s="10"/>
      <c r="C2170" s="80"/>
      <c r="D2170" s="11"/>
      <c r="E2170" s="10"/>
      <c r="F2170" s="10"/>
      <c r="G2170" s="10"/>
      <c r="H2170" s="17"/>
      <c r="I2170" s="17"/>
      <c r="J2170" s="17"/>
      <c r="K2170" s="155" t="str">
        <f t="shared" si="319"/>
        <v/>
      </c>
      <c r="L2170" s="10"/>
      <c r="M2170" s="155" t="str">
        <f t="shared" si="323"/>
        <v/>
      </c>
      <c r="N2170" s="10"/>
      <c r="O2170" s="242" t="str">
        <f>IF($B2170="","",IF(AND($D2170&gt;=CAPTIN!$J$4,$D2170&lt;=CAPTIN!$J$9,COUNTIF($B$3:$B2170,$B2170)=1),MAX($O$2:$O2169)+1,""))</f>
        <v/>
      </c>
      <c r="P2170" s="231"/>
      <c r="Q2170" s="5">
        <f t="shared" si="320"/>
        <v>0</v>
      </c>
      <c r="R2170" s="5">
        <f t="shared" si="324"/>
        <v>0</v>
      </c>
      <c r="S2170" s="5">
        <f t="shared" si="321"/>
        <v>0</v>
      </c>
      <c r="T2170" s="5">
        <f t="shared" si="322"/>
        <v>0</v>
      </c>
      <c r="U2170" s="8">
        <f t="shared" si="316"/>
        <v>0</v>
      </c>
      <c r="V2170" s="8">
        <f t="shared" si="317"/>
        <v>0</v>
      </c>
      <c r="W2170" s="8">
        <f t="shared" si="318"/>
        <v>0</v>
      </c>
      <c r="X2170" s="5"/>
      <c r="Y2170" s="50"/>
    </row>
    <row r="2171" spans="1:25" s="1" customFormat="1" ht="19.5" customHeight="1">
      <c r="A2171" s="10"/>
      <c r="B2171" s="10"/>
      <c r="C2171" s="80"/>
      <c r="D2171" s="11"/>
      <c r="E2171" s="10"/>
      <c r="F2171" s="10"/>
      <c r="G2171" s="10"/>
      <c r="H2171" s="17"/>
      <c r="I2171" s="17"/>
      <c r="J2171" s="17"/>
      <c r="K2171" s="155" t="str">
        <f t="shared" si="319"/>
        <v/>
      </c>
      <c r="L2171" s="10"/>
      <c r="M2171" s="155" t="str">
        <f t="shared" si="323"/>
        <v/>
      </c>
      <c r="N2171" s="10"/>
      <c r="O2171" s="242" t="str">
        <f>IF($B2171="","",IF(AND($D2171&gt;=CAPTIN!$J$4,$D2171&lt;=CAPTIN!$J$9,COUNTIF($B$3:$B2171,$B2171)=1),MAX($O$2:$O2170)+1,""))</f>
        <v/>
      </c>
      <c r="P2171" s="231"/>
      <c r="Q2171" s="5">
        <f t="shared" si="320"/>
        <v>0</v>
      </c>
      <c r="R2171" s="5">
        <f t="shared" si="324"/>
        <v>0</v>
      </c>
      <c r="S2171" s="5">
        <f t="shared" si="321"/>
        <v>0</v>
      </c>
      <c r="T2171" s="5">
        <f t="shared" si="322"/>
        <v>0</v>
      </c>
      <c r="U2171" s="8">
        <f t="shared" si="316"/>
        <v>0</v>
      </c>
      <c r="V2171" s="8">
        <f t="shared" si="317"/>
        <v>0</v>
      </c>
      <c r="W2171" s="8">
        <f t="shared" si="318"/>
        <v>0</v>
      </c>
      <c r="X2171" s="5"/>
      <c r="Y2171" s="50"/>
    </row>
    <row r="2172" spans="1:25" s="1" customFormat="1" ht="19.5" customHeight="1">
      <c r="A2172" s="10"/>
      <c r="B2172" s="10"/>
      <c r="C2172" s="80"/>
      <c r="D2172" s="11"/>
      <c r="E2172" s="10"/>
      <c r="F2172" s="10"/>
      <c r="G2172" s="10"/>
      <c r="H2172" s="17"/>
      <c r="I2172" s="17"/>
      <c r="J2172" s="17"/>
      <c r="K2172" s="155" t="str">
        <f t="shared" si="319"/>
        <v/>
      </c>
      <c r="L2172" s="10"/>
      <c r="M2172" s="155" t="str">
        <f t="shared" si="323"/>
        <v/>
      </c>
      <c r="N2172" s="10"/>
      <c r="O2172" s="242" t="str">
        <f>IF($B2172="","",IF(AND($D2172&gt;=CAPTIN!$J$4,$D2172&lt;=CAPTIN!$J$9,COUNTIF($B$3:$B2172,$B2172)=1),MAX($O$2:$O2171)+1,""))</f>
        <v/>
      </c>
      <c r="P2172" s="231"/>
      <c r="Q2172" s="5">
        <f t="shared" si="320"/>
        <v>0</v>
      </c>
      <c r="R2172" s="5">
        <f t="shared" si="324"/>
        <v>0</v>
      </c>
      <c r="S2172" s="5">
        <f t="shared" si="321"/>
        <v>0</v>
      </c>
      <c r="T2172" s="5">
        <f t="shared" si="322"/>
        <v>0</v>
      </c>
      <c r="U2172" s="8">
        <f t="shared" si="316"/>
        <v>0</v>
      </c>
      <c r="V2172" s="8">
        <f t="shared" si="317"/>
        <v>0</v>
      </c>
      <c r="W2172" s="8">
        <f t="shared" si="318"/>
        <v>0</v>
      </c>
      <c r="X2172" s="5"/>
      <c r="Y2172" s="50"/>
    </row>
    <row r="2173" spans="1:25" s="1" customFormat="1" ht="19.5" customHeight="1">
      <c r="A2173" s="10"/>
      <c r="B2173" s="10"/>
      <c r="C2173" s="80"/>
      <c r="D2173" s="11"/>
      <c r="E2173" s="10"/>
      <c r="F2173" s="10"/>
      <c r="G2173" s="10"/>
      <c r="H2173" s="17"/>
      <c r="I2173" s="17"/>
      <c r="J2173" s="17"/>
      <c r="K2173" s="155" t="str">
        <f t="shared" si="319"/>
        <v/>
      </c>
      <c r="L2173" s="10"/>
      <c r="M2173" s="155" t="str">
        <f t="shared" si="323"/>
        <v/>
      </c>
      <c r="N2173" s="10"/>
      <c r="O2173" s="242" t="str">
        <f>IF($B2173="","",IF(AND($D2173&gt;=CAPTIN!$J$4,$D2173&lt;=CAPTIN!$J$9,COUNTIF($B$3:$B2173,$B2173)=1),MAX($O$2:$O2172)+1,""))</f>
        <v/>
      </c>
      <c r="P2173" s="231"/>
      <c r="Q2173" s="5">
        <f t="shared" si="320"/>
        <v>0</v>
      </c>
      <c r="R2173" s="5">
        <f t="shared" si="324"/>
        <v>0</v>
      </c>
      <c r="S2173" s="5">
        <f t="shared" si="321"/>
        <v>0</v>
      </c>
      <c r="T2173" s="5">
        <f t="shared" si="322"/>
        <v>0</v>
      </c>
      <c r="U2173" s="8">
        <f t="shared" si="316"/>
        <v>0</v>
      </c>
      <c r="V2173" s="8">
        <f t="shared" si="317"/>
        <v>0</v>
      </c>
      <c r="W2173" s="8">
        <f t="shared" si="318"/>
        <v>0</v>
      </c>
      <c r="X2173" s="5"/>
      <c r="Y2173" s="50"/>
    </row>
    <row r="2174" spans="1:25" s="1" customFormat="1" ht="19.5" customHeight="1">
      <c r="A2174" s="10"/>
      <c r="B2174" s="10"/>
      <c r="C2174" s="80"/>
      <c r="D2174" s="11"/>
      <c r="E2174" s="10"/>
      <c r="F2174" s="10"/>
      <c r="G2174" s="10"/>
      <c r="H2174" s="17"/>
      <c r="I2174" s="17"/>
      <c r="J2174" s="17"/>
      <c r="K2174" s="155" t="str">
        <f t="shared" si="319"/>
        <v/>
      </c>
      <c r="L2174" s="10"/>
      <c r="M2174" s="155" t="str">
        <f t="shared" si="323"/>
        <v/>
      </c>
      <c r="N2174" s="10"/>
      <c r="O2174" s="242" t="str">
        <f>IF($B2174="","",IF(AND($D2174&gt;=CAPTIN!$J$4,$D2174&lt;=CAPTIN!$J$9,COUNTIF($B$3:$B2174,$B2174)=1),MAX($O$2:$O2173)+1,""))</f>
        <v/>
      </c>
      <c r="P2174" s="231"/>
      <c r="Q2174" s="5">
        <f t="shared" si="320"/>
        <v>0</v>
      </c>
      <c r="R2174" s="5">
        <f t="shared" si="324"/>
        <v>0</v>
      </c>
      <c r="S2174" s="5">
        <f t="shared" si="321"/>
        <v>0</v>
      </c>
      <c r="T2174" s="5">
        <f t="shared" si="322"/>
        <v>0</v>
      </c>
      <c r="U2174" s="8">
        <f t="shared" si="316"/>
        <v>0</v>
      </c>
      <c r="V2174" s="8">
        <f t="shared" si="317"/>
        <v>0</v>
      </c>
      <c r="W2174" s="8">
        <f t="shared" si="318"/>
        <v>0</v>
      </c>
      <c r="X2174" s="5"/>
      <c r="Y2174" s="50"/>
    </row>
    <row r="2175" spans="1:25" s="1" customFormat="1" ht="19.5" customHeight="1">
      <c r="A2175" s="10"/>
      <c r="B2175" s="10"/>
      <c r="C2175" s="80"/>
      <c r="D2175" s="11"/>
      <c r="E2175" s="10"/>
      <c r="F2175" s="10"/>
      <c r="G2175" s="10"/>
      <c r="H2175" s="17"/>
      <c r="I2175" s="17"/>
      <c r="J2175" s="17"/>
      <c r="K2175" s="155" t="str">
        <f t="shared" si="319"/>
        <v/>
      </c>
      <c r="L2175" s="10"/>
      <c r="M2175" s="155" t="str">
        <f t="shared" si="323"/>
        <v/>
      </c>
      <c r="N2175" s="10"/>
      <c r="O2175" s="242" t="str">
        <f>IF($B2175="","",IF(AND($D2175&gt;=CAPTIN!$J$4,$D2175&lt;=CAPTIN!$J$9,COUNTIF($B$3:$B2175,$B2175)=1),MAX($O$2:$O2174)+1,""))</f>
        <v/>
      </c>
      <c r="P2175" s="231"/>
      <c r="Q2175" s="5">
        <f t="shared" si="320"/>
        <v>0</v>
      </c>
      <c r="R2175" s="5">
        <f t="shared" si="324"/>
        <v>0</v>
      </c>
      <c r="S2175" s="5">
        <f t="shared" si="321"/>
        <v>0</v>
      </c>
      <c r="T2175" s="5">
        <f t="shared" si="322"/>
        <v>0</v>
      </c>
      <c r="U2175" s="8">
        <f t="shared" si="316"/>
        <v>0</v>
      </c>
      <c r="V2175" s="8">
        <f t="shared" si="317"/>
        <v>0</v>
      </c>
      <c r="W2175" s="8">
        <f t="shared" si="318"/>
        <v>0</v>
      </c>
      <c r="X2175" s="5"/>
      <c r="Y2175" s="50"/>
    </row>
    <row r="2176" spans="1:25" s="1" customFormat="1" ht="19.5" customHeight="1">
      <c r="A2176" s="10"/>
      <c r="B2176" s="10"/>
      <c r="C2176" s="80"/>
      <c r="D2176" s="11"/>
      <c r="E2176" s="10"/>
      <c r="F2176" s="10"/>
      <c r="G2176" s="10"/>
      <c r="H2176" s="17"/>
      <c r="I2176" s="17"/>
      <c r="J2176" s="17"/>
      <c r="K2176" s="155" t="str">
        <f t="shared" si="319"/>
        <v/>
      </c>
      <c r="L2176" s="10"/>
      <c r="M2176" s="155" t="str">
        <f t="shared" si="323"/>
        <v/>
      </c>
      <c r="N2176" s="10"/>
      <c r="O2176" s="242" t="str">
        <f>IF($B2176="","",IF(AND($D2176&gt;=CAPTIN!$J$4,$D2176&lt;=CAPTIN!$J$9,COUNTIF($B$3:$B2176,$B2176)=1),MAX($O$2:$O2175)+1,""))</f>
        <v/>
      </c>
      <c r="P2176" s="231"/>
      <c r="Q2176" s="5">
        <f t="shared" si="320"/>
        <v>0</v>
      </c>
      <c r="R2176" s="5">
        <f t="shared" si="324"/>
        <v>0</v>
      </c>
      <c r="S2176" s="5">
        <f t="shared" si="321"/>
        <v>0</v>
      </c>
      <c r="T2176" s="5">
        <f t="shared" si="322"/>
        <v>0</v>
      </c>
      <c r="U2176" s="8">
        <f t="shared" si="316"/>
        <v>0</v>
      </c>
      <c r="V2176" s="8">
        <f t="shared" si="317"/>
        <v>0</v>
      </c>
      <c r="W2176" s="8">
        <f t="shared" si="318"/>
        <v>0</v>
      </c>
      <c r="X2176" s="5"/>
      <c r="Y2176" s="50"/>
    </row>
    <row r="2177" spans="1:25" s="1" customFormat="1" ht="19.5" customHeight="1">
      <c r="A2177" s="10"/>
      <c r="B2177" s="10"/>
      <c r="C2177" s="80"/>
      <c r="D2177" s="11"/>
      <c r="E2177" s="10"/>
      <c r="F2177" s="10"/>
      <c r="G2177" s="10"/>
      <c r="H2177" s="17"/>
      <c r="I2177" s="17"/>
      <c r="J2177" s="17"/>
      <c r="K2177" s="155" t="str">
        <f t="shared" si="319"/>
        <v/>
      </c>
      <c r="L2177" s="10"/>
      <c r="M2177" s="155" t="str">
        <f t="shared" si="323"/>
        <v/>
      </c>
      <c r="N2177" s="10"/>
      <c r="O2177" s="242" t="str">
        <f>IF($B2177="","",IF(AND($D2177&gt;=CAPTIN!$J$4,$D2177&lt;=CAPTIN!$J$9,COUNTIF($B$3:$B2177,$B2177)=1),MAX($O$2:$O2176)+1,""))</f>
        <v/>
      </c>
      <c r="P2177" s="231"/>
      <c r="Q2177" s="5">
        <f t="shared" si="320"/>
        <v>0</v>
      </c>
      <c r="R2177" s="5">
        <f t="shared" si="324"/>
        <v>0</v>
      </c>
      <c r="S2177" s="5">
        <f t="shared" si="321"/>
        <v>0</v>
      </c>
      <c r="T2177" s="5">
        <f t="shared" si="322"/>
        <v>0</v>
      </c>
      <c r="U2177" s="8">
        <f t="shared" si="316"/>
        <v>0</v>
      </c>
      <c r="V2177" s="8">
        <f t="shared" si="317"/>
        <v>0</v>
      </c>
      <c r="W2177" s="8">
        <f t="shared" si="318"/>
        <v>0</v>
      </c>
      <c r="X2177" s="5"/>
      <c r="Y2177" s="50"/>
    </row>
    <row r="2178" spans="1:25" s="1" customFormat="1" ht="19.5" customHeight="1">
      <c r="A2178" s="10"/>
      <c r="B2178" s="10"/>
      <c r="C2178" s="80"/>
      <c r="D2178" s="11"/>
      <c r="E2178" s="10"/>
      <c r="F2178" s="10"/>
      <c r="G2178" s="10"/>
      <c r="H2178" s="17"/>
      <c r="I2178" s="17"/>
      <c r="J2178" s="17"/>
      <c r="K2178" s="155" t="str">
        <f t="shared" si="319"/>
        <v/>
      </c>
      <c r="L2178" s="10"/>
      <c r="M2178" s="155" t="str">
        <f t="shared" si="323"/>
        <v/>
      </c>
      <c r="N2178" s="10"/>
      <c r="O2178" s="242" t="str">
        <f>IF($B2178="","",IF(AND($D2178&gt;=CAPTIN!$J$4,$D2178&lt;=CAPTIN!$J$9,COUNTIF($B$3:$B2178,$B2178)=1),MAX($O$2:$O2177)+1,""))</f>
        <v/>
      </c>
      <c r="P2178" s="231"/>
      <c r="Q2178" s="5">
        <f t="shared" si="320"/>
        <v>0</v>
      </c>
      <c r="R2178" s="5">
        <f t="shared" si="324"/>
        <v>0</v>
      </c>
      <c r="S2178" s="5">
        <f t="shared" si="321"/>
        <v>0</v>
      </c>
      <c r="T2178" s="5">
        <f t="shared" si="322"/>
        <v>0</v>
      </c>
      <c r="U2178" s="8">
        <f t="shared" si="316"/>
        <v>0</v>
      </c>
      <c r="V2178" s="8">
        <f t="shared" si="317"/>
        <v>0</v>
      </c>
      <c r="W2178" s="8">
        <f t="shared" si="318"/>
        <v>0</v>
      </c>
      <c r="X2178" s="5"/>
      <c r="Y2178" s="50"/>
    </row>
    <row r="2179" spans="1:25" s="1" customFormat="1" ht="19.5" customHeight="1">
      <c r="A2179" s="10"/>
      <c r="B2179" s="10"/>
      <c r="C2179" s="80"/>
      <c r="D2179" s="11"/>
      <c r="E2179" s="10"/>
      <c r="F2179" s="10"/>
      <c r="G2179" s="10"/>
      <c r="H2179" s="17"/>
      <c r="I2179" s="17"/>
      <c r="J2179" s="17"/>
      <c r="K2179" s="155" t="str">
        <f t="shared" si="319"/>
        <v/>
      </c>
      <c r="L2179" s="10"/>
      <c r="M2179" s="155" t="str">
        <f t="shared" si="323"/>
        <v/>
      </c>
      <c r="N2179" s="10"/>
      <c r="O2179" s="242" t="str">
        <f>IF($B2179="","",IF(AND($D2179&gt;=CAPTIN!$J$4,$D2179&lt;=CAPTIN!$J$9,COUNTIF($B$3:$B2179,$B2179)=1),MAX($O$2:$O2178)+1,""))</f>
        <v/>
      </c>
      <c r="P2179" s="231"/>
      <c r="Q2179" s="5">
        <f t="shared" si="320"/>
        <v>0</v>
      </c>
      <c r="R2179" s="5">
        <f t="shared" si="324"/>
        <v>0</v>
      </c>
      <c r="S2179" s="5">
        <f t="shared" si="321"/>
        <v>0</v>
      </c>
      <c r="T2179" s="5">
        <f t="shared" si="322"/>
        <v>0</v>
      </c>
      <c r="U2179" s="8">
        <f t="shared" ref="U2179:U2242" si="325">H2179*14</f>
        <v>0</v>
      </c>
      <c r="V2179" s="8">
        <f t="shared" ref="V2179:V2242" si="326">I2179*13</f>
        <v>0</v>
      </c>
      <c r="W2179" s="8">
        <f t="shared" ref="W2179:W2242" si="327">J2179*11</f>
        <v>0</v>
      </c>
      <c r="X2179" s="5"/>
      <c r="Y2179" s="50"/>
    </row>
    <row r="2180" spans="1:25" s="1" customFormat="1" ht="19.5" customHeight="1">
      <c r="A2180" s="10"/>
      <c r="B2180" s="10"/>
      <c r="C2180" s="80"/>
      <c r="D2180" s="11"/>
      <c r="E2180" s="10"/>
      <c r="F2180" s="10"/>
      <c r="G2180" s="10"/>
      <c r="H2180" s="17"/>
      <c r="I2180" s="17"/>
      <c r="J2180" s="17"/>
      <c r="K2180" s="155" t="str">
        <f t="shared" ref="K2180:K2243" si="328">IF($B2180="","",T2180)</f>
        <v/>
      </c>
      <c r="L2180" s="10"/>
      <c r="M2180" s="155" t="str">
        <f t="shared" si="323"/>
        <v/>
      </c>
      <c r="N2180" s="10"/>
      <c r="O2180" s="242" t="str">
        <f>IF($B2180="","",IF(AND($D2180&gt;=CAPTIN!$J$4,$D2180&lt;=CAPTIN!$J$9,COUNTIF($B$3:$B2180,$B2180)=1),MAX($O$2:$O2179)+1,""))</f>
        <v/>
      </c>
      <c r="P2180" s="231"/>
      <c r="Q2180" s="5">
        <f t="shared" si="320"/>
        <v>0</v>
      </c>
      <c r="R2180" s="5">
        <f t="shared" si="324"/>
        <v>0</v>
      </c>
      <c r="S2180" s="5">
        <f t="shared" si="321"/>
        <v>0</v>
      </c>
      <c r="T2180" s="5">
        <f t="shared" si="322"/>
        <v>0</v>
      </c>
      <c r="U2180" s="8">
        <f t="shared" si="325"/>
        <v>0</v>
      </c>
      <c r="V2180" s="8">
        <f t="shared" si="326"/>
        <v>0</v>
      </c>
      <c r="W2180" s="8">
        <f t="shared" si="327"/>
        <v>0</v>
      </c>
      <c r="X2180" s="5"/>
      <c r="Y2180" s="50"/>
    </row>
    <row r="2181" spans="1:25" s="1" customFormat="1" ht="19.5" customHeight="1">
      <c r="A2181" s="10"/>
      <c r="B2181" s="10"/>
      <c r="C2181" s="80"/>
      <c r="D2181" s="11"/>
      <c r="E2181" s="10"/>
      <c r="F2181" s="10"/>
      <c r="G2181" s="10"/>
      <c r="H2181" s="17"/>
      <c r="I2181" s="17"/>
      <c r="J2181" s="17"/>
      <c r="K2181" s="155" t="str">
        <f t="shared" si="328"/>
        <v/>
      </c>
      <c r="L2181" s="10"/>
      <c r="M2181" s="155" t="str">
        <f t="shared" si="323"/>
        <v/>
      </c>
      <c r="N2181" s="10"/>
      <c r="O2181" s="242" t="str">
        <f>IF($B2181="","",IF(AND($D2181&gt;=CAPTIN!$J$4,$D2181&lt;=CAPTIN!$J$9,COUNTIF($B$3:$B2181,$B2181)=1),MAX($O$2:$O2180)+1,""))</f>
        <v/>
      </c>
      <c r="P2181" s="231"/>
      <c r="Q2181" s="5">
        <f t="shared" si="320"/>
        <v>0</v>
      </c>
      <c r="R2181" s="5">
        <f t="shared" si="324"/>
        <v>0</v>
      </c>
      <c r="S2181" s="5">
        <f t="shared" si="321"/>
        <v>0</v>
      </c>
      <c r="T2181" s="5">
        <f t="shared" si="322"/>
        <v>0</v>
      </c>
      <c r="U2181" s="8">
        <f t="shared" si="325"/>
        <v>0</v>
      </c>
      <c r="V2181" s="8">
        <f t="shared" si="326"/>
        <v>0</v>
      </c>
      <c r="W2181" s="8">
        <f t="shared" si="327"/>
        <v>0</v>
      </c>
      <c r="X2181" s="5"/>
      <c r="Y2181" s="50"/>
    </row>
    <row r="2182" spans="1:25" s="1" customFormat="1" ht="19.5" customHeight="1">
      <c r="A2182" s="10"/>
      <c r="B2182" s="10"/>
      <c r="C2182" s="80"/>
      <c r="D2182" s="11"/>
      <c r="E2182" s="10"/>
      <c r="F2182" s="10"/>
      <c r="G2182" s="10"/>
      <c r="H2182" s="17"/>
      <c r="I2182" s="17"/>
      <c r="J2182" s="17"/>
      <c r="K2182" s="155" t="str">
        <f t="shared" si="328"/>
        <v/>
      </c>
      <c r="L2182" s="10"/>
      <c r="M2182" s="155" t="str">
        <f t="shared" si="323"/>
        <v/>
      </c>
      <c r="N2182" s="10"/>
      <c r="O2182" s="242" t="str">
        <f>IF($B2182="","",IF(AND($D2182&gt;=CAPTIN!$J$4,$D2182&lt;=CAPTIN!$J$9,COUNTIF($B$3:$B2182,$B2182)=1),MAX($O$2:$O2181)+1,""))</f>
        <v/>
      </c>
      <c r="P2182" s="231"/>
      <c r="Q2182" s="5">
        <f t="shared" si="320"/>
        <v>0</v>
      </c>
      <c r="R2182" s="5">
        <f t="shared" si="324"/>
        <v>0</v>
      </c>
      <c r="S2182" s="5">
        <f t="shared" si="321"/>
        <v>0</v>
      </c>
      <c r="T2182" s="5">
        <f t="shared" si="322"/>
        <v>0</v>
      </c>
      <c r="U2182" s="8">
        <f t="shared" si="325"/>
        <v>0</v>
      </c>
      <c r="V2182" s="8">
        <f t="shared" si="326"/>
        <v>0</v>
      </c>
      <c r="W2182" s="8">
        <f t="shared" si="327"/>
        <v>0</v>
      </c>
      <c r="X2182" s="5"/>
      <c r="Y2182" s="50"/>
    </row>
    <row r="2183" spans="1:25" s="1" customFormat="1" ht="19.5" customHeight="1">
      <c r="A2183" s="10"/>
      <c r="B2183" s="10"/>
      <c r="C2183" s="80"/>
      <c r="D2183" s="11"/>
      <c r="E2183" s="10"/>
      <c r="F2183" s="10"/>
      <c r="G2183" s="10"/>
      <c r="H2183" s="17"/>
      <c r="I2183" s="17"/>
      <c r="J2183" s="17"/>
      <c r="K2183" s="155" t="str">
        <f t="shared" si="328"/>
        <v/>
      </c>
      <c r="L2183" s="10"/>
      <c r="M2183" s="155" t="str">
        <f t="shared" si="323"/>
        <v/>
      </c>
      <c r="N2183" s="10"/>
      <c r="O2183" s="242" t="str">
        <f>IF($B2183="","",IF(AND($D2183&gt;=CAPTIN!$J$4,$D2183&lt;=CAPTIN!$J$9,COUNTIF($B$3:$B2183,$B2183)=1),MAX($O$2:$O2182)+1,""))</f>
        <v/>
      </c>
      <c r="P2183" s="231"/>
      <c r="Q2183" s="5">
        <f t="shared" si="320"/>
        <v>0</v>
      </c>
      <c r="R2183" s="5">
        <f t="shared" si="324"/>
        <v>0</v>
      </c>
      <c r="S2183" s="5">
        <f t="shared" si="321"/>
        <v>0</v>
      </c>
      <c r="T2183" s="5">
        <f t="shared" si="322"/>
        <v>0</v>
      </c>
      <c r="U2183" s="8">
        <f t="shared" si="325"/>
        <v>0</v>
      </c>
      <c r="V2183" s="8">
        <f t="shared" si="326"/>
        <v>0</v>
      </c>
      <c r="W2183" s="8">
        <f t="shared" si="327"/>
        <v>0</v>
      </c>
      <c r="X2183" s="5"/>
      <c r="Y2183" s="50"/>
    </row>
    <row r="2184" spans="1:25" s="1" customFormat="1" ht="19.5" customHeight="1">
      <c r="A2184" s="10"/>
      <c r="B2184" s="10"/>
      <c r="C2184" s="80"/>
      <c r="D2184" s="11"/>
      <c r="E2184" s="10"/>
      <c r="F2184" s="10"/>
      <c r="G2184" s="10"/>
      <c r="H2184" s="17"/>
      <c r="I2184" s="17"/>
      <c r="J2184" s="17"/>
      <c r="K2184" s="155" t="str">
        <f t="shared" si="328"/>
        <v/>
      </c>
      <c r="L2184" s="10"/>
      <c r="M2184" s="155" t="str">
        <f t="shared" si="323"/>
        <v/>
      </c>
      <c r="N2184" s="10"/>
      <c r="O2184" s="242" t="str">
        <f>IF($B2184="","",IF(AND($D2184&gt;=CAPTIN!$J$4,$D2184&lt;=CAPTIN!$J$9,COUNTIF($B$3:$B2184,$B2184)=1),MAX($O$2:$O2183)+1,""))</f>
        <v/>
      </c>
      <c r="P2184" s="231"/>
      <c r="Q2184" s="5">
        <f t="shared" si="320"/>
        <v>0</v>
      </c>
      <c r="R2184" s="5">
        <f t="shared" si="324"/>
        <v>0</v>
      </c>
      <c r="S2184" s="5">
        <f t="shared" si="321"/>
        <v>0</v>
      </c>
      <c r="T2184" s="5">
        <f t="shared" si="322"/>
        <v>0</v>
      </c>
      <c r="U2184" s="8">
        <f t="shared" si="325"/>
        <v>0</v>
      </c>
      <c r="V2184" s="8">
        <f t="shared" si="326"/>
        <v>0</v>
      </c>
      <c r="W2184" s="8">
        <f t="shared" si="327"/>
        <v>0</v>
      </c>
      <c r="X2184" s="5"/>
      <c r="Y2184" s="50"/>
    </row>
    <row r="2185" spans="1:25" s="1" customFormat="1" ht="19.5" customHeight="1">
      <c r="A2185" s="10"/>
      <c r="B2185" s="10"/>
      <c r="C2185" s="80"/>
      <c r="D2185" s="11"/>
      <c r="E2185" s="10"/>
      <c r="F2185" s="10"/>
      <c r="G2185" s="10"/>
      <c r="H2185" s="17"/>
      <c r="I2185" s="17"/>
      <c r="J2185" s="17"/>
      <c r="K2185" s="155" t="str">
        <f t="shared" si="328"/>
        <v/>
      </c>
      <c r="L2185" s="10"/>
      <c r="M2185" s="155" t="str">
        <f t="shared" si="323"/>
        <v/>
      </c>
      <c r="N2185" s="10"/>
      <c r="O2185" s="242" t="str">
        <f>IF($B2185="","",IF(AND($D2185&gt;=CAPTIN!$J$4,$D2185&lt;=CAPTIN!$J$9,COUNTIF($B$3:$B2185,$B2185)=1),MAX($O$2:$O2184)+1,""))</f>
        <v/>
      </c>
      <c r="P2185" s="231"/>
      <c r="Q2185" s="5">
        <f t="shared" si="320"/>
        <v>0</v>
      </c>
      <c r="R2185" s="5">
        <f t="shared" si="324"/>
        <v>0</v>
      </c>
      <c r="S2185" s="5">
        <f t="shared" si="321"/>
        <v>0</v>
      </c>
      <c r="T2185" s="5">
        <f t="shared" si="322"/>
        <v>0</v>
      </c>
      <c r="U2185" s="8">
        <f t="shared" si="325"/>
        <v>0</v>
      </c>
      <c r="V2185" s="8">
        <f t="shared" si="326"/>
        <v>0</v>
      </c>
      <c r="W2185" s="8">
        <f t="shared" si="327"/>
        <v>0</v>
      </c>
      <c r="X2185" s="5"/>
      <c r="Y2185" s="50"/>
    </row>
    <row r="2186" spans="1:25" s="1" customFormat="1" ht="19.5" customHeight="1">
      <c r="A2186" s="10"/>
      <c r="B2186" s="10"/>
      <c r="C2186" s="80"/>
      <c r="D2186" s="11"/>
      <c r="E2186" s="10"/>
      <c r="F2186" s="10"/>
      <c r="G2186" s="10"/>
      <c r="H2186" s="17"/>
      <c r="I2186" s="17"/>
      <c r="J2186" s="17"/>
      <c r="K2186" s="155" t="str">
        <f t="shared" si="328"/>
        <v/>
      </c>
      <c r="L2186" s="10"/>
      <c r="M2186" s="155" t="str">
        <f t="shared" si="323"/>
        <v/>
      </c>
      <c r="N2186" s="10"/>
      <c r="O2186" s="242" t="str">
        <f>IF($B2186="","",IF(AND($D2186&gt;=CAPTIN!$J$4,$D2186&lt;=CAPTIN!$J$9,COUNTIF($B$3:$B2186,$B2186)=1),MAX($O$2:$O2185)+1,""))</f>
        <v/>
      </c>
      <c r="P2186" s="231"/>
      <c r="Q2186" s="5">
        <f t="shared" si="320"/>
        <v>0</v>
      </c>
      <c r="R2186" s="5">
        <f t="shared" si="324"/>
        <v>0</v>
      </c>
      <c r="S2186" s="5">
        <f t="shared" si="321"/>
        <v>0</v>
      </c>
      <c r="T2186" s="5">
        <f t="shared" si="322"/>
        <v>0</v>
      </c>
      <c r="U2186" s="8">
        <f t="shared" si="325"/>
        <v>0</v>
      </c>
      <c r="V2186" s="8">
        <f t="shared" si="326"/>
        <v>0</v>
      </c>
      <c r="W2186" s="8">
        <f t="shared" si="327"/>
        <v>0</v>
      </c>
      <c r="X2186" s="5"/>
      <c r="Y2186" s="50"/>
    </row>
    <row r="2187" spans="1:25" s="1" customFormat="1" ht="19.5" customHeight="1">
      <c r="A2187" s="10"/>
      <c r="B2187" s="10"/>
      <c r="C2187" s="80"/>
      <c r="D2187" s="11"/>
      <c r="E2187" s="10"/>
      <c r="F2187" s="10"/>
      <c r="G2187" s="10"/>
      <c r="H2187" s="17"/>
      <c r="I2187" s="17"/>
      <c r="J2187" s="17"/>
      <c r="K2187" s="155" t="str">
        <f t="shared" si="328"/>
        <v/>
      </c>
      <c r="L2187" s="10"/>
      <c r="M2187" s="155" t="str">
        <f t="shared" si="323"/>
        <v/>
      </c>
      <c r="N2187" s="10"/>
      <c r="O2187" s="242" t="str">
        <f>IF($B2187="","",IF(AND($D2187&gt;=CAPTIN!$J$4,$D2187&lt;=CAPTIN!$J$9,COUNTIF($B$3:$B2187,$B2187)=1),MAX($O$2:$O2186)+1,""))</f>
        <v/>
      </c>
      <c r="P2187" s="231"/>
      <c r="Q2187" s="5">
        <f t="shared" si="320"/>
        <v>0</v>
      </c>
      <c r="R2187" s="5">
        <f t="shared" si="324"/>
        <v>0</v>
      </c>
      <c r="S2187" s="5">
        <f t="shared" si="321"/>
        <v>0</v>
      </c>
      <c r="T2187" s="5">
        <f t="shared" si="322"/>
        <v>0</v>
      </c>
      <c r="U2187" s="8">
        <f t="shared" si="325"/>
        <v>0</v>
      </c>
      <c r="V2187" s="8">
        <f t="shared" si="326"/>
        <v>0</v>
      </c>
      <c r="W2187" s="8">
        <f t="shared" si="327"/>
        <v>0</v>
      </c>
      <c r="X2187" s="5"/>
      <c r="Y2187" s="50"/>
    </row>
    <row r="2188" spans="1:25" s="1" customFormat="1" ht="19.5" customHeight="1">
      <c r="A2188" s="10"/>
      <c r="B2188" s="10"/>
      <c r="C2188" s="80"/>
      <c r="D2188" s="11"/>
      <c r="E2188" s="10"/>
      <c r="F2188" s="10"/>
      <c r="G2188" s="10"/>
      <c r="H2188" s="17"/>
      <c r="I2188" s="17"/>
      <c r="J2188" s="17"/>
      <c r="K2188" s="155" t="str">
        <f t="shared" si="328"/>
        <v/>
      </c>
      <c r="L2188" s="10"/>
      <c r="M2188" s="155" t="str">
        <f t="shared" si="323"/>
        <v/>
      </c>
      <c r="N2188" s="10"/>
      <c r="O2188" s="242" t="str">
        <f>IF($B2188="","",IF(AND($D2188&gt;=CAPTIN!$J$4,$D2188&lt;=CAPTIN!$J$9,COUNTIF($B$3:$B2188,$B2188)=1),MAX($O$2:$O2187)+1,""))</f>
        <v/>
      </c>
      <c r="P2188" s="231"/>
      <c r="Q2188" s="5">
        <f t="shared" si="320"/>
        <v>0</v>
      </c>
      <c r="R2188" s="5">
        <f t="shared" si="324"/>
        <v>0</v>
      </c>
      <c r="S2188" s="5">
        <f t="shared" si="321"/>
        <v>0</v>
      </c>
      <c r="T2188" s="5">
        <f t="shared" si="322"/>
        <v>0</v>
      </c>
      <c r="U2188" s="8">
        <f t="shared" si="325"/>
        <v>0</v>
      </c>
      <c r="V2188" s="8">
        <f t="shared" si="326"/>
        <v>0</v>
      </c>
      <c r="W2188" s="8">
        <f t="shared" si="327"/>
        <v>0</v>
      </c>
      <c r="X2188" s="5"/>
      <c r="Y2188" s="50"/>
    </row>
    <row r="2189" spans="1:25" s="1" customFormat="1" ht="19.5" customHeight="1">
      <c r="A2189" s="10"/>
      <c r="B2189" s="10"/>
      <c r="C2189" s="80"/>
      <c r="D2189" s="11"/>
      <c r="E2189" s="10"/>
      <c r="F2189" s="10"/>
      <c r="G2189" s="10"/>
      <c r="H2189" s="17"/>
      <c r="I2189" s="17"/>
      <c r="J2189" s="17"/>
      <c r="K2189" s="155" t="str">
        <f t="shared" si="328"/>
        <v/>
      </c>
      <c r="L2189" s="10"/>
      <c r="M2189" s="155" t="str">
        <f t="shared" si="323"/>
        <v/>
      </c>
      <c r="N2189" s="10"/>
      <c r="O2189" s="242" t="str">
        <f>IF($B2189="","",IF(AND($D2189&gt;=CAPTIN!$J$4,$D2189&lt;=CAPTIN!$J$9,COUNTIF($B$3:$B2189,$B2189)=1),MAX($O$2:$O2188)+1,""))</f>
        <v/>
      </c>
      <c r="P2189" s="231"/>
      <c r="Q2189" s="5">
        <f t="shared" si="320"/>
        <v>0</v>
      </c>
      <c r="R2189" s="5">
        <f t="shared" si="324"/>
        <v>0</v>
      </c>
      <c r="S2189" s="5">
        <f t="shared" si="321"/>
        <v>0</v>
      </c>
      <c r="T2189" s="5">
        <f t="shared" si="322"/>
        <v>0</v>
      </c>
      <c r="U2189" s="8">
        <f t="shared" si="325"/>
        <v>0</v>
      </c>
      <c r="V2189" s="8">
        <f t="shared" si="326"/>
        <v>0</v>
      </c>
      <c r="W2189" s="8">
        <f t="shared" si="327"/>
        <v>0</v>
      </c>
      <c r="X2189" s="5"/>
      <c r="Y2189" s="50"/>
    </row>
    <row r="2190" spans="1:25" s="1" customFormat="1" ht="19.5" customHeight="1">
      <c r="A2190" s="10"/>
      <c r="B2190" s="10"/>
      <c r="C2190" s="80"/>
      <c r="D2190" s="11"/>
      <c r="E2190" s="10"/>
      <c r="F2190" s="10"/>
      <c r="G2190" s="10"/>
      <c r="H2190" s="17"/>
      <c r="I2190" s="17"/>
      <c r="J2190" s="17"/>
      <c r="K2190" s="155" t="str">
        <f t="shared" si="328"/>
        <v/>
      </c>
      <c r="L2190" s="10"/>
      <c r="M2190" s="155" t="str">
        <f t="shared" si="323"/>
        <v/>
      </c>
      <c r="N2190" s="10"/>
      <c r="O2190" s="242" t="str">
        <f>IF($B2190="","",IF(AND($D2190&gt;=CAPTIN!$J$4,$D2190&lt;=CAPTIN!$J$9,COUNTIF($B$3:$B2190,$B2190)=1),MAX($O$2:$O2189)+1,""))</f>
        <v/>
      </c>
      <c r="P2190" s="231"/>
      <c r="Q2190" s="5">
        <f t="shared" si="320"/>
        <v>0</v>
      </c>
      <c r="R2190" s="5">
        <f t="shared" si="324"/>
        <v>0</v>
      </c>
      <c r="S2190" s="5">
        <f t="shared" si="321"/>
        <v>0</v>
      </c>
      <c r="T2190" s="5">
        <f t="shared" si="322"/>
        <v>0</v>
      </c>
      <c r="U2190" s="8">
        <f t="shared" si="325"/>
        <v>0</v>
      </c>
      <c r="V2190" s="8">
        <f t="shared" si="326"/>
        <v>0</v>
      </c>
      <c r="W2190" s="8">
        <f t="shared" si="327"/>
        <v>0</v>
      </c>
      <c r="X2190" s="5"/>
      <c r="Y2190" s="50"/>
    </row>
    <row r="2191" spans="1:25" s="1" customFormat="1" ht="19.5" customHeight="1">
      <c r="A2191" s="10"/>
      <c r="B2191" s="10"/>
      <c r="C2191" s="80"/>
      <c r="D2191" s="11"/>
      <c r="E2191" s="10"/>
      <c r="F2191" s="10"/>
      <c r="G2191" s="10"/>
      <c r="H2191" s="17"/>
      <c r="I2191" s="17"/>
      <c r="J2191" s="17"/>
      <c r="K2191" s="155" t="str">
        <f t="shared" si="328"/>
        <v/>
      </c>
      <c r="L2191" s="10"/>
      <c r="M2191" s="155" t="str">
        <f t="shared" si="323"/>
        <v/>
      </c>
      <c r="N2191" s="10"/>
      <c r="O2191" s="242" t="str">
        <f>IF($B2191="","",IF(AND($D2191&gt;=CAPTIN!$J$4,$D2191&lt;=CAPTIN!$J$9,COUNTIF($B$3:$B2191,$B2191)=1),MAX($O$2:$O2190)+1,""))</f>
        <v/>
      </c>
      <c r="P2191" s="231"/>
      <c r="Q2191" s="5">
        <f t="shared" si="320"/>
        <v>0</v>
      </c>
      <c r="R2191" s="5">
        <f t="shared" si="324"/>
        <v>0</v>
      </c>
      <c r="S2191" s="5">
        <f t="shared" si="321"/>
        <v>0</v>
      </c>
      <c r="T2191" s="5">
        <f t="shared" si="322"/>
        <v>0</v>
      </c>
      <c r="U2191" s="8">
        <f t="shared" si="325"/>
        <v>0</v>
      </c>
      <c r="V2191" s="8">
        <f t="shared" si="326"/>
        <v>0</v>
      </c>
      <c r="W2191" s="8">
        <f t="shared" si="327"/>
        <v>0</v>
      </c>
      <c r="X2191" s="5"/>
      <c r="Y2191" s="50"/>
    </row>
    <row r="2192" spans="1:25" s="1" customFormat="1" ht="19.5" customHeight="1">
      <c r="A2192" s="10"/>
      <c r="B2192" s="10"/>
      <c r="C2192" s="80"/>
      <c r="D2192" s="11"/>
      <c r="E2192" s="10"/>
      <c r="F2192" s="10"/>
      <c r="G2192" s="10"/>
      <c r="H2192" s="17"/>
      <c r="I2192" s="17"/>
      <c r="J2192" s="17"/>
      <c r="K2192" s="155" t="str">
        <f t="shared" si="328"/>
        <v/>
      </c>
      <c r="L2192" s="10"/>
      <c r="M2192" s="155" t="str">
        <f t="shared" si="323"/>
        <v/>
      </c>
      <c r="N2192" s="10"/>
      <c r="O2192" s="242" t="str">
        <f>IF($B2192="","",IF(AND($D2192&gt;=CAPTIN!$J$4,$D2192&lt;=CAPTIN!$J$9,COUNTIF($B$3:$B2192,$B2192)=1),MAX($O$2:$O2191)+1,""))</f>
        <v/>
      </c>
      <c r="P2192" s="231"/>
      <c r="Q2192" s="5">
        <f t="shared" si="320"/>
        <v>0</v>
      </c>
      <c r="R2192" s="5">
        <f t="shared" si="324"/>
        <v>0</v>
      </c>
      <c r="S2192" s="5">
        <f t="shared" si="321"/>
        <v>0</v>
      </c>
      <c r="T2192" s="5">
        <f t="shared" si="322"/>
        <v>0</v>
      </c>
      <c r="U2192" s="8">
        <f t="shared" si="325"/>
        <v>0</v>
      </c>
      <c r="V2192" s="8">
        <f t="shared" si="326"/>
        <v>0</v>
      </c>
      <c r="W2192" s="8">
        <f t="shared" si="327"/>
        <v>0</v>
      </c>
      <c r="X2192" s="5"/>
      <c r="Y2192" s="50"/>
    </row>
    <row r="2193" spans="1:25" s="1" customFormat="1" ht="19.5" customHeight="1">
      <c r="A2193" s="10"/>
      <c r="B2193" s="10"/>
      <c r="C2193" s="80"/>
      <c r="D2193" s="11"/>
      <c r="E2193" s="10"/>
      <c r="F2193" s="10"/>
      <c r="G2193" s="10"/>
      <c r="H2193" s="17"/>
      <c r="I2193" s="17"/>
      <c r="J2193" s="17"/>
      <c r="K2193" s="155" t="str">
        <f t="shared" si="328"/>
        <v/>
      </c>
      <c r="L2193" s="10"/>
      <c r="M2193" s="155" t="str">
        <f t="shared" si="323"/>
        <v/>
      </c>
      <c r="N2193" s="10"/>
      <c r="O2193" s="242" t="str">
        <f>IF($B2193="","",IF(AND($D2193&gt;=CAPTIN!$J$4,$D2193&lt;=CAPTIN!$J$9,COUNTIF($B$3:$B2193,$B2193)=1),MAX($O$2:$O2192)+1,""))</f>
        <v/>
      </c>
      <c r="P2193" s="231"/>
      <c r="Q2193" s="5">
        <f t="shared" si="320"/>
        <v>0</v>
      </c>
      <c r="R2193" s="5">
        <f t="shared" si="324"/>
        <v>0</v>
      </c>
      <c r="S2193" s="5">
        <f t="shared" si="321"/>
        <v>0</v>
      </c>
      <c r="T2193" s="5">
        <f t="shared" si="322"/>
        <v>0</v>
      </c>
      <c r="U2193" s="8">
        <f t="shared" si="325"/>
        <v>0</v>
      </c>
      <c r="V2193" s="8">
        <f t="shared" si="326"/>
        <v>0</v>
      </c>
      <c r="W2193" s="8">
        <f t="shared" si="327"/>
        <v>0</v>
      </c>
      <c r="X2193" s="5"/>
      <c r="Y2193" s="50"/>
    </row>
    <row r="2194" spans="1:25" s="1" customFormat="1" ht="19.5" customHeight="1">
      <c r="A2194" s="10"/>
      <c r="B2194" s="10"/>
      <c r="C2194" s="80"/>
      <c r="D2194" s="11"/>
      <c r="E2194" s="10"/>
      <c r="F2194" s="10"/>
      <c r="G2194" s="10"/>
      <c r="H2194" s="17"/>
      <c r="I2194" s="17"/>
      <c r="J2194" s="17"/>
      <c r="K2194" s="155" t="str">
        <f t="shared" si="328"/>
        <v/>
      </c>
      <c r="L2194" s="10"/>
      <c r="M2194" s="155" t="str">
        <f t="shared" si="323"/>
        <v/>
      </c>
      <c r="N2194" s="10"/>
      <c r="O2194" s="242" t="str">
        <f>IF($B2194="","",IF(AND($D2194&gt;=CAPTIN!$J$4,$D2194&lt;=CAPTIN!$J$9,COUNTIF($B$3:$B2194,$B2194)=1),MAX($O$2:$O2193)+1,""))</f>
        <v/>
      </c>
      <c r="P2194" s="231"/>
      <c r="Q2194" s="5">
        <f t="shared" si="320"/>
        <v>0</v>
      </c>
      <c r="R2194" s="5">
        <f t="shared" si="324"/>
        <v>0</v>
      </c>
      <c r="S2194" s="5">
        <f t="shared" si="321"/>
        <v>0</v>
      </c>
      <c r="T2194" s="5">
        <f t="shared" si="322"/>
        <v>0</v>
      </c>
      <c r="U2194" s="8">
        <f t="shared" si="325"/>
        <v>0</v>
      </c>
      <c r="V2194" s="8">
        <f t="shared" si="326"/>
        <v>0</v>
      </c>
      <c r="W2194" s="8">
        <f t="shared" si="327"/>
        <v>0</v>
      </c>
      <c r="X2194" s="5"/>
      <c r="Y2194" s="50"/>
    </row>
    <row r="2195" spans="1:25" s="1" customFormat="1" ht="19.5" customHeight="1">
      <c r="A2195" s="10"/>
      <c r="B2195" s="10"/>
      <c r="C2195" s="80"/>
      <c r="D2195" s="11"/>
      <c r="E2195" s="10"/>
      <c r="F2195" s="10"/>
      <c r="G2195" s="10"/>
      <c r="H2195" s="17"/>
      <c r="I2195" s="17"/>
      <c r="J2195" s="17"/>
      <c r="K2195" s="155" t="str">
        <f t="shared" si="328"/>
        <v/>
      </c>
      <c r="L2195" s="10"/>
      <c r="M2195" s="155" t="str">
        <f t="shared" si="323"/>
        <v/>
      </c>
      <c r="N2195" s="10"/>
      <c r="O2195" s="242" t="str">
        <f>IF($B2195="","",IF(AND($D2195&gt;=CAPTIN!$J$4,$D2195&lt;=CAPTIN!$J$9,COUNTIF($B$3:$B2195,$B2195)=1),MAX($O$2:$O2194)+1,""))</f>
        <v/>
      </c>
      <c r="P2195" s="231"/>
      <c r="Q2195" s="5">
        <f t="shared" si="320"/>
        <v>0</v>
      </c>
      <c r="R2195" s="5">
        <f t="shared" si="324"/>
        <v>0</v>
      </c>
      <c r="S2195" s="5">
        <f t="shared" si="321"/>
        <v>0</v>
      </c>
      <c r="T2195" s="5">
        <f t="shared" si="322"/>
        <v>0</v>
      </c>
      <c r="U2195" s="8">
        <f t="shared" si="325"/>
        <v>0</v>
      </c>
      <c r="V2195" s="8">
        <f t="shared" si="326"/>
        <v>0</v>
      </c>
      <c r="W2195" s="8">
        <f t="shared" si="327"/>
        <v>0</v>
      </c>
      <c r="X2195" s="5"/>
      <c r="Y2195" s="50"/>
    </row>
    <row r="2196" spans="1:25" s="1" customFormat="1" ht="19.5" customHeight="1">
      <c r="A2196" s="10"/>
      <c r="B2196" s="10"/>
      <c r="C2196" s="80"/>
      <c r="D2196" s="11"/>
      <c r="E2196" s="10"/>
      <c r="F2196" s="10"/>
      <c r="G2196" s="10"/>
      <c r="H2196" s="17"/>
      <c r="I2196" s="17"/>
      <c r="J2196" s="17"/>
      <c r="K2196" s="155" t="str">
        <f t="shared" si="328"/>
        <v/>
      </c>
      <c r="L2196" s="10"/>
      <c r="M2196" s="155" t="str">
        <f t="shared" si="323"/>
        <v/>
      </c>
      <c r="N2196" s="10"/>
      <c r="O2196" s="242" t="str">
        <f>IF($B2196="","",IF(AND($D2196&gt;=CAPTIN!$J$4,$D2196&lt;=CAPTIN!$J$9,COUNTIF($B$3:$B2196,$B2196)=1),MAX($O$2:$O2195)+1,""))</f>
        <v/>
      </c>
      <c r="P2196" s="231"/>
      <c r="Q2196" s="5">
        <f t="shared" si="320"/>
        <v>0</v>
      </c>
      <c r="R2196" s="5">
        <f t="shared" si="324"/>
        <v>0</v>
      </c>
      <c r="S2196" s="5">
        <f t="shared" si="321"/>
        <v>0</v>
      </c>
      <c r="T2196" s="5">
        <f t="shared" si="322"/>
        <v>0</v>
      </c>
      <c r="U2196" s="8">
        <f t="shared" si="325"/>
        <v>0</v>
      </c>
      <c r="V2196" s="8">
        <f t="shared" si="326"/>
        <v>0</v>
      </c>
      <c r="W2196" s="8">
        <f t="shared" si="327"/>
        <v>0</v>
      </c>
      <c r="X2196" s="5"/>
      <c r="Y2196" s="50"/>
    </row>
    <row r="2197" spans="1:25" s="1" customFormat="1" ht="19.5" customHeight="1">
      <c r="A2197" s="10"/>
      <c r="B2197" s="10"/>
      <c r="C2197" s="80"/>
      <c r="D2197" s="11"/>
      <c r="E2197" s="10"/>
      <c r="F2197" s="10"/>
      <c r="G2197" s="10"/>
      <c r="H2197" s="17"/>
      <c r="I2197" s="17"/>
      <c r="J2197" s="17"/>
      <c r="K2197" s="155" t="str">
        <f t="shared" si="328"/>
        <v/>
      </c>
      <c r="L2197" s="10"/>
      <c r="M2197" s="155" t="str">
        <f t="shared" si="323"/>
        <v/>
      </c>
      <c r="N2197" s="10"/>
      <c r="O2197" s="242" t="str">
        <f>IF($B2197="","",IF(AND($D2197&gt;=CAPTIN!$J$4,$D2197&lt;=CAPTIN!$J$9,COUNTIF($B$3:$B2197,$B2197)=1),MAX($O$2:$O2196)+1,""))</f>
        <v/>
      </c>
      <c r="P2197" s="231"/>
      <c r="Q2197" s="5">
        <f t="shared" si="320"/>
        <v>0</v>
      </c>
      <c r="R2197" s="5">
        <f t="shared" si="324"/>
        <v>0</v>
      </c>
      <c r="S2197" s="5">
        <f t="shared" si="321"/>
        <v>0</v>
      </c>
      <c r="T2197" s="5">
        <f t="shared" si="322"/>
        <v>0</v>
      </c>
      <c r="U2197" s="8">
        <f t="shared" si="325"/>
        <v>0</v>
      </c>
      <c r="V2197" s="8">
        <f t="shared" si="326"/>
        <v>0</v>
      </c>
      <c r="W2197" s="8">
        <f t="shared" si="327"/>
        <v>0</v>
      </c>
      <c r="X2197" s="5"/>
      <c r="Y2197" s="50"/>
    </row>
    <row r="2198" spans="1:25" s="1" customFormat="1" ht="19.5" customHeight="1">
      <c r="A2198" s="10"/>
      <c r="B2198" s="10"/>
      <c r="C2198" s="80"/>
      <c r="D2198" s="11"/>
      <c r="E2198" s="10"/>
      <c r="F2198" s="10"/>
      <c r="G2198" s="10"/>
      <c r="H2198" s="17"/>
      <c r="I2198" s="17"/>
      <c r="J2198" s="17"/>
      <c r="K2198" s="155" t="str">
        <f t="shared" si="328"/>
        <v/>
      </c>
      <c r="L2198" s="10"/>
      <c r="M2198" s="155" t="str">
        <f t="shared" si="323"/>
        <v/>
      </c>
      <c r="N2198" s="10"/>
      <c r="O2198" s="242" t="str">
        <f>IF($B2198="","",IF(AND($D2198&gt;=CAPTIN!$J$4,$D2198&lt;=CAPTIN!$J$9,COUNTIF($B$3:$B2198,$B2198)=1),MAX($O$2:$O2197)+1,""))</f>
        <v/>
      </c>
      <c r="P2198" s="231"/>
      <c r="Q2198" s="5">
        <f t="shared" ref="Q2198:Q2261" si="329">E2198*14</f>
        <v>0</v>
      </c>
      <c r="R2198" s="5">
        <f t="shared" si="324"/>
        <v>0</v>
      </c>
      <c r="S2198" s="5">
        <f t="shared" si="321"/>
        <v>0</v>
      </c>
      <c r="T2198" s="5">
        <f t="shared" si="322"/>
        <v>0</v>
      </c>
      <c r="U2198" s="8">
        <f t="shared" si="325"/>
        <v>0</v>
      </c>
      <c r="V2198" s="8">
        <f t="shared" si="326"/>
        <v>0</v>
      </c>
      <c r="W2198" s="8">
        <f t="shared" si="327"/>
        <v>0</v>
      </c>
      <c r="X2198" s="5"/>
      <c r="Y2198" s="50"/>
    </row>
    <row r="2199" spans="1:25" s="1" customFormat="1" ht="19.5" customHeight="1">
      <c r="A2199" s="10"/>
      <c r="B2199" s="10"/>
      <c r="C2199" s="80"/>
      <c r="D2199" s="11"/>
      <c r="E2199" s="10"/>
      <c r="F2199" s="10"/>
      <c r="G2199" s="10"/>
      <c r="H2199" s="17"/>
      <c r="I2199" s="17"/>
      <c r="J2199" s="17"/>
      <c r="K2199" s="155" t="str">
        <f t="shared" si="328"/>
        <v/>
      </c>
      <c r="L2199" s="10"/>
      <c r="M2199" s="155" t="str">
        <f t="shared" si="323"/>
        <v/>
      </c>
      <c r="N2199" s="10"/>
      <c r="O2199" s="242" t="str">
        <f>IF($B2199="","",IF(AND($D2199&gt;=CAPTIN!$J$4,$D2199&lt;=CAPTIN!$J$9,COUNTIF($B$3:$B2199,$B2199)=1),MAX($O$2:$O2198)+1,""))</f>
        <v/>
      </c>
      <c r="P2199" s="231"/>
      <c r="Q2199" s="5">
        <f t="shared" si="329"/>
        <v>0</v>
      </c>
      <c r="R2199" s="5">
        <f t="shared" si="324"/>
        <v>0</v>
      </c>
      <c r="S2199" s="5">
        <f t="shared" si="321"/>
        <v>0</v>
      </c>
      <c r="T2199" s="5">
        <f t="shared" si="322"/>
        <v>0</v>
      </c>
      <c r="U2199" s="8">
        <f t="shared" si="325"/>
        <v>0</v>
      </c>
      <c r="V2199" s="8">
        <f t="shared" si="326"/>
        <v>0</v>
      </c>
      <c r="W2199" s="8">
        <f t="shared" si="327"/>
        <v>0</v>
      </c>
      <c r="X2199" s="5"/>
      <c r="Y2199" s="50"/>
    </row>
    <row r="2200" spans="1:25" s="1" customFormat="1" ht="19.5" customHeight="1">
      <c r="A2200" s="10"/>
      <c r="B2200" s="10"/>
      <c r="C2200" s="80"/>
      <c r="D2200" s="11"/>
      <c r="E2200" s="10"/>
      <c r="F2200" s="10"/>
      <c r="G2200" s="10"/>
      <c r="H2200" s="17"/>
      <c r="I2200" s="17"/>
      <c r="J2200" s="17"/>
      <c r="K2200" s="155" t="str">
        <f t="shared" si="328"/>
        <v/>
      </c>
      <c r="L2200" s="10"/>
      <c r="M2200" s="155" t="str">
        <f t="shared" si="323"/>
        <v/>
      </c>
      <c r="N2200" s="10"/>
      <c r="O2200" s="242" t="str">
        <f>IF($B2200="","",IF(AND($D2200&gt;=CAPTIN!$J$4,$D2200&lt;=CAPTIN!$J$9,COUNTIF($B$3:$B2200,$B2200)=1),MAX($O$2:$O2199)+1,""))</f>
        <v/>
      </c>
      <c r="P2200" s="231"/>
      <c r="Q2200" s="5">
        <f t="shared" si="329"/>
        <v>0</v>
      </c>
      <c r="R2200" s="5">
        <f t="shared" si="324"/>
        <v>0</v>
      </c>
      <c r="S2200" s="5">
        <f t="shared" ref="S2200:S2263" si="330">G2200*11</f>
        <v>0</v>
      </c>
      <c r="T2200" s="5">
        <f t="shared" si="322"/>
        <v>0</v>
      </c>
      <c r="U2200" s="8">
        <f t="shared" si="325"/>
        <v>0</v>
      </c>
      <c r="V2200" s="8">
        <f t="shared" si="326"/>
        <v>0</v>
      </c>
      <c r="W2200" s="8">
        <f t="shared" si="327"/>
        <v>0</v>
      </c>
      <c r="X2200" s="5"/>
      <c r="Y2200" s="50"/>
    </row>
    <row r="2201" spans="1:25" s="1" customFormat="1" ht="19.5" customHeight="1">
      <c r="A2201" s="10"/>
      <c r="B2201" s="10"/>
      <c r="C2201" s="80"/>
      <c r="D2201" s="11"/>
      <c r="E2201" s="10"/>
      <c r="F2201" s="10"/>
      <c r="G2201" s="10"/>
      <c r="H2201" s="17"/>
      <c r="I2201" s="17"/>
      <c r="J2201" s="17"/>
      <c r="K2201" s="155" t="str">
        <f t="shared" si="328"/>
        <v/>
      </c>
      <c r="L2201" s="10"/>
      <c r="M2201" s="155" t="str">
        <f t="shared" si="323"/>
        <v/>
      </c>
      <c r="N2201" s="10"/>
      <c r="O2201" s="242" t="str">
        <f>IF($B2201="","",IF(AND($D2201&gt;=CAPTIN!$J$4,$D2201&lt;=CAPTIN!$J$9,COUNTIF($B$3:$B2201,$B2201)=1),MAX($O$2:$O2200)+1,""))</f>
        <v/>
      </c>
      <c r="P2201" s="231"/>
      <c r="Q2201" s="5">
        <f t="shared" si="329"/>
        <v>0</v>
      </c>
      <c r="R2201" s="5">
        <f t="shared" si="324"/>
        <v>0</v>
      </c>
      <c r="S2201" s="5">
        <f t="shared" si="330"/>
        <v>0</v>
      </c>
      <c r="T2201" s="5">
        <f t="shared" si="322"/>
        <v>0</v>
      </c>
      <c r="U2201" s="8">
        <f t="shared" si="325"/>
        <v>0</v>
      </c>
      <c r="V2201" s="8">
        <f t="shared" si="326"/>
        <v>0</v>
      </c>
      <c r="W2201" s="8">
        <f t="shared" si="327"/>
        <v>0</v>
      </c>
      <c r="X2201" s="5"/>
      <c r="Y2201" s="50"/>
    </row>
    <row r="2202" spans="1:25" s="1" customFormat="1" ht="19.5" customHeight="1">
      <c r="A2202" s="10"/>
      <c r="B2202" s="10"/>
      <c r="C2202" s="80"/>
      <c r="D2202" s="11"/>
      <c r="E2202" s="10"/>
      <c r="F2202" s="10"/>
      <c r="G2202" s="10"/>
      <c r="H2202" s="17"/>
      <c r="I2202" s="17"/>
      <c r="J2202" s="17"/>
      <c r="K2202" s="155" t="str">
        <f t="shared" si="328"/>
        <v/>
      </c>
      <c r="L2202" s="10"/>
      <c r="M2202" s="155" t="str">
        <f t="shared" si="323"/>
        <v/>
      </c>
      <c r="N2202" s="10"/>
      <c r="O2202" s="242" t="str">
        <f>IF($B2202="","",IF(AND($D2202&gt;=CAPTIN!$J$4,$D2202&lt;=CAPTIN!$J$9,COUNTIF($B$3:$B2202,$B2202)=1),MAX($O$2:$O2201)+1,""))</f>
        <v/>
      </c>
      <c r="P2202" s="231"/>
      <c r="Q2202" s="5">
        <f t="shared" si="329"/>
        <v>0</v>
      </c>
      <c r="R2202" s="5">
        <f t="shared" si="324"/>
        <v>0</v>
      </c>
      <c r="S2202" s="5">
        <f t="shared" si="330"/>
        <v>0</v>
      </c>
      <c r="T2202" s="5">
        <f t="shared" si="322"/>
        <v>0</v>
      </c>
      <c r="U2202" s="8">
        <f t="shared" si="325"/>
        <v>0</v>
      </c>
      <c r="V2202" s="8">
        <f t="shared" si="326"/>
        <v>0</v>
      </c>
      <c r="W2202" s="8">
        <f t="shared" si="327"/>
        <v>0</v>
      </c>
      <c r="X2202" s="5"/>
      <c r="Y2202" s="50"/>
    </row>
    <row r="2203" spans="1:25" s="1" customFormat="1" ht="19.5" customHeight="1">
      <c r="A2203" s="10"/>
      <c r="B2203" s="10"/>
      <c r="C2203" s="80"/>
      <c r="D2203" s="11"/>
      <c r="E2203" s="10"/>
      <c r="F2203" s="10"/>
      <c r="G2203" s="10"/>
      <c r="H2203" s="17"/>
      <c r="I2203" s="17"/>
      <c r="J2203" s="17"/>
      <c r="K2203" s="155" t="str">
        <f t="shared" si="328"/>
        <v/>
      </c>
      <c r="L2203" s="10"/>
      <c r="M2203" s="155" t="str">
        <f t="shared" si="323"/>
        <v/>
      </c>
      <c r="N2203" s="10"/>
      <c r="O2203" s="242" t="str">
        <f>IF($B2203="","",IF(AND($D2203&gt;=CAPTIN!$J$4,$D2203&lt;=CAPTIN!$J$9,COUNTIF($B$3:$B2203,$B2203)=1),MAX($O$2:$O2202)+1,""))</f>
        <v/>
      </c>
      <c r="P2203" s="231"/>
      <c r="Q2203" s="5">
        <f t="shared" si="329"/>
        <v>0</v>
      </c>
      <c r="R2203" s="5">
        <f t="shared" si="324"/>
        <v>0</v>
      </c>
      <c r="S2203" s="5">
        <f t="shared" si="330"/>
        <v>0</v>
      </c>
      <c r="T2203" s="5">
        <f t="shared" ref="T2203:T2266" si="331">SUM(Q2203:S2203)</f>
        <v>0</v>
      </c>
      <c r="U2203" s="8">
        <f t="shared" si="325"/>
        <v>0</v>
      </c>
      <c r="V2203" s="8">
        <f t="shared" si="326"/>
        <v>0</v>
      </c>
      <c r="W2203" s="8">
        <f t="shared" si="327"/>
        <v>0</v>
      </c>
      <c r="X2203" s="5"/>
      <c r="Y2203" s="50"/>
    </row>
    <row r="2204" spans="1:25" s="1" customFormat="1" ht="19.5" customHeight="1">
      <c r="A2204" s="10"/>
      <c r="B2204" s="10"/>
      <c r="C2204" s="80"/>
      <c r="D2204" s="11"/>
      <c r="E2204" s="10"/>
      <c r="F2204" s="10"/>
      <c r="G2204" s="10"/>
      <c r="H2204" s="17"/>
      <c r="I2204" s="17"/>
      <c r="J2204" s="17"/>
      <c r="K2204" s="155" t="str">
        <f t="shared" si="328"/>
        <v/>
      </c>
      <c r="L2204" s="10"/>
      <c r="M2204" s="155" t="str">
        <f t="shared" si="323"/>
        <v/>
      </c>
      <c r="N2204" s="10"/>
      <c r="O2204" s="242" t="str">
        <f>IF($B2204="","",IF(AND($D2204&gt;=CAPTIN!$J$4,$D2204&lt;=CAPTIN!$J$9,COUNTIF($B$3:$B2204,$B2204)=1),MAX($O$2:$O2203)+1,""))</f>
        <v/>
      </c>
      <c r="P2204" s="231"/>
      <c r="Q2204" s="5">
        <f t="shared" si="329"/>
        <v>0</v>
      </c>
      <c r="R2204" s="5">
        <f t="shared" si="324"/>
        <v>0</v>
      </c>
      <c r="S2204" s="5">
        <f t="shared" si="330"/>
        <v>0</v>
      </c>
      <c r="T2204" s="5">
        <f t="shared" si="331"/>
        <v>0</v>
      </c>
      <c r="U2204" s="8">
        <f t="shared" si="325"/>
        <v>0</v>
      </c>
      <c r="V2204" s="8">
        <f t="shared" si="326"/>
        <v>0</v>
      </c>
      <c r="W2204" s="8">
        <f t="shared" si="327"/>
        <v>0</v>
      </c>
      <c r="X2204" s="5"/>
      <c r="Y2204" s="50"/>
    </row>
    <row r="2205" spans="1:25" s="1" customFormat="1" ht="19.5" customHeight="1">
      <c r="A2205" s="10"/>
      <c r="B2205" s="10"/>
      <c r="C2205" s="80"/>
      <c r="D2205" s="11"/>
      <c r="E2205" s="10"/>
      <c r="F2205" s="10"/>
      <c r="G2205" s="10"/>
      <c r="H2205" s="17"/>
      <c r="I2205" s="17"/>
      <c r="J2205" s="17"/>
      <c r="K2205" s="155" t="str">
        <f t="shared" si="328"/>
        <v/>
      </c>
      <c r="L2205" s="10"/>
      <c r="M2205" s="155" t="str">
        <f t="shared" ref="M2205:M2268" si="332">IF($B2205="","",SUM(K2205)-SUM(L2205))</f>
        <v/>
      </c>
      <c r="N2205" s="10"/>
      <c r="O2205" s="242" t="str">
        <f>IF($B2205="","",IF(AND($D2205&gt;=CAPTIN!$J$4,$D2205&lt;=CAPTIN!$J$9,COUNTIF($B$3:$B2205,$B2205)=1),MAX($O$2:$O2204)+1,""))</f>
        <v/>
      </c>
      <c r="P2205" s="231"/>
      <c r="Q2205" s="5">
        <f t="shared" si="329"/>
        <v>0</v>
      </c>
      <c r="R2205" s="5">
        <f t="shared" si="324"/>
        <v>0</v>
      </c>
      <c r="S2205" s="5">
        <f t="shared" si="330"/>
        <v>0</v>
      </c>
      <c r="T2205" s="5">
        <f t="shared" si="331"/>
        <v>0</v>
      </c>
      <c r="U2205" s="8">
        <f t="shared" si="325"/>
        <v>0</v>
      </c>
      <c r="V2205" s="8">
        <f t="shared" si="326"/>
        <v>0</v>
      </c>
      <c r="W2205" s="8">
        <f t="shared" si="327"/>
        <v>0</v>
      </c>
      <c r="X2205" s="5"/>
      <c r="Y2205" s="50"/>
    </row>
    <row r="2206" spans="1:25" s="1" customFormat="1" ht="19.5" customHeight="1">
      <c r="A2206" s="10"/>
      <c r="B2206" s="10"/>
      <c r="C2206" s="80"/>
      <c r="D2206" s="11"/>
      <c r="E2206" s="10"/>
      <c r="F2206" s="10"/>
      <c r="G2206" s="10"/>
      <c r="H2206" s="17"/>
      <c r="I2206" s="17"/>
      <c r="J2206" s="17"/>
      <c r="K2206" s="155" t="str">
        <f t="shared" si="328"/>
        <v/>
      </c>
      <c r="L2206" s="10"/>
      <c r="M2206" s="155" t="str">
        <f t="shared" si="332"/>
        <v/>
      </c>
      <c r="N2206" s="10"/>
      <c r="O2206" s="242" t="str">
        <f>IF($B2206="","",IF(AND($D2206&gt;=CAPTIN!$J$4,$D2206&lt;=CAPTIN!$J$9,COUNTIF($B$3:$B2206,$B2206)=1),MAX($O$2:$O2205)+1,""))</f>
        <v/>
      </c>
      <c r="P2206" s="231"/>
      <c r="Q2206" s="5">
        <f t="shared" si="329"/>
        <v>0</v>
      </c>
      <c r="R2206" s="5">
        <f t="shared" si="324"/>
        <v>0</v>
      </c>
      <c r="S2206" s="5">
        <f t="shared" si="330"/>
        <v>0</v>
      </c>
      <c r="T2206" s="5">
        <f t="shared" si="331"/>
        <v>0</v>
      </c>
      <c r="U2206" s="8">
        <f t="shared" si="325"/>
        <v>0</v>
      </c>
      <c r="V2206" s="8">
        <f t="shared" si="326"/>
        <v>0</v>
      </c>
      <c r="W2206" s="8">
        <f t="shared" si="327"/>
        <v>0</v>
      </c>
      <c r="X2206" s="5"/>
      <c r="Y2206" s="50"/>
    </row>
    <row r="2207" spans="1:25" s="1" customFormat="1" ht="19.5" customHeight="1">
      <c r="A2207" s="10"/>
      <c r="B2207" s="10"/>
      <c r="C2207" s="80"/>
      <c r="D2207" s="11"/>
      <c r="E2207" s="10"/>
      <c r="F2207" s="10"/>
      <c r="G2207" s="10"/>
      <c r="H2207" s="17"/>
      <c r="I2207" s="17"/>
      <c r="J2207" s="17"/>
      <c r="K2207" s="155" t="str">
        <f t="shared" si="328"/>
        <v/>
      </c>
      <c r="L2207" s="10"/>
      <c r="M2207" s="155" t="str">
        <f t="shared" si="332"/>
        <v/>
      </c>
      <c r="N2207" s="10"/>
      <c r="O2207" s="242" t="str">
        <f>IF($B2207="","",IF(AND($D2207&gt;=CAPTIN!$J$4,$D2207&lt;=CAPTIN!$J$9,COUNTIF($B$3:$B2207,$B2207)=1),MAX($O$2:$O2206)+1,""))</f>
        <v/>
      </c>
      <c r="P2207" s="231"/>
      <c r="Q2207" s="5">
        <f t="shared" si="329"/>
        <v>0</v>
      </c>
      <c r="R2207" s="5">
        <f t="shared" ref="R2207:R2270" si="333">F2207*13</f>
        <v>0</v>
      </c>
      <c r="S2207" s="5">
        <f t="shared" si="330"/>
        <v>0</v>
      </c>
      <c r="T2207" s="5">
        <f t="shared" si="331"/>
        <v>0</v>
      </c>
      <c r="U2207" s="8">
        <f t="shared" si="325"/>
        <v>0</v>
      </c>
      <c r="V2207" s="8">
        <f t="shared" si="326"/>
        <v>0</v>
      </c>
      <c r="W2207" s="8">
        <f t="shared" si="327"/>
        <v>0</v>
      </c>
      <c r="X2207" s="5"/>
      <c r="Y2207" s="50"/>
    </row>
    <row r="2208" spans="1:25" s="1" customFormat="1" ht="19.5" customHeight="1">
      <c r="A2208" s="10"/>
      <c r="B2208" s="10"/>
      <c r="C2208" s="80"/>
      <c r="D2208" s="11"/>
      <c r="E2208" s="10"/>
      <c r="F2208" s="10"/>
      <c r="G2208" s="10"/>
      <c r="H2208" s="17"/>
      <c r="I2208" s="17"/>
      <c r="J2208" s="17"/>
      <c r="K2208" s="155" t="str">
        <f t="shared" si="328"/>
        <v/>
      </c>
      <c r="L2208" s="10"/>
      <c r="M2208" s="155" t="str">
        <f t="shared" si="332"/>
        <v/>
      </c>
      <c r="N2208" s="10"/>
      <c r="O2208" s="242" t="str">
        <f>IF($B2208="","",IF(AND($D2208&gt;=CAPTIN!$J$4,$D2208&lt;=CAPTIN!$J$9,COUNTIF($B$3:$B2208,$B2208)=1),MAX($O$2:$O2207)+1,""))</f>
        <v/>
      </c>
      <c r="P2208" s="231"/>
      <c r="Q2208" s="5">
        <f t="shared" si="329"/>
        <v>0</v>
      </c>
      <c r="R2208" s="5">
        <f t="shared" si="333"/>
        <v>0</v>
      </c>
      <c r="S2208" s="5">
        <f t="shared" si="330"/>
        <v>0</v>
      </c>
      <c r="T2208" s="5">
        <f t="shared" si="331"/>
        <v>0</v>
      </c>
      <c r="U2208" s="8">
        <f t="shared" si="325"/>
        <v>0</v>
      </c>
      <c r="V2208" s="8">
        <f t="shared" si="326"/>
        <v>0</v>
      </c>
      <c r="W2208" s="8">
        <f t="shared" si="327"/>
        <v>0</v>
      </c>
      <c r="X2208" s="5"/>
      <c r="Y2208" s="50"/>
    </row>
    <row r="2209" spans="1:25" s="1" customFormat="1" ht="19.5" customHeight="1">
      <c r="A2209" s="10"/>
      <c r="B2209" s="10"/>
      <c r="C2209" s="80"/>
      <c r="D2209" s="11"/>
      <c r="E2209" s="10"/>
      <c r="F2209" s="10"/>
      <c r="G2209" s="10"/>
      <c r="H2209" s="17"/>
      <c r="I2209" s="17"/>
      <c r="J2209" s="17"/>
      <c r="K2209" s="155" t="str">
        <f t="shared" si="328"/>
        <v/>
      </c>
      <c r="L2209" s="10"/>
      <c r="M2209" s="155" t="str">
        <f t="shared" si="332"/>
        <v/>
      </c>
      <c r="N2209" s="10"/>
      <c r="O2209" s="242" t="str">
        <f>IF($B2209="","",IF(AND($D2209&gt;=CAPTIN!$J$4,$D2209&lt;=CAPTIN!$J$9,COUNTIF($B$3:$B2209,$B2209)=1),MAX($O$2:$O2208)+1,""))</f>
        <v/>
      </c>
      <c r="P2209" s="231"/>
      <c r="Q2209" s="5">
        <f t="shared" si="329"/>
        <v>0</v>
      </c>
      <c r="R2209" s="5">
        <f t="shared" si="333"/>
        <v>0</v>
      </c>
      <c r="S2209" s="5">
        <f t="shared" si="330"/>
        <v>0</v>
      </c>
      <c r="T2209" s="5">
        <f t="shared" si="331"/>
        <v>0</v>
      </c>
      <c r="U2209" s="8">
        <f t="shared" si="325"/>
        <v>0</v>
      </c>
      <c r="V2209" s="8">
        <f t="shared" si="326"/>
        <v>0</v>
      </c>
      <c r="W2209" s="8">
        <f t="shared" si="327"/>
        <v>0</v>
      </c>
      <c r="X2209" s="5"/>
      <c r="Y2209" s="50"/>
    </row>
    <row r="2210" spans="1:25" s="1" customFormat="1" ht="19.5" customHeight="1">
      <c r="A2210" s="10"/>
      <c r="B2210" s="10"/>
      <c r="C2210" s="80"/>
      <c r="D2210" s="11"/>
      <c r="E2210" s="10"/>
      <c r="F2210" s="10"/>
      <c r="G2210" s="10"/>
      <c r="H2210" s="17"/>
      <c r="I2210" s="17"/>
      <c r="J2210" s="17"/>
      <c r="K2210" s="155" t="str">
        <f t="shared" si="328"/>
        <v/>
      </c>
      <c r="L2210" s="10"/>
      <c r="M2210" s="155" t="str">
        <f t="shared" si="332"/>
        <v/>
      </c>
      <c r="N2210" s="10"/>
      <c r="O2210" s="242" t="str">
        <f>IF($B2210="","",IF(AND($D2210&gt;=CAPTIN!$J$4,$D2210&lt;=CAPTIN!$J$9,COUNTIF($B$3:$B2210,$B2210)=1),MAX($O$2:$O2209)+1,""))</f>
        <v/>
      </c>
      <c r="P2210" s="231"/>
      <c r="Q2210" s="5">
        <f t="shared" si="329"/>
        <v>0</v>
      </c>
      <c r="R2210" s="5">
        <f t="shared" si="333"/>
        <v>0</v>
      </c>
      <c r="S2210" s="5">
        <f t="shared" si="330"/>
        <v>0</v>
      </c>
      <c r="T2210" s="5">
        <f t="shared" si="331"/>
        <v>0</v>
      </c>
      <c r="U2210" s="8">
        <f t="shared" si="325"/>
        <v>0</v>
      </c>
      <c r="V2210" s="8">
        <f t="shared" si="326"/>
        <v>0</v>
      </c>
      <c r="W2210" s="8">
        <f t="shared" si="327"/>
        <v>0</v>
      </c>
      <c r="X2210" s="5"/>
      <c r="Y2210" s="50"/>
    </row>
    <row r="2211" spans="1:25" s="1" customFormat="1" ht="19.5" customHeight="1">
      <c r="A2211" s="10"/>
      <c r="B2211" s="10"/>
      <c r="C2211" s="80"/>
      <c r="D2211" s="11"/>
      <c r="E2211" s="10"/>
      <c r="F2211" s="10"/>
      <c r="G2211" s="10"/>
      <c r="H2211" s="17"/>
      <c r="I2211" s="17"/>
      <c r="J2211" s="17"/>
      <c r="K2211" s="155" t="str">
        <f t="shared" si="328"/>
        <v/>
      </c>
      <c r="L2211" s="10"/>
      <c r="M2211" s="155" t="str">
        <f t="shared" si="332"/>
        <v/>
      </c>
      <c r="N2211" s="10"/>
      <c r="O2211" s="242" t="str">
        <f>IF($B2211="","",IF(AND($D2211&gt;=CAPTIN!$J$4,$D2211&lt;=CAPTIN!$J$9,COUNTIF($B$3:$B2211,$B2211)=1),MAX($O$2:$O2210)+1,""))</f>
        <v/>
      </c>
      <c r="P2211" s="231"/>
      <c r="Q2211" s="5">
        <f t="shared" si="329"/>
        <v>0</v>
      </c>
      <c r="R2211" s="5">
        <f t="shared" si="333"/>
        <v>0</v>
      </c>
      <c r="S2211" s="5">
        <f t="shared" si="330"/>
        <v>0</v>
      </c>
      <c r="T2211" s="5">
        <f t="shared" si="331"/>
        <v>0</v>
      </c>
      <c r="U2211" s="8">
        <f t="shared" si="325"/>
        <v>0</v>
      </c>
      <c r="V2211" s="8">
        <f t="shared" si="326"/>
        <v>0</v>
      </c>
      <c r="W2211" s="8">
        <f t="shared" si="327"/>
        <v>0</v>
      </c>
      <c r="X2211" s="5"/>
      <c r="Y2211" s="50"/>
    </row>
    <row r="2212" spans="1:25" s="1" customFormat="1" ht="19.5" customHeight="1">
      <c r="A2212" s="10"/>
      <c r="B2212" s="10"/>
      <c r="C2212" s="80"/>
      <c r="D2212" s="11"/>
      <c r="E2212" s="10"/>
      <c r="F2212" s="10"/>
      <c r="G2212" s="10"/>
      <c r="H2212" s="17"/>
      <c r="I2212" s="17"/>
      <c r="J2212" s="17"/>
      <c r="K2212" s="155" t="str">
        <f t="shared" si="328"/>
        <v/>
      </c>
      <c r="L2212" s="10"/>
      <c r="M2212" s="155" t="str">
        <f t="shared" si="332"/>
        <v/>
      </c>
      <c r="N2212" s="10"/>
      <c r="O2212" s="242" t="str">
        <f>IF($B2212="","",IF(AND($D2212&gt;=CAPTIN!$J$4,$D2212&lt;=CAPTIN!$J$9,COUNTIF($B$3:$B2212,$B2212)=1),MAX($O$2:$O2211)+1,""))</f>
        <v/>
      </c>
      <c r="P2212" s="231"/>
      <c r="Q2212" s="5">
        <f t="shared" si="329"/>
        <v>0</v>
      </c>
      <c r="R2212" s="5">
        <f t="shared" si="333"/>
        <v>0</v>
      </c>
      <c r="S2212" s="5">
        <f t="shared" si="330"/>
        <v>0</v>
      </c>
      <c r="T2212" s="5">
        <f t="shared" si="331"/>
        <v>0</v>
      </c>
      <c r="U2212" s="8">
        <f t="shared" si="325"/>
        <v>0</v>
      </c>
      <c r="V2212" s="8">
        <f t="shared" si="326"/>
        <v>0</v>
      </c>
      <c r="W2212" s="8">
        <f t="shared" si="327"/>
        <v>0</v>
      </c>
      <c r="X2212" s="5"/>
      <c r="Y2212" s="50"/>
    </row>
    <row r="2213" spans="1:25" s="1" customFormat="1" ht="19.5" customHeight="1">
      <c r="A2213" s="10"/>
      <c r="B2213" s="10"/>
      <c r="C2213" s="80"/>
      <c r="D2213" s="11"/>
      <c r="E2213" s="10"/>
      <c r="F2213" s="10"/>
      <c r="G2213" s="10"/>
      <c r="H2213" s="17"/>
      <c r="I2213" s="17"/>
      <c r="J2213" s="17"/>
      <c r="K2213" s="155" t="str">
        <f t="shared" si="328"/>
        <v/>
      </c>
      <c r="L2213" s="10"/>
      <c r="M2213" s="155" t="str">
        <f t="shared" si="332"/>
        <v/>
      </c>
      <c r="N2213" s="10"/>
      <c r="O2213" s="242" t="str">
        <f>IF($B2213="","",IF(AND($D2213&gt;=CAPTIN!$J$4,$D2213&lt;=CAPTIN!$J$9,COUNTIF($B$3:$B2213,$B2213)=1),MAX($O$2:$O2212)+1,""))</f>
        <v/>
      </c>
      <c r="P2213" s="231"/>
      <c r="Q2213" s="5">
        <f t="shared" si="329"/>
        <v>0</v>
      </c>
      <c r="R2213" s="5">
        <f t="shared" si="333"/>
        <v>0</v>
      </c>
      <c r="S2213" s="5">
        <f t="shared" si="330"/>
        <v>0</v>
      </c>
      <c r="T2213" s="5">
        <f t="shared" si="331"/>
        <v>0</v>
      </c>
      <c r="U2213" s="8">
        <f t="shared" si="325"/>
        <v>0</v>
      </c>
      <c r="V2213" s="8">
        <f t="shared" si="326"/>
        <v>0</v>
      </c>
      <c r="W2213" s="8">
        <f t="shared" si="327"/>
        <v>0</v>
      </c>
      <c r="X2213" s="5"/>
      <c r="Y2213" s="50"/>
    </row>
    <row r="2214" spans="1:25" s="1" customFormat="1" ht="19.5" customHeight="1">
      <c r="A2214" s="10"/>
      <c r="B2214" s="10"/>
      <c r="C2214" s="80"/>
      <c r="D2214" s="11"/>
      <c r="E2214" s="10"/>
      <c r="F2214" s="10"/>
      <c r="G2214" s="10"/>
      <c r="H2214" s="17"/>
      <c r="I2214" s="17"/>
      <c r="J2214" s="17"/>
      <c r="K2214" s="155" t="str">
        <f t="shared" si="328"/>
        <v/>
      </c>
      <c r="L2214" s="10"/>
      <c r="M2214" s="155" t="str">
        <f t="shared" si="332"/>
        <v/>
      </c>
      <c r="N2214" s="10"/>
      <c r="O2214" s="242" t="str">
        <f>IF($B2214="","",IF(AND($D2214&gt;=CAPTIN!$J$4,$D2214&lt;=CAPTIN!$J$9,COUNTIF($B$3:$B2214,$B2214)=1),MAX($O$2:$O2213)+1,""))</f>
        <v/>
      </c>
      <c r="P2214" s="231"/>
      <c r="Q2214" s="5">
        <f t="shared" si="329"/>
        <v>0</v>
      </c>
      <c r="R2214" s="5">
        <f t="shared" si="333"/>
        <v>0</v>
      </c>
      <c r="S2214" s="5">
        <f t="shared" si="330"/>
        <v>0</v>
      </c>
      <c r="T2214" s="5">
        <f t="shared" si="331"/>
        <v>0</v>
      </c>
      <c r="U2214" s="8">
        <f t="shared" si="325"/>
        <v>0</v>
      </c>
      <c r="V2214" s="8">
        <f t="shared" si="326"/>
        <v>0</v>
      </c>
      <c r="W2214" s="8">
        <f t="shared" si="327"/>
        <v>0</v>
      </c>
      <c r="X2214" s="5"/>
      <c r="Y2214" s="50"/>
    </row>
    <row r="2215" spans="1:25" s="1" customFormat="1" ht="19.5" customHeight="1">
      <c r="A2215" s="10"/>
      <c r="B2215" s="10"/>
      <c r="C2215" s="80"/>
      <c r="D2215" s="11"/>
      <c r="E2215" s="10"/>
      <c r="F2215" s="10"/>
      <c r="G2215" s="10"/>
      <c r="H2215" s="17"/>
      <c r="I2215" s="17"/>
      <c r="J2215" s="17"/>
      <c r="K2215" s="155" t="str">
        <f t="shared" si="328"/>
        <v/>
      </c>
      <c r="L2215" s="10"/>
      <c r="M2215" s="155" t="str">
        <f t="shared" si="332"/>
        <v/>
      </c>
      <c r="N2215" s="10"/>
      <c r="O2215" s="242" t="str">
        <f>IF($B2215="","",IF(AND($D2215&gt;=CAPTIN!$J$4,$D2215&lt;=CAPTIN!$J$9,COUNTIF($B$3:$B2215,$B2215)=1),MAX($O$2:$O2214)+1,""))</f>
        <v/>
      </c>
      <c r="P2215" s="231"/>
      <c r="Q2215" s="5">
        <f t="shared" si="329"/>
        <v>0</v>
      </c>
      <c r="R2215" s="5">
        <f t="shared" si="333"/>
        <v>0</v>
      </c>
      <c r="S2215" s="5">
        <f t="shared" si="330"/>
        <v>0</v>
      </c>
      <c r="T2215" s="5">
        <f t="shared" si="331"/>
        <v>0</v>
      </c>
      <c r="U2215" s="8">
        <f t="shared" si="325"/>
        <v>0</v>
      </c>
      <c r="V2215" s="8">
        <f t="shared" si="326"/>
        <v>0</v>
      </c>
      <c r="W2215" s="8">
        <f t="shared" si="327"/>
        <v>0</v>
      </c>
      <c r="X2215" s="5"/>
      <c r="Y2215" s="50"/>
    </row>
    <row r="2216" spans="1:25" s="1" customFormat="1" ht="19.5" customHeight="1">
      <c r="A2216" s="10"/>
      <c r="B2216" s="10"/>
      <c r="C2216" s="80"/>
      <c r="D2216" s="11"/>
      <c r="E2216" s="10"/>
      <c r="F2216" s="10"/>
      <c r="G2216" s="10"/>
      <c r="H2216" s="17"/>
      <c r="I2216" s="17"/>
      <c r="J2216" s="17"/>
      <c r="K2216" s="155" t="str">
        <f t="shared" si="328"/>
        <v/>
      </c>
      <c r="L2216" s="10"/>
      <c r="M2216" s="155" t="str">
        <f t="shared" si="332"/>
        <v/>
      </c>
      <c r="N2216" s="10"/>
      <c r="O2216" s="242" t="str">
        <f>IF($B2216="","",IF(AND($D2216&gt;=CAPTIN!$J$4,$D2216&lt;=CAPTIN!$J$9,COUNTIF($B$3:$B2216,$B2216)=1),MAX($O$2:$O2215)+1,""))</f>
        <v/>
      </c>
      <c r="P2216" s="231"/>
      <c r="Q2216" s="5">
        <f t="shared" si="329"/>
        <v>0</v>
      </c>
      <c r="R2216" s="5">
        <f t="shared" si="333"/>
        <v>0</v>
      </c>
      <c r="S2216" s="5">
        <f t="shared" si="330"/>
        <v>0</v>
      </c>
      <c r="T2216" s="5">
        <f t="shared" si="331"/>
        <v>0</v>
      </c>
      <c r="U2216" s="8">
        <f t="shared" si="325"/>
        <v>0</v>
      </c>
      <c r="V2216" s="8">
        <f t="shared" si="326"/>
        <v>0</v>
      </c>
      <c r="W2216" s="8">
        <f t="shared" si="327"/>
        <v>0</v>
      </c>
      <c r="X2216" s="5"/>
      <c r="Y2216" s="50"/>
    </row>
    <row r="2217" spans="1:25" s="1" customFormat="1" ht="19.5" customHeight="1">
      <c r="A2217" s="10"/>
      <c r="B2217" s="10"/>
      <c r="C2217" s="80"/>
      <c r="D2217" s="11"/>
      <c r="E2217" s="10"/>
      <c r="F2217" s="10"/>
      <c r="G2217" s="10"/>
      <c r="H2217" s="17"/>
      <c r="I2217" s="17"/>
      <c r="J2217" s="17"/>
      <c r="K2217" s="155" t="str">
        <f t="shared" si="328"/>
        <v/>
      </c>
      <c r="L2217" s="10"/>
      <c r="M2217" s="155" t="str">
        <f t="shared" si="332"/>
        <v/>
      </c>
      <c r="N2217" s="10"/>
      <c r="O2217" s="242" t="str">
        <f>IF($B2217="","",IF(AND($D2217&gt;=CAPTIN!$J$4,$D2217&lt;=CAPTIN!$J$9,COUNTIF($B$3:$B2217,$B2217)=1),MAX($O$2:$O2216)+1,""))</f>
        <v/>
      </c>
      <c r="P2217" s="231"/>
      <c r="Q2217" s="5">
        <f t="shared" si="329"/>
        <v>0</v>
      </c>
      <c r="R2217" s="5">
        <f t="shared" si="333"/>
        <v>0</v>
      </c>
      <c r="S2217" s="5">
        <f t="shared" si="330"/>
        <v>0</v>
      </c>
      <c r="T2217" s="5">
        <f t="shared" si="331"/>
        <v>0</v>
      </c>
      <c r="U2217" s="8">
        <f t="shared" si="325"/>
        <v>0</v>
      </c>
      <c r="V2217" s="8">
        <f t="shared" si="326"/>
        <v>0</v>
      </c>
      <c r="W2217" s="8">
        <f t="shared" si="327"/>
        <v>0</v>
      </c>
      <c r="X2217" s="5"/>
      <c r="Y2217" s="50"/>
    </row>
    <row r="2218" spans="1:25" s="1" customFormat="1" ht="19.5" customHeight="1">
      <c r="A2218" s="10"/>
      <c r="B2218" s="10"/>
      <c r="C2218" s="80"/>
      <c r="D2218" s="11"/>
      <c r="E2218" s="10"/>
      <c r="F2218" s="10"/>
      <c r="G2218" s="10"/>
      <c r="H2218" s="17"/>
      <c r="I2218" s="17"/>
      <c r="J2218" s="17"/>
      <c r="K2218" s="155" t="str">
        <f t="shared" si="328"/>
        <v/>
      </c>
      <c r="L2218" s="10"/>
      <c r="M2218" s="155" t="str">
        <f t="shared" si="332"/>
        <v/>
      </c>
      <c r="N2218" s="10"/>
      <c r="O2218" s="242" t="str">
        <f>IF($B2218="","",IF(AND($D2218&gt;=CAPTIN!$J$4,$D2218&lt;=CAPTIN!$J$9,COUNTIF($B$3:$B2218,$B2218)=1),MAX($O$2:$O2217)+1,""))</f>
        <v/>
      </c>
      <c r="P2218" s="231"/>
      <c r="Q2218" s="5">
        <f t="shared" si="329"/>
        <v>0</v>
      </c>
      <c r="R2218" s="5">
        <f t="shared" si="333"/>
        <v>0</v>
      </c>
      <c r="S2218" s="5">
        <f t="shared" si="330"/>
        <v>0</v>
      </c>
      <c r="T2218" s="5">
        <f t="shared" si="331"/>
        <v>0</v>
      </c>
      <c r="U2218" s="8">
        <f t="shared" si="325"/>
        <v>0</v>
      </c>
      <c r="V2218" s="8">
        <f t="shared" si="326"/>
        <v>0</v>
      </c>
      <c r="W2218" s="8">
        <f t="shared" si="327"/>
        <v>0</v>
      </c>
      <c r="X2218" s="5"/>
      <c r="Y2218" s="50"/>
    </row>
    <row r="2219" spans="1:25" s="1" customFormat="1" ht="19.5" customHeight="1">
      <c r="A2219" s="10"/>
      <c r="B2219" s="10"/>
      <c r="C2219" s="80"/>
      <c r="D2219" s="11"/>
      <c r="E2219" s="10"/>
      <c r="F2219" s="10"/>
      <c r="G2219" s="10"/>
      <c r="H2219" s="17"/>
      <c r="I2219" s="17"/>
      <c r="J2219" s="17"/>
      <c r="K2219" s="155" t="str">
        <f t="shared" si="328"/>
        <v/>
      </c>
      <c r="L2219" s="10"/>
      <c r="M2219" s="155" t="str">
        <f t="shared" si="332"/>
        <v/>
      </c>
      <c r="N2219" s="10"/>
      <c r="O2219" s="242" t="str">
        <f>IF($B2219="","",IF(AND($D2219&gt;=CAPTIN!$J$4,$D2219&lt;=CAPTIN!$J$9,COUNTIF($B$3:$B2219,$B2219)=1),MAX($O$2:$O2218)+1,""))</f>
        <v/>
      </c>
      <c r="P2219" s="231"/>
      <c r="Q2219" s="5">
        <f t="shared" si="329"/>
        <v>0</v>
      </c>
      <c r="R2219" s="5">
        <f t="shared" si="333"/>
        <v>0</v>
      </c>
      <c r="S2219" s="5">
        <f t="shared" si="330"/>
        <v>0</v>
      </c>
      <c r="T2219" s="5">
        <f t="shared" si="331"/>
        <v>0</v>
      </c>
      <c r="U2219" s="8">
        <f t="shared" si="325"/>
        <v>0</v>
      </c>
      <c r="V2219" s="8">
        <f t="shared" si="326"/>
        <v>0</v>
      </c>
      <c r="W2219" s="8">
        <f t="shared" si="327"/>
        <v>0</v>
      </c>
      <c r="X2219" s="5"/>
      <c r="Y2219" s="50"/>
    </row>
    <row r="2220" spans="1:25" s="1" customFormat="1" ht="19.5" customHeight="1">
      <c r="A2220" s="10"/>
      <c r="B2220" s="10"/>
      <c r="C2220" s="80"/>
      <c r="D2220" s="11"/>
      <c r="E2220" s="10"/>
      <c r="F2220" s="10"/>
      <c r="G2220" s="10"/>
      <c r="H2220" s="17"/>
      <c r="I2220" s="17"/>
      <c r="J2220" s="17"/>
      <c r="K2220" s="155" t="str">
        <f t="shared" si="328"/>
        <v/>
      </c>
      <c r="L2220" s="10"/>
      <c r="M2220" s="155" t="str">
        <f t="shared" si="332"/>
        <v/>
      </c>
      <c r="N2220" s="10"/>
      <c r="O2220" s="242" t="str">
        <f>IF($B2220="","",IF(AND($D2220&gt;=CAPTIN!$J$4,$D2220&lt;=CAPTIN!$J$9,COUNTIF($B$3:$B2220,$B2220)=1),MAX($O$2:$O2219)+1,""))</f>
        <v/>
      </c>
      <c r="P2220" s="231"/>
      <c r="Q2220" s="5">
        <f t="shared" si="329"/>
        <v>0</v>
      </c>
      <c r="R2220" s="5">
        <f t="shared" si="333"/>
        <v>0</v>
      </c>
      <c r="S2220" s="5">
        <f t="shared" si="330"/>
        <v>0</v>
      </c>
      <c r="T2220" s="5">
        <f t="shared" si="331"/>
        <v>0</v>
      </c>
      <c r="U2220" s="8">
        <f t="shared" si="325"/>
        <v>0</v>
      </c>
      <c r="V2220" s="8">
        <f t="shared" si="326"/>
        <v>0</v>
      </c>
      <c r="W2220" s="8">
        <f t="shared" si="327"/>
        <v>0</v>
      </c>
      <c r="X2220" s="5"/>
      <c r="Y2220" s="50"/>
    </row>
    <row r="2221" spans="1:25" s="1" customFormat="1" ht="19.5" customHeight="1">
      <c r="A2221" s="10"/>
      <c r="B2221" s="10"/>
      <c r="C2221" s="80"/>
      <c r="D2221" s="11"/>
      <c r="E2221" s="10"/>
      <c r="F2221" s="10"/>
      <c r="G2221" s="10"/>
      <c r="H2221" s="17"/>
      <c r="I2221" s="17"/>
      <c r="J2221" s="17"/>
      <c r="K2221" s="155" t="str">
        <f t="shared" si="328"/>
        <v/>
      </c>
      <c r="L2221" s="10"/>
      <c r="M2221" s="155" t="str">
        <f t="shared" si="332"/>
        <v/>
      </c>
      <c r="N2221" s="10"/>
      <c r="O2221" s="242" t="str">
        <f>IF($B2221="","",IF(AND($D2221&gt;=CAPTIN!$J$4,$D2221&lt;=CAPTIN!$J$9,COUNTIF($B$3:$B2221,$B2221)=1),MAX($O$2:$O2220)+1,""))</f>
        <v/>
      </c>
      <c r="P2221" s="231"/>
      <c r="Q2221" s="5">
        <f t="shared" si="329"/>
        <v>0</v>
      </c>
      <c r="R2221" s="5">
        <f t="shared" si="333"/>
        <v>0</v>
      </c>
      <c r="S2221" s="5">
        <f t="shared" si="330"/>
        <v>0</v>
      </c>
      <c r="T2221" s="5">
        <f t="shared" si="331"/>
        <v>0</v>
      </c>
      <c r="U2221" s="8">
        <f t="shared" si="325"/>
        <v>0</v>
      </c>
      <c r="V2221" s="8">
        <f t="shared" si="326"/>
        <v>0</v>
      </c>
      <c r="W2221" s="8">
        <f t="shared" si="327"/>
        <v>0</v>
      </c>
      <c r="X2221" s="5"/>
      <c r="Y2221" s="50"/>
    </row>
    <row r="2222" spans="1:25" s="1" customFormat="1" ht="19.5" customHeight="1">
      <c r="A2222" s="10"/>
      <c r="B2222" s="10"/>
      <c r="C2222" s="80"/>
      <c r="D2222" s="11"/>
      <c r="E2222" s="10"/>
      <c r="F2222" s="10"/>
      <c r="G2222" s="10"/>
      <c r="H2222" s="17"/>
      <c r="I2222" s="17"/>
      <c r="J2222" s="17"/>
      <c r="K2222" s="155" t="str">
        <f t="shared" si="328"/>
        <v/>
      </c>
      <c r="L2222" s="10"/>
      <c r="M2222" s="155" t="str">
        <f t="shared" si="332"/>
        <v/>
      </c>
      <c r="N2222" s="10"/>
      <c r="O2222" s="242" t="str">
        <f>IF($B2222="","",IF(AND($D2222&gt;=CAPTIN!$J$4,$D2222&lt;=CAPTIN!$J$9,COUNTIF($B$3:$B2222,$B2222)=1),MAX($O$2:$O2221)+1,""))</f>
        <v/>
      </c>
      <c r="P2222" s="231"/>
      <c r="Q2222" s="5">
        <f t="shared" si="329"/>
        <v>0</v>
      </c>
      <c r="R2222" s="5">
        <f t="shared" si="333"/>
        <v>0</v>
      </c>
      <c r="S2222" s="5">
        <f t="shared" si="330"/>
        <v>0</v>
      </c>
      <c r="T2222" s="5">
        <f t="shared" si="331"/>
        <v>0</v>
      </c>
      <c r="U2222" s="8">
        <f t="shared" si="325"/>
        <v>0</v>
      </c>
      <c r="V2222" s="8">
        <f t="shared" si="326"/>
        <v>0</v>
      </c>
      <c r="W2222" s="8">
        <f t="shared" si="327"/>
        <v>0</v>
      </c>
      <c r="X2222" s="5"/>
      <c r="Y2222" s="50"/>
    </row>
    <row r="2223" spans="1:25" s="1" customFormat="1" ht="19.5" customHeight="1">
      <c r="A2223" s="10"/>
      <c r="B2223" s="10"/>
      <c r="C2223" s="80"/>
      <c r="D2223" s="11"/>
      <c r="E2223" s="10"/>
      <c r="F2223" s="10"/>
      <c r="G2223" s="10"/>
      <c r="H2223" s="17"/>
      <c r="I2223" s="17"/>
      <c r="J2223" s="17"/>
      <c r="K2223" s="155" t="str">
        <f t="shared" si="328"/>
        <v/>
      </c>
      <c r="L2223" s="10"/>
      <c r="M2223" s="155" t="str">
        <f t="shared" si="332"/>
        <v/>
      </c>
      <c r="N2223" s="10"/>
      <c r="O2223" s="242" t="str">
        <f>IF($B2223="","",IF(AND($D2223&gt;=CAPTIN!$J$4,$D2223&lt;=CAPTIN!$J$9,COUNTIF($B$3:$B2223,$B2223)=1),MAX($O$2:$O2222)+1,""))</f>
        <v/>
      </c>
      <c r="P2223" s="231"/>
      <c r="Q2223" s="5">
        <f t="shared" si="329"/>
        <v>0</v>
      </c>
      <c r="R2223" s="5">
        <f t="shared" si="333"/>
        <v>0</v>
      </c>
      <c r="S2223" s="5">
        <f t="shared" si="330"/>
        <v>0</v>
      </c>
      <c r="T2223" s="5">
        <f t="shared" si="331"/>
        <v>0</v>
      </c>
      <c r="U2223" s="8">
        <f t="shared" si="325"/>
        <v>0</v>
      </c>
      <c r="V2223" s="8">
        <f t="shared" si="326"/>
        <v>0</v>
      </c>
      <c r="W2223" s="8">
        <f t="shared" si="327"/>
        <v>0</v>
      </c>
      <c r="X2223" s="5"/>
      <c r="Y2223" s="50"/>
    </row>
    <row r="2224" spans="1:25" s="1" customFormat="1" ht="19.5" customHeight="1">
      <c r="A2224" s="10"/>
      <c r="B2224" s="10"/>
      <c r="C2224" s="80"/>
      <c r="D2224" s="11"/>
      <c r="E2224" s="10"/>
      <c r="F2224" s="10"/>
      <c r="G2224" s="10"/>
      <c r="H2224" s="17"/>
      <c r="I2224" s="17"/>
      <c r="J2224" s="17"/>
      <c r="K2224" s="155" t="str">
        <f t="shared" si="328"/>
        <v/>
      </c>
      <c r="L2224" s="10"/>
      <c r="M2224" s="155" t="str">
        <f t="shared" si="332"/>
        <v/>
      </c>
      <c r="N2224" s="10"/>
      <c r="O2224" s="242" t="str">
        <f>IF($B2224="","",IF(AND($D2224&gt;=CAPTIN!$J$4,$D2224&lt;=CAPTIN!$J$9,COUNTIF($B$3:$B2224,$B2224)=1),MAX($O$2:$O2223)+1,""))</f>
        <v/>
      </c>
      <c r="P2224" s="231"/>
      <c r="Q2224" s="5">
        <f t="shared" si="329"/>
        <v>0</v>
      </c>
      <c r="R2224" s="5">
        <f t="shared" si="333"/>
        <v>0</v>
      </c>
      <c r="S2224" s="5">
        <f t="shared" si="330"/>
        <v>0</v>
      </c>
      <c r="T2224" s="5">
        <f t="shared" si="331"/>
        <v>0</v>
      </c>
      <c r="U2224" s="8">
        <f t="shared" si="325"/>
        <v>0</v>
      </c>
      <c r="V2224" s="8">
        <f t="shared" si="326"/>
        <v>0</v>
      </c>
      <c r="W2224" s="8">
        <f t="shared" si="327"/>
        <v>0</v>
      </c>
      <c r="X2224" s="5"/>
      <c r="Y2224" s="50"/>
    </row>
    <row r="2225" spans="1:25" s="1" customFormat="1" ht="19.5" customHeight="1">
      <c r="A2225" s="10"/>
      <c r="B2225" s="10"/>
      <c r="C2225" s="80"/>
      <c r="D2225" s="11"/>
      <c r="E2225" s="10"/>
      <c r="F2225" s="10"/>
      <c r="G2225" s="10"/>
      <c r="H2225" s="17"/>
      <c r="I2225" s="17"/>
      <c r="J2225" s="17"/>
      <c r="K2225" s="155" t="str">
        <f t="shared" si="328"/>
        <v/>
      </c>
      <c r="L2225" s="10"/>
      <c r="M2225" s="155" t="str">
        <f t="shared" si="332"/>
        <v/>
      </c>
      <c r="N2225" s="10"/>
      <c r="O2225" s="242" t="str">
        <f>IF($B2225="","",IF(AND($D2225&gt;=CAPTIN!$J$4,$D2225&lt;=CAPTIN!$J$9,COUNTIF($B$3:$B2225,$B2225)=1),MAX($O$2:$O2224)+1,""))</f>
        <v/>
      </c>
      <c r="P2225" s="231"/>
      <c r="Q2225" s="5">
        <f t="shared" si="329"/>
        <v>0</v>
      </c>
      <c r="R2225" s="5">
        <f t="shared" si="333"/>
        <v>0</v>
      </c>
      <c r="S2225" s="5">
        <f t="shared" si="330"/>
        <v>0</v>
      </c>
      <c r="T2225" s="5">
        <f t="shared" si="331"/>
        <v>0</v>
      </c>
      <c r="U2225" s="8">
        <f t="shared" si="325"/>
        <v>0</v>
      </c>
      <c r="V2225" s="8">
        <f t="shared" si="326"/>
        <v>0</v>
      </c>
      <c r="W2225" s="8">
        <f t="shared" si="327"/>
        <v>0</v>
      </c>
      <c r="X2225" s="5"/>
      <c r="Y2225" s="50"/>
    </row>
    <row r="2226" spans="1:25" s="1" customFormat="1" ht="19.5" customHeight="1">
      <c r="A2226" s="10"/>
      <c r="B2226" s="10"/>
      <c r="C2226" s="80"/>
      <c r="D2226" s="11"/>
      <c r="E2226" s="10"/>
      <c r="F2226" s="10"/>
      <c r="G2226" s="10"/>
      <c r="H2226" s="17"/>
      <c r="I2226" s="17"/>
      <c r="J2226" s="17"/>
      <c r="K2226" s="155" t="str">
        <f t="shared" si="328"/>
        <v/>
      </c>
      <c r="L2226" s="10"/>
      <c r="M2226" s="155" t="str">
        <f t="shared" si="332"/>
        <v/>
      </c>
      <c r="N2226" s="10"/>
      <c r="O2226" s="242" t="str">
        <f>IF($B2226="","",IF(AND($D2226&gt;=CAPTIN!$J$4,$D2226&lt;=CAPTIN!$J$9,COUNTIF($B$3:$B2226,$B2226)=1),MAX($O$2:$O2225)+1,""))</f>
        <v/>
      </c>
      <c r="P2226" s="231"/>
      <c r="Q2226" s="5">
        <f t="shared" si="329"/>
        <v>0</v>
      </c>
      <c r="R2226" s="5">
        <f t="shared" si="333"/>
        <v>0</v>
      </c>
      <c r="S2226" s="5">
        <f t="shared" si="330"/>
        <v>0</v>
      </c>
      <c r="T2226" s="5">
        <f t="shared" si="331"/>
        <v>0</v>
      </c>
      <c r="U2226" s="8">
        <f t="shared" si="325"/>
        <v>0</v>
      </c>
      <c r="V2226" s="8">
        <f t="shared" si="326"/>
        <v>0</v>
      </c>
      <c r="W2226" s="8">
        <f t="shared" si="327"/>
        <v>0</v>
      </c>
      <c r="X2226" s="5"/>
      <c r="Y2226" s="50"/>
    </row>
    <row r="2227" spans="1:25" s="1" customFormat="1" ht="19.5" customHeight="1">
      <c r="A2227" s="10"/>
      <c r="B2227" s="10"/>
      <c r="C2227" s="80"/>
      <c r="D2227" s="11"/>
      <c r="E2227" s="10"/>
      <c r="F2227" s="10"/>
      <c r="G2227" s="10"/>
      <c r="H2227" s="17"/>
      <c r="I2227" s="17"/>
      <c r="J2227" s="17"/>
      <c r="K2227" s="155" t="str">
        <f t="shared" si="328"/>
        <v/>
      </c>
      <c r="L2227" s="10"/>
      <c r="M2227" s="155" t="str">
        <f t="shared" si="332"/>
        <v/>
      </c>
      <c r="N2227" s="10"/>
      <c r="O2227" s="242" t="str">
        <f>IF($B2227="","",IF(AND($D2227&gt;=CAPTIN!$J$4,$D2227&lt;=CAPTIN!$J$9,COUNTIF($B$3:$B2227,$B2227)=1),MAX($O$2:$O2226)+1,""))</f>
        <v/>
      </c>
      <c r="P2227" s="231"/>
      <c r="Q2227" s="5">
        <f t="shared" si="329"/>
        <v>0</v>
      </c>
      <c r="R2227" s="5">
        <f t="shared" si="333"/>
        <v>0</v>
      </c>
      <c r="S2227" s="5">
        <f t="shared" si="330"/>
        <v>0</v>
      </c>
      <c r="T2227" s="5">
        <f t="shared" si="331"/>
        <v>0</v>
      </c>
      <c r="U2227" s="8">
        <f t="shared" si="325"/>
        <v>0</v>
      </c>
      <c r="V2227" s="8">
        <f t="shared" si="326"/>
        <v>0</v>
      </c>
      <c r="W2227" s="8">
        <f t="shared" si="327"/>
        <v>0</v>
      </c>
      <c r="X2227" s="5"/>
      <c r="Y2227" s="50"/>
    </row>
    <row r="2228" spans="1:25" s="1" customFormat="1" ht="19.5" customHeight="1">
      <c r="A2228" s="10"/>
      <c r="B2228" s="10"/>
      <c r="C2228" s="80"/>
      <c r="D2228" s="11"/>
      <c r="E2228" s="10"/>
      <c r="F2228" s="10"/>
      <c r="G2228" s="10"/>
      <c r="H2228" s="17"/>
      <c r="I2228" s="17"/>
      <c r="J2228" s="17"/>
      <c r="K2228" s="155" t="str">
        <f t="shared" si="328"/>
        <v/>
      </c>
      <c r="L2228" s="10"/>
      <c r="M2228" s="155" t="str">
        <f t="shared" si="332"/>
        <v/>
      </c>
      <c r="N2228" s="10"/>
      <c r="O2228" s="242" t="str">
        <f>IF($B2228="","",IF(AND($D2228&gt;=CAPTIN!$J$4,$D2228&lt;=CAPTIN!$J$9,COUNTIF($B$3:$B2228,$B2228)=1),MAX($O$2:$O2227)+1,""))</f>
        <v/>
      </c>
      <c r="P2228" s="231"/>
      <c r="Q2228" s="5">
        <f t="shared" si="329"/>
        <v>0</v>
      </c>
      <c r="R2228" s="5">
        <f t="shared" si="333"/>
        <v>0</v>
      </c>
      <c r="S2228" s="5">
        <f t="shared" si="330"/>
        <v>0</v>
      </c>
      <c r="T2228" s="5">
        <f t="shared" si="331"/>
        <v>0</v>
      </c>
      <c r="U2228" s="8">
        <f t="shared" si="325"/>
        <v>0</v>
      </c>
      <c r="V2228" s="8">
        <f t="shared" si="326"/>
        <v>0</v>
      </c>
      <c r="W2228" s="8">
        <f t="shared" si="327"/>
        <v>0</v>
      </c>
      <c r="X2228" s="5"/>
      <c r="Y2228" s="50"/>
    </row>
    <row r="2229" spans="1:25" s="1" customFormat="1" ht="19.5" customHeight="1">
      <c r="A2229" s="10"/>
      <c r="B2229" s="10"/>
      <c r="C2229" s="80"/>
      <c r="D2229" s="11"/>
      <c r="E2229" s="10"/>
      <c r="F2229" s="10"/>
      <c r="G2229" s="10"/>
      <c r="H2229" s="17"/>
      <c r="I2229" s="17"/>
      <c r="J2229" s="17"/>
      <c r="K2229" s="155" t="str">
        <f t="shared" si="328"/>
        <v/>
      </c>
      <c r="L2229" s="10"/>
      <c r="M2229" s="155" t="str">
        <f t="shared" si="332"/>
        <v/>
      </c>
      <c r="N2229" s="10"/>
      <c r="O2229" s="242" t="str">
        <f>IF($B2229="","",IF(AND($D2229&gt;=CAPTIN!$J$4,$D2229&lt;=CAPTIN!$J$9,COUNTIF($B$3:$B2229,$B2229)=1),MAX($O$2:$O2228)+1,""))</f>
        <v/>
      </c>
      <c r="P2229" s="231"/>
      <c r="Q2229" s="5">
        <f t="shared" si="329"/>
        <v>0</v>
      </c>
      <c r="R2229" s="5">
        <f t="shared" si="333"/>
        <v>0</v>
      </c>
      <c r="S2229" s="5">
        <f t="shared" si="330"/>
        <v>0</v>
      </c>
      <c r="T2229" s="5">
        <f t="shared" si="331"/>
        <v>0</v>
      </c>
      <c r="U2229" s="8">
        <f t="shared" si="325"/>
        <v>0</v>
      </c>
      <c r="V2229" s="8">
        <f t="shared" si="326"/>
        <v>0</v>
      </c>
      <c r="W2229" s="8">
        <f t="shared" si="327"/>
        <v>0</v>
      </c>
      <c r="X2229" s="5"/>
      <c r="Y2229" s="50"/>
    </row>
    <row r="2230" spans="1:25" s="1" customFormat="1" ht="19.5" customHeight="1">
      <c r="A2230" s="10"/>
      <c r="B2230" s="10"/>
      <c r="C2230" s="80"/>
      <c r="D2230" s="11"/>
      <c r="E2230" s="10"/>
      <c r="F2230" s="10"/>
      <c r="G2230" s="10"/>
      <c r="H2230" s="17"/>
      <c r="I2230" s="17"/>
      <c r="J2230" s="17"/>
      <c r="K2230" s="155" t="str">
        <f t="shared" si="328"/>
        <v/>
      </c>
      <c r="L2230" s="10"/>
      <c r="M2230" s="155" t="str">
        <f t="shared" si="332"/>
        <v/>
      </c>
      <c r="N2230" s="10"/>
      <c r="O2230" s="242" t="str">
        <f>IF($B2230="","",IF(AND($D2230&gt;=CAPTIN!$J$4,$D2230&lt;=CAPTIN!$J$9,COUNTIF($B$3:$B2230,$B2230)=1),MAX($O$2:$O2229)+1,""))</f>
        <v/>
      </c>
      <c r="P2230" s="231"/>
      <c r="Q2230" s="5">
        <f t="shared" si="329"/>
        <v>0</v>
      </c>
      <c r="R2230" s="5">
        <f t="shared" si="333"/>
        <v>0</v>
      </c>
      <c r="S2230" s="5">
        <f t="shared" si="330"/>
        <v>0</v>
      </c>
      <c r="T2230" s="5">
        <f t="shared" si="331"/>
        <v>0</v>
      </c>
      <c r="U2230" s="8">
        <f t="shared" si="325"/>
        <v>0</v>
      </c>
      <c r="V2230" s="8">
        <f t="shared" si="326"/>
        <v>0</v>
      </c>
      <c r="W2230" s="8">
        <f t="shared" si="327"/>
        <v>0</v>
      </c>
      <c r="X2230" s="5"/>
      <c r="Y2230" s="50"/>
    </row>
    <row r="2231" spans="1:25" s="1" customFormat="1" ht="19.5" customHeight="1">
      <c r="A2231" s="10"/>
      <c r="B2231" s="10"/>
      <c r="C2231" s="80"/>
      <c r="D2231" s="11"/>
      <c r="E2231" s="10"/>
      <c r="F2231" s="10"/>
      <c r="G2231" s="10"/>
      <c r="H2231" s="17"/>
      <c r="I2231" s="17"/>
      <c r="J2231" s="17"/>
      <c r="K2231" s="155" t="str">
        <f t="shared" si="328"/>
        <v/>
      </c>
      <c r="L2231" s="10"/>
      <c r="M2231" s="155" t="str">
        <f t="shared" si="332"/>
        <v/>
      </c>
      <c r="N2231" s="10"/>
      <c r="O2231" s="242" t="str">
        <f>IF($B2231="","",IF(AND($D2231&gt;=CAPTIN!$J$4,$D2231&lt;=CAPTIN!$J$9,COUNTIF($B$3:$B2231,$B2231)=1),MAX($O$2:$O2230)+1,""))</f>
        <v/>
      </c>
      <c r="P2231" s="231"/>
      <c r="Q2231" s="5">
        <f t="shared" si="329"/>
        <v>0</v>
      </c>
      <c r="R2231" s="5">
        <f t="shared" si="333"/>
        <v>0</v>
      </c>
      <c r="S2231" s="5">
        <f t="shared" si="330"/>
        <v>0</v>
      </c>
      <c r="T2231" s="5">
        <f t="shared" si="331"/>
        <v>0</v>
      </c>
      <c r="U2231" s="8">
        <f t="shared" si="325"/>
        <v>0</v>
      </c>
      <c r="V2231" s="8">
        <f t="shared" si="326"/>
        <v>0</v>
      </c>
      <c r="W2231" s="8">
        <f t="shared" si="327"/>
        <v>0</v>
      </c>
      <c r="X2231" s="5"/>
      <c r="Y2231" s="50"/>
    </row>
    <row r="2232" spans="1:25" s="1" customFormat="1" ht="19.5" customHeight="1">
      <c r="A2232" s="10"/>
      <c r="B2232" s="10"/>
      <c r="C2232" s="80"/>
      <c r="D2232" s="11"/>
      <c r="E2232" s="10"/>
      <c r="F2232" s="10"/>
      <c r="G2232" s="10"/>
      <c r="H2232" s="17"/>
      <c r="I2232" s="17"/>
      <c r="J2232" s="17"/>
      <c r="K2232" s="155" t="str">
        <f t="shared" si="328"/>
        <v/>
      </c>
      <c r="L2232" s="10"/>
      <c r="M2232" s="155" t="str">
        <f t="shared" si="332"/>
        <v/>
      </c>
      <c r="N2232" s="10"/>
      <c r="O2232" s="242" t="str">
        <f>IF($B2232="","",IF(AND($D2232&gt;=CAPTIN!$J$4,$D2232&lt;=CAPTIN!$J$9,COUNTIF($B$3:$B2232,$B2232)=1),MAX($O$2:$O2231)+1,""))</f>
        <v/>
      </c>
      <c r="P2232" s="231"/>
      <c r="Q2232" s="5">
        <f t="shared" si="329"/>
        <v>0</v>
      </c>
      <c r="R2232" s="5">
        <f t="shared" si="333"/>
        <v>0</v>
      </c>
      <c r="S2232" s="5">
        <f t="shared" si="330"/>
        <v>0</v>
      </c>
      <c r="T2232" s="5">
        <f t="shared" si="331"/>
        <v>0</v>
      </c>
      <c r="U2232" s="8">
        <f t="shared" si="325"/>
        <v>0</v>
      </c>
      <c r="V2232" s="8">
        <f t="shared" si="326"/>
        <v>0</v>
      </c>
      <c r="W2232" s="8">
        <f t="shared" si="327"/>
        <v>0</v>
      </c>
      <c r="X2232" s="5"/>
      <c r="Y2232" s="50"/>
    </row>
    <row r="2233" spans="1:25" s="1" customFormat="1" ht="19.5" customHeight="1">
      <c r="A2233" s="10"/>
      <c r="B2233" s="10"/>
      <c r="C2233" s="80"/>
      <c r="D2233" s="11"/>
      <c r="E2233" s="10"/>
      <c r="F2233" s="10"/>
      <c r="G2233" s="10"/>
      <c r="H2233" s="17"/>
      <c r="I2233" s="17"/>
      <c r="J2233" s="17"/>
      <c r="K2233" s="155" t="str">
        <f t="shared" si="328"/>
        <v/>
      </c>
      <c r="L2233" s="10"/>
      <c r="M2233" s="155" t="str">
        <f t="shared" si="332"/>
        <v/>
      </c>
      <c r="N2233" s="10"/>
      <c r="O2233" s="242" t="str">
        <f>IF($B2233="","",IF(AND($D2233&gt;=CAPTIN!$J$4,$D2233&lt;=CAPTIN!$J$9,COUNTIF($B$3:$B2233,$B2233)=1),MAX($O$2:$O2232)+1,""))</f>
        <v/>
      </c>
      <c r="P2233" s="231"/>
      <c r="Q2233" s="5">
        <f t="shared" si="329"/>
        <v>0</v>
      </c>
      <c r="R2233" s="5">
        <f t="shared" si="333"/>
        <v>0</v>
      </c>
      <c r="S2233" s="5">
        <f t="shared" si="330"/>
        <v>0</v>
      </c>
      <c r="T2233" s="5">
        <f t="shared" si="331"/>
        <v>0</v>
      </c>
      <c r="U2233" s="8">
        <f t="shared" si="325"/>
        <v>0</v>
      </c>
      <c r="V2233" s="8">
        <f t="shared" si="326"/>
        <v>0</v>
      </c>
      <c r="W2233" s="8">
        <f t="shared" si="327"/>
        <v>0</v>
      </c>
      <c r="X2233" s="5"/>
      <c r="Y2233" s="50"/>
    </row>
    <row r="2234" spans="1:25" s="1" customFormat="1" ht="19.5" customHeight="1">
      <c r="A2234" s="10"/>
      <c r="B2234" s="10"/>
      <c r="C2234" s="80"/>
      <c r="D2234" s="11"/>
      <c r="E2234" s="10"/>
      <c r="F2234" s="10"/>
      <c r="G2234" s="10"/>
      <c r="H2234" s="17"/>
      <c r="I2234" s="17"/>
      <c r="J2234" s="17"/>
      <c r="K2234" s="155" t="str">
        <f t="shared" si="328"/>
        <v/>
      </c>
      <c r="L2234" s="10"/>
      <c r="M2234" s="155" t="str">
        <f t="shared" si="332"/>
        <v/>
      </c>
      <c r="N2234" s="10"/>
      <c r="O2234" s="242" t="str">
        <f>IF($B2234="","",IF(AND($D2234&gt;=CAPTIN!$J$4,$D2234&lt;=CAPTIN!$J$9,COUNTIF($B$3:$B2234,$B2234)=1),MAX($O$2:$O2233)+1,""))</f>
        <v/>
      </c>
      <c r="P2234" s="231"/>
      <c r="Q2234" s="5">
        <f t="shared" si="329"/>
        <v>0</v>
      </c>
      <c r="R2234" s="5">
        <f t="shared" si="333"/>
        <v>0</v>
      </c>
      <c r="S2234" s="5">
        <f t="shared" si="330"/>
        <v>0</v>
      </c>
      <c r="T2234" s="5">
        <f t="shared" si="331"/>
        <v>0</v>
      </c>
      <c r="U2234" s="8">
        <f t="shared" si="325"/>
        <v>0</v>
      </c>
      <c r="V2234" s="8">
        <f t="shared" si="326"/>
        <v>0</v>
      </c>
      <c r="W2234" s="8">
        <f t="shared" si="327"/>
        <v>0</v>
      </c>
      <c r="X2234" s="5"/>
      <c r="Y2234" s="50"/>
    </row>
    <row r="2235" spans="1:25" s="1" customFormat="1" ht="19.5" customHeight="1">
      <c r="A2235" s="10"/>
      <c r="B2235" s="10"/>
      <c r="C2235" s="80"/>
      <c r="D2235" s="11"/>
      <c r="E2235" s="10"/>
      <c r="F2235" s="10"/>
      <c r="G2235" s="10"/>
      <c r="H2235" s="17"/>
      <c r="I2235" s="17"/>
      <c r="J2235" s="17"/>
      <c r="K2235" s="155" t="str">
        <f t="shared" si="328"/>
        <v/>
      </c>
      <c r="L2235" s="10"/>
      <c r="M2235" s="155" t="str">
        <f t="shared" si="332"/>
        <v/>
      </c>
      <c r="N2235" s="10"/>
      <c r="O2235" s="242" t="str">
        <f>IF($B2235="","",IF(AND($D2235&gt;=CAPTIN!$J$4,$D2235&lt;=CAPTIN!$J$9,COUNTIF($B$3:$B2235,$B2235)=1),MAX($O$2:$O2234)+1,""))</f>
        <v/>
      </c>
      <c r="P2235" s="231"/>
      <c r="Q2235" s="5">
        <f t="shared" si="329"/>
        <v>0</v>
      </c>
      <c r="R2235" s="5">
        <f t="shared" si="333"/>
        <v>0</v>
      </c>
      <c r="S2235" s="5">
        <f t="shared" si="330"/>
        <v>0</v>
      </c>
      <c r="T2235" s="5">
        <f t="shared" si="331"/>
        <v>0</v>
      </c>
      <c r="U2235" s="8">
        <f t="shared" si="325"/>
        <v>0</v>
      </c>
      <c r="V2235" s="8">
        <f t="shared" si="326"/>
        <v>0</v>
      </c>
      <c r="W2235" s="8">
        <f t="shared" si="327"/>
        <v>0</v>
      </c>
      <c r="X2235" s="5"/>
      <c r="Y2235" s="50"/>
    </row>
    <row r="2236" spans="1:25" s="1" customFormat="1" ht="19.5" customHeight="1">
      <c r="A2236" s="10"/>
      <c r="B2236" s="10"/>
      <c r="C2236" s="80"/>
      <c r="D2236" s="11"/>
      <c r="E2236" s="10"/>
      <c r="F2236" s="10"/>
      <c r="G2236" s="10"/>
      <c r="H2236" s="17"/>
      <c r="I2236" s="17"/>
      <c r="J2236" s="17"/>
      <c r="K2236" s="155" t="str">
        <f t="shared" si="328"/>
        <v/>
      </c>
      <c r="L2236" s="10"/>
      <c r="M2236" s="155" t="str">
        <f t="shared" si="332"/>
        <v/>
      </c>
      <c r="N2236" s="10"/>
      <c r="O2236" s="242" t="str">
        <f>IF($B2236="","",IF(AND($D2236&gt;=CAPTIN!$J$4,$D2236&lt;=CAPTIN!$J$9,COUNTIF($B$3:$B2236,$B2236)=1),MAX($O$2:$O2235)+1,""))</f>
        <v/>
      </c>
      <c r="P2236" s="231"/>
      <c r="Q2236" s="5">
        <f t="shared" si="329"/>
        <v>0</v>
      </c>
      <c r="R2236" s="5">
        <f t="shared" si="333"/>
        <v>0</v>
      </c>
      <c r="S2236" s="5">
        <f t="shared" si="330"/>
        <v>0</v>
      </c>
      <c r="T2236" s="5">
        <f t="shared" si="331"/>
        <v>0</v>
      </c>
      <c r="U2236" s="8">
        <f t="shared" si="325"/>
        <v>0</v>
      </c>
      <c r="V2236" s="8">
        <f t="shared" si="326"/>
        <v>0</v>
      </c>
      <c r="W2236" s="8">
        <f t="shared" si="327"/>
        <v>0</v>
      </c>
      <c r="X2236" s="5"/>
      <c r="Y2236" s="50"/>
    </row>
    <row r="2237" spans="1:25" s="1" customFormat="1" ht="19.5" customHeight="1">
      <c r="A2237" s="10"/>
      <c r="B2237" s="10"/>
      <c r="C2237" s="80"/>
      <c r="D2237" s="11"/>
      <c r="E2237" s="10"/>
      <c r="F2237" s="10"/>
      <c r="G2237" s="10"/>
      <c r="H2237" s="17"/>
      <c r="I2237" s="17"/>
      <c r="J2237" s="17"/>
      <c r="K2237" s="155" t="str">
        <f t="shared" si="328"/>
        <v/>
      </c>
      <c r="L2237" s="10"/>
      <c r="M2237" s="155" t="str">
        <f t="shared" si="332"/>
        <v/>
      </c>
      <c r="N2237" s="10"/>
      <c r="O2237" s="242" t="str">
        <f>IF($B2237="","",IF(AND($D2237&gt;=CAPTIN!$J$4,$D2237&lt;=CAPTIN!$J$9,COUNTIF($B$3:$B2237,$B2237)=1),MAX($O$2:$O2236)+1,""))</f>
        <v/>
      </c>
      <c r="P2237" s="231"/>
      <c r="Q2237" s="5">
        <f t="shared" si="329"/>
        <v>0</v>
      </c>
      <c r="R2237" s="5">
        <f t="shared" si="333"/>
        <v>0</v>
      </c>
      <c r="S2237" s="5">
        <f t="shared" si="330"/>
        <v>0</v>
      </c>
      <c r="T2237" s="5">
        <f t="shared" si="331"/>
        <v>0</v>
      </c>
      <c r="U2237" s="8">
        <f t="shared" si="325"/>
        <v>0</v>
      </c>
      <c r="V2237" s="8">
        <f t="shared" si="326"/>
        <v>0</v>
      </c>
      <c r="W2237" s="8">
        <f t="shared" si="327"/>
        <v>0</v>
      </c>
      <c r="X2237" s="5"/>
      <c r="Y2237" s="50"/>
    </row>
    <row r="2238" spans="1:25" s="1" customFormat="1" ht="19.5" customHeight="1">
      <c r="A2238" s="10"/>
      <c r="B2238" s="10"/>
      <c r="C2238" s="80"/>
      <c r="D2238" s="11"/>
      <c r="E2238" s="10"/>
      <c r="F2238" s="10"/>
      <c r="G2238" s="10"/>
      <c r="H2238" s="17"/>
      <c r="I2238" s="17"/>
      <c r="J2238" s="17"/>
      <c r="K2238" s="155" t="str">
        <f t="shared" si="328"/>
        <v/>
      </c>
      <c r="L2238" s="10"/>
      <c r="M2238" s="155" t="str">
        <f t="shared" si="332"/>
        <v/>
      </c>
      <c r="N2238" s="10"/>
      <c r="O2238" s="242" t="str">
        <f>IF($B2238="","",IF(AND($D2238&gt;=CAPTIN!$J$4,$D2238&lt;=CAPTIN!$J$9,COUNTIF($B$3:$B2238,$B2238)=1),MAX($O$2:$O2237)+1,""))</f>
        <v/>
      </c>
      <c r="P2238" s="231"/>
      <c r="Q2238" s="5">
        <f t="shared" si="329"/>
        <v>0</v>
      </c>
      <c r="R2238" s="5">
        <f t="shared" si="333"/>
        <v>0</v>
      </c>
      <c r="S2238" s="5">
        <f t="shared" si="330"/>
        <v>0</v>
      </c>
      <c r="T2238" s="5">
        <f t="shared" si="331"/>
        <v>0</v>
      </c>
      <c r="U2238" s="8">
        <f t="shared" si="325"/>
        <v>0</v>
      </c>
      <c r="V2238" s="8">
        <f t="shared" si="326"/>
        <v>0</v>
      </c>
      <c r="W2238" s="8">
        <f t="shared" si="327"/>
        <v>0</v>
      </c>
      <c r="X2238" s="5"/>
      <c r="Y2238" s="50"/>
    </row>
    <row r="2239" spans="1:25" s="1" customFormat="1" ht="19.5" customHeight="1">
      <c r="A2239" s="10"/>
      <c r="B2239" s="10"/>
      <c r="C2239" s="80"/>
      <c r="D2239" s="11"/>
      <c r="E2239" s="10"/>
      <c r="F2239" s="10"/>
      <c r="G2239" s="10"/>
      <c r="H2239" s="17"/>
      <c r="I2239" s="17"/>
      <c r="J2239" s="17"/>
      <c r="K2239" s="155" t="str">
        <f t="shared" si="328"/>
        <v/>
      </c>
      <c r="L2239" s="10"/>
      <c r="M2239" s="155" t="str">
        <f t="shared" si="332"/>
        <v/>
      </c>
      <c r="N2239" s="10"/>
      <c r="O2239" s="242" t="str">
        <f>IF($B2239="","",IF(AND($D2239&gt;=CAPTIN!$J$4,$D2239&lt;=CAPTIN!$J$9,COUNTIF($B$3:$B2239,$B2239)=1),MAX($O$2:$O2238)+1,""))</f>
        <v/>
      </c>
      <c r="P2239" s="231"/>
      <c r="Q2239" s="5">
        <f t="shared" si="329"/>
        <v>0</v>
      </c>
      <c r="R2239" s="5">
        <f t="shared" si="333"/>
        <v>0</v>
      </c>
      <c r="S2239" s="5">
        <f t="shared" si="330"/>
        <v>0</v>
      </c>
      <c r="T2239" s="5">
        <f t="shared" si="331"/>
        <v>0</v>
      </c>
      <c r="U2239" s="8">
        <f t="shared" si="325"/>
        <v>0</v>
      </c>
      <c r="V2239" s="8">
        <f t="shared" si="326"/>
        <v>0</v>
      </c>
      <c r="W2239" s="8">
        <f t="shared" si="327"/>
        <v>0</v>
      </c>
      <c r="X2239" s="5"/>
      <c r="Y2239" s="50"/>
    </row>
    <row r="2240" spans="1:25" s="1" customFormat="1" ht="19.5" customHeight="1">
      <c r="A2240" s="10"/>
      <c r="B2240" s="10"/>
      <c r="C2240" s="80"/>
      <c r="D2240" s="11"/>
      <c r="E2240" s="10"/>
      <c r="F2240" s="10"/>
      <c r="G2240" s="10"/>
      <c r="H2240" s="17"/>
      <c r="I2240" s="17"/>
      <c r="J2240" s="17"/>
      <c r="K2240" s="155" t="str">
        <f t="shared" si="328"/>
        <v/>
      </c>
      <c r="L2240" s="10"/>
      <c r="M2240" s="155" t="str">
        <f t="shared" si="332"/>
        <v/>
      </c>
      <c r="N2240" s="10"/>
      <c r="O2240" s="242" t="str">
        <f>IF($B2240="","",IF(AND($D2240&gt;=CAPTIN!$J$4,$D2240&lt;=CAPTIN!$J$9,COUNTIF($B$3:$B2240,$B2240)=1),MAX($O$2:$O2239)+1,""))</f>
        <v/>
      </c>
      <c r="P2240" s="231"/>
      <c r="Q2240" s="5">
        <f t="shared" si="329"/>
        <v>0</v>
      </c>
      <c r="R2240" s="5">
        <f t="shared" si="333"/>
        <v>0</v>
      </c>
      <c r="S2240" s="5">
        <f t="shared" si="330"/>
        <v>0</v>
      </c>
      <c r="T2240" s="5">
        <f t="shared" si="331"/>
        <v>0</v>
      </c>
      <c r="U2240" s="8">
        <f t="shared" si="325"/>
        <v>0</v>
      </c>
      <c r="V2240" s="8">
        <f t="shared" si="326"/>
        <v>0</v>
      </c>
      <c r="W2240" s="8">
        <f t="shared" si="327"/>
        <v>0</v>
      </c>
      <c r="X2240" s="5"/>
      <c r="Y2240" s="50"/>
    </row>
    <row r="2241" spans="1:25" s="1" customFormat="1" ht="19.5" customHeight="1">
      <c r="A2241" s="10"/>
      <c r="B2241" s="10"/>
      <c r="C2241" s="80"/>
      <c r="D2241" s="11"/>
      <c r="E2241" s="10"/>
      <c r="F2241" s="10"/>
      <c r="G2241" s="10"/>
      <c r="H2241" s="17"/>
      <c r="I2241" s="17"/>
      <c r="J2241" s="17"/>
      <c r="K2241" s="155" t="str">
        <f t="shared" si="328"/>
        <v/>
      </c>
      <c r="L2241" s="10"/>
      <c r="M2241" s="155" t="str">
        <f t="shared" si="332"/>
        <v/>
      </c>
      <c r="N2241" s="10"/>
      <c r="O2241" s="242" t="str">
        <f>IF($B2241="","",IF(AND($D2241&gt;=CAPTIN!$J$4,$D2241&lt;=CAPTIN!$J$9,COUNTIF($B$3:$B2241,$B2241)=1),MAX($O$2:$O2240)+1,""))</f>
        <v/>
      </c>
      <c r="P2241" s="231"/>
      <c r="Q2241" s="5">
        <f t="shared" si="329"/>
        <v>0</v>
      </c>
      <c r="R2241" s="5">
        <f t="shared" si="333"/>
        <v>0</v>
      </c>
      <c r="S2241" s="5">
        <f t="shared" si="330"/>
        <v>0</v>
      </c>
      <c r="T2241" s="5">
        <f t="shared" si="331"/>
        <v>0</v>
      </c>
      <c r="U2241" s="8">
        <f t="shared" si="325"/>
        <v>0</v>
      </c>
      <c r="V2241" s="8">
        <f t="shared" si="326"/>
        <v>0</v>
      </c>
      <c r="W2241" s="8">
        <f t="shared" si="327"/>
        <v>0</v>
      </c>
      <c r="X2241" s="5"/>
      <c r="Y2241" s="50"/>
    </row>
    <row r="2242" spans="1:25" s="1" customFormat="1" ht="19.5" customHeight="1">
      <c r="A2242" s="10"/>
      <c r="B2242" s="10"/>
      <c r="C2242" s="80"/>
      <c r="D2242" s="11"/>
      <c r="E2242" s="10"/>
      <c r="F2242" s="10"/>
      <c r="G2242" s="10"/>
      <c r="H2242" s="17"/>
      <c r="I2242" s="17"/>
      <c r="J2242" s="17"/>
      <c r="K2242" s="155" t="str">
        <f t="shared" si="328"/>
        <v/>
      </c>
      <c r="L2242" s="10"/>
      <c r="M2242" s="155" t="str">
        <f t="shared" si="332"/>
        <v/>
      </c>
      <c r="N2242" s="10"/>
      <c r="O2242" s="242" t="str">
        <f>IF($B2242="","",IF(AND($D2242&gt;=CAPTIN!$J$4,$D2242&lt;=CAPTIN!$J$9,COUNTIF($B$3:$B2242,$B2242)=1),MAX($O$2:$O2241)+1,""))</f>
        <v/>
      </c>
      <c r="P2242" s="231"/>
      <c r="Q2242" s="5">
        <f t="shared" si="329"/>
        <v>0</v>
      </c>
      <c r="R2242" s="5">
        <f t="shared" si="333"/>
        <v>0</v>
      </c>
      <c r="S2242" s="5">
        <f t="shared" si="330"/>
        <v>0</v>
      </c>
      <c r="T2242" s="5">
        <f t="shared" si="331"/>
        <v>0</v>
      </c>
      <c r="U2242" s="8">
        <f t="shared" si="325"/>
        <v>0</v>
      </c>
      <c r="V2242" s="8">
        <f t="shared" si="326"/>
        <v>0</v>
      </c>
      <c r="W2242" s="8">
        <f t="shared" si="327"/>
        <v>0</v>
      </c>
      <c r="X2242" s="5"/>
      <c r="Y2242" s="50"/>
    </row>
    <row r="2243" spans="1:25" s="1" customFormat="1" ht="19.5" customHeight="1">
      <c r="A2243" s="10"/>
      <c r="B2243" s="10"/>
      <c r="C2243" s="80"/>
      <c r="D2243" s="11"/>
      <c r="E2243" s="10"/>
      <c r="F2243" s="10"/>
      <c r="G2243" s="10"/>
      <c r="H2243" s="17"/>
      <c r="I2243" s="17"/>
      <c r="J2243" s="17"/>
      <c r="K2243" s="155" t="str">
        <f t="shared" si="328"/>
        <v/>
      </c>
      <c r="L2243" s="10"/>
      <c r="M2243" s="155" t="str">
        <f t="shared" si="332"/>
        <v/>
      </c>
      <c r="N2243" s="10"/>
      <c r="O2243" s="242" t="str">
        <f>IF($B2243="","",IF(AND($D2243&gt;=CAPTIN!$J$4,$D2243&lt;=CAPTIN!$J$9,COUNTIF($B$3:$B2243,$B2243)=1),MAX($O$2:$O2242)+1,""))</f>
        <v/>
      </c>
      <c r="P2243" s="231"/>
      <c r="Q2243" s="5">
        <f t="shared" si="329"/>
        <v>0</v>
      </c>
      <c r="R2243" s="5">
        <f t="shared" si="333"/>
        <v>0</v>
      </c>
      <c r="S2243" s="5">
        <f t="shared" si="330"/>
        <v>0</v>
      </c>
      <c r="T2243" s="5">
        <f t="shared" si="331"/>
        <v>0</v>
      </c>
      <c r="U2243" s="8">
        <f t="shared" ref="U2243:U2300" si="334">H2243*14</f>
        <v>0</v>
      </c>
      <c r="V2243" s="8">
        <f t="shared" ref="V2243:V2300" si="335">I2243*13</f>
        <v>0</v>
      </c>
      <c r="W2243" s="8">
        <f t="shared" ref="W2243:W2300" si="336">J2243*11</f>
        <v>0</v>
      </c>
      <c r="X2243" s="5"/>
      <c r="Y2243" s="50"/>
    </row>
    <row r="2244" spans="1:25" s="1" customFormat="1" ht="19.5" customHeight="1">
      <c r="A2244" s="10"/>
      <c r="B2244" s="10"/>
      <c r="C2244" s="80"/>
      <c r="D2244" s="11"/>
      <c r="E2244" s="10"/>
      <c r="F2244" s="10"/>
      <c r="G2244" s="10"/>
      <c r="H2244" s="17"/>
      <c r="I2244" s="17"/>
      <c r="J2244" s="17"/>
      <c r="K2244" s="155" t="str">
        <f t="shared" ref="K2244:K2299" si="337">IF($B2244="","",T2244)</f>
        <v/>
      </c>
      <c r="L2244" s="10"/>
      <c r="M2244" s="155" t="str">
        <f t="shared" si="332"/>
        <v/>
      </c>
      <c r="N2244" s="10"/>
      <c r="O2244" s="242" t="str">
        <f>IF($B2244="","",IF(AND($D2244&gt;=CAPTIN!$J$4,$D2244&lt;=CAPTIN!$J$9,COUNTIF($B$3:$B2244,$B2244)=1),MAX($O$2:$O2243)+1,""))</f>
        <v/>
      </c>
      <c r="P2244" s="231"/>
      <c r="Q2244" s="5">
        <f t="shared" si="329"/>
        <v>0</v>
      </c>
      <c r="R2244" s="5">
        <f t="shared" si="333"/>
        <v>0</v>
      </c>
      <c r="S2244" s="5">
        <f t="shared" si="330"/>
        <v>0</v>
      </c>
      <c r="T2244" s="5">
        <f t="shared" si="331"/>
        <v>0</v>
      </c>
      <c r="U2244" s="8">
        <f t="shared" si="334"/>
        <v>0</v>
      </c>
      <c r="V2244" s="8">
        <f t="shared" si="335"/>
        <v>0</v>
      </c>
      <c r="W2244" s="8">
        <f t="shared" si="336"/>
        <v>0</v>
      </c>
      <c r="X2244" s="5"/>
      <c r="Y2244" s="50"/>
    </row>
    <row r="2245" spans="1:25" s="1" customFormat="1" ht="19.5" customHeight="1">
      <c r="A2245" s="10"/>
      <c r="B2245" s="10"/>
      <c r="C2245" s="80"/>
      <c r="D2245" s="11"/>
      <c r="E2245" s="10"/>
      <c r="F2245" s="10"/>
      <c r="G2245" s="10"/>
      <c r="H2245" s="17"/>
      <c r="I2245" s="17"/>
      <c r="J2245" s="17"/>
      <c r="K2245" s="155" t="str">
        <f t="shared" si="337"/>
        <v/>
      </c>
      <c r="L2245" s="10"/>
      <c r="M2245" s="155" t="str">
        <f t="shared" si="332"/>
        <v/>
      </c>
      <c r="N2245" s="10"/>
      <c r="O2245" s="242" t="str">
        <f>IF($B2245="","",IF(AND($D2245&gt;=CAPTIN!$J$4,$D2245&lt;=CAPTIN!$J$9,COUNTIF($B$3:$B2245,$B2245)=1),MAX($O$2:$O2244)+1,""))</f>
        <v/>
      </c>
      <c r="P2245" s="231"/>
      <c r="Q2245" s="5">
        <f t="shared" si="329"/>
        <v>0</v>
      </c>
      <c r="R2245" s="5">
        <f t="shared" si="333"/>
        <v>0</v>
      </c>
      <c r="S2245" s="5">
        <f t="shared" si="330"/>
        <v>0</v>
      </c>
      <c r="T2245" s="5">
        <f t="shared" si="331"/>
        <v>0</v>
      </c>
      <c r="U2245" s="8">
        <f t="shared" si="334"/>
        <v>0</v>
      </c>
      <c r="V2245" s="8">
        <f t="shared" si="335"/>
        <v>0</v>
      </c>
      <c r="W2245" s="8">
        <f t="shared" si="336"/>
        <v>0</v>
      </c>
      <c r="X2245" s="5"/>
      <c r="Y2245" s="50"/>
    </row>
    <row r="2246" spans="1:25" s="1" customFormat="1" ht="19.5" customHeight="1">
      <c r="A2246" s="10"/>
      <c r="B2246" s="10"/>
      <c r="C2246" s="80"/>
      <c r="D2246" s="11"/>
      <c r="E2246" s="10"/>
      <c r="F2246" s="10"/>
      <c r="G2246" s="10"/>
      <c r="H2246" s="17"/>
      <c r="I2246" s="17"/>
      <c r="J2246" s="17"/>
      <c r="K2246" s="155" t="str">
        <f t="shared" si="337"/>
        <v/>
      </c>
      <c r="L2246" s="10"/>
      <c r="M2246" s="155" t="str">
        <f t="shared" si="332"/>
        <v/>
      </c>
      <c r="N2246" s="10"/>
      <c r="O2246" s="242" t="str">
        <f>IF($B2246="","",IF(AND($D2246&gt;=CAPTIN!$J$4,$D2246&lt;=CAPTIN!$J$9,COUNTIF($B$3:$B2246,$B2246)=1),MAX($O$2:$O2245)+1,""))</f>
        <v/>
      </c>
      <c r="P2246" s="231"/>
      <c r="Q2246" s="5">
        <f t="shared" si="329"/>
        <v>0</v>
      </c>
      <c r="R2246" s="5">
        <f t="shared" si="333"/>
        <v>0</v>
      </c>
      <c r="S2246" s="5">
        <f t="shared" si="330"/>
        <v>0</v>
      </c>
      <c r="T2246" s="5">
        <f t="shared" si="331"/>
        <v>0</v>
      </c>
      <c r="U2246" s="8">
        <f t="shared" si="334"/>
        <v>0</v>
      </c>
      <c r="V2246" s="8">
        <f t="shared" si="335"/>
        <v>0</v>
      </c>
      <c r="W2246" s="8">
        <f t="shared" si="336"/>
        <v>0</v>
      </c>
      <c r="X2246" s="5"/>
      <c r="Y2246" s="50"/>
    </row>
    <row r="2247" spans="1:25" s="1" customFormat="1" ht="19.5" customHeight="1">
      <c r="A2247" s="10"/>
      <c r="B2247" s="10"/>
      <c r="C2247" s="80"/>
      <c r="D2247" s="11"/>
      <c r="E2247" s="10"/>
      <c r="F2247" s="10"/>
      <c r="G2247" s="10"/>
      <c r="H2247" s="17"/>
      <c r="I2247" s="17"/>
      <c r="J2247" s="17"/>
      <c r="K2247" s="155" t="str">
        <f t="shared" si="337"/>
        <v/>
      </c>
      <c r="L2247" s="10"/>
      <c r="M2247" s="155" t="str">
        <f t="shared" si="332"/>
        <v/>
      </c>
      <c r="N2247" s="10"/>
      <c r="O2247" s="242" t="str">
        <f>IF($B2247="","",IF(AND($D2247&gt;=CAPTIN!$J$4,$D2247&lt;=CAPTIN!$J$9,COUNTIF($B$3:$B2247,$B2247)=1),MAX($O$2:$O2246)+1,""))</f>
        <v/>
      </c>
      <c r="P2247" s="231"/>
      <c r="Q2247" s="5">
        <f t="shared" si="329"/>
        <v>0</v>
      </c>
      <c r="R2247" s="5">
        <f t="shared" si="333"/>
        <v>0</v>
      </c>
      <c r="S2247" s="5">
        <f t="shared" si="330"/>
        <v>0</v>
      </c>
      <c r="T2247" s="5">
        <f t="shared" si="331"/>
        <v>0</v>
      </c>
      <c r="U2247" s="8">
        <f t="shared" si="334"/>
        <v>0</v>
      </c>
      <c r="V2247" s="8">
        <f t="shared" si="335"/>
        <v>0</v>
      </c>
      <c r="W2247" s="8">
        <f t="shared" si="336"/>
        <v>0</v>
      </c>
      <c r="X2247" s="5"/>
      <c r="Y2247" s="50"/>
    </row>
    <row r="2248" spans="1:25" s="1" customFormat="1" ht="19.5" customHeight="1">
      <c r="A2248" s="10"/>
      <c r="B2248" s="10"/>
      <c r="C2248" s="80"/>
      <c r="D2248" s="11"/>
      <c r="E2248" s="10"/>
      <c r="F2248" s="10"/>
      <c r="G2248" s="10"/>
      <c r="H2248" s="17"/>
      <c r="I2248" s="17"/>
      <c r="J2248" s="17"/>
      <c r="K2248" s="155" t="str">
        <f t="shared" si="337"/>
        <v/>
      </c>
      <c r="L2248" s="10"/>
      <c r="M2248" s="155" t="str">
        <f t="shared" si="332"/>
        <v/>
      </c>
      <c r="N2248" s="10"/>
      <c r="O2248" s="242" t="str">
        <f>IF($B2248="","",IF(AND($D2248&gt;=CAPTIN!$J$4,$D2248&lt;=CAPTIN!$J$9,COUNTIF($B$3:$B2248,$B2248)=1),MAX($O$2:$O2247)+1,""))</f>
        <v/>
      </c>
      <c r="P2248" s="231"/>
      <c r="Q2248" s="5">
        <f t="shared" si="329"/>
        <v>0</v>
      </c>
      <c r="R2248" s="5">
        <f t="shared" si="333"/>
        <v>0</v>
      </c>
      <c r="S2248" s="5">
        <f t="shared" si="330"/>
        <v>0</v>
      </c>
      <c r="T2248" s="5">
        <f t="shared" si="331"/>
        <v>0</v>
      </c>
      <c r="U2248" s="8">
        <f t="shared" si="334"/>
        <v>0</v>
      </c>
      <c r="V2248" s="8">
        <f t="shared" si="335"/>
        <v>0</v>
      </c>
      <c r="W2248" s="8">
        <f t="shared" si="336"/>
        <v>0</v>
      </c>
      <c r="X2248" s="5"/>
      <c r="Y2248" s="50"/>
    </row>
    <row r="2249" spans="1:25" s="1" customFormat="1" ht="19.5" customHeight="1">
      <c r="A2249" s="10"/>
      <c r="B2249" s="10"/>
      <c r="C2249" s="80"/>
      <c r="D2249" s="11"/>
      <c r="E2249" s="10"/>
      <c r="F2249" s="10"/>
      <c r="G2249" s="10"/>
      <c r="H2249" s="17"/>
      <c r="I2249" s="17"/>
      <c r="J2249" s="17"/>
      <c r="K2249" s="155" t="str">
        <f t="shared" si="337"/>
        <v/>
      </c>
      <c r="L2249" s="10"/>
      <c r="M2249" s="155" t="str">
        <f t="shared" si="332"/>
        <v/>
      </c>
      <c r="N2249" s="10"/>
      <c r="O2249" s="242" t="str">
        <f>IF($B2249="","",IF(AND($D2249&gt;=CAPTIN!$J$4,$D2249&lt;=CAPTIN!$J$9,COUNTIF($B$3:$B2249,$B2249)=1),MAX($O$2:$O2248)+1,""))</f>
        <v/>
      </c>
      <c r="P2249" s="231"/>
      <c r="Q2249" s="5">
        <f t="shared" si="329"/>
        <v>0</v>
      </c>
      <c r="R2249" s="5">
        <f t="shared" si="333"/>
        <v>0</v>
      </c>
      <c r="S2249" s="5">
        <f t="shared" si="330"/>
        <v>0</v>
      </c>
      <c r="T2249" s="5">
        <f t="shared" si="331"/>
        <v>0</v>
      </c>
      <c r="U2249" s="8">
        <f t="shared" si="334"/>
        <v>0</v>
      </c>
      <c r="V2249" s="8">
        <f t="shared" si="335"/>
        <v>0</v>
      </c>
      <c r="W2249" s="8">
        <f t="shared" si="336"/>
        <v>0</v>
      </c>
      <c r="X2249" s="5"/>
      <c r="Y2249" s="50"/>
    </row>
    <row r="2250" spans="1:25" s="1" customFormat="1" ht="19.5" customHeight="1">
      <c r="A2250" s="10"/>
      <c r="B2250" s="10"/>
      <c r="C2250" s="80"/>
      <c r="D2250" s="11"/>
      <c r="E2250" s="10"/>
      <c r="F2250" s="10"/>
      <c r="G2250" s="10"/>
      <c r="H2250" s="17"/>
      <c r="I2250" s="17"/>
      <c r="J2250" s="17"/>
      <c r="K2250" s="155" t="str">
        <f t="shared" si="337"/>
        <v/>
      </c>
      <c r="L2250" s="10"/>
      <c r="M2250" s="155" t="str">
        <f t="shared" si="332"/>
        <v/>
      </c>
      <c r="N2250" s="10"/>
      <c r="O2250" s="242" t="str">
        <f>IF($B2250="","",IF(AND($D2250&gt;=CAPTIN!$J$4,$D2250&lt;=CAPTIN!$J$9,COUNTIF($B$3:$B2250,$B2250)=1),MAX($O$2:$O2249)+1,""))</f>
        <v/>
      </c>
      <c r="P2250" s="231"/>
      <c r="Q2250" s="5">
        <f t="shared" si="329"/>
        <v>0</v>
      </c>
      <c r="R2250" s="5">
        <f t="shared" si="333"/>
        <v>0</v>
      </c>
      <c r="S2250" s="5">
        <f t="shared" si="330"/>
        <v>0</v>
      </c>
      <c r="T2250" s="5">
        <f t="shared" si="331"/>
        <v>0</v>
      </c>
      <c r="U2250" s="8">
        <f t="shared" si="334"/>
        <v>0</v>
      </c>
      <c r="V2250" s="8">
        <f t="shared" si="335"/>
        <v>0</v>
      </c>
      <c r="W2250" s="8">
        <f t="shared" si="336"/>
        <v>0</v>
      </c>
      <c r="X2250" s="5"/>
      <c r="Y2250" s="50"/>
    </row>
    <row r="2251" spans="1:25" s="1" customFormat="1" ht="19.5" customHeight="1">
      <c r="A2251" s="10"/>
      <c r="B2251" s="10"/>
      <c r="C2251" s="80"/>
      <c r="D2251" s="11"/>
      <c r="E2251" s="10"/>
      <c r="F2251" s="10"/>
      <c r="G2251" s="10"/>
      <c r="H2251" s="17"/>
      <c r="I2251" s="17"/>
      <c r="J2251" s="17"/>
      <c r="K2251" s="155" t="str">
        <f t="shared" si="337"/>
        <v/>
      </c>
      <c r="L2251" s="10"/>
      <c r="M2251" s="155" t="str">
        <f t="shared" si="332"/>
        <v/>
      </c>
      <c r="N2251" s="10"/>
      <c r="O2251" s="242" t="str">
        <f>IF($B2251="","",IF(AND($D2251&gt;=CAPTIN!$J$4,$D2251&lt;=CAPTIN!$J$9,COUNTIF($B$3:$B2251,$B2251)=1),MAX($O$2:$O2250)+1,""))</f>
        <v/>
      </c>
      <c r="P2251" s="231"/>
      <c r="Q2251" s="5">
        <f t="shared" si="329"/>
        <v>0</v>
      </c>
      <c r="R2251" s="5">
        <f t="shared" si="333"/>
        <v>0</v>
      </c>
      <c r="S2251" s="5">
        <f t="shared" si="330"/>
        <v>0</v>
      </c>
      <c r="T2251" s="5">
        <f t="shared" si="331"/>
        <v>0</v>
      </c>
      <c r="U2251" s="8">
        <f t="shared" si="334"/>
        <v>0</v>
      </c>
      <c r="V2251" s="8">
        <f t="shared" si="335"/>
        <v>0</v>
      </c>
      <c r="W2251" s="8">
        <f t="shared" si="336"/>
        <v>0</v>
      </c>
      <c r="X2251" s="5"/>
      <c r="Y2251" s="50"/>
    </row>
    <row r="2252" spans="1:25" s="1" customFormat="1" ht="19.5" customHeight="1">
      <c r="A2252" s="10"/>
      <c r="B2252" s="10"/>
      <c r="C2252" s="80"/>
      <c r="D2252" s="11"/>
      <c r="E2252" s="10"/>
      <c r="F2252" s="10"/>
      <c r="G2252" s="10"/>
      <c r="H2252" s="17"/>
      <c r="I2252" s="17"/>
      <c r="J2252" s="17"/>
      <c r="K2252" s="155" t="str">
        <f t="shared" si="337"/>
        <v/>
      </c>
      <c r="L2252" s="10"/>
      <c r="M2252" s="155" t="str">
        <f t="shared" si="332"/>
        <v/>
      </c>
      <c r="N2252" s="10"/>
      <c r="O2252" s="242" t="str">
        <f>IF($B2252="","",IF(AND($D2252&gt;=CAPTIN!$J$4,$D2252&lt;=CAPTIN!$J$9,COUNTIF($B$3:$B2252,$B2252)=1),MAX($O$2:$O2251)+1,""))</f>
        <v/>
      </c>
      <c r="P2252" s="231"/>
      <c r="Q2252" s="5">
        <f t="shared" si="329"/>
        <v>0</v>
      </c>
      <c r="R2252" s="5">
        <f t="shared" si="333"/>
        <v>0</v>
      </c>
      <c r="S2252" s="5">
        <f t="shared" si="330"/>
        <v>0</v>
      </c>
      <c r="T2252" s="5">
        <f t="shared" si="331"/>
        <v>0</v>
      </c>
      <c r="U2252" s="8">
        <f t="shared" si="334"/>
        <v>0</v>
      </c>
      <c r="V2252" s="8">
        <f t="shared" si="335"/>
        <v>0</v>
      </c>
      <c r="W2252" s="8">
        <f t="shared" si="336"/>
        <v>0</v>
      </c>
      <c r="X2252" s="5"/>
      <c r="Y2252" s="50"/>
    </row>
    <row r="2253" spans="1:25" s="1" customFormat="1" ht="19.5" customHeight="1">
      <c r="A2253" s="10"/>
      <c r="B2253" s="10"/>
      <c r="C2253" s="80"/>
      <c r="D2253" s="11"/>
      <c r="E2253" s="10"/>
      <c r="F2253" s="10"/>
      <c r="G2253" s="10"/>
      <c r="H2253" s="17"/>
      <c r="I2253" s="17"/>
      <c r="J2253" s="17"/>
      <c r="K2253" s="155" t="str">
        <f t="shared" si="337"/>
        <v/>
      </c>
      <c r="L2253" s="10"/>
      <c r="M2253" s="155" t="str">
        <f t="shared" si="332"/>
        <v/>
      </c>
      <c r="N2253" s="10"/>
      <c r="O2253" s="242" t="str">
        <f>IF($B2253="","",IF(AND($D2253&gt;=CAPTIN!$J$4,$D2253&lt;=CAPTIN!$J$9,COUNTIF($B$3:$B2253,$B2253)=1),MAX($O$2:$O2252)+1,""))</f>
        <v/>
      </c>
      <c r="P2253" s="231"/>
      <c r="Q2253" s="5">
        <f t="shared" si="329"/>
        <v>0</v>
      </c>
      <c r="R2253" s="5">
        <f t="shared" si="333"/>
        <v>0</v>
      </c>
      <c r="S2253" s="5">
        <f t="shared" si="330"/>
        <v>0</v>
      </c>
      <c r="T2253" s="5">
        <f t="shared" si="331"/>
        <v>0</v>
      </c>
      <c r="U2253" s="8">
        <f t="shared" si="334"/>
        <v>0</v>
      </c>
      <c r="V2253" s="8">
        <f t="shared" si="335"/>
        <v>0</v>
      </c>
      <c r="W2253" s="8">
        <f t="shared" si="336"/>
        <v>0</v>
      </c>
      <c r="X2253" s="5"/>
      <c r="Y2253" s="50"/>
    </row>
    <row r="2254" spans="1:25" s="1" customFormat="1" ht="19.5" customHeight="1">
      <c r="A2254" s="10"/>
      <c r="B2254" s="10"/>
      <c r="C2254" s="80"/>
      <c r="D2254" s="11"/>
      <c r="E2254" s="10"/>
      <c r="F2254" s="10"/>
      <c r="G2254" s="10"/>
      <c r="H2254" s="17"/>
      <c r="I2254" s="17"/>
      <c r="J2254" s="17"/>
      <c r="K2254" s="155" t="str">
        <f t="shared" si="337"/>
        <v/>
      </c>
      <c r="L2254" s="10"/>
      <c r="M2254" s="155" t="str">
        <f t="shared" si="332"/>
        <v/>
      </c>
      <c r="N2254" s="10"/>
      <c r="O2254" s="242" t="str">
        <f>IF($B2254="","",IF(AND($D2254&gt;=CAPTIN!$J$4,$D2254&lt;=CAPTIN!$J$9,COUNTIF($B$3:$B2254,$B2254)=1),MAX($O$2:$O2253)+1,""))</f>
        <v/>
      </c>
      <c r="P2254" s="231"/>
      <c r="Q2254" s="5">
        <f t="shared" si="329"/>
        <v>0</v>
      </c>
      <c r="R2254" s="5">
        <f t="shared" si="333"/>
        <v>0</v>
      </c>
      <c r="S2254" s="5">
        <f t="shared" si="330"/>
        <v>0</v>
      </c>
      <c r="T2254" s="5">
        <f t="shared" si="331"/>
        <v>0</v>
      </c>
      <c r="U2254" s="8">
        <f t="shared" si="334"/>
        <v>0</v>
      </c>
      <c r="V2254" s="8">
        <f t="shared" si="335"/>
        <v>0</v>
      </c>
      <c r="W2254" s="8">
        <f t="shared" si="336"/>
        <v>0</v>
      </c>
      <c r="X2254" s="5"/>
      <c r="Y2254" s="50"/>
    </row>
    <row r="2255" spans="1:25" s="1" customFormat="1" ht="19.5" customHeight="1">
      <c r="A2255" s="10"/>
      <c r="B2255" s="10"/>
      <c r="C2255" s="80"/>
      <c r="D2255" s="11"/>
      <c r="E2255" s="10"/>
      <c r="F2255" s="10"/>
      <c r="G2255" s="10"/>
      <c r="H2255" s="17"/>
      <c r="I2255" s="17"/>
      <c r="J2255" s="17"/>
      <c r="K2255" s="155" t="str">
        <f t="shared" si="337"/>
        <v/>
      </c>
      <c r="L2255" s="10"/>
      <c r="M2255" s="155" t="str">
        <f t="shared" si="332"/>
        <v/>
      </c>
      <c r="N2255" s="10"/>
      <c r="O2255" s="242" t="str">
        <f>IF($B2255="","",IF(AND($D2255&gt;=CAPTIN!$J$4,$D2255&lt;=CAPTIN!$J$9,COUNTIF($B$3:$B2255,$B2255)=1),MAX($O$2:$O2254)+1,""))</f>
        <v/>
      </c>
      <c r="P2255" s="231"/>
      <c r="Q2255" s="5">
        <f t="shared" si="329"/>
        <v>0</v>
      </c>
      <c r="R2255" s="5">
        <f t="shared" si="333"/>
        <v>0</v>
      </c>
      <c r="S2255" s="5">
        <f t="shared" si="330"/>
        <v>0</v>
      </c>
      <c r="T2255" s="5">
        <f t="shared" si="331"/>
        <v>0</v>
      </c>
      <c r="U2255" s="8">
        <f t="shared" si="334"/>
        <v>0</v>
      </c>
      <c r="V2255" s="8">
        <f t="shared" si="335"/>
        <v>0</v>
      </c>
      <c r="W2255" s="8">
        <f t="shared" si="336"/>
        <v>0</v>
      </c>
      <c r="X2255" s="5"/>
      <c r="Y2255" s="50"/>
    </row>
    <row r="2256" spans="1:25" s="1" customFormat="1" ht="19.5" customHeight="1">
      <c r="A2256" s="10"/>
      <c r="B2256" s="10"/>
      <c r="C2256" s="80"/>
      <c r="D2256" s="11"/>
      <c r="E2256" s="10"/>
      <c r="F2256" s="10"/>
      <c r="G2256" s="10"/>
      <c r="H2256" s="17"/>
      <c r="I2256" s="17"/>
      <c r="J2256" s="17"/>
      <c r="K2256" s="155" t="str">
        <f t="shared" si="337"/>
        <v/>
      </c>
      <c r="L2256" s="10"/>
      <c r="M2256" s="155" t="str">
        <f t="shared" si="332"/>
        <v/>
      </c>
      <c r="N2256" s="10"/>
      <c r="O2256" s="242" t="str">
        <f>IF($B2256="","",IF(AND($D2256&gt;=CAPTIN!$J$4,$D2256&lt;=CAPTIN!$J$9,COUNTIF($B$3:$B2256,$B2256)=1),MAX($O$2:$O2255)+1,""))</f>
        <v/>
      </c>
      <c r="P2256" s="231"/>
      <c r="Q2256" s="5">
        <f t="shared" si="329"/>
        <v>0</v>
      </c>
      <c r="R2256" s="5">
        <f t="shared" si="333"/>
        <v>0</v>
      </c>
      <c r="S2256" s="5">
        <f t="shared" si="330"/>
        <v>0</v>
      </c>
      <c r="T2256" s="5">
        <f t="shared" si="331"/>
        <v>0</v>
      </c>
      <c r="U2256" s="8">
        <f t="shared" si="334"/>
        <v>0</v>
      </c>
      <c r="V2256" s="8">
        <f t="shared" si="335"/>
        <v>0</v>
      </c>
      <c r="W2256" s="8">
        <f t="shared" si="336"/>
        <v>0</v>
      </c>
      <c r="X2256" s="5"/>
      <c r="Y2256" s="50"/>
    </row>
    <row r="2257" spans="1:25" s="1" customFormat="1" ht="19.5" customHeight="1">
      <c r="A2257" s="10"/>
      <c r="B2257" s="10"/>
      <c r="C2257" s="80"/>
      <c r="D2257" s="11"/>
      <c r="E2257" s="10"/>
      <c r="F2257" s="10"/>
      <c r="G2257" s="10"/>
      <c r="H2257" s="17"/>
      <c r="I2257" s="17"/>
      <c r="J2257" s="17"/>
      <c r="K2257" s="155" t="str">
        <f t="shared" si="337"/>
        <v/>
      </c>
      <c r="L2257" s="10"/>
      <c r="M2257" s="155" t="str">
        <f t="shared" si="332"/>
        <v/>
      </c>
      <c r="N2257" s="10"/>
      <c r="O2257" s="242" t="str">
        <f>IF($B2257="","",IF(AND($D2257&gt;=CAPTIN!$J$4,$D2257&lt;=CAPTIN!$J$9,COUNTIF($B$3:$B2257,$B2257)=1),MAX($O$2:$O2256)+1,""))</f>
        <v/>
      </c>
      <c r="P2257" s="231"/>
      <c r="Q2257" s="5">
        <f t="shared" si="329"/>
        <v>0</v>
      </c>
      <c r="R2257" s="5">
        <f t="shared" si="333"/>
        <v>0</v>
      </c>
      <c r="S2257" s="5">
        <f t="shared" si="330"/>
        <v>0</v>
      </c>
      <c r="T2257" s="5">
        <f t="shared" si="331"/>
        <v>0</v>
      </c>
      <c r="U2257" s="8">
        <f t="shared" si="334"/>
        <v>0</v>
      </c>
      <c r="V2257" s="8">
        <f t="shared" si="335"/>
        <v>0</v>
      </c>
      <c r="W2257" s="8">
        <f t="shared" si="336"/>
        <v>0</v>
      </c>
      <c r="X2257" s="5"/>
      <c r="Y2257" s="50"/>
    </row>
    <row r="2258" spans="1:25" s="1" customFormat="1" ht="19.5" customHeight="1">
      <c r="A2258" s="10"/>
      <c r="B2258" s="10"/>
      <c r="C2258" s="80"/>
      <c r="D2258" s="11"/>
      <c r="E2258" s="10"/>
      <c r="F2258" s="10"/>
      <c r="G2258" s="10"/>
      <c r="H2258" s="17"/>
      <c r="I2258" s="17"/>
      <c r="J2258" s="17"/>
      <c r="K2258" s="155" t="str">
        <f t="shared" si="337"/>
        <v/>
      </c>
      <c r="L2258" s="10"/>
      <c r="M2258" s="155" t="str">
        <f t="shared" si="332"/>
        <v/>
      </c>
      <c r="N2258" s="10"/>
      <c r="O2258" s="242" t="str">
        <f>IF($B2258="","",IF(AND($D2258&gt;=CAPTIN!$J$4,$D2258&lt;=CAPTIN!$J$9,COUNTIF($B$3:$B2258,$B2258)=1),MAX($O$2:$O2257)+1,""))</f>
        <v/>
      </c>
      <c r="P2258" s="231"/>
      <c r="Q2258" s="5">
        <f t="shared" si="329"/>
        <v>0</v>
      </c>
      <c r="R2258" s="5">
        <f t="shared" si="333"/>
        <v>0</v>
      </c>
      <c r="S2258" s="5">
        <f t="shared" si="330"/>
        <v>0</v>
      </c>
      <c r="T2258" s="5">
        <f t="shared" si="331"/>
        <v>0</v>
      </c>
      <c r="U2258" s="8">
        <f t="shared" si="334"/>
        <v>0</v>
      </c>
      <c r="V2258" s="8">
        <f t="shared" si="335"/>
        <v>0</v>
      </c>
      <c r="W2258" s="8">
        <f t="shared" si="336"/>
        <v>0</v>
      </c>
      <c r="X2258" s="5"/>
      <c r="Y2258" s="50"/>
    </row>
    <row r="2259" spans="1:25" s="1" customFormat="1" ht="19.5" customHeight="1">
      <c r="A2259" s="10"/>
      <c r="B2259" s="10"/>
      <c r="C2259" s="80"/>
      <c r="D2259" s="11"/>
      <c r="E2259" s="10"/>
      <c r="F2259" s="10"/>
      <c r="G2259" s="10"/>
      <c r="H2259" s="17"/>
      <c r="I2259" s="17"/>
      <c r="J2259" s="17"/>
      <c r="K2259" s="155" t="str">
        <f t="shared" si="337"/>
        <v/>
      </c>
      <c r="L2259" s="10"/>
      <c r="M2259" s="155" t="str">
        <f t="shared" si="332"/>
        <v/>
      </c>
      <c r="N2259" s="10"/>
      <c r="O2259" s="242" t="str">
        <f>IF($B2259="","",IF(AND($D2259&gt;=CAPTIN!$J$4,$D2259&lt;=CAPTIN!$J$9,COUNTIF($B$3:$B2259,$B2259)=1),MAX($O$2:$O2258)+1,""))</f>
        <v/>
      </c>
      <c r="P2259" s="231"/>
      <c r="Q2259" s="5">
        <f t="shared" si="329"/>
        <v>0</v>
      </c>
      <c r="R2259" s="5">
        <f t="shared" si="333"/>
        <v>0</v>
      </c>
      <c r="S2259" s="5">
        <f t="shared" si="330"/>
        <v>0</v>
      </c>
      <c r="T2259" s="5">
        <f t="shared" si="331"/>
        <v>0</v>
      </c>
      <c r="U2259" s="8">
        <f t="shared" si="334"/>
        <v>0</v>
      </c>
      <c r="V2259" s="8">
        <f t="shared" si="335"/>
        <v>0</v>
      </c>
      <c r="W2259" s="8">
        <f t="shared" si="336"/>
        <v>0</v>
      </c>
      <c r="X2259" s="5"/>
      <c r="Y2259" s="50"/>
    </row>
    <row r="2260" spans="1:25" s="1" customFormat="1" ht="19.5" customHeight="1">
      <c r="A2260" s="10"/>
      <c r="B2260" s="10"/>
      <c r="C2260" s="80"/>
      <c r="D2260" s="11"/>
      <c r="E2260" s="10"/>
      <c r="F2260" s="10"/>
      <c r="G2260" s="10"/>
      <c r="H2260" s="17"/>
      <c r="I2260" s="17"/>
      <c r="J2260" s="17"/>
      <c r="K2260" s="155" t="str">
        <f t="shared" si="337"/>
        <v/>
      </c>
      <c r="L2260" s="10"/>
      <c r="M2260" s="155" t="str">
        <f t="shared" si="332"/>
        <v/>
      </c>
      <c r="N2260" s="10"/>
      <c r="O2260" s="242" t="str">
        <f>IF($B2260="","",IF(AND($D2260&gt;=CAPTIN!$J$4,$D2260&lt;=CAPTIN!$J$9,COUNTIF($B$3:$B2260,$B2260)=1),MAX($O$2:$O2259)+1,""))</f>
        <v/>
      </c>
      <c r="P2260" s="231"/>
      <c r="Q2260" s="5">
        <f t="shared" si="329"/>
        <v>0</v>
      </c>
      <c r="R2260" s="5">
        <f t="shared" si="333"/>
        <v>0</v>
      </c>
      <c r="S2260" s="5">
        <f t="shared" si="330"/>
        <v>0</v>
      </c>
      <c r="T2260" s="5">
        <f t="shared" si="331"/>
        <v>0</v>
      </c>
      <c r="U2260" s="8">
        <f t="shared" si="334"/>
        <v>0</v>
      </c>
      <c r="V2260" s="8">
        <f t="shared" si="335"/>
        <v>0</v>
      </c>
      <c r="W2260" s="8">
        <f t="shared" si="336"/>
        <v>0</v>
      </c>
      <c r="X2260" s="5"/>
      <c r="Y2260" s="50"/>
    </row>
    <row r="2261" spans="1:25" s="1" customFormat="1" ht="19.5" customHeight="1">
      <c r="A2261" s="10"/>
      <c r="B2261" s="10"/>
      <c r="C2261" s="80"/>
      <c r="D2261" s="11"/>
      <c r="E2261" s="10"/>
      <c r="F2261" s="10"/>
      <c r="G2261" s="10"/>
      <c r="H2261" s="17"/>
      <c r="I2261" s="17"/>
      <c r="J2261" s="17"/>
      <c r="K2261" s="155" t="str">
        <f t="shared" si="337"/>
        <v/>
      </c>
      <c r="L2261" s="10"/>
      <c r="M2261" s="155" t="str">
        <f t="shared" si="332"/>
        <v/>
      </c>
      <c r="N2261" s="10"/>
      <c r="O2261" s="242" t="str">
        <f>IF($B2261="","",IF(AND($D2261&gt;=CAPTIN!$J$4,$D2261&lt;=CAPTIN!$J$9,COUNTIF($B$3:$B2261,$B2261)=1),MAX($O$2:$O2260)+1,""))</f>
        <v/>
      </c>
      <c r="P2261" s="231"/>
      <c r="Q2261" s="5">
        <f t="shared" si="329"/>
        <v>0</v>
      </c>
      <c r="R2261" s="5">
        <f t="shared" si="333"/>
        <v>0</v>
      </c>
      <c r="S2261" s="5">
        <f t="shared" si="330"/>
        <v>0</v>
      </c>
      <c r="T2261" s="5">
        <f t="shared" si="331"/>
        <v>0</v>
      </c>
      <c r="U2261" s="8">
        <f t="shared" si="334"/>
        <v>0</v>
      </c>
      <c r="V2261" s="8">
        <f t="shared" si="335"/>
        <v>0</v>
      </c>
      <c r="W2261" s="8">
        <f t="shared" si="336"/>
        <v>0</v>
      </c>
      <c r="X2261" s="5"/>
      <c r="Y2261" s="50"/>
    </row>
    <row r="2262" spans="1:25" s="1" customFormat="1" ht="19.5" customHeight="1">
      <c r="A2262" s="10"/>
      <c r="B2262" s="10"/>
      <c r="C2262" s="80"/>
      <c r="D2262" s="11"/>
      <c r="E2262" s="10"/>
      <c r="F2262" s="10"/>
      <c r="G2262" s="10"/>
      <c r="H2262" s="17"/>
      <c r="I2262" s="17"/>
      <c r="J2262" s="17"/>
      <c r="K2262" s="155" t="str">
        <f t="shared" si="337"/>
        <v/>
      </c>
      <c r="L2262" s="10"/>
      <c r="M2262" s="155" t="str">
        <f t="shared" si="332"/>
        <v/>
      </c>
      <c r="N2262" s="10"/>
      <c r="O2262" s="242" t="str">
        <f>IF($B2262="","",IF(AND($D2262&gt;=CAPTIN!$J$4,$D2262&lt;=CAPTIN!$J$9,COUNTIF($B$3:$B2262,$B2262)=1),MAX($O$2:$O2261)+1,""))</f>
        <v/>
      </c>
      <c r="P2262" s="231"/>
      <c r="Q2262" s="5">
        <f t="shared" ref="Q2262:Q2300" si="338">E2262*14</f>
        <v>0</v>
      </c>
      <c r="R2262" s="5">
        <f t="shared" si="333"/>
        <v>0</v>
      </c>
      <c r="S2262" s="5">
        <f t="shared" si="330"/>
        <v>0</v>
      </c>
      <c r="T2262" s="5">
        <f t="shared" si="331"/>
        <v>0</v>
      </c>
      <c r="U2262" s="8">
        <f t="shared" si="334"/>
        <v>0</v>
      </c>
      <c r="V2262" s="8">
        <f t="shared" si="335"/>
        <v>0</v>
      </c>
      <c r="W2262" s="8">
        <f t="shared" si="336"/>
        <v>0</v>
      </c>
      <c r="X2262" s="5"/>
      <c r="Y2262" s="50"/>
    </row>
    <row r="2263" spans="1:25" s="1" customFormat="1" ht="19.5" customHeight="1">
      <c r="A2263" s="10"/>
      <c r="B2263" s="10"/>
      <c r="C2263" s="80"/>
      <c r="D2263" s="11"/>
      <c r="E2263" s="10"/>
      <c r="F2263" s="10"/>
      <c r="G2263" s="10"/>
      <c r="H2263" s="17"/>
      <c r="I2263" s="17"/>
      <c r="J2263" s="17"/>
      <c r="K2263" s="155" t="str">
        <f t="shared" si="337"/>
        <v/>
      </c>
      <c r="L2263" s="10"/>
      <c r="M2263" s="155" t="str">
        <f t="shared" si="332"/>
        <v/>
      </c>
      <c r="N2263" s="10"/>
      <c r="O2263" s="242" t="str">
        <f>IF($B2263="","",IF(AND($D2263&gt;=CAPTIN!$J$4,$D2263&lt;=CAPTIN!$J$9,COUNTIF($B$3:$B2263,$B2263)=1),MAX($O$2:$O2262)+1,""))</f>
        <v/>
      </c>
      <c r="P2263" s="231"/>
      <c r="Q2263" s="5">
        <f t="shared" si="338"/>
        <v>0</v>
      </c>
      <c r="R2263" s="5">
        <f t="shared" si="333"/>
        <v>0</v>
      </c>
      <c r="S2263" s="5">
        <f t="shared" si="330"/>
        <v>0</v>
      </c>
      <c r="T2263" s="5">
        <f t="shared" si="331"/>
        <v>0</v>
      </c>
      <c r="U2263" s="8">
        <f t="shared" si="334"/>
        <v>0</v>
      </c>
      <c r="V2263" s="8">
        <f t="shared" si="335"/>
        <v>0</v>
      </c>
      <c r="W2263" s="8">
        <f t="shared" si="336"/>
        <v>0</v>
      </c>
      <c r="X2263" s="5"/>
      <c r="Y2263" s="50"/>
    </row>
    <row r="2264" spans="1:25" s="1" customFormat="1" ht="19.5" customHeight="1">
      <c r="A2264" s="10"/>
      <c r="B2264" s="10"/>
      <c r="C2264" s="80"/>
      <c r="D2264" s="11"/>
      <c r="E2264" s="10"/>
      <c r="F2264" s="10"/>
      <c r="G2264" s="10"/>
      <c r="H2264" s="17"/>
      <c r="I2264" s="17"/>
      <c r="J2264" s="17"/>
      <c r="K2264" s="155" t="str">
        <f t="shared" si="337"/>
        <v/>
      </c>
      <c r="L2264" s="10"/>
      <c r="M2264" s="155" t="str">
        <f t="shared" si="332"/>
        <v/>
      </c>
      <c r="N2264" s="10"/>
      <c r="O2264" s="242" t="str">
        <f>IF($B2264="","",IF(AND($D2264&gt;=CAPTIN!$J$4,$D2264&lt;=CAPTIN!$J$9,COUNTIF($B$3:$B2264,$B2264)=1),MAX($O$2:$O2263)+1,""))</f>
        <v/>
      </c>
      <c r="P2264" s="231"/>
      <c r="Q2264" s="5">
        <f t="shared" si="338"/>
        <v>0</v>
      </c>
      <c r="R2264" s="5">
        <f t="shared" si="333"/>
        <v>0</v>
      </c>
      <c r="S2264" s="5">
        <f t="shared" ref="S2264:S2300" si="339">G2264*11</f>
        <v>0</v>
      </c>
      <c r="T2264" s="5">
        <f t="shared" si="331"/>
        <v>0</v>
      </c>
      <c r="U2264" s="8">
        <f t="shared" si="334"/>
        <v>0</v>
      </c>
      <c r="V2264" s="8">
        <f t="shared" si="335"/>
        <v>0</v>
      </c>
      <c r="W2264" s="8">
        <f t="shared" si="336"/>
        <v>0</v>
      </c>
      <c r="X2264" s="5"/>
      <c r="Y2264" s="50"/>
    </row>
    <row r="2265" spans="1:25" s="1" customFormat="1" ht="19.5" customHeight="1">
      <c r="A2265" s="10"/>
      <c r="B2265" s="10"/>
      <c r="C2265" s="80"/>
      <c r="D2265" s="11"/>
      <c r="E2265" s="10"/>
      <c r="F2265" s="10"/>
      <c r="G2265" s="10"/>
      <c r="H2265" s="17"/>
      <c r="I2265" s="17"/>
      <c r="J2265" s="17"/>
      <c r="K2265" s="155" t="str">
        <f t="shared" si="337"/>
        <v/>
      </c>
      <c r="L2265" s="10"/>
      <c r="M2265" s="155" t="str">
        <f t="shared" si="332"/>
        <v/>
      </c>
      <c r="N2265" s="10"/>
      <c r="O2265" s="242" t="str">
        <f>IF($B2265="","",IF(AND($D2265&gt;=CAPTIN!$J$4,$D2265&lt;=CAPTIN!$J$9,COUNTIF($B$3:$B2265,$B2265)=1),MAX($O$2:$O2264)+1,""))</f>
        <v/>
      </c>
      <c r="P2265" s="231"/>
      <c r="Q2265" s="5">
        <f t="shared" si="338"/>
        <v>0</v>
      </c>
      <c r="R2265" s="5">
        <f t="shared" si="333"/>
        <v>0</v>
      </c>
      <c r="S2265" s="5">
        <f t="shared" si="339"/>
        <v>0</v>
      </c>
      <c r="T2265" s="5">
        <f t="shared" si="331"/>
        <v>0</v>
      </c>
      <c r="U2265" s="8">
        <f t="shared" si="334"/>
        <v>0</v>
      </c>
      <c r="V2265" s="8">
        <f t="shared" si="335"/>
        <v>0</v>
      </c>
      <c r="W2265" s="8">
        <f t="shared" si="336"/>
        <v>0</v>
      </c>
      <c r="X2265" s="5"/>
      <c r="Y2265" s="50"/>
    </row>
    <row r="2266" spans="1:25" s="1" customFormat="1" ht="19.5" customHeight="1">
      <c r="A2266" s="10"/>
      <c r="B2266" s="10"/>
      <c r="C2266" s="80"/>
      <c r="D2266" s="11"/>
      <c r="E2266" s="10"/>
      <c r="F2266" s="10"/>
      <c r="G2266" s="10"/>
      <c r="H2266" s="17"/>
      <c r="I2266" s="17"/>
      <c r="J2266" s="17"/>
      <c r="K2266" s="155" t="str">
        <f t="shared" si="337"/>
        <v/>
      </c>
      <c r="L2266" s="10"/>
      <c r="M2266" s="155" t="str">
        <f t="shared" si="332"/>
        <v/>
      </c>
      <c r="N2266" s="10"/>
      <c r="O2266" s="242" t="str">
        <f>IF($B2266="","",IF(AND($D2266&gt;=CAPTIN!$J$4,$D2266&lt;=CAPTIN!$J$9,COUNTIF($B$3:$B2266,$B2266)=1),MAX($O$2:$O2265)+1,""))</f>
        <v/>
      </c>
      <c r="P2266" s="231"/>
      <c r="Q2266" s="5">
        <f t="shared" si="338"/>
        <v>0</v>
      </c>
      <c r="R2266" s="5">
        <f t="shared" si="333"/>
        <v>0</v>
      </c>
      <c r="S2266" s="5">
        <f t="shared" si="339"/>
        <v>0</v>
      </c>
      <c r="T2266" s="5">
        <f t="shared" si="331"/>
        <v>0</v>
      </c>
      <c r="U2266" s="8">
        <f t="shared" si="334"/>
        <v>0</v>
      </c>
      <c r="V2266" s="8">
        <f t="shared" si="335"/>
        <v>0</v>
      </c>
      <c r="W2266" s="8">
        <f t="shared" si="336"/>
        <v>0</v>
      </c>
      <c r="X2266" s="5"/>
      <c r="Y2266" s="50"/>
    </row>
    <row r="2267" spans="1:25" s="1" customFormat="1" ht="19.5" customHeight="1">
      <c r="A2267" s="10"/>
      <c r="B2267" s="10"/>
      <c r="C2267" s="80"/>
      <c r="D2267" s="11"/>
      <c r="E2267" s="10"/>
      <c r="F2267" s="10"/>
      <c r="G2267" s="10"/>
      <c r="H2267" s="17"/>
      <c r="I2267" s="17"/>
      <c r="J2267" s="17"/>
      <c r="K2267" s="155" t="str">
        <f t="shared" si="337"/>
        <v/>
      </c>
      <c r="L2267" s="10"/>
      <c r="M2267" s="155" t="str">
        <f t="shared" si="332"/>
        <v/>
      </c>
      <c r="N2267" s="10"/>
      <c r="O2267" s="242" t="str">
        <f>IF($B2267="","",IF(AND($D2267&gt;=CAPTIN!$J$4,$D2267&lt;=CAPTIN!$J$9,COUNTIF($B$3:$B2267,$B2267)=1),MAX($O$2:$O2266)+1,""))</f>
        <v/>
      </c>
      <c r="P2267" s="231"/>
      <c r="Q2267" s="5">
        <f t="shared" si="338"/>
        <v>0</v>
      </c>
      <c r="R2267" s="5">
        <f t="shared" si="333"/>
        <v>0</v>
      </c>
      <c r="S2267" s="5">
        <f t="shared" si="339"/>
        <v>0</v>
      </c>
      <c r="T2267" s="5">
        <f t="shared" ref="T2267:T2300" si="340">SUM(Q2267:S2267)</f>
        <v>0</v>
      </c>
      <c r="U2267" s="8">
        <f t="shared" si="334"/>
        <v>0</v>
      </c>
      <c r="V2267" s="8">
        <f t="shared" si="335"/>
        <v>0</v>
      </c>
      <c r="W2267" s="8">
        <f t="shared" si="336"/>
        <v>0</v>
      </c>
      <c r="X2267" s="5"/>
      <c r="Y2267" s="50"/>
    </row>
    <row r="2268" spans="1:25" s="1" customFormat="1" ht="19.5" customHeight="1">
      <c r="A2268" s="10"/>
      <c r="B2268" s="10"/>
      <c r="C2268" s="80"/>
      <c r="D2268" s="11"/>
      <c r="E2268" s="10"/>
      <c r="F2268" s="10"/>
      <c r="G2268" s="10"/>
      <c r="H2268" s="17"/>
      <c r="I2268" s="17"/>
      <c r="J2268" s="17"/>
      <c r="K2268" s="155" t="str">
        <f t="shared" si="337"/>
        <v/>
      </c>
      <c r="L2268" s="10"/>
      <c r="M2268" s="155" t="str">
        <f t="shared" si="332"/>
        <v/>
      </c>
      <c r="N2268" s="10"/>
      <c r="O2268" s="242" t="str">
        <f>IF($B2268="","",IF(AND($D2268&gt;=CAPTIN!$J$4,$D2268&lt;=CAPTIN!$J$9,COUNTIF($B$3:$B2268,$B2268)=1),MAX($O$2:$O2267)+1,""))</f>
        <v/>
      </c>
      <c r="P2268" s="231"/>
      <c r="Q2268" s="5">
        <f t="shared" si="338"/>
        <v>0</v>
      </c>
      <c r="R2268" s="5">
        <f t="shared" si="333"/>
        <v>0</v>
      </c>
      <c r="S2268" s="5">
        <f t="shared" si="339"/>
        <v>0</v>
      </c>
      <c r="T2268" s="5">
        <f t="shared" si="340"/>
        <v>0</v>
      </c>
      <c r="U2268" s="8">
        <f t="shared" si="334"/>
        <v>0</v>
      </c>
      <c r="V2268" s="8">
        <f t="shared" si="335"/>
        <v>0</v>
      </c>
      <c r="W2268" s="8">
        <f t="shared" si="336"/>
        <v>0</v>
      </c>
      <c r="X2268" s="5"/>
      <c r="Y2268" s="50"/>
    </row>
    <row r="2269" spans="1:25" s="1" customFormat="1" ht="19.5" customHeight="1">
      <c r="A2269" s="10"/>
      <c r="B2269" s="10"/>
      <c r="C2269" s="80"/>
      <c r="D2269" s="11"/>
      <c r="E2269" s="10"/>
      <c r="F2269" s="10"/>
      <c r="G2269" s="10"/>
      <c r="H2269" s="17"/>
      <c r="I2269" s="17"/>
      <c r="J2269" s="17"/>
      <c r="K2269" s="155" t="str">
        <f t="shared" si="337"/>
        <v/>
      </c>
      <c r="L2269" s="10"/>
      <c r="M2269" s="155" t="str">
        <f t="shared" ref="M2269:M2299" si="341">IF($B2269="","",SUM(K2269)-SUM(L2269))</f>
        <v/>
      </c>
      <c r="N2269" s="10"/>
      <c r="O2269" s="242" t="str">
        <f>IF($B2269="","",IF(AND($D2269&gt;=CAPTIN!$J$4,$D2269&lt;=CAPTIN!$J$9,COUNTIF($B$3:$B2269,$B2269)=1),MAX($O$2:$O2268)+1,""))</f>
        <v/>
      </c>
      <c r="P2269" s="231"/>
      <c r="Q2269" s="5">
        <f t="shared" si="338"/>
        <v>0</v>
      </c>
      <c r="R2269" s="5">
        <f t="shared" si="333"/>
        <v>0</v>
      </c>
      <c r="S2269" s="5">
        <f t="shared" si="339"/>
        <v>0</v>
      </c>
      <c r="T2269" s="5">
        <f t="shared" si="340"/>
        <v>0</v>
      </c>
      <c r="U2269" s="8">
        <f t="shared" si="334"/>
        <v>0</v>
      </c>
      <c r="V2269" s="8">
        <f t="shared" si="335"/>
        <v>0</v>
      </c>
      <c r="W2269" s="8">
        <f t="shared" si="336"/>
        <v>0</v>
      </c>
      <c r="X2269" s="5"/>
      <c r="Y2269" s="50"/>
    </row>
    <row r="2270" spans="1:25" s="1" customFormat="1" ht="19.5" customHeight="1">
      <c r="A2270" s="10"/>
      <c r="B2270" s="10"/>
      <c r="C2270" s="80"/>
      <c r="D2270" s="11"/>
      <c r="E2270" s="10"/>
      <c r="F2270" s="10"/>
      <c r="G2270" s="10"/>
      <c r="H2270" s="17"/>
      <c r="I2270" s="17"/>
      <c r="J2270" s="17"/>
      <c r="K2270" s="155" t="str">
        <f t="shared" si="337"/>
        <v/>
      </c>
      <c r="L2270" s="10"/>
      <c r="M2270" s="155" t="str">
        <f t="shared" si="341"/>
        <v/>
      </c>
      <c r="N2270" s="10"/>
      <c r="O2270" s="242" t="str">
        <f>IF($B2270="","",IF(AND($D2270&gt;=CAPTIN!$J$4,$D2270&lt;=CAPTIN!$J$9,COUNTIF($B$3:$B2270,$B2270)=1),MAX($O$2:$O2269)+1,""))</f>
        <v/>
      </c>
      <c r="P2270" s="231"/>
      <c r="Q2270" s="5">
        <f t="shared" si="338"/>
        <v>0</v>
      </c>
      <c r="R2270" s="5">
        <f t="shared" si="333"/>
        <v>0</v>
      </c>
      <c r="S2270" s="5">
        <f t="shared" si="339"/>
        <v>0</v>
      </c>
      <c r="T2270" s="5">
        <f t="shared" si="340"/>
        <v>0</v>
      </c>
      <c r="U2270" s="8">
        <f t="shared" si="334"/>
        <v>0</v>
      </c>
      <c r="V2270" s="8">
        <f t="shared" si="335"/>
        <v>0</v>
      </c>
      <c r="W2270" s="8">
        <f t="shared" si="336"/>
        <v>0</v>
      </c>
      <c r="X2270" s="5"/>
      <c r="Y2270" s="50"/>
    </row>
    <row r="2271" spans="1:25" s="1" customFormat="1" ht="19.5" customHeight="1">
      <c r="A2271" s="10"/>
      <c r="B2271" s="10"/>
      <c r="C2271" s="80"/>
      <c r="D2271" s="11"/>
      <c r="E2271" s="10"/>
      <c r="F2271" s="10"/>
      <c r="G2271" s="10"/>
      <c r="H2271" s="17"/>
      <c r="I2271" s="17"/>
      <c r="J2271" s="17"/>
      <c r="K2271" s="155" t="str">
        <f t="shared" si="337"/>
        <v/>
      </c>
      <c r="L2271" s="10"/>
      <c r="M2271" s="155" t="str">
        <f t="shared" si="341"/>
        <v/>
      </c>
      <c r="N2271" s="10"/>
      <c r="O2271" s="242" t="str">
        <f>IF($B2271="","",IF(AND($D2271&gt;=CAPTIN!$J$4,$D2271&lt;=CAPTIN!$J$9,COUNTIF($B$3:$B2271,$B2271)=1),MAX($O$2:$O2270)+1,""))</f>
        <v/>
      </c>
      <c r="P2271" s="231"/>
      <c r="Q2271" s="5">
        <f t="shared" si="338"/>
        <v>0</v>
      </c>
      <c r="R2271" s="5">
        <f t="shared" ref="R2271:R2300" si="342">F2271*13</f>
        <v>0</v>
      </c>
      <c r="S2271" s="5">
        <f t="shared" si="339"/>
        <v>0</v>
      </c>
      <c r="T2271" s="5">
        <f t="shared" si="340"/>
        <v>0</v>
      </c>
      <c r="U2271" s="8">
        <f t="shared" si="334"/>
        <v>0</v>
      </c>
      <c r="V2271" s="8">
        <f t="shared" si="335"/>
        <v>0</v>
      </c>
      <c r="W2271" s="8">
        <f t="shared" si="336"/>
        <v>0</v>
      </c>
      <c r="X2271" s="5"/>
      <c r="Y2271" s="50"/>
    </row>
    <row r="2272" spans="1:25" s="1" customFormat="1" ht="19.5" customHeight="1">
      <c r="A2272" s="10"/>
      <c r="B2272" s="10"/>
      <c r="C2272" s="80"/>
      <c r="D2272" s="11"/>
      <c r="E2272" s="10"/>
      <c r="F2272" s="10"/>
      <c r="G2272" s="10"/>
      <c r="H2272" s="17"/>
      <c r="I2272" s="17"/>
      <c r="J2272" s="17"/>
      <c r="K2272" s="155" t="str">
        <f t="shared" si="337"/>
        <v/>
      </c>
      <c r="L2272" s="10"/>
      <c r="M2272" s="155" t="str">
        <f t="shared" si="341"/>
        <v/>
      </c>
      <c r="N2272" s="10"/>
      <c r="O2272" s="242" t="str">
        <f>IF($B2272="","",IF(AND($D2272&gt;=CAPTIN!$J$4,$D2272&lt;=CAPTIN!$J$9,COUNTIF($B$3:$B2272,$B2272)=1),MAX($O$2:$O2271)+1,""))</f>
        <v/>
      </c>
      <c r="P2272" s="231"/>
      <c r="Q2272" s="5">
        <f t="shared" si="338"/>
        <v>0</v>
      </c>
      <c r="R2272" s="5">
        <f t="shared" si="342"/>
        <v>0</v>
      </c>
      <c r="S2272" s="5">
        <f t="shared" si="339"/>
        <v>0</v>
      </c>
      <c r="T2272" s="5">
        <f t="shared" si="340"/>
        <v>0</v>
      </c>
      <c r="U2272" s="8">
        <f t="shared" si="334"/>
        <v>0</v>
      </c>
      <c r="V2272" s="8">
        <f t="shared" si="335"/>
        <v>0</v>
      </c>
      <c r="W2272" s="8">
        <f t="shared" si="336"/>
        <v>0</v>
      </c>
      <c r="X2272" s="5"/>
      <c r="Y2272" s="50"/>
    </row>
    <row r="2273" spans="1:25" s="1" customFormat="1" ht="19.5" customHeight="1">
      <c r="A2273" s="10"/>
      <c r="B2273" s="10"/>
      <c r="C2273" s="80"/>
      <c r="D2273" s="11"/>
      <c r="E2273" s="10"/>
      <c r="F2273" s="10"/>
      <c r="G2273" s="10"/>
      <c r="H2273" s="17"/>
      <c r="I2273" s="17"/>
      <c r="J2273" s="17"/>
      <c r="K2273" s="155" t="str">
        <f t="shared" si="337"/>
        <v/>
      </c>
      <c r="L2273" s="10"/>
      <c r="M2273" s="155" t="str">
        <f t="shared" si="341"/>
        <v/>
      </c>
      <c r="N2273" s="10"/>
      <c r="O2273" s="242" t="str">
        <f>IF($B2273="","",IF(AND($D2273&gt;=CAPTIN!$J$4,$D2273&lt;=CAPTIN!$J$9,COUNTIF($B$3:$B2273,$B2273)=1),MAX($O$2:$O2272)+1,""))</f>
        <v/>
      </c>
      <c r="P2273" s="231"/>
      <c r="Q2273" s="5">
        <f t="shared" si="338"/>
        <v>0</v>
      </c>
      <c r="R2273" s="5">
        <f t="shared" si="342"/>
        <v>0</v>
      </c>
      <c r="S2273" s="5">
        <f t="shared" si="339"/>
        <v>0</v>
      </c>
      <c r="T2273" s="5">
        <f t="shared" si="340"/>
        <v>0</v>
      </c>
      <c r="U2273" s="8">
        <f t="shared" si="334"/>
        <v>0</v>
      </c>
      <c r="V2273" s="8">
        <f t="shared" si="335"/>
        <v>0</v>
      </c>
      <c r="W2273" s="8">
        <f t="shared" si="336"/>
        <v>0</v>
      </c>
      <c r="X2273" s="5"/>
      <c r="Y2273" s="50"/>
    </row>
    <row r="2274" spans="1:25" s="1" customFormat="1" ht="19.5" customHeight="1">
      <c r="A2274" s="10"/>
      <c r="B2274" s="10"/>
      <c r="C2274" s="80"/>
      <c r="D2274" s="11"/>
      <c r="E2274" s="10"/>
      <c r="F2274" s="10"/>
      <c r="G2274" s="10"/>
      <c r="H2274" s="17"/>
      <c r="I2274" s="17"/>
      <c r="J2274" s="17"/>
      <c r="K2274" s="155" t="str">
        <f t="shared" si="337"/>
        <v/>
      </c>
      <c r="L2274" s="10"/>
      <c r="M2274" s="155" t="str">
        <f t="shared" si="341"/>
        <v/>
      </c>
      <c r="N2274" s="10"/>
      <c r="O2274" s="242" t="str">
        <f>IF($B2274="","",IF(AND($D2274&gt;=CAPTIN!$J$4,$D2274&lt;=CAPTIN!$J$9,COUNTIF($B$3:$B2274,$B2274)=1),MAX($O$2:$O2273)+1,""))</f>
        <v/>
      </c>
      <c r="P2274" s="231"/>
      <c r="Q2274" s="5">
        <f t="shared" si="338"/>
        <v>0</v>
      </c>
      <c r="R2274" s="5">
        <f t="shared" si="342"/>
        <v>0</v>
      </c>
      <c r="S2274" s="5">
        <f t="shared" si="339"/>
        <v>0</v>
      </c>
      <c r="T2274" s="5">
        <f t="shared" si="340"/>
        <v>0</v>
      </c>
      <c r="U2274" s="8">
        <f t="shared" si="334"/>
        <v>0</v>
      </c>
      <c r="V2274" s="8">
        <f t="shared" si="335"/>
        <v>0</v>
      </c>
      <c r="W2274" s="8">
        <f t="shared" si="336"/>
        <v>0</v>
      </c>
      <c r="X2274" s="5"/>
      <c r="Y2274" s="50"/>
    </row>
    <row r="2275" spans="1:25" s="1" customFormat="1" ht="19.5" customHeight="1">
      <c r="A2275" s="10"/>
      <c r="B2275" s="10"/>
      <c r="C2275" s="80"/>
      <c r="D2275" s="11"/>
      <c r="E2275" s="10"/>
      <c r="F2275" s="10"/>
      <c r="G2275" s="10"/>
      <c r="H2275" s="17"/>
      <c r="I2275" s="17"/>
      <c r="J2275" s="17"/>
      <c r="K2275" s="155" t="str">
        <f t="shared" si="337"/>
        <v/>
      </c>
      <c r="L2275" s="10"/>
      <c r="M2275" s="155" t="str">
        <f t="shared" si="341"/>
        <v/>
      </c>
      <c r="N2275" s="10"/>
      <c r="O2275" s="242" t="str">
        <f>IF($B2275="","",IF(AND($D2275&gt;=CAPTIN!$J$4,$D2275&lt;=CAPTIN!$J$9,COUNTIF($B$3:$B2275,$B2275)=1),MAX($O$2:$O2274)+1,""))</f>
        <v/>
      </c>
      <c r="P2275" s="231"/>
      <c r="Q2275" s="5">
        <f t="shared" si="338"/>
        <v>0</v>
      </c>
      <c r="R2275" s="5">
        <f t="shared" si="342"/>
        <v>0</v>
      </c>
      <c r="S2275" s="5">
        <f t="shared" si="339"/>
        <v>0</v>
      </c>
      <c r="T2275" s="5">
        <f t="shared" si="340"/>
        <v>0</v>
      </c>
      <c r="U2275" s="8">
        <f t="shared" si="334"/>
        <v>0</v>
      </c>
      <c r="V2275" s="8">
        <f t="shared" si="335"/>
        <v>0</v>
      </c>
      <c r="W2275" s="8">
        <f t="shared" si="336"/>
        <v>0</v>
      </c>
      <c r="X2275" s="5"/>
      <c r="Y2275" s="50"/>
    </row>
    <row r="2276" spans="1:25" s="1" customFormat="1" ht="19.5" customHeight="1">
      <c r="A2276" s="10"/>
      <c r="B2276" s="10"/>
      <c r="C2276" s="80"/>
      <c r="D2276" s="11"/>
      <c r="E2276" s="10"/>
      <c r="F2276" s="10"/>
      <c r="G2276" s="10"/>
      <c r="H2276" s="17"/>
      <c r="I2276" s="17"/>
      <c r="J2276" s="17"/>
      <c r="K2276" s="155" t="str">
        <f t="shared" si="337"/>
        <v/>
      </c>
      <c r="L2276" s="10"/>
      <c r="M2276" s="155" t="str">
        <f t="shared" si="341"/>
        <v/>
      </c>
      <c r="N2276" s="10"/>
      <c r="O2276" s="242" t="str">
        <f>IF($B2276="","",IF(AND($D2276&gt;=CAPTIN!$J$4,$D2276&lt;=CAPTIN!$J$9,COUNTIF($B$3:$B2276,$B2276)=1),MAX($O$2:$O2275)+1,""))</f>
        <v/>
      </c>
      <c r="P2276" s="231"/>
      <c r="Q2276" s="5">
        <f t="shared" si="338"/>
        <v>0</v>
      </c>
      <c r="R2276" s="5">
        <f t="shared" si="342"/>
        <v>0</v>
      </c>
      <c r="S2276" s="5">
        <f t="shared" si="339"/>
        <v>0</v>
      </c>
      <c r="T2276" s="5">
        <f t="shared" si="340"/>
        <v>0</v>
      </c>
      <c r="U2276" s="8">
        <f t="shared" si="334"/>
        <v>0</v>
      </c>
      <c r="V2276" s="8">
        <f t="shared" si="335"/>
        <v>0</v>
      </c>
      <c r="W2276" s="8">
        <f t="shared" si="336"/>
        <v>0</v>
      </c>
      <c r="X2276" s="5"/>
      <c r="Y2276" s="50"/>
    </row>
    <row r="2277" spans="1:25" s="1" customFormat="1" ht="19.5" customHeight="1">
      <c r="A2277" s="10"/>
      <c r="B2277" s="10"/>
      <c r="C2277" s="80"/>
      <c r="D2277" s="11"/>
      <c r="E2277" s="10"/>
      <c r="F2277" s="10"/>
      <c r="G2277" s="10"/>
      <c r="H2277" s="17"/>
      <c r="I2277" s="17"/>
      <c r="J2277" s="17"/>
      <c r="K2277" s="155" t="str">
        <f t="shared" si="337"/>
        <v/>
      </c>
      <c r="L2277" s="10"/>
      <c r="M2277" s="155" t="str">
        <f t="shared" si="341"/>
        <v/>
      </c>
      <c r="N2277" s="10"/>
      <c r="O2277" s="242" t="str">
        <f>IF($B2277="","",IF(AND($D2277&gt;=CAPTIN!$J$4,$D2277&lt;=CAPTIN!$J$9,COUNTIF($B$3:$B2277,$B2277)=1),MAX($O$2:$O2276)+1,""))</f>
        <v/>
      </c>
      <c r="P2277" s="231"/>
      <c r="Q2277" s="5">
        <f t="shared" si="338"/>
        <v>0</v>
      </c>
      <c r="R2277" s="5">
        <f t="shared" si="342"/>
        <v>0</v>
      </c>
      <c r="S2277" s="5">
        <f t="shared" si="339"/>
        <v>0</v>
      </c>
      <c r="T2277" s="5">
        <f t="shared" si="340"/>
        <v>0</v>
      </c>
      <c r="U2277" s="8">
        <f t="shared" si="334"/>
        <v>0</v>
      </c>
      <c r="V2277" s="8">
        <f t="shared" si="335"/>
        <v>0</v>
      </c>
      <c r="W2277" s="8">
        <f t="shared" si="336"/>
        <v>0</v>
      </c>
      <c r="X2277" s="5"/>
      <c r="Y2277" s="50"/>
    </row>
    <row r="2278" spans="1:25" s="1" customFormat="1" ht="19.5" customHeight="1">
      <c r="A2278" s="10"/>
      <c r="B2278" s="10"/>
      <c r="C2278" s="80"/>
      <c r="D2278" s="11"/>
      <c r="E2278" s="10"/>
      <c r="F2278" s="10"/>
      <c r="G2278" s="10"/>
      <c r="H2278" s="17"/>
      <c r="I2278" s="17"/>
      <c r="J2278" s="17"/>
      <c r="K2278" s="155" t="str">
        <f t="shared" si="337"/>
        <v/>
      </c>
      <c r="L2278" s="10"/>
      <c r="M2278" s="155" t="str">
        <f t="shared" si="341"/>
        <v/>
      </c>
      <c r="N2278" s="10"/>
      <c r="O2278" s="242" t="str">
        <f>IF($B2278="","",IF(AND($D2278&gt;=CAPTIN!$J$4,$D2278&lt;=CAPTIN!$J$9,COUNTIF($B$3:$B2278,$B2278)=1),MAX($O$2:$O2277)+1,""))</f>
        <v/>
      </c>
      <c r="P2278" s="231"/>
      <c r="Q2278" s="5">
        <f t="shared" si="338"/>
        <v>0</v>
      </c>
      <c r="R2278" s="5">
        <f t="shared" si="342"/>
        <v>0</v>
      </c>
      <c r="S2278" s="5">
        <f t="shared" si="339"/>
        <v>0</v>
      </c>
      <c r="T2278" s="5">
        <f t="shared" si="340"/>
        <v>0</v>
      </c>
      <c r="U2278" s="8">
        <f t="shared" si="334"/>
        <v>0</v>
      </c>
      <c r="V2278" s="8">
        <f t="shared" si="335"/>
        <v>0</v>
      </c>
      <c r="W2278" s="8">
        <f t="shared" si="336"/>
        <v>0</v>
      </c>
      <c r="X2278" s="5"/>
      <c r="Y2278" s="50"/>
    </row>
    <row r="2279" spans="1:25" s="1" customFormat="1" ht="19.5" customHeight="1">
      <c r="A2279" s="10"/>
      <c r="B2279" s="10"/>
      <c r="C2279" s="80"/>
      <c r="D2279" s="11"/>
      <c r="E2279" s="10"/>
      <c r="F2279" s="10"/>
      <c r="G2279" s="10"/>
      <c r="H2279" s="17"/>
      <c r="I2279" s="17"/>
      <c r="J2279" s="17"/>
      <c r="K2279" s="155" t="str">
        <f t="shared" si="337"/>
        <v/>
      </c>
      <c r="L2279" s="10"/>
      <c r="M2279" s="155" t="str">
        <f t="shared" si="341"/>
        <v/>
      </c>
      <c r="N2279" s="10"/>
      <c r="O2279" s="242" t="str">
        <f>IF($B2279="","",IF(AND($D2279&gt;=CAPTIN!$J$4,$D2279&lt;=CAPTIN!$J$9,COUNTIF($B$3:$B2279,$B2279)=1),MAX($O$2:$O2278)+1,""))</f>
        <v/>
      </c>
      <c r="P2279" s="231"/>
      <c r="Q2279" s="5">
        <f t="shared" si="338"/>
        <v>0</v>
      </c>
      <c r="R2279" s="5">
        <f t="shared" si="342"/>
        <v>0</v>
      </c>
      <c r="S2279" s="5">
        <f t="shared" si="339"/>
        <v>0</v>
      </c>
      <c r="T2279" s="5">
        <f t="shared" si="340"/>
        <v>0</v>
      </c>
      <c r="U2279" s="8">
        <f t="shared" si="334"/>
        <v>0</v>
      </c>
      <c r="V2279" s="8">
        <f t="shared" si="335"/>
        <v>0</v>
      </c>
      <c r="W2279" s="8">
        <f t="shared" si="336"/>
        <v>0</v>
      </c>
      <c r="X2279" s="5"/>
      <c r="Y2279" s="50"/>
    </row>
    <row r="2280" spans="1:25" s="1" customFormat="1" ht="19.5" customHeight="1">
      <c r="A2280" s="10"/>
      <c r="B2280" s="10"/>
      <c r="C2280" s="80"/>
      <c r="D2280" s="11"/>
      <c r="E2280" s="10"/>
      <c r="F2280" s="10"/>
      <c r="G2280" s="10"/>
      <c r="H2280" s="17"/>
      <c r="I2280" s="17"/>
      <c r="J2280" s="17"/>
      <c r="K2280" s="155" t="str">
        <f t="shared" si="337"/>
        <v/>
      </c>
      <c r="L2280" s="10"/>
      <c r="M2280" s="155" t="str">
        <f t="shared" si="341"/>
        <v/>
      </c>
      <c r="N2280" s="10"/>
      <c r="O2280" s="242" t="str">
        <f>IF($B2280="","",IF(AND($D2280&gt;=CAPTIN!$J$4,$D2280&lt;=CAPTIN!$J$9,COUNTIF($B$3:$B2280,$B2280)=1),MAX($O$2:$O2279)+1,""))</f>
        <v/>
      </c>
      <c r="P2280" s="231"/>
      <c r="Q2280" s="5">
        <f t="shared" si="338"/>
        <v>0</v>
      </c>
      <c r="R2280" s="5">
        <f t="shared" si="342"/>
        <v>0</v>
      </c>
      <c r="S2280" s="5">
        <f t="shared" si="339"/>
        <v>0</v>
      </c>
      <c r="T2280" s="5">
        <f t="shared" si="340"/>
        <v>0</v>
      </c>
      <c r="U2280" s="8">
        <f t="shared" si="334"/>
        <v>0</v>
      </c>
      <c r="V2280" s="8">
        <f t="shared" si="335"/>
        <v>0</v>
      </c>
      <c r="W2280" s="8">
        <f t="shared" si="336"/>
        <v>0</v>
      </c>
      <c r="X2280" s="5"/>
      <c r="Y2280" s="50"/>
    </row>
    <row r="2281" spans="1:25" s="1" customFormat="1" ht="19.5" customHeight="1">
      <c r="A2281" s="10"/>
      <c r="B2281" s="10"/>
      <c r="C2281" s="80"/>
      <c r="D2281" s="11"/>
      <c r="E2281" s="10"/>
      <c r="F2281" s="10"/>
      <c r="G2281" s="10"/>
      <c r="H2281" s="17"/>
      <c r="I2281" s="17"/>
      <c r="J2281" s="17"/>
      <c r="K2281" s="155" t="str">
        <f t="shared" si="337"/>
        <v/>
      </c>
      <c r="L2281" s="10"/>
      <c r="M2281" s="155" t="str">
        <f t="shared" si="341"/>
        <v/>
      </c>
      <c r="N2281" s="10"/>
      <c r="O2281" s="242" t="str">
        <f>IF($B2281="","",IF(AND($D2281&gt;=CAPTIN!$J$4,$D2281&lt;=CAPTIN!$J$9,COUNTIF($B$3:$B2281,$B2281)=1),MAX($O$2:$O2280)+1,""))</f>
        <v/>
      </c>
      <c r="P2281" s="231"/>
      <c r="Q2281" s="5">
        <f t="shared" si="338"/>
        <v>0</v>
      </c>
      <c r="R2281" s="5">
        <f t="shared" si="342"/>
        <v>0</v>
      </c>
      <c r="S2281" s="5">
        <f t="shared" si="339"/>
        <v>0</v>
      </c>
      <c r="T2281" s="5">
        <f t="shared" si="340"/>
        <v>0</v>
      </c>
      <c r="U2281" s="8">
        <f t="shared" si="334"/>
        <v>0</v>
      </c>
      <c r="V2281" s="8">
        <f t="shared" si="335"/>
        <v>0</v>
      </c>
      <c r="W2281" s="8">
        <f t="shared" si="336"/>
        <v>0</v>
      </c>
      <c r="X2281" s="5"/>
      <c r="Y2281" s="50"/>
    </row>
    <row r="2282" spans="1:25" s="1" customFormat="1" ht="19.5" customHeight="1">
      <c r="A2282" s="10"/>
      <c r="B2282" s="10"/>
      <c r="C2282" s="80"/>
      <c r="D2282" s="11"/>
      <c r="E2282" s="10"/>
      <c r="F2282" s="10"/>
      <c r="G2282" s="10"/>
      <c r="H2282" s="17"/>
      <c r="I2282" s="17"/>
      <c r="J2282" s="17"/>
      <c r="K2282" s="155" t="str">
        <f t="shared" si="337"/>
        <v/>
      </c>
      <c r="L2282" s="10"/>
      <c r="M2282" s="155" t="str">
        <f t="shared" si="341"/>
        <v/>
      </c>
      <c r="N2282" s="10"/>
      <c r="O2282" s="242" t="str">
        <f>IF($B2282="","",IF(AND($D2282&gt;=CAPTIN!$J$4,$D2282&lt;=CAPTIN!$J$9,COUNTIF($B$3:$B2282,$B2282)=1),MAX($O$2:$O2281)+1,""))</f>
        <v/>
      </c>
      <c r="P2282" s="231"/>
      <c r="Q2282" s="5">
        <f t="shared" si="338"/>
        <v>0</v>
      </c>
      <c r="R2282" s="5">
        <f t="shared" si="342"/>
        <v>0</v>
      </c>
      <c r="S2282" s="5">
        <f t="shared" si="339"/>
        <v>0</v>
      </c>
      <c r="T2282" s="5">
        <f t="shared" si="340"/>
        <v>0</v>
      </c>
      <c r="U2282" s="8">
        <f t="shared" si="334"/>
        <v>0</v>
      </c>
      <c r="V2282" s="8">
        <f t="shared" si="335"/>
        <v>0</v>
      </c>
      <c r="W2282" s="8">
        <f t="shared" si="336"/>
        <v>0</v>
      </c>
      <c r="X2282" s="5"/>
      <c r="Y2282" s="50"/>
    </row>
    <row r="2283" spans="1:25" s="1" customFormat="1" ht="19.5" customHeight="1">
      <c r="A2283" s="10"/>
      <c r="B2283" s="10"/>
      <c r="C2283" s="80"/>
      <c r="D2283" s="11"/>
      <c r="E2283" s="10"/>
      <c r="F2283" s="10"/>
      <c r="G2283" s="10"/>
      <c r="H2283" s="17"/>
      <c r="I2283" s="17"/>
      <c r="J2283" s="17"/>
      <c r="K2283" s="155" t="str">
        <f t="shared" si="337"/>
        <v/>
      </c>
      <c r="L2283" s="10"/>
      <c r="M2283" s="155" t="str">
        <f t="shared" si="341"/>
        <v/>
      </c>
      <c r="N2283" s="10"/>
      <c r="O2283" s="242" t="str">
        <f>IF($B2283="","",IF(AND($D2283&gt;=CAPTIN!$J$4,$D2283&lt;=CAPTIN!$J$9,COUNTIF($B$3:$B2283,$B2283)=1),MAX($O$2:$O2282)+1,""))</f>
        <v/>
      </c>
      <c r="P2283" s="231"/>
      <c r="Q2283" s="5">
        <f t="shared" si="338"/>
        <v>0</v>
      </c>
      <c r="R2283" s="5">
        <f t="shared" si="342"/>
        <v>0</v>
      </c>
      <c r="S2283" s="5">
        <f t="shared" si="339"/>
        <v>0</v>
      </c>
      <c r="T2283" s="5">
        <f t="shared" si="340"/>
        <v>0</v>
      </c>
      <c r="U2283" s="8">
        <f t="shared" si="334"/>
        <v>0</v>
      </c>
      <c r="V2283" s="8">
        <f t="shared" si="335"/>
        <v>0</v>
      </c>
      <c r="W2283" s="8">
        <f t="shared" si="336"/>
        <v>0</v>
      </c>
      <c r="X2283" s="5"/>
      <c r="Y2283" s="50"/>
    </row>
    <row r="2284" spans="1:25" s="1" customFormat="1" ht="19.5" customHeight="1">
      <c r="A2284" s="10"/>
      <c r="B2284" s="10"/>
      <c r="C2284" s="80"/>
      <c r="D2284" s="11"/>
      <c r="E2284" s="10"/>
      <c r="F2284" s="10"/>
      <c r="G2284" s="10"/>
      <c r="H2284" s="17"/>
      <c r="I2284" s="17"/>
      <c r="J2284" s="17"/>
      <c r="K2284" s="155" t="str">
        <f t="shared" si="337"/>
        <v/>
      </c>
      <c r="L2284" s="10"/>
      <c r="M2284" s="155" t="str">
        <f t="shared" si="341"/>
        <v/>
      </c>
      <c r="N2284" s="10"/>
      <c r="O2284" s="242" t="str">
        <f>IF($B2284="","",IF(AND($D2284&gt;=CAPTIN!$J$4,$D2284&lt;=CAPTIN!$J$9,COUNTIF($B$3:$B2284,$B2284)=1),MAX($O$2:$O2283)+1,""))</f>
        <v/>
      </c>
      <c r="P2284" s="231"/>
      <c r="Q2284" s="5">
        <f t="shared" si="338"/>
        <v>0</v>
      </c>
      <c r="R2284" s="5">
        <f t="shared" si="342"/>
        <v>0</v>
      </c>
      <c r="S2284" s="5">
        <f t="shared" si="339"/>
        <v>0</v>
      </c>
      <c r="T2284" s="5">
        <f t="shared" si="340"/>
        <v>0</v>
      </c>
      <c r="U2284" s="8">
        <f t="shared" si="334"/>
        <v>0</v>
      </c>
      <c r="V2284" s="8">
        <f t="shared" si="335"/>
        <v>0</v>
      </c>
      <c r="W2284" s="8">
        <f t="shared" si="336"/>
        <v>0</v>
      </c>
      <c r="X2284" s="5"/>
      <c r="Y2284" s="50"/>
    </row>
    <row r="2285" spans="1:25" s="1" customFormat="1" ht="19.5" customHeight="1">
      <c r="A2285" s="10"/>
      <c r="B2285" s="10"/>
      <c r="C2285" s="80"/>
      <c r="D2285" s="11"/>
      <c r="E2285" s="10"/>
      <c r="F2285" s="10"/>
      <c r="G2285" s="10"/>
      <c r="H2285" s="17"/>
      <c r="I2285" s="17"/>
      <c r="J2285" s="17"/>
      <c r="K2285" s="155" t="str">
        <f t="shared" si="337"/>
        <v/>
      </c>
      <c r="L2285" s="10"/>
      <c r="M2285" s="155" t="str">
        <f t="shared" si="341"/>
        <v/>
      </c>
      <c r="N2285" s="10"/>
      <c r="O2285" s="242" t="str">
        <f>IF($B2285="","",IF(AND($D2285&gt;=CAPTIN!$J$4,$D2285&lt;=CAPTIN!$J$9,COUNTIF($B$3:$B2285,$B2285)=1),MAX($O$2:$O2284)+1,""))</f>
        <v/>
      </c>
      <c r="P2285" s="231"/>
      <c r="Q2285" s="5">
        <f t="shared" si="338"/>
        <v>0</v>
      </c>
      <c r="R2285" s="5">
        <f t="shared" si="342"/>
        <v>0</v>
      </c>
      <c r="S2285" s="5">
        <f t="shared" si="339"/>
        <v>0</v>
      </c>
      <c r="T2285" s="5">
        <f t="shared" si="340"/>
        <v>0</v>
      </c>
      <c r="U2285" s="8">
        <f t="shared" si="334"/>
        <v>0</v>
      </c>
      <c r="V2285" s="8">
        <f t="shared" si="335"/>
        <v>0</v>
      </c>
      <c r="W2285" s="8">
        <f t="shared" si="336"/>
        <v>0</v>
      </c>
      <c r="X2285" s="5"/>
      <c r="Y2285" s="50"/>
    </row>
    <row r="2286" spans="1:25" s="1" customFormat="1" ht="19.5" customHeight="1">
      <c r="A2286" s="10"/>
      <c r="B2286" s="10"/>
      <c r="C2286" s="80"/>
      <c r="D2286" s="11"/>
      <c r="E2286" s="10"/>
      <c r="F2286" s="10"/>
      <c r="G2286" s="10"/>
      <c r="H2286" s="17"/>
      <c r="I2286" s="17"/>
      <c r="J2286" s="17"/>
      <c r="K2286" s="155" t="str">
        <f t="shared" si="337"/>
        <v/>
      </c>
      <c r="L2286" s="10"/>
      <c r="M2286" s="155" t="str">
        <f t="shared" si="341"/>
        <v/>
      </c>
      <c r="N2286" s="10"/>
      <c r="O2286" s="242" t="str">
        <f>IF($B2286="","",IF(AND($D2286&gt;=CAPTIN!$J$4,$D2286&lt;=CAPTIN!$J$9,COUNTIF($B$3:$B2286,$B2286)=1),MAX($O$2:$O2285)+1,""))</f>
        <v/>
      </c>
      <c r="P2286" s="231"/>
      <c r="Q2286" s="5">
        <f t="shared" si="338"/>
        <v>0</v>
      </c>
      <c r="R2286" s="5">
        <f t="shared" si="342"/>
        <v>0</v>
      </c>
      <c r="S2286" s="5">
        <f t="shared" si="339"/>
        <v>0</v>
      </c>
      <c r="T2286" s="5">
        <f t="shared" si="340"/>
        <v>0</v>
      </c>
      <c r="U2286" s="8">
        <f t="shared" si="334"/>
        <v>0</v>
      </c>
      <c r="V2286" s="8">
        <f t="shared" si="335"/>
        <v>0</v>
      </c>
      <c r="W2286" s="8">
        <f t="shared" si="336"/>
        <v>0</v>
      </c>
      <c r="X2286" s="5"/>
      <c r="Y2286" s="50"/>
    </row>
    <row r="2287" spans="1:25" s="1" customFormat="1" ht="19.5" customHeight="1">
      <c r="A2287" s="10"/>
      <c r="B2287" s="10"/>
      <c r="C2287" s="80"/>
      <c r="D2287" s="11"/>
      <c r="E2287" s="10"/>
      <c r="F2287" s="10"/>
      <c r="G2287" s="10"/>
      <c r="H2287" s="17"/>
      <c r="I2287" s="17"/>
      <c r="J2287" s="17"/>
      <c r="K2287" s="155" t="str">
        <f t="shared" si="337"/>
        <v/>
      </c>
      <c r="L2287" s="10"/>
      <c r="M2287" s="155" t="str">
        <f t="shared" si="341"/>
        <v/>
      </c>
      <c r="N2287" s="10"/>
      <c r="O2287" s="242" t="str">
        <f>IF($B2287="","",IF(AND($D2287&gt;=CAPTIN!$J$4,$D2287&lt;=CAPTIN!$J$9,COUNTIF($B$3:$B2287,$B2287)=1),MAX($O$2:$O2286)+1,""))</f>
        <v/>
      </c>
      <c r="P2287" s="231"/>
      <c r="Q2287" s="5">
        <f t="shared" si="338"/>
        <v>0</v>
      </c>
      <c r="R2287" s="5">
        <f t="shared" si="342"/>
        <v>0</v>
      </c>
      <c r="S2287" s="5">
        <f t="shared" si="339"/>
        <v>0</v>
      </c>
      <c r="T2287" s="5">
        <f t="shared" si="340"/>
        <v>0</v>
      </c>
      <c r="U2287" s="8">
        <f t="shared" si="334"/>
        <v>0</v>
      </c>
      <c r="V2287" s="8">
        <f t="shared" si="335"/>
        <v>0</v>
      </c>
      <c r="W2287" s="8">
        <f t="shared" si="336"/>
        <v>0</v>
      </c>
      <c r="X2287" s="5"/>
      <c r="Y2287" s="50"/>
    </row>
    <row r="2288" spans="1:25" s="1" customFormat="1" ht="19.5" customHeight="1">
      <c r="A2288" s="10"/>
      <c r="B2288" s="10"/>
      <c r="C2288" s="80"/>
      <c r="D2288" s="11"/>
      <c r="E2288" s="10"/>
      <c r="F2288" s="10"/>
      <c r="G2288" s="10"/>
      <c r="H2288" s="17"/>
      <c r="I2288" s="17"/>
      <c r="J2288" s="17"/>
      <c r="K2288" s="155" t="str">
        <f t="shared" si="337"/>
        <v/>
      </c>
      <c r="L2288" s="10"/>
      <c r="M2288" s="155" t="str">
        <f t="shared" si="341"/>
        <v/>
      </c>
      <c r="N2288" s="10"/>
      <c r="O2288" s="242" t="str">
        <f>IF($B2288="","",IF(AND($D2288&gt;=CAPTIN!$J$4,$D2288&lt;=CAPTIN!$J$9,COUNTIF($B$3:$B2288,$B2288)=1),MAX($O$2:$O2287)+1,""))</f>
        <v/>
      </c>
      <c r="P2288" s="231"/>
      <c r="Q2288" s="5">
        <f t="shared" si="338"/>
        <v>0</v>
      </c>
      <c r="R2288" s="5">
        <f t="shared" si="342"/>
        <v>0</v>
      </c>
      <c r="S2288" s="5">
        <f t="shared" si="339"/>
        <v>0</v>
      </c>
      <c r="T2288" s="5">
        <f t="shared" si="340"/>
        <v>0</v>
      </c>
      <c r="U2288" s="8">
        <f t="shared" si="334"/>
        <v>0</v>
      </c>
      <c r="V2288" s="8">
        <f t="shared" si="335"/>
        <v>0</v>
      </c>
      <c r="W2288" s="8">
        <f t="shared" si="336"/>
        <v>0</v>
      </c>
      <c r="X2288" s="5"/>
      <c r="Y2288" s="50"/>
    </row>
    <row r="2289" spans="1:25" s="1" customFormat="1" ht="19.5" customHeight="1">
      <c r="A2289" s="10"/>
      <c r="B2289" s="10"/>
      <c r="C2289" s="80"/>
      <c r="D2289" s="11"/>
      <c r="E2289" s="10"/>
      <c r="F2289" s="10"/>
      <c r="G2289" s="10"/>
      <c r="H2289" s="17"/>
      <c r="I2289" s="17"/>
      <c r="J2289" s="17"/>
      <c r="K2289" s="155" t="str">
        <f t="shared" si="337"/>
        <v/>
      </c>
      <c r="L2289" s="10"/>
      <c r="M2289" s="155" t="str">
        <f t="shared" si="341"/>
        <v/>
      </c>
      <c r="N2289" s="10"/>
      <c r="O2289" s="242" t="str">
        <f>IF($B2289="","",IF(AND($D2289&gt;=CAPTIN!$J$4,$D2289&lt;=CAPTIN!$J$9,COUNTIF($B$3:$B2289,$B2289)=1),MAX($O$2:$O2288)+1,""))</f>
        <v/>
      </c>
      <c r="P2289" s="231"/>
      <c r="Q2289" s="5">
        <f t="shared" si="338"/>
        <v>0</v>
      </c>
      <c r="R2289" s="5">
        <f t="shared" si="342"/>
        <v>0</v>
      </c>
      <c r="S2289" s="5">
        <f t="shared" si="339"/>
        <v>0</v>
      </c>
      <c r="T2289" s="5">
        <f t="shared" si="340"/>
        <v>0</v>
      </c>
      <c r="U2289" s="8">
        <f t="shared" si="334"/>
        <v>0</v>
      </c>
      <c r="V2289" s="8">
        <f t="shared" si="335"/>
        <v>0</v>
      </c>
      <c r="W2289" s="8">
        <f t="shared" si="336"/>
        <v>0</v>
      </c>
      <c r="X2289" s="5"/>
      <c r="Y2289" s="50"/>
    </row>
    <row r="2290" spans="1:25" s="1" customFormat="1" ht="19.5" customHeight="1">
      <c r="A2290" s="10"/>
      <c r="B2290" s="10"/>
      <c r="C2290" s="80"/>
      <c r="D2290" s="11"/>
      <c r="E2290" s="10"/>
      <c r="F2290" s="10"/>
      <c r="G2290" s="10"/>
      <c r="H2290" s="17"/>
      <c r="I2290" s="17"/>
      <c r="J2290" s="17"/>
      <c r="K2290" s="155" t="str">
        <f t="shared" si="337"/>
        <v/>
      </c>
      <c r="L2290" s="10"/>
      <c r="M2290" s="155" t="str">
        <f t="shared" si="341"/>
        <v/>
      </c>
      <c r="N2290" s="10"/>
      <c r="O2290" s="242" t="str">
        <f>IF($B2290="","",IF(AND($D2290&gt;=CAPTIN!$J$4,$D2290&lt;=CAPTIN!$J$9,COUNTIF($B$3:$B2290,$B2290)=1),MAX($O$2:$O2289)+1,""))</f>
        <v/>
      </c>
      <c r="P2290" s="231"/>
      <c r="Q2290" s="5">
        <f t="shared" si="338"/>
        <v>0</v>
      </c>
      <c r="R2290" s="5">
        <f t="shared" si="342"/>
        <v>0</v>
      </c>
      <c r="S2290" s="5">
        <f t="shared" si="339"/>
        <v>0</v>
      </c>
      <c r="T2290" s="5">
        <f t="shared" si="340"/>
        <v>0</v>
      </c>
      <c r="U2290" s="8">
        <f t="shared" si="334"/>
        <v>0</v>
      </c>
      <c r="V2290" s="8">
        <f t="shared" si="335"/>
        <v>0</v>
      </c>
      <c r="W2290" s="8">
        <f t="shared" si="336"/>
        <v>0</v>
      </c>
      <c r="X2290" s="5"/>
      <c r="Y2290" s="50"/>
    </row>
    <row r="2291" spans="1:25" s="1" customFormat="1" ht="19.5" customHeight="1">
      <c r="A2291" s="10"/>
      <c r="B2291" s="10"/>
      <c r="C2291" s="80"/>
      <c r="D2291" s="11"/>
      <c r="E2291" s="10"/>
      <c r="F2291" s="10"/>
      <c r="G2291" s="10"/>
      <c r="H2291" s="17"/>
      <c r="I2291" s="17"/>
      <c r="J2291" s="17"/>
      <c r="K2291" s="155" t="str">
        <f t="shared" si="337"/>
        <v/>
      </c>
      <c r="L2291" s="10"/>
      <c r="M2291" s="155" t="str">
        <f t="shared" si="341"/>
        <v/>
      </c>
      <c r="N2291" s="10"/>
      <c r="O2291" s="242" t="str">
        <f>IF($B2291="","",IF(AND($D2291&gt;=CAPTIN!$J$4,$D2291&lt;=CAPTIN!$J$9,COUNTIF($B$3:$B2291,$B2291)=1),MAX($O$2:$O2290)+1,""))</f>
        <v/>
      </c>
      <c r="P2291" s="231"/>
      <c r="Q2291" s="5">
        <f t="shared" si="338"/>
        <v>0</v>
      </c>
      <c r="R2291" s="5">
        <f t="shared" si="342"/>
        <v>0</v>
      </c>
      <c r="S2291" s="5">
        <f t="shared" si="339"/>
        <v>0</v>
      </c>
      <c r="T2291" s="5">
        <f t="shared" si="340"/>
        <v>0</v>
      </c>
      <c r="U2291" s="8">
        <f t="shared" si="334"/>
        <v>0</v>
      </c>
      <c r="V2291" s="8">
        <f t="shared" si="335"/>
        <v>0</v>
      </c>
      <c r="W2291" s="8">
        <f t="shared" si="336"/>
        <v>0</v>
      </c>
      <c r="X2291" s="5"/>
      <c r="Y2291" s="50"/>
    </row>
    <row r="2292" spans="1:25" s="1" customFormat="1" ht="19.5" customHeight="1">
      <c r="A2292" s="10"/>
      <c r="B2292" s="10"/>
      <c r="C2292" s="80"/>
      <c r="D2292" s="11"/>
      <c r="E2292" s="10"/>
      <c r="F2292" s="10"/>
      <c r="G2292" s="10"/>
      <c r="H2292" s="17"/>
      <c r="I2292" s="17"/>
      <c r="J2292" s="17"/>
      <c r="K2292" s="155" t="str">
        <f t="shared" si="337"/>
        <v/>
      </c>
      <c r="L2292" s="10"/>
      <c r="M2292" s="155" t="str">
        <f t="shared" si="341"/>
        <v/>
      </c>
      <c r="N2292" s="10"/>
      <c r="O2292" s="242" t="str">
        <f>IF($B2292="","",IF(AND($D2292&gt;=CAPTIN!$J$4,$D2292&lt;=CAPTIN!$J$9,COUNTIF($B$3:$B2292,$B2292)=1),MAX($O$2:$O2291)+1,""))</f>
        <v/>
      </c>
      <c r="P2292" s="231"/>
      <c r="Q2292" s="5">
        <f t="shared" si="338"/>
        <v>0</v>
      </c>
      <c r="R2292" s="5">
        <f t="shared" si="342"/>
        <v>0</v>
      </c>
      <c r="S2292" s="5">
        <f t="shared" si="339"/>
        <v>0</v>
      </c>
      <c r="T2292" s="5">
        <f t="shared" si="340"/>
        <v>0</v>
      </c>
      <c r="U2292" s="8">
        <f t="shared" si="334"/>
        <v>0</v>
      </c>
      <c r="V2292" s="8">
        <f t="shared" si="335"/>
        <v>0</v>
      </c>
      <c r="W2292" s="8">
        <f t="shared" si="336"/>
        <v>0</v>
      </c>
      <c r="X2292" s="5"/>
      <c r="Y2292" s="50"/>
    </row>
    <row r="2293" spans="1:25" s="1" customFormat="1" ht="19.5" customHeight="1">
      <c r="A2293" s="10"/>
      <c r="B2293" s="10"/>
      <c r="C2293" s="80"/>
      <c r="D2293" s="11"/>
      <c r="E2293" s="10"/>
      <c r="F2293" s="10"/>
      <c r="G2293" s="10"/>
      <c r="H2293" s="17"/>
      <c r="I2293" s="17"/>
      <c r="J2293" s="17"/>
      <c r="K2293" s="155" t="str">
        <f t="shared" si="337"/>
        <v/>
      </c>
      <c r="L2293" s="10"/>
      <c r="M2293" s="155" t="str">
        <f t="shared" si="341"/>
        <v/>
      </c>
      <c r="N2293" s="10"/>
      <c r="O2293" s="242" t="str">
        <f>IF($B2293="","",IF(AND($D2293&gt;=CAPTIN!$J$4,$D2293&lt;=CAPTIN!$J$9,COUNTIF($B$3:$B2293,$B2293)=1),MAX($O$2:$O2292)+1,""))</f>
        <v/>
      </c>
      <c r="P2293" s="231"/>
      <c r="Q2293" s="5">
        <f t="shared" si="338"/>
        <v>0</v>
      </c>
      <c r="R2293" s="5">
        <f t="shared" si="342"/>
        <v>0</v>
      </c>
      <c r="S2293" s="5">
        <f t="shared" si="339"/>
        <v>0</v>
      </c>
      <c r="T2293" s="5">
        <f t="shared" si="340"/>
        <v>0</v>
      </c>
      <c r="U2293" s="8">
        <f t="shared" si="334"/>
        <v>0</v>
      </c>
      <c r="V2293" s="8">
        <f t="shared" si="335"/>
        <v>0</v>
      </c>
      <c r="W2293" s="8">
        <f t="shared" si="336"/>
        <v>0</v>
      </c>
      <c r="X2293" s="5"/>
      <c r="Y2293" s="50"/>
    </row>
    <row r="2294" spans="1:25" s="1" customFormat="1" ht="19.5" customHeight="1">
      <c r="A2294" s="10"/>
      <c r="B2294" s="10"/>
      <c r="C2294" s="80"/>
      <c r="D2294" s="11"/>
      <c r="E2294" s="10"/>
      <c r="F2294" s="10"/>
      <c r="G2294" s="10"/>
      <c r="H2294" s="17"/>
      <c r="I2294" s="17"/>
      <c r="J2294" s="17"/>
      <c r="K2294" s="155" t="str">
        <f t="shared" si="337"/>
        <v/>
      </c>
      <c r="L2294" s="10"/>
      <c r="M2294" s="155" t="str">
        <f t="shared" si="341"/>
        <v/>
      </c>
      <c r="N2294" s="10"/>
      <c r="O2294" s="242" t="str">
        <f>IF($B2294="","",IF(AND($D2294&gt;=CAPTIN!$J$4,$D2294&lt;=CAPTIN!$J$9,COUNTIF($B$3:$B2294,$B2294)=1),MAX($O$2:$O2293)+1,""))</f>
        <v/>
      </c>
      <c r="P2294" s="231"/>
      <c r="Q2294" s="5">
        <f t="shared" si="338"/>
        <v>0</v>
      </c>
      <c r="R2294" s="5">
        <f t="shared" si="342"/>
        <v>0</v>
      </c>
      <c r="S2294" s="5">
        <f t="shared" si="339"/>
        <v>0</v>
      </c>
      <c r="T2294" s="5">
        <f t="shared" si="340"/>
        <v>0</v>
      </c>
      <c r="U2294" s="8">
        <f t="shared" si="334"/>
        <v>0</v>
      </c>
      <c r="V2294" s="8">
        <f t="shared" si="335"/>
        <v>0</v>
      </c>
      <c r="W2294" s="8">
        <f t="shared" si="336"/>
        <v>0</v>
      </c>
      <c r="X2294" s="5"/>
      <c r="Y2294" s="50"/>
    </row>
    <row r="2295" spans="1:25" s="1" customFormat="1" ht="19.5" customHeight="1">
      <c r="A2295" s="10"/>
      <c r="B2295" s="10"/>
      <c r="C2295" s="80"/>
      <c r="D2295" s="11"/>
      <c r="E2295" s="10"/>
      <c r="F2295" s="10"/>
      <c r="G2295" s="10"/>
      <c r="H2295" s="17"/>
      <c r="I2295" s="17"/>
      <c r="J2295" s="17"/>
      <c r="K2295" s="155" t="str">
        <f t="shared" si="337"/>
        <v/>
      </c>
      <c r="L2295" s="10"/>
      <c r="M2295" s="155" t="str">
        <f t="shared" si="341"/>
        <v/>
      </c>
      <c r="N2295" s="10"/>
      <c r="O2295" s="242" t="str">
        <f>IF($B2295="","",IF(AND($D2295&gt;=CAPTIN!$J$4,$D2295&lt;=CAPTIN!$J$9,COUNTIF($B$3:$B2295,$B2295)=1),MAX($O$2:$O2294)+1,""))</f>
        <v/>
      </c>
      <c r="P2295" s="231"/>
      <c r="Q2295" s="5">
        <f t="shared" si="338"/>
        <v>0</v>
      </c>
      <c r="R2295" s="5">
        <f t="shared" si="342"/>
        <v>0</v>
      </c>
      <c r="S2295" s="5">
        <f t="shared" si="339"/>
        <v>0</v>
      </c>
      <c r="T2295" s="5">
        <f t="shared" si="340"/>
        <v>0</v>
      </c>
      <c r="U2295" s="8">
        <f t="shared" si="334"/>
        <v>0</v>
      </c>
      <c r="V2295" s="8">
        <f t="shared" si="335"/>
        <v>0</v>
      </c>
      <c r="W2295" s="8">
        <f t="shared" si="336"/>
        <v>0</v>
      </c>
      <c r="X2295" s="5"/>
      <c r="Y2295" s="50"/>
    </row>
    <row r="2296" spans="1:25" s="1" customFormat="1" ht="19.5" customHeight="1">
      <c r="A2296" s="10"/>
      <c r="B2296" s="10"/>
      <c r="C2296" s="80"/>
      <c r="D2296" s="11"/>
      <c r="E2296" s="10"/>
      <c r="F2296" s="10"/>
      <c r="G2296" s="10"/>
      <c r="H2296" s="17"/>
      <c r="I2296" s="17"/>
      <c r="J2296" s="17"/>
      <c r="K2296" s="155" t="str">
        <f t="shared" si="337"/>
        <v/>
      </c>
      <c r="L2296" s="10"/>
      <c r="M2296" s="155" t="str">
        <f t="shared" si="341"/>
        <v/>
      </c>
      <c r="N2296" s="10"/>
      <c r="O2296" s="242" t="str">
        <f>IF($B2296="","",IF(AND($D2296&gt;=CAPTIN!$J$4,$D2296&lt;=CAPTIN!$J$9,COUNTIF($B$3:$B2296,$B2296)=1),MAX($O$2:$O2295)+1,""))</f>
        <v/>
      </c>
      <c r="P2296" s="231"/>
      <c r="Q2296" s="5">
        <f t="shared" si="338"/>
        <v>0</v>
      </c>
      <c r="R2296" s="5">
        <f t="shared" si="342"/>
        <v>0</v>
      </c>
      <c r="S2296" s="5">
        <f t="shared" si="339"/>
        <v>0</v>
      </c>
      <c r="T2296" s="5">
        <f t="shared" si="340"/>
        <v>0</v>
      </c>
      <c r="U2296" s="8">
        <f t="shared" si="334"/>
        <v>0</v>
      </c>
      <c r="V2296" s="8">
        <f t="shared" si="335"/>
        <v>0</v>
      </c>
      <c r="W2296" s="8">
        <f t="shared" si="336"/>
        <v>0</v>
      </c>
      <c r="X2296" s="5"/>
      <c r="Y2296" s="50"/>
    </row>
    <row r="2297" spans="1:25" s="1" customFormat="1" ht="19.5" customHeight="1">
      <c r="A2297" s="10"/>
      <c r="B2297" s="10"/>
      <c r="C2297" s="80"/>
      <c r="D2297" s="11"/>
      <c r="E2297" s="10"/>
      <c r="F2297" s="10"/>
      <c r="G2297" s="10"/>
      <c r="H2297" s="17"/>
      <c r="I2297" s="17"/>
      <c r="J2297" s="17"/>
      <c r="K2297" s="155" t="str">
        <f t="shared" si="337"/>
        <v/>
      </c>
      <c r="L2297" s="10"/>
      <c r="M2297" s="155" t="str">
        <f t="shared" si="341"/>
        <v/>
      </c>
      <c r="N2297" s="10"/>
      <c r="O2297" s="242" t="str">
        <f>IF($B2297="","",IF(AND($D2297&gt;=CAPTIN!$J$4,$D2297&lt;=CAPTIN!$J$9,COUNTIF($B$3:$B2297,$B2297)=1),MAX($O$2:$O2296)+1,""))</f>
        <v/>
      </c>
      <c r="P2297" s="231"/>
      <c r="Q2297" s="5">
        <f t="shared" si="338"/>
        <v>0</v>
      </c>
      <c r="R2297" s="5">
        <f t="shared" si="342"/>
        <v>0</v>
      </c>
      <c r="S2297" s="5">
        <f t="shared" si="339"/>
        <v>0</v>
      </c>
      <c r="T2297" s="5">
        <f t="shared" si="340"/>
        <v>0</v>
      </c>
      <c r="U2297" s="8">
        <f t="shared" si="334"/>
        <v>0</v>
      </c>
      <c r="V2297" s="8">
        <f t="shared" si="335"/>
        <v>0</v>
      </c>
      <c r="W2297" s="8">
        <f t="shared" si="336"/>
        <v>0</v>
      </c>
      <c r="X2297" s="5"/>
      <c r="Y2297" s="50"/>
    </row>
    <row r="2298" spans="1:25" s="1" customFormat="1" ht="19.5" customHeight="1">
      <c r="A2298" s="10"/>
      <c r="B2298" s="10"/>
      <c r="C2298" s="80"/>
      <c r="D2298" s="11"/>
      <c r="E2298" s="10"/>
      <c r="F2298" s="10"/>
      <c r="G2298" s="10"/>
      <c r="H2298" s="17"/>
      <c r="I2298" s="17"/>
      <c r="J2298" s="17"/>
      <c r="K2298" s="155" t="str">
        <f t="shared" si="337"/>
        <v/>
      </c>
      <c r="L2298" s="10"/>
      <c r="M2298" s="155" t="str">
        <f t="shared" si="341"/>
        <v/>
      </c>
      <c r="N2298" s="10"/>
      <c r="O2298" s="242" t="str">
        <f>IF($B2298="","",IF(AND($D2298&gt;=CAPTIN!$J$4,$D2298&lt;=CAPTIN!$J$9,COUNTIF($B$3:$B2298,$B2298)=1),MAX($O$2:$O2297)+1,""))</f>
        <v/>
      </c>
      <c r="P2298" s="231"/>
      <c r="Q2298" s="5">
        <f t="shared" si="338"/>
        <v>0</v>
      </c>
      <c r="R2298" s="5">
        <f t="shared" si="342"/>
        <v>0</v>
      </c>
      <c r="S2298" s="5">
        <f t="shared" si="339"/>
        <v>0</v>
      </c>
      <c r="T2298" s="5">
        <f t="shared" si="340"/>
        <v>0</v>
      </c>
      <c r="U2298" s="8">
        <f t="shared" si="334"/>
        <v>0</v>
      </c>
      <c r="V2298" s="8">
        <f t="shared" si="335"/>
        <v>0</v>
      </c>
      <c r="W2298" s="8">
        <f t="shared" si="336"/>
        <v>0</v>
      </c>
      <c r="X2298" s="5"/>
      <c r="Y2298" s="50"/>
    </row>
    <row r="2299" spans="1:25" s="1" customFormat="1" ht="19.5" customHeight="1">
      <c r="A2299" s="10"/>
      <c r="B2299" s="10"/>
      <c r="C2299" s="80"/>
      <c r="D2299" s="11"/>
      <c r="E2299" s="10"/>
      <c r="F2299" s="10"/>
      <c r="G2299" s="10"/>
      <c r="H2299" s="17"/>
      <c r="I2299" s="17"/>
      <c r="J2299" s="17"/>
      <c r="K2299" s="155" t="str">
        <f t="shared" si="337"/>
        <v/>
      </c>
      <c r="L2299" s="10"/>
      <c r="M2299" s="155" t="str">
        <f t="shared" si="341"/>
        <v/>
      </c>
      <c r="N2299" s="10"/>
      <c r="O2299" s="242" t="str">
        <f>IF($B2299="","",IF(AND($D2299&gt;=CAPTIN!$J$4,$D2299&lt;=CAPTIN!$J$9,COUNTIF($B$3:$B2299,$B2299)=1),MAX($O$2:$O2298)+1,""))</f>
        <v/>
      </c>
      <c r="P2299" s="231"/>
      <c r="Q2299" s="5">
        <f t="shared" si="338"/>
        <v>0</v>
      </c>
      <c r="R2299" s="5">
        <f t="shared" si="342"/>
        <v>0</v>
      </c>
      <c r="S2299" s="5">
        <f t="shared" si="339"/>
        <v>0</v>
      </c>
      <c r="T2299" s="5">
        <f t="shared" si="340"/>
        <v>0</v>
      </c>
      <c r="U2299" s="8">
        <f t="shared" si="334"/>
        <v>0</v>
      </c>
      <c r="V2299" s="8">
        <f t="shared" si="335"/>
        <v>0</v>
      </c>
      <c r="W2299" s="8">
        <f t="shared" si="336"/>
        <v>0</v>
      </c>
      <c r="X2299" s="5"/>
      <c r="Y2299" s="50"/>
    </row>
    <row r="2300" spans="1:25" s="1" customFormat="1" ht="19.5" customHeight="1">
      <c r="C2300" s="155"/>
      <c r="D2300" s="11"/>
      <c r="E2300" s="155"/>
      <c r="F2300" s="155"/>
      <c r="G2300" s="155"/>
      <c r="H2300" s="17"/>
      <c r="I2300" s="17"/>
      <c r="J2300" s="17"/>
      <c r="K2300" s="155" t="str">
        <f t="shared" ref="K2300" si="343">IF($B2300="","",T2300)</f>
        <v/>
      </c>
      <c r="L2300" s="155"/>
      <c r="M2300" s="155" t="str">
        <f t="shared" ref="M2300" si="344">IF($B2300="","",SUM(K2300)-SUM(L2300))</f>
        <v/>
      </c>
      <c r="N2300" s="155"/>
      <c r="O2300" s="232"/>
      <c r="P2300" s="231"/>
      <c r="Q2300" s="5">
        <f t="shared" si="338"/>
        <v>0</v>
      </c>
      <c r="R2300" s="5">
        <f t="shared" si="342"/>
        <v>0</v>
      </c>
      <c r="S2300" s="5">
        <f t="shared" si="339"/>
        <v>0</v>
      </c>
      <c r="T2300" s="5">
        <f t="shared" si="340"/>
        <v>0</v>
      </c>
      <c r="U2300" s="8">
        <f t="shared" si="334"/>
        <v>0</v>
      </c>
      <c r="V2300" s="8">
        <f t="shared" si="335"/>
        <v>0</v>
      </c>
      <c r="W2300" s="8">
        <f t="shared" si="336"/>
        <v>0</v>
      </c>
      <c r="X2300" s="5"/>
      <c r="Y2300" s="50"/>
    </row>
    <row r="2301" spans="1:25" s="1" customFormat="1" ht="19.5" customHeight="1">
      <c r="C2301" s="81"/>
      <c r="D2301" s="2"/>
      <c r="O2301" s="232"/>
      <c r="P2301" s="231"/>
      <c r="Q2301" s="5"/>
      <c r="R2301" s="5"/>
      <c r="S2301" s="5"/>
      <c r="T2301" s="5"/>
      <c r="U2301" s="8"/>
      <c r="V2301" s="8"/>
      <c r="W2301" s="8"/>
      <c r="X2301" s="5"/>
      <c r="Y2301" s="50"/>
    </row>
    <row r="2302" spans="1:25" s="1" customFormat="1" ht="19.5" customHeight="1">
      <c r="C2302" s="81"/>
      <c r="D2302" s="2"/>
      <c r="O2302" s="232"/>
      <c r="P2302" s="231"/>
      <c r="Q2302" s="5"/>
      <c r="R2302" s="5"/>
      <c r="S2302" s="5"/>
      <c r="T2302" s="5"/>
      <c r="U2302" s="8"/>
      <c r="V2302" s="8"/>
      <c r="W2302" s="8"/>
      <c r="X2302" s="5"/>
      <c r="Y2302" s="50"/>
    </row>
    <row r="2303" spans="1:25" s="1" customFormat="1" ht="19.5" customHeight="1">
      <c r="C2303" s="81"/>
      <c r="D2303" s="2"/>
      <c r="O2303" s="232"/>
      <c r="P2303" s="231"/>
      <c r="Q2303" s="5"/>
      <c r="R2303" s="5"/>
      <c r="S2303" s="5"/>
      <c r="T2303" s="5"/>
      <c r="U2303" s="8"/>
      <c r="V2303" s="8"/>
      <c r="W2303" s="8"/>
      <c r="X2303" s="5"/>
      <c r="Y2303" s="50"/>
    </row>
    <row r="2304" spans="1:25" s="1" customFormat="1" ht="19.5" customHeight="1">
      <c r="C2304" s="81"/>
      <c r="D2304" s="2"/>
      <c r="O2304" s="232"/>
      <c r="P2304" s="231"/>
      <c r="Q2304" s="5"/>
      <c r="R2304" s="5"/>
      <c r="S2304" s="5"/>
      <c r="T2304" s="5"/>
      <c r="U2304" s="8"/>
      <c r="V2304" s="8"/>
      <c r="W2304" s="8"/>
      <c r="X2304" s="5"/>
      <c r="Y2304" s="50"/>
    </row>
    <row r="2305" spans="3:25" s="1" customFormat="1" ht="19.5" customHeight="1">
      <c r="C2305" s="81"/>
      <c r="D2305" s="2"/>
      <c r="O2305" s="232"/>
      <c r="P2305" s="231"/>
      <c r="Q2305" s="5"/>
      <c r="R2305" s="5"/>
      <c r="S2305" s="5"/>
      <c r="T2305" s="5"/>
      <c r="U2305" s="8"/>
      <c r="V2305" s="8"/>
      <c r="W2305" s="8"/>
      <c r="X2305" s="5"/>
      <c r="Y2305" s="50"/>
    </row>
    <row r="2306" spans="3:25" s="1" customFormat="1" ht="19.5" customHeight="1">
      <c r="C2306" s="81"/>
      <c r="D2306" s="2"/>
      <c r="O2306" s="232"/>
      <c r="P2306" s="231"/>
      <c r="Q2306" s="5"/>
      <c r="R2306" s="5"/>
      <c r="S2306" s="5"/>
      <c r="T2306" s="5"/>
      <c r="U2306" s="8"/>
      <c r="V2306" s="8"/>
      <c r="W2306" s="8"/>
      <c r="X2306" s="5"/>
      <c r="Y2306" s="50"/>
    </row>
    <row r="2307" spans="3:25" s="1" customFormat="1" ht="19.5" customHeight="1">
      <c r="C2307" s="81"/>
      <c r="D2307" s="2"/>
      <c r="O2307" s="232"/>
      <c r="P2307" s="231"/>
      <c r="Q2307" s="5"/>
      <c r="R2307" s="5"/>
      <c r="S2307" s="5"/>
      <c r="T2307" s="5"/>
      <c r="U2307" s="8"/>
      <c r="V2307" s="8"/>
      <c r="W2307" s="8"/>
      <c r="X2307" s="5"/>
      <c r="Y2307" s="50"/>
    </row>
    <row r="2308" spans="3:25" s="1" customFormat="1" ht="19.5" customHeight="1">
      <c r="C2308" s="81"/>
      <c r="D2308" s="2"/>
      <c r="O2308" s="232"/>
      <c r="P2308" s="231"/>
      <c r="Q2308" s="5"/>
      <c r="R2308" s="5"/>
      <c r="S2308" s="5"/>
      <c r="T2308" s="5"/>
      <c r="U2308" s="8"/>
      <c r="V2308" s="8"/>
      <c r="W2308" s="8"/>
      <c r="X2308" s="5"/>
      <c r="Y2308" s="50"/>
    </row>
    <row r="2309" spans="3:25" s="1" customFormat="1" ht="19.5" customHeight="1">
      <c r="C2309" s="81"/>
      <c r="D2309" s="2"/>
      <c r="O2309" s="232"/>
      <c r="P2309" s="231"/>
      <c r="Q2309" s="5"/>
      <c r="R2309" s="5"/>
      <c r="S2309" s="5"/>
      <c r="T2309" s="5"/>
      <c r="U2309" s="8"/>
      <c r="V2309" s="8"/>
      <c r="W2309" s="8"/>
      <c r="X2309" s="5"/>
      <c r="Y2309" s="50"/>
    </row>
    <row r="2310" spans="3:25" s="1" customFormat="1" ht="19.5" customHeight="1">
      <c r="C2310" s="81"/>
      <c r="D2310" s="2"/>
      <c r="O2310" s="232"/>
      <c r="P2310" s="231"/>
      <c r="Q2310" s="5"/>
      <c r="R2310" s="5"/>
      <c r="S2310" s="5"/>
      <c r="T2310" s="5"/>
      <c r="U2310" s="8"/>
      <c r="V2310" s="8"/>
      <c r="W2310" s="8"/>
      <c r="X2310" s="5"/>
      <c r="Y2310" s="50"/>
    </row>
    <row r="2311" spans="3:25" s="1" customFormat="1" ht="19.5" customHeight="1">
      <c r="C2311" s="81"/>
      <c r="D2311" s="2"/>
      <c r="O2311" s="232"/>
      <c r="P2311" s="231"/>
      <c r="Q2311" s="5"/>
      <c r="R2311" s="5"/>
      <c r="S2311" s="5"/>
      <c r="T2311" s="5"/>
      <c r="U2311" s="8"/>
      <c r="V2311" s="8"/>
      <c r="W2311" s="8"/>
      <c r="X2311" s="5"/>
      <c r="Y2311" s="50"/>
    </row>
    <row r="2312" spans="3:25" s="1" customFormat="1" ht="19.5" customHeight="1">
      <c r="C2312" s="81"/>
      <c r="D2312" s="2"/>
      <c r="O2312" s="232"/>
      <c r="P2312" s="231"/>
      <c r="Q2312" s="5"/>
      <c r="R2312" s="5"/>
      <c r="S2312" s="5"/>
      <c r="T2312" s="5"/>
      <c r="U2312" s="8"/>
      <c r="V2312" s="8"/>
      <c r="W2312" s="8"/>
      <c r="X2312" s="5"/>
      <c r="Y2312" s="50"/>
    </row>
    <row r="2313" spans="3:25" s="1" customFormat="1" ht="19.5" customHeight="1">
      <c r="C2313" s="81"/>
      <c r="D2313" s="2"/>
      <c r="O2313" s="232"/>
      <c r="P2313" s="231"/>
      <c r="Q2313" s="5"/>
      <c r="R2313" s="5"/>
      <c r="S2313" s="5"/>
      <c r="T2313" s="5"/>
      <c r="U2313" s="8"/>
      <c r="V2313" s="8"/>
      <c r="W2313" s="8"/>
      <c r="X2313" s="5"/>
      <c r="Y2313" s="50"/>
    </row>
    <row r="2314" spans="3:25" s="1" customFormat="1" ht="19.5" customHeight="1">
      <c r="C2314" s="81"/>
      <c r="D2314" s="2"/>
      <c r="O2314" s="232"/>
      <c r="P2314" s="231"/>
      <c r="Q2314" s="5"/>
      <c r="R2314" s="5"/>
      <c r="S2314" s="5"/>
      <c r="T2314" s="5"/>
      <c r="U2314" s="8"/>
      <c r="V2314" s="8"/>
      <c r="W2314" s="8"/>
      <c r="X2314" s="5"/>
      <c r="Y2314" s="50"/>
    </row>
    <row r="2315" spans="3:25" s="1" customFormat="1" ht="19.5" customHeight="1">
      <c r="C2315" s="81"/>
      <c r="D2315" s="2"/>
      <c r="O2315" s="232"/>
      <c r="P2315" s="231"/>
      <c r="Q2315" s="5"/>
      <c r="R2315" s="5"/>
      <c r="S2315" s="5"/>
      <c r="T2315" s="5"/>
      <c r="U2315" s="8"/>
      <c r="V2315" s="8"/>
      <c r="W2315" s="8"/>
      <c r="X2315" s="5"/>
      <c r="Y2315" s="50"/>
    </row>
    <row r="2316" spans="3:25" s="1" customFormat="1" ht="19.5" customHeight="1">
      <c r="C2316" s="81"/>
      <c r="D2316" s="2"/>
      <c r="O2316" s="232"/>
      <c r="P2316" s="231"/>
      <c r="Q2316" s="5"/>
      <c r="R2316" s="5"/>
      <c r="S2316" s="5"/>
      <c r="T2316" s="5"/>
      <c r="U2316" s="8"/>
      <c r="V2316" s="8"/>
      <c r="W2316" s="8"/>
      <c r="X2316" s="5"/>
      <c r="Y2316" s="50"/>
    </row>
    <row r="2317" spans="3:25" s="1" customFormat="1" ht="19.5" customHeight="1">
      <c r="C2317" s="81"/>
      <c r="D2317" s="2"/>
      <c r="O2317" s="232"/>
      <c r="P2317" s="231"/>
      <c r="Q2317" s="5"/>
      <c r="R2317" s="5"/>
      <c r="S2317" s="5"/>
      <c r="T2317" s="5"/>
      <c r="U2317" s="8"/>
      <c r="V2317" s="8"/>
      <c r="W2317" s="8"/>
      <c r="X2317" s="5"/>
      <c r="Y2317" s="50"/>
    </row>
    <row r="2318" spans="3:25" s="1" customFormat="1" ht="19.5" customHeight="1">
      <c r="C2318" s="81"/>
      <c r="D2318" s="2"/>
      <c r="O2318" s="232"/>
      <c r="P2318" s="231"/>
      <c r="Q2318" s="5"/>
      <c r="R2318" s="5"/>
      <c r="S2318" s="5"/>
      <c r="T2318" s="5"/>
      <c r="U2318" s="8"/>
      <c r="V2318" s="8"/>
      <c r="W2318" s="8"/>
      <c r="X2318" s="5"/>
      <c r="Y2318" s="50"/>
    </row>
    <row r="2319" spans="3:25" s="1" customFormat="1" ht="19.5" customHeight="1">
      <c r="C2319" s="81"/>
      <c r="D2319" s="2"/>
      <c r="O2319" s="232"/>
      <c r="P2319" s="231"/>
      <c r="Q2319" s="5"/>
      <c r="R2319" s="5"/>
      <c r="S2319" s="5"/>
      <c r="T2319" s="5"/>
      <c r="U2319" s="8"/>
      <c r="V2319" s="8"/>
      <c r="W2319" s="8"/>
      <c r="X2319" s="5"/>
      <c r="Y2319" s="50"/>
    </row>
    <row r="2320" spans="3:25" s="1" customFormat="1" ht="19.5" customHeight="1">
      <c r="C2320" s="81"/>
      <c r="D2320" s="2"/>
      <c r="O2320" s="232"/>
      <c r="P2320" s="231"/>
      <c r="Q2320" s="5"/>
      <c r="R2320" s="5"/>
      <c r="S2320" s="5"/>
      <c r="T2320" s="5"/>
      <c r="U2320" s="8"/>
      <c r="V2320" s="8"/>
      <c r="W2320" s="8"/>
      <c r="X2320" s="5"/>
      <c r="Y2320" s="50"/>
    </row>
    <row r="2321" spans="3:25" s="1" customFormat="1" ht="19.5" customHeight="1">
      <c r="C2321" s="81"/>
      <c r="D2321" s="2"/>
      <c r="O2321" s="232"/>
      <c r="P2321" s="231"/>
      <c r="Q2321" s="5"/>
      <c r="R2321" s="5"/>
      <c r="S2321" s="5"/>
      <c r="T2321" s="5"/>
      <c r="U2321" s="8"/>
      <c r="V2321" s="8"/>
      <c r="W2321" s="8"/>
      <c r="X2321" s="5"/>
      <c r="Y2321" s="50"/>
    </row>
    <row r="2322" spans="3:25" s="1" customFormat="1" ht="19.5" customHeight="1">
      <c r="C2322" s="81"/>
      <c r="D2322" s="2"/>
      <c r="O2322" s="232"/>
      <c r="P2322" s="231"/>
      <c r="Q2322" s="5"/>
      <c r="R2322" s="5"/>
      <c r="S2322" s="5"/>
      <c r="T2322" s="5"/>
      <c r="U2322" s="8"/>
      <c r="V2322" s="8"/>
      <c r="W2322" s="8"/>
      <c r="X2322" s="5"/>
      <c r="Y2322" s="50"/>
    </row>
    <row r="2323" spans="3:25" s="1" customFormat="1" ht="19.5" customHeight="1">
      <c r="C2323" s="81"/>
      <c r="D2323" s="2"/>
      <c r="O2323" s="232"/>
      <c r="P2323" s="231"/>
      <c r="Q2323" s="5"/>
      <c r="R2323" s="5"/>
      <c r="S2323" s="5"/>
      <c r="T2323" s="5"/>
      <c r="U2323" s="8"/>
      <c r="V2323" s="8"/>
      <c r="W2323" s="8"/>
      <c r="X2323" s="5"/>
      <c r="Y2323" s="50"/>
    </row>
    <row r="2324" spans="3:25" s="1" customFormat="1" ht="19.5" customHeight="1">
      <c r="C2324" s="81"/>
      <c r="D2324" s="2"/>
      <c r="O2324" s="232"/>
      <c r="P2324" s="231"/>
      <c r="Q2324" s="5"/>
      <c r="R2324" s="5"/>
      <c r="S2324" s="5"/>
      <c r="T2324" s="5"/>
      <c r="U2324" s="8"/>
      <c r="V2324" s="8"/>
      <c r="W2324" s="8"/>
      <c r="X2324" s="5"/>
      <c r="Y2324" s="50"/>
    </row>
    <row r="2325" spans="3:25" s="1" customFormat="1" ht="19.5" customHeight="1">
      <c r="C2325" s="81"/>
      <c r="D2325" s="2"/>
      <c r="O2325" s="232"/>
      <c r="P2325" s="231"/>
      <c r="Q2325" s="5"/>
      <c r="R2325" s="5"/>
      <c r="S2325" s="5"/>
      <c r="T2325" s="5"/>
      <c r="U2325" s="8"/>
      <c r="V2325" s="8"/>
      <c r="W2325" s="8"/>
      <c r="X2325" s="5"/>
      <c r="Y2325" s="50"/>
    </row>
    <row r="2326" spans="3:25" s="1" customFormat="1" ht="19.5" customHeight="1">
      <c r="C2326" s="81"/>
      <c r="D2326" s="2"/>
      <c r="O2326" s="232"/>
      <c r="P2326" s="231"/>
      <c r="Q2326" s="5"/>
      <c r="R2326" s="5"/>
      <c r="S2326" s="5"/>
      <c r="T2326" s="5"/>
      <c r="U2326" s="8"/>
      <c r="V2326" s="8"/>
      <c r="W2326" s="8"/>
      <c r="X2326" s="5"/>
      <c r="Y2326" s="50"/>
    </row>
    <row r="2327" spans="3:25" s="1" customFormat="1" ht="19.5" customHeight="1">
      <c r="C2327" s="81"/>
      <c r="D2327" s="2"/>
      <c r="O2327" s="232"/>
      <c r="P2327" s="231"/>
      <c r="Q2327" s="5"/>
      <c r="R2327" s="5"/>
      <c r="S2327" s="5"/>
      <c r="T2327" s="5"/>
      <c r="U2327" s="8"/>
      <c r="V2327" s="8"/>
      <c r="W2327" s="8"/>
      <c r="X2327" s="5"/>
      <c r="Y2327" s="50"/>
    </row>
    <row r="2328" spans="3:25" s="1" customFormat="1" ht="19.5" customHeight="1">
      <c r="C2328" s="81"/>
      <c r="D2328" s="2"/>
      <c r="O2328" s="232"/>
      <c r="P2328" s="231"/>
      <c r="Q2328" s="5"/>
      <c r="R2328" s="5"/>
      <c r="S2328" s="5"/>
      <c r="T2328" s="5"/>
      <c r="U2328" s="8"/>
      <c r="V2328" s="8"/>
      <c r="W2328" s="8"/>
      <c r="X2328" s="5"/>
      <c r="Y2328" s="50"/>
    </row>
    <row r="2329" spans="3:25" s="1" customFormat="1" ht="19.5" customHeight="1">
      <c r="C2329" s="81"/>
      <c r="D2329" s="2"/>
      <c r="O2329" s="232"/>
      <c r="P2329" s="231"/>
      <c r="Q2329" s="5"/>
      <c r="R2329" s="5"/>
      <c r="S2329" s="5"/>
      <c r="T2329" s="5"/>
      <c r="U2329" s="8"/>
      <c r="V2329" s="8"/>
      <c r="W2329" s="8"/>
      <c r="X2329" s="5"/>
      <c r="Y2329" s="50"/>
    </row>
    <row r="2330" spans="3:25" s="1" customFormat="1" ht="19.5" customHeight="1">
      <c r="C2330" s="81"/>
      <c r="D2330" s="2"/>
      <c r="O2330" s="232"/>
      <c r="P2330" s="231"/>
      <c r="Q2330" s="5"/>
      <c r="R2330" s="5"/>
      <c r="S2330" s="5"/>
      <c r="T2330" s="5"/>
      <c r="U2330" s="8"/>
      <c r="V2330" s="8"/>
      <c r="W2330" s="8"/>
      <c r="X2330" s="5"/>
      <c r="Y2330" s="50"/>
    </row>
    <row r="2331" spans="3:25" s="1" customFormat="1" ht="19.5" customHeight="1">
      <c r="C2331" s="81"/>
      <c r="D2331" s="2"/>
      <c r="O2331" s="232"/>
      <c r="P2331" s="231"/>
      <c r="Q2331" s="5"/>
      <c r="R2331" s="5"/>
      <c r="S2331" s="5"/>
      <c r="T2331" s="5"/>
      <c r="U2331" s="8"/>
      <c r="V2331" s="8"/>
      <c r="W2331" s="8"/>
      <c r="X2331" s="5"/>
      <c r="Y2331" s="50"/>
    </row>
    <row r="2332" spans="3:25" s="1" customFormat="1" ht="19.5" customHeight="1">
      <c r="C2332" s="81"/>
      <c r="D2332" s="2"/>
      <c r="O2332" s="232"/>
      <c r="P2332" s="231"/>
      <c r="Q2332" s="5"/>
      <c r="R2332" s="5"/>
      <c r="S2332" s="5"/>
      <c r="T2332" s="5"/>
      <c r="U2332" s="8"/>
      <c r="V2332" s="8"/>
      <c r="W2332" s="8"/>
      <c r="X2332" s="5"/>
      <c r="Y2332" s="50"/>
    </row>
    <row r="2333" spans="3:25" s="1" customFormat="1" ht="19.5" customHeight="1">
      <c r="C2333" s="81"/>
      <c r="D2333" s="2"/>
      <c r="O2333" s="232"/>
      <c r="P2333" s="231"/>
      <c r="Q2333" s="5"/>
      <c r="R2333" s="5"/>
      <c r="S2333" s="5"/>
      <c r="T2333" s="5"/>
      <c r="U2333" s="8"/>
      <c r="V2333" s="8"/>
      <c r="W2333" s="8"/>
      <c r="X2333" s="5"/>
      <c r="Y2333" s="50"/>
    </row>
    <row r="2334" spans="3:25" s="1" customFormat="1" ht="19.5" customHeight="1">
      <c r="C2334" s="81"/>
      <c r="D2334" s="2"/>
      <c r="O2334" s="232"/>
      <c r="P2334" s="231"/>
      <c r="Q2334" s="5"/>
      <c r="R2334" s="5"/>
      <c r="S2334" s="5"/>
      <c r="T2334" s="5"/>
      <c r="U2334" s="8"/>
      <c r="V2334" s="8"/>
      <c r="W2334" s="8"/>
      <c r="X2334" s="5"/>
      <c r="Y2334" s="50"/>
    </row>
    <row r="2335" spans="3:25" s="1" customFormat="1" ht="19.5" customHeight="1">
      <c r="C2335" s="81"/>
      <c r="D2335" s="2"/>
      <c r="O2335" s="232"/>
      <c r="P2335" s="231"/>
      <c r="Q2335" s="5"/>
      <c r="R2335" s="5"/>
      <c r="S2335" s="5"/>
      <c r="T2335" s="5"/>
      <c r="U2335" s="8"/>
      <c r="V2335" s="8"/>
      <c r="W2335" s="8"/>
      <c r="X2335" s="5"/>
      <c r="Y2335" s="50"/>
    </row>
    <row r="2336" spans="3:25" s="1" customFormat="1" ht="19.5" customHeight="1">
      <c r="C2336" s="81"/>
      <c r="D2336" s="2"/>
      <c r="O2336" s="232"/>
      <c r="P2336" s="231"/>
      <c r="Q2336" s="5"/>
      <c r="R2336" s="5"/>
      <c r="S2336" s="5"/>
      <c r="T2336" s="5"/>
      <c r="U2336" s="8"/>
      <c r="V2336" s="8"/>
      <c r="W2336" s="8"/>
      <c r="X2336" s="5"/>
      <c r="Y2336" s="50"/>
    </row>
    <row r="2337" spans="3:25" s="1" customFormat="1" ht="19.5" customHeight="1">
      <c r="C2337" s="81"/>
      <c r="D2337" s="2"/>
      <c r="O2337" s="232"/>
      <c r="P2337" s="231"/>
      <c r="Q2337" s="5"/>
      <c r="R2337" s="5"/>
      <c r="S2337" s="5"/>
      <c r="T2337" s="5"/>
      <c r="U2337" s="8"/>
      <c r="V2337" s="8"/>
      <c r="W2337" s="8"/>
      <c r="X2337" s="5"/>
      <c r="Y2337" s="50"/>
    </row>
    <row r="2338" spans="3:25" s="1" customFormat="1" ht="19.5" customHeight="1">
      <c r="C2338" s="81"/>
      <c r="D2338" s="2"/>
      <c r="O2338" s="232"/>
      <c r="P2338" s="231"/>
      <c r="Q2338" s="5"/>
      <c r="R2338" s="5"/>
      <c r="S2338" s="5"/>
      <c r="T2338" s="5"/>
      <c r="U2338" s="8"/>
      <c r="V2338" s="8"/>
      <c r="W2338" s="8"/>
      <c r="X2338" s="5"/>
      <c r="Y2338" s="50"/>
    </row>
    <row r="2339" spans="3:25" s="1" customFormat="1" ht="19.5" customHeight="1">
      <c r="C2339" s="81"/>
      <c r="D2339" s="2"/>
      <c r="O2339" s="232"/>
      <c r="P2339" s="231"/>
      <c r="Q2339" s="5"/>
      <c r="R2339" s="5"/>
      <c r="S2339" s="5"/>
      <c r="T2339" s="5"/>
      <c r="U2339" s="8"/>
      <c r="V2339" s="8"/>
      <c r="W2339" s="8"/>
      <c r="X2339" s="5"/>
      <c r="Y2339" s="50"/>
    </row>
    <row r="2340" spans="3:25" s="1" customFormat="1" ht="19.5" customHeight="1">
      <c r="C2340" s="81"/>
      <c r="D2340" s="2"/>
      <c r="O2340" s="232"/>
      <c r="P2340" s="231"/>
      <c r="Q2340" s="5"/>
      <c r="R2340" s="5"/>
      <c r="S2340" s="5"/>
      <c r="T2340" s="5"/>
      <c r="U2340" s="8"/>
      <c r="V2340" s="8"/>
      <c r="W2340" s="8"/>
      <c r="X2340" s="5"/>
      <c r="Y2340" s="50"/>
    </row>
    <row r="2341" spans="3:25" s="1" customFormat="1" ht="19.5" customHeight="1">
      <c r="C2341" s="81"/>
      <c r="D2341" s="2"/>
      <c r="O2341" s="232"/>
      <c r="P2341" s="231"/>
      <c r="Q2341" s="5"/>
      <c r="R2341" s="5"/>
      <c r="S2341" s="5"/>
      <c r="T2341" s="5"/>
      <c r="U2341" s="8"/>
      <c r="V2341" s="8"/>
      <c r="W2341" s="8"/>
      <c r="X2341" s="5"/>
      <c r="Y2341" s="50"/>
    </row>
    <row r="2342" spans="3:25" s="1" customFormat="1" ht="19.5" customHeight="1">
      <c r="C2342" s="81"/>
      <c r="D2342" s="2"/>
      <c r="O2342" s="232"/>
      <c r="P2342" s="231"/>
      <c r="Q2342" s="5"/>
      <c r="R2342" s="5"/>
      <c r="S2342" s="5"/>
      <c r="T2342" s="5"/>
      <c r="U2342" s="8"/>
      <c r="V2342" s="8"/>
      <c r="W2342" s="8"/>
      <c r="X2342" s="5"/>
      <c r="Y2342" s="50"/>
    </row>
    <row r="2343" spans="3:25" s="1" customFormat="1" ht="19.5" customHeight="1">
      <c r="C2343" s="81"/>
      <c r="D2343" s="2"/>
      <c r="O2343" s="232"/>
      <c r="P2343" s="231"/>
      <c r="Q2343" s="5"/>
      <c r="R2343" s="5"/>
      <c r="S2343" s="5"/>
      <c r="T2343" s="5"/>
      <c r="U2343" s="8"/>
      <c r="V2343" s="8"/>
      <c r="W2343" s="8"/>
      <c r="X2343" s="5"/>
      <c r="Y2343" s="50"/>
    </row>
    <row r="2344" spans="3:25" s="1" customFormat="1" ht="19.5" customHeight="1">
      <c r="C2344" s="81"/>
      <c r="D2344" s="2"/>
      <c r="O2344" s="232"/>
      <c r="P2344" s="231"/>
      <c r="Q2344" s="5"/>
      <c r="R2344" s="5"/>
      <c r="S2344" s="5"/>
      <c r="T2344" s="5"/>
      <c r="U2344" s="8"/>
      <c r="V2344" s="8"/>
      <c r="W2344" s="8"/>
      <c r="X2344" s="5"/>
      <c r="Y2344" s="50"/>
    </row>
    <row r="2345" spans="3:25" s="1" customFormat="1" ht="19.5" customHeight="1">
      <c r="C2345" s="81"/>
      <c r="D2345" s="2"/>
      <c r="O2345" s="232"/>
      <c r="P2345" s="231"/>
      <c r="Q2345" s="5"/>
      <c r="R2345" s="5"/>
      <c r="S2345" s="5"/>
      <c r="T2345" s="5"/>
      <c r="U2345" s="8"/>
      <c r="V2345" s="8"/>
      <c r="W2345" s="8"/>
      <c r="X2345" s="5"/>
      <c r="Y2345" s="50"/>
    </row>
    <row r="2346" spans="3:25" s="1" customFormat="1" ht="19.5" customHeight="1">
      <c r="C2346" s="81"/>
      <c r="D2346" s="2"/>
      <c r="O2346" s="232"/>
      <c r="P2346" s="231"/>
      <c r="Q2346" s="5"/>
      <c r="R2346" s="5"/>
      <c r="S2346" s="5"/>
      <c r="T2346" s="5"/>
      <c r="U2346" s="8"/>
      <c r="V2346" s="8"/>
      <c r="W2346" s="8"/>
      <c r="X2346" s="5"/>
      <c r="Y2346" s="50"/>
    </row>
    <row r="2347" spans="3:25" s="1" customFormat="1" ht="19.5" customHeight="1">
      <c r="C2347" s="81"/>
      <c r="D2347" s="2"/>
      <c r="O2347" s="232"/>
      <c r="P2347" s="231"/>
      <c r="Q2347" s="5"/>
      <c r="R2347" s="5"/>
      <c r="S2347" s="5"/>
      <c r="T2347" s="5"/>
      <c r="U2347" s="8"/>
      <c r="V2347" s="8"/>
      <c r="W2347" s="8"/>
      <c r="X2347" s="5"/>
      <c r="Y2347" s="50"/>
    </row>
    <row r="2348" spans="3:25" s="1" customFormat="1" ht="19.5" customHeight="1">
      <c r="C2348" s="81"/>
      <c r="D2348" s="2"/>
      <c r="O2348" s="232"/>
      <c r="P2348" s="231"/>
      <c r="Q2348" s="5"/>
      <c r="R2348" s="5"/>
      <c r="S2348" s="5"/>
      <c r="T2348" s="5"/>
      <c r="U2348" s="8"/>
      <c r="V2348" s="8"/>
      <c r="W2348" s="8"/>
      <c r="X2348" s="5"/>
      <c r="Y2348" s="50"/>
    </row>
    <row r="2349" spans="3:25" s="1" customFormat="1" ht="19.5" customHeight="1">
      <c r="C2349" s="81"/>
      <c r="D2349" s="2"/>
      <c r="O2349" s="232"/>
      <c r="P2349" s="231"/>
      <c r="Q2349" s="5"/>
      <c r="R2349" s="5"/>
      <c r="S2349" s="5"/>
      <c r="T2349" s="5"/>
      <c r="U2349" s="8"/>
      <c r="V2349" s="8"/>
      <c r="W2349" s="8"/>
      <c r="X2349" s="5"/>
      <c r="Y2349" s="50"/>
    </row>
    <row r="2350" spans="3:25" s="1" customFormat="1" ht="19.5" customHeight="1">
      <c r="C2350" s="81"/>
      <c r="D2350" s="2"/>
      <c r="O2350" s="232"/>
      <c r="P2350" s="231"/>
      <c r="Q2350" s="5"/>
      <c r="R2350" s="5"/>
      <c r="S2350" s="5"/>
      <c r="T2350" s="5"/>
      <c r="U2350" s="8"/>
      <c r="V2350" s="8"/>
      <c r="W2350" s="8"/>
      <c r="X2350" s="5"/>
      <c r="Y2350" s="50"/>
    </row>
    <row r="2351" spans="3:25" s="1" customFormat="1" ht="19.5" customHeight="1">
      <c r="C2351" s="81"/>
      <c r="D2351" s="2"/>
      <c r="O2351" s="232"/>
      <c r="P2351" s="231"/>
      <c r="Q2351" s="5"/>
      <c r="R2351" s="5"/>
      <c r="S2351" s="5"/>
      <c r="T2351" s="5"/>
      <c r="U2351" s="8"/>
      <c r="V2351" s="8"/>
      <c r="W2351" s="8"/>
      <c r="X2351" s="5"/>
      <c r="Y2351" s="50"/>
    </row>
    <row r="2352" spans="3:25" s="1" customFormat="1" ht="19.5" customHeight="1">
      <c r="C2352" s="81"/>
      <c r="D2352" s="2"/>
      <c r="O2352" s="232"/>
      <c r="P2352" s="231"/>
      <c r="Q2352" s="5"/>
      <c r="R2352" s="5"/>
      <c r="S2352" s="5"/>
      <c r="T2352" s="5"/>
      <c r="U2352" s="8"/>
      <c r="V2352" s="8"/>
      <c r="W2352" s="8"/>
      <c r="X2352" s="5"/>
      <c r="Y2352" s="50"/>
    </row>
    <row r="2353" spans="3:25" s="1" customFormat="1" ht="19.5" customHeight="1">
      <c r="C2353" s="81"/>
      <c r="D2353" s="2"/>
      <c r="O2353" s="232"/>
      <c r="P2353" s="231"/>
      <c r="Q2353" s="5"/>
      <c r="R2353" s="5"/>
      <c r="S2353" s="5"/>
      <c r="T2353" s="5"/>
      <c r="U2353" s="8"/>
      <c r="V2353" s="8"/>
      <c r="W2353" s="8"/>
      <c r="X2353" s="5"/>
      <c r="Y2353" s="50"/>
    </row>
    <row r="2354" spans="3:25" s="1" customFormat="1" ht="19.5" customHeight="1">
      <c r="C2354" s="81"/>
      <c r="D2354" s="2"/>
      <c r="O2354" s="232"/>
      <c r="P2354" s="231"/>
      <c r="Q2354" s="5"/>
      <c r="R2354" s="5"/>
      <c r="S2354" s="5"/>
      <c r="T2354" s="5"/>
      <c r="U2354" s="8"/>
      <c r="V2354" s="8"/>
      <c r="W2354" s="8"/>
      <c r="X2354" s="5"/>
      <c r="Y2354" s="50"/>
    </row>
    <row r="2355" spans="3:25" s="1" customFormat="1" ht="19.5" customHeight="1">
      <c r="C2355" s="81"/>
      <c r="D2355" s="2"/>
      <c r="O2355" s="232"/>
      <c r="P2355" s="231"/>
      <c r="Q2355" s="5"/>
      <c r="R2355" s="5"/>
      <c r="S2355" s="5"/>
      <c r="T2355" s="5"/>
      <c r="U2355" s="8"/>
      <c r="V2355" s="8"/>
      <c r="W2355" s="8"/>
      <c r="X2355" s="5"/>
      <c r="Y2355" s="50"/>
    </row>
    <row r="2356" spans="3:25" s="1" customFormat="1" ht="19.5" customHeight="1">
      <c r="C2356" s="81"/>
      <c r="D2356" s="2"/>
      <c r="O2356" s="232"/>
      <c r="P2356" s="231"/>
      <c r="Q2356" s="5"/>
      <c r="R2356" s="5"/>
      <c r="S2356" s="5"/>
      <c r="T2356" s="5"/>
      <c r="U2356" s="8"/>
      <c r="V2356" s="8"/>
      <c r="W2356" s="8"/>
      <c r="X2356" s="5"/>
      <c r="Y2356" s="50"/>
    </row>
    <row r="2357" spans="3:25" s="1" customFormat="1" ht="19.5" customHeight="1">
      <c r="C2357" s="81"/>
      <c r="D2357" s="2"/>
      <c r="O2357" s="232"/>
      <c r="P2357" s="231"/>
      <c r="Q2357" s="5"/>
      <c r="R2357" s="5"/>
      <c r="S2357" s="5"/>
      <c r="T2357" s="5"/>
      <c r="U2357" s="8"/>
      <c r="V2357" s="8"/>
      <c r="W2357" s="8"/>
      <c r="X2357" s="5"/>
      <c r="Y2357" s="50"/>
    </row>
    <row r="2358" spans="3:25" s="1" customFormat="1" ht="19.5" customHeight="1">
      <c r="C2358" s="81"/>
      <c r="D2358" s="2"/>
      <c r="O2358" s="232"/>
      <c r="P2358" s="231"/>
      <c r="Q2358" s="5"/>
      <c r="R2358" s="5"/>
      <c r="S2358" s="5"/>
      <c r="T2358" s="5"/>
      <c r="U2358" s="8"/>
      <c r="V2358" s="8"/>
      <c r="W2358" s="8"/>
      <c r="X2358" s="5"/>
      <c r="Y2358" s="50"/>
    </row>
    <row r="2359" spans="3:25" s="1" customFormat="1" ht="19.5" customHeight="1">
      <c r="C2359" s="81"/>
      <c r="D2359" s="2"/>
      <c r="O2359" s="232"/>
      <c r="P2359" s="231"/>
      <c r="Q2359" s="5"/>
      <c r="R2359" s="5"/>
      <c r="S2359" s="5"/>
      <c r="T2359" s="5"/>
      <c r="U2359" s="8"/>
      <c r="V2359" s="8"/>
      <c r="W2359" s="8"/>
      <c r="X2359" s="5"/>
      <c r="Y2359" s="50"/>
    </row>
    <row r="2360" spans="3:25" s="1" customFormat="1" ht="19.5" customHeight="1">
      <c r="C2360" s="81"/>
      <c r="D2360" s="2"/>
      <c r="O2360" s="232"/>
      <c r="P2360" s="231"/>
      <c r="Q2360" s="5"/>
      <c r="R2360" s="5"/>
      <c r="S2360" s="5"/>
      <c r="T2360" s="5"/>
      <c r="U2360" s="8"/>
      <c r="V2360" s="8"/>
      <c r="W2360" s="8"/>
      <c r="X2360" s="5"/>
      <c r="Y2360" s="50"/>
    </row>
    <row r="2361" spans="3:25" s="1" customFormat="1" ht="19.5" customHeight="1">
      <c r="C2361" s="81"/>
      <c r="D2361" s="2"/>
      <c r="O2361" s="232"/>
      <c r="P2361" s="231"/>
      <c r="Q2361" s="5"/>
      <c r="R2361" s="5"/>
      <c r="S2361" s="5"/>
      <c r="T2361" s="5"/>
      <c r="U2361" s="8"/>
      <c r="V2361" s="8"/>
      <c r="W2361" s="8"/>
      <c r="X2361" s="5"/>
      <c r="Y2361" s="50"/>
    </row>
    <row r="2362" spans="3:25" s="1" customFormat="1" ht="19.5" customHeight="1">
      <c r="C2362" s="81"/>
      <c r="D2362" s="2"/>
      <c r="O2362" s="232"/>
      <c r="P2362" s="231"/>
      <c r="Q2362" s="5"/>
      <c r="R2362" s="5"/>
      <c r="S2362" s="5"/>
      <c r="T2362" s="5"/>
      <c r="U2362" s="8"/>
      <c r="V2362" s="8"/>
      <c r="W2362" s="8"/>
      <c r="X2362" s="5"/>
      <c r="Y2362" s="50"/>
    </row>
    <row r="2363" spans="3:25" s="1" customFormat="1" ht="19.5" customHeight="1">
      <c r="C2363" s="81"/>
      <c r="D2363" s="2"/>
      <c r="O2363" s="232"/>
      <c r="P2363" s="231"/>
      <c r="Q2363" s="5"/>
      <c r="R2363" s="5"/>
      <c r="S2363" s="5"/>
      <c r="T2363" s="5"/>
      <c r="U2363" s="8"/>
      <c r="V2363" s="8"/>
      <c r="W2363" s="8"/>
      <c r="X2363" s="5"/>
      <c r="Y2363" s="50"/>
    </row>
    <row r="2364" spans="3:25" s="1" customFormat="1" ht="19.5" customHeight="1">
      <c r="C2364" s="81"/>
      <c r="D2364" s="2"/>
      <c r="O2364" s="232"/>
      <c r="P2364" s="231"/>
      <c r="Q2364" s="5"/>
      <c r="R2364" s="5"/>
      <c r="S2364" s="5"/>
      <c r="T2364" s="5"/>
      <c r="U2364" s="8"/>
      <c r="V2364" s="8"/>
      <c r="W2364" s="8"/>
      <c r="X2364" s="5"/>
      <c r="Y2364" s="50"/>
    </row>
    <row r="2365" spans="3:25" s="1" customFormat="1" ht="19.5" customHeight="1">
      <c r="C2365" s="81"/>
      <c r="D2365" s="2"/>
      <c r="O2365" s="232"/>
      <c r="P2365" s="231"/>
      <c r="Q2365" s="5"/>
      <c r="R2365" s="5"/>
      <c r="S2365" s="5"/>
      <c r="T2365" s="5"/>
      <c r="U2365" s="8"/>
      <c r="V2365" s="8"/>
      <c r="W2365" s="8"/>
      <c r="X2365" s="5"/>
      <c r="Y2365" s="50"/>
    </row>
    <row r="2366" spans="3:25" s="1" customFormat="1" ht="19.5" customHeight="1">
      <c r="C2366" s="81"/>
      <c r="D2366" s="2"/>
      <c r="O2366" s="232"/>
      <c r="P2366" s="231"/>
      <c r="Q2366" s="5"/>
      <c r="R2366" s="5"/>
      <c r="S2366" s="5"/>
      <c r="T2366" s="5"/>
      <c r="U2366" s="8"/>
      <c r="V2366" s="8"/>
      <c r="W2366" s="8"/>
      <c r="X2366" s="5"/>
      <c r="Y2366" s="50"/>
    </row>
    <row r="2367" spans="3:25" s="1" customFormat="1" ht="19.5" customHeight="1">
      <c r="C2367" s="81"/>
      <c r="D2367" s="2"/>
      <c r="O2367" s="232"/>
      <c r="P2367" s="231"/>
      <c r="Q2367" s="5"/>
      <c r="R2367" s="5"/>
      <c r="S2367" s="5"/>
      <c r="T2367" s="5"/>
      <c r="U2367" s="8"/>
      <c r="V2367" s="8"/>
      <c r="W2367" s="8"/>
      <c r="X2367" s="5"/>
      <c r="Y2367" s="50"/>
    </row>
    <row r="2368" spans="3:25" s="1" customFormat="1" ht="19.5" customHeight="1">
      <c r="C2368" s="81"/>
      <c r="D2368" s="2"/>
      <c r="O2368" s="232"/>
      <c r="P2368" s="231"/>
      <c r="Q2368" s="5"/>
      <c r="R2368" s="5"/>
      <c r="S2368" s="5"/>
      <c r="T2368" s="5"/>
      <c r="U2368" s="8"/>
      <c r="V2368" s="8"/>
      <c r="W2368" s="8"/>
      <c r="X2368" s="5"/>
      <c r="Y2368" s="50"/>
    </row>
    <row r="2369" spans="3:25" s="1" customFormat="1" ht="19.5" customHeight="1">
      <c r="C2369" s="81"/>
      <c r="D2369" s="2"/>
      <c r="O2369" s="232"/>
      <c r="P2369" s="231"/>
      <c r="Q2369" s="5"/>
      <c r="R2369" s="5"/>
      <c r="S2369" s="5"/>
      <c r="T2369" s="5"/>
      <c r="U2369" s="8"/>
      <c r="V2369" s="8"/>
      <c r="W2369" s="8"/>
      <c r="X2369" s="5"/>
      <c r="Y2369" s="50"/>
    </row>
    <row r="2370" spans="3:25" s="1" customFormat="1" ht="19.5" customHeight="1">
      <c r="C2370" s="81"/>
      <c r="D2370" s="2"/>
      <c r="O2370" s="232"/>
      <c r="P2370" s="231"/>
      <c r="Q2370" s="5"/>
      <c r="R2370" s="5"/>
      <c r="S2370" s="5"/>
      <c r="T2370" s="5"/>
      <c r="U2370" s="8"/>
      <c r="V2370" s="8"/>
      <c r="W2370" s="8"/>
      <c r="X2370" s="5"/>
      <c r="Y2370" s="50"/>
    </row>
    <row r="2371" spans="3:25" s="1" customFormat="1" ht="19.5" customHeight="1">
      <c r="C2371" s="81"/>
      <c r="D2371" s="2"/>
      <c r="O2371" s="232"/>
      <c r="P2371" s="231"/>
      <c r="Q2371" s="5"/>
      <c r="R2371" s="5"/>
      <c r="S2371" s="5"/>
      <c r="T2371" s="5"/>
      <c r="U2371" s="8"/>
      <c r="V2371" s="8"/>
      <c r="W2371" s="8"/>
      <c r="X2371" s="5"/>
      <c r="Y2371" s="50"/>
    </row>
    <row r="2372" spans="3:25" s="1" customFormat="1" ht="19.5" customHeight="1">
      <c r="C2372" s="81"/>
      <c r="D2372" s="2"/>
      <c r="O2372" s="232"/>
      <c r="P2372" s="231"/>
      <c r="Q2372" s="5"/>
      <c r="R2372" s="5"/>
      <c r="S2372" s="5"/>
      <c r="T2372" s="5"/>
      <c r="U2372" s="8"/>
      <c r="V2372" s="8"/>
      <c r="W2372" s="8"/>
      <c r="X2372" s="5"/>
      <c r="Y2372" s="50"/>
    </row>
    <row r="2373" spans="3:25" s="1" customFormat="1" ht="19.5" customHeight="1">
      <c r="C2373" s="81"/>
      <c r="D2373" s="2"/>
      <c r="O2373" s="232"/>
      <c r="P2373" s="231"/>
      <c r="Q2373" s="5"/>
      <c r="R2373" s="5"/>
      <c r="S2373" s="5"/>
      <c r="T2373" s="5"/>
      <c r="U2373" s="8"/>
      <c r="V2373" s="8"/>
      <c r="W2373" s="8"/>
      <c r="X2373" s="5"/>
      <c r="Y2373" s="50"/>
    </row>
    <row r="2374" spans="3:25" s="1" customFormat="1" ht="19.5" customHeight="1">
      <c r="C2374" s="81"/>
      <c r="D2374" s="2"/>
      <c r="O2374" s="232"/>
      <c r="P2374" s="231"/>
      <c r="Q2374" s="5"/>
      <c r="R2374" s="5"/>
      <c r="S2374" s="5"/>
      <c r="T2374" s="5"/>
      <c r="U2374" s="8"/>
      <c r="V2374" s="8"/>
      <c r="W2374" s="8"/>
      <c r="X2374" s="5"/>
      <c r="Y2374" s="50"/>
    </row>
    <row r="2375" spans="3:25" s="1" customFormat="1" ht="19.5" customHeight="1">
      <c r="C2375" s="81"/>
      <c r="D2375" s="2"/>
      <c r="O2375" s="232"/>
      <c r="P2375" s="231"/>
      <c r="Q2375" s="5"/>
      <c r="R2375" s="5"/>
      <c r="S2375" s="5"/>
      <c r="T2375" s="5"/>
      <c r="U2375" s="8"/>
      <c r="V2375" s="8"/>
      <c r="W2375" s="8"/>
      <c r="X2375" s="5"/>
      <c r="Y2375" s="50"/>
    </row>
    <row r="2376" spans="3:25" s="1" customFormat="1" ht="19.5" customHeight="1">
      <c r="C2376" s="81"/>
      <c r="D2376" s="2"/>
      <c r="O2376" s="232"/>
      <c r="P2376" s="231"/>
      <c r="Q2376" s="5"/>
      <c r="R2376" s="5"/>
      <c r="S2376" s="5"/>
      <c r="T2376" s="5"/>
      <c r="U2376" s="8"/>
      <c r="V2376" s="8"/>
      <c r="W2376" s="8"/>
      <c r="X2376" s="5"/>
      <c r="Y2376" s="50"/>
    </row>
    <row r="2377" spans="3:25" s="1" customFormat="1" ht="19.5" customHeight="1">
      <c r="C2377" s="81"/>
      <c r="D2377" s="2"/>
      <c r="O2377" s="232"/>
      <c r="P2377" s="231"/>
      <c r="Q2377" s="5"/>
      <c r="R2377" s="5"/>
      <c r="S2377" s="5"/>
      <c r="T2377" s="5"/>
      <c r="U2377" s="8"/>
      <c r="V2377" s="8"/>
      <c r="W2377" s="8"/>
      <c r="X2377" s="5"/>
      <c r="Y2377" s="50"/>
    </row>
    <row r="2378" spans="3:25" s="1" customFormat="1" ht="19.5" customHeight="1">
      <c r="C2378" s="81"/>
      <c r="D2378" s="2"/>
      <c r="O2378" s="232"/>
      <c r="P2378" s="231"/>
      <c r="Q2378" s="5"/>
      <c r="R2378" s="5"/>
      <c r="S2378" s="5"/>
      <c r="T2378" s="5"/>
      <c r="U2378" s="8"/>
      <c r="V2378" s="8"/>
      <c r="W2378" s="8"/>
      <c r="X2378" s="5"/>
      <c r="Y2378" s="50"/>
    </row>
    <row r="2379" spans="3:25" s="1" customFormat="1" ht="19.5" customHeight="1">
      <c r="C2379" s="81"/>
      <c r="D2379" s="2"/>
      <c r="O2379" s="232"/>
      <c r="P2379" s="231"/>
      <c r="Q2379" s="5"/>
      <c r="R2379" s="5"/>
      <c r="S2379" s="5"/>
      <c r="T2379" s="5"/>
      <c r="U2379" s="8"/>
      <c r="V2379" s="8"/>
      <c r="W2379" s="8"/>
      <c r="X2379" s="5"/>
      <c r="Y2379" s="50"/>
    </row>
    <row r="2380" spans="3:25" s="1" customFormat="1" ht="19.5" customHeight="1">
      <c r="C2380" s="81"/>
      <c r="D2380" s="2"/>
      <c r="O2380" s="232"/>
      <c r="P2380" s="231"/>
      <c r="Q2380" s="5"/>
      <c r="R2380" s="5"/>
      <c r="S2380" s="5"/>
      <c r="T2380" s="5"/>
      <c r="U2380" s="8"/>
      <c r="V2380" s="8"/>
      <c r="W2380" s="8"/>
      <c r="X2380" s="5"/>
      <c r="Y2380" s="50"/>
    </row>
    <row r="2381" spans="3:25" s="1" customFormat="1" ht="19.5" customHeight="1">
      <c r="C2381" s="81"/>
      <c r="D2381" s="2"/>
      <c r="O2381" s="232"/>
      <c r="P2381" s="231"/>
      <c r="Q2381" s="5"/>
      <c r="R2381" s="5"/>
      <c r="S2381" s="5"/>
      <c r="T2381" s="5"/>
      <c r="U2381" s="8"/>
      <c r="V2381" s="8"/>
      <c r="W2381" s="8"/>
      <c r="X2381" s="5"/>
      <c r="Y2381" s="50"/>
    </row>
    <row r="2382" spans="3:25" s="1" customFormat="1" ht="19.5" customHeight="1">
      <c r="C2382" s="81"/>
      <c r="D2382" s="2"/>
      <c r="O2382" s="232"/>
      <c r="P2382" s="231"/>
      <c r="Q2382" s="5"/>
      <c r="R2382" s="5"/>
      <c r="S2382" s="5"/>
      <c r="T2382" s="5"/>
      <c r="U2382" s="8"/>
      <c r="V2382" s="8"/>
      <c r="W2382" s="8"/>
      <c r="X2382" s="5"/>
      <c r="Y2382" s="50"/>
    </row>
    <row r="2383" spans="3:25" s="1" customFormat="1" ht="19.5" customHeight="1">
      <c r="C2383" s="81"/>
      <c r="D2383" s="2"/>
      <c r="O2383" s="232"/>
      <c r="P2383" s="231"/>
      <c r="Q2383" s="5"/>
      <c r="R2383" s="5"/>
      <c r="S2383" s="5"/>
      <c r="T2383" s="5"/>
      <c r="U2383" s="8"/>
      <c r="V2383" s="8"/>
      <c r="W2383" s="8"/>
      <c r="X2383" s="5"/>
      <c r="Y2383" s="50"/>
    </row>
    <row r="2384" spans="3:25" s="1" customFormat="1" ht="19.5" customHeight="1">
      <c r="C2384" s="81"/>
      <c r="D2384" s="2"/>
      <c r="O2384" s="232"/>
      <c r="P2384" s="231"/>
      <c r="Q2384" s="5"/>
      <c r="R2384" s="5"/>
      <c r="S2384" s="5"/>
      <c r="T2384" s="5"/>
      <c r="U2384" s="8"/>
      <c r="V2384" s="8"/>
      <c r="W2384" s="8"/>
      <c r="X2384" s="5"/>
      <c r="Y2384" s="50"/>
    </row>
    <row r="2385" spans="3:25" s="1" customFormat="1" ht="19.5" customHeight="1">
      <c r="C2385" s="81"/>
      <c r="D2385" s="2"/>
      <c r="O2385" s="232"/>
      <c r="P2385" s="231"/>
      <c r="Q2385" s="5"/>
      <c r="R2385" s="5"/>
      <c r="S2385" s="5"/>
      <c r="T2385" s="5"/>
      <c r="U2385" s="8"/>
      <c r="V2385" s="8"/>
      <c r="W2385" s="8"/>
      <c r="X2385" s="5"/>
      <c r="Y2385" s="50"/>
    </row>
    <row r="2386" spans="3:25" s="1" customFormat="1" ht="19.5" customHeight="1">
      <c r="C2386" s="81"/>
      <c r="D2386" s="2"/>
      <c r="O2386" s="232"/>
      <c r="P2386" s="231"/>
      <c r="Q2386" s="5"/>
      <c r="R2386" s="5"/>
      <c r="S2386" s="5"/>
      <c r="T2386" s="5"/>
      <c r="U2386" s="8"/>
      <c r="V2386" s="8"/>
      <c r="W2386" s="8"/>
      <c r="X2386" s="5"/>
      <c r="Y2386" s="50"/>
    </row>
    <row r="2387" spans="3:25" s="1" customFormat="1" ht="19.5" customHeight="1">
      <c r="C2387" s="81"/>
      <c r="D2387" s="2"/>
      <c r="O2387" s="232"/>
      <c r="P2387" s="231"/>
      <c r="Q2387" s="5"/>
      <c r="R2387" s="5"/>
      <c r="S2387" s="5"/>
      <c r="T2387" s="5"/>
      <c r="U2387" s="8"/>
      <c r="V2387" s="8"/>
      <c r="W2387" s="8"/>
      <c r="X2387" s="5"/>
      <c r="Y2387" s="50"/>
    </row>
    <row r="2388" spans="3:25" s="1" customFormat="1" ht="19.5" customHeight="1">
      <c r="C2388" s="81"/>
      <c r="D2388" s="2"/>
      <c r="O2388" s="232"/>
      <c r="P2388" s="231"/>
      <c r="Q2388" s="5"/>
      <c r="R2388" s="5"/>
      <c r="S2388" s="5"/>
      <c r="T2388" s="5"/>
      <c r="U2388" s="8"/>
      <c r="V2388" s="8"/>
      <c r="W2388" s="8"/>
      <c r="X2388" s="5"/>
      <c r="Y2388" s="50"/>
    </row>
    <row r="2389" spans="3:25" s="1" customFormat="1" ht="19.5" customHeight="1">
      <c r="C2389" s="81"/>
      <c r="D2389" s="2"/>
      <c r="O2389" s="232"/>
      <c r="P2389" s="231"/>
      <c r="Q2389" s="5"/>
      <c r="R2389" s="5"/>
      <c r="S2389" s="5"/>
      <c r="T2389" s="5"/>
      <c r="U2389" s="8"/>
      <c r="V2389" s="8"/>
      <c r="W2389" s="8"/>
      <c r="X2389" s="5"/>
      <c r="Y2389" s="50"/>
    </row>
    <row r="2390" spans="3:25" s="1" customFormat="1" ht="19.5" customHeight="1">
      <c r="C2390" s="81"/>
      <c r="D2390" s="2"/>
      <c r="O2390" s="232"/>
      <c r="P2390" s="231"/>
      <c r="Q2390" s="5"/>
      <c r="R2390" s="5"/>
      <c r="S2390" s="5"/>
      <c r="T2390" s="5"/>
      <c r="U2390" s="8"/>
      <c r="V2390" s="8"/>
      <c r="W2390" s="8"/>
      <c r="X2390" s="5"/>
      <c r="Y2390" s="50"/>
    </row>
    <row r="2391" spans="3:25" s="1" customFormat="1" ht="19.5" customHeight="1">
      <c r="C2391" s="81"/>
      <c r="D2391" s="2"/>
      <c r="O2391" s="232"/>
      <c r="P2391" s="231"/>
      <c r="Q2391" s="5"/>
      <c r="R2391" s="5"/>
      <c r="S2391" s="5"/>
      <c r="T2391" s="5"/>
      <c r="U2391" s="8"/>
      <c r="V2391" s="8"/>
      <c r="W2391" s="8"/>
      <c r="X2391" s="5"/>
      <c r="Y2391" s="50"/>
    </row>
    <row r="2392" spans="3:25" s="1" customFormat="1" ht="19.5" customHeight="1">
      <c r="C2392" s="81"/>
      <c r="D2392" s="2"/>
      <c r="O2392" s="232"/>
      <c r="P2392" s="231"/>
      <c r="Q2392" s="5"/>
      <c r="R2392" s="5"/>
      <c r="S2392" s="5"/>
      <c r="T2392" s="5"/>
      <c r="U2392" s="8"/>
      <c r="V2392" s="8"/>
      <c r="W2392" s="8"/>
      <c r="X2392" s="5"/>
      <c r="Y2392" s="50"/>
    </row>
    <row r="2393" spans="3:25" s="1" customFormat="1" ht="19.5" customHeight="1">
      <c r="C2393" s="81"/>
      <c r="D2393" s="2"/>
      <c r="O2393" s="232"/>
      <c r="P2393" s="231"/>
      <c r="Q2393" s="5"/>
      <c r="R2393" s="5"/>
      <c r="S2393" s="5"/>
      <c r="T2393" s="5"/>
      <c r="U2393" s="8"/>
      <c r="V2393" s="8"/>
      <c r="W2393" s="8"/>
      <c r="X2393" s="5"/>
      <c r="Y2393" s="50"/>
    </row>
    <row r="2394" spans="3:25" s="1" customFormat="1" ht="19.5" customHeight="1">
      <c r="C2394" s="81"/>
      <c r="D2394" s="2"/>
      <c r="O2394" s="232"/>
      <c r="P2394" s="231"/>
      <c r="Q2394" s="5"/>
      <c r="R2394" s="5"/>
      <c r="S2394" s="5"/>
      <c r="T2394" s="5"/>
      <c r="U2394" s="8"/>
      <c r="V2394" s="8"/>
      <c r="W2394" s="8"/>
      <c r="X2394" s="5"/>
      <c r="Y2394" s="50"/>
    </row>
    <row r="2395" spans="3:25" s="1" customFormat="1" ht="19.5" customHeight="1">
      <c r="C2395" s="81"/>
      <c r="D2395" s="2"/>
      <c r="O2395" s="232"/>
      <c r="P2395" s="231"/>
      <c r="Q2395" s="5"/>
      <c r="R2395" s="5"/>
      <c r="S2395" s="5"/>
      <c r="T2395" s="5"/>
      <c r="U2395" s="8"/>
      <c r="V2395" s="8"/>
      <c r="W2395" s="8"/>
      <c r="X2395" s="5"/>
      <c r="Y2395" s="50"/>
    </row>
    <row r="2396" spans="3:25" s="1" customFormat="1" ht="19.5" customHeight="1">
      <c r="C2396" s="81"/>
      <c r="D2396" s="2"/>
      <c r="O2396" s="232"/>
      <c r="P2396" s="231"/>
      <c r="Q2396" s="5"/>
      <c r="R2396" s="5"/>
      <c r="S2396" s="5"/>
      <c r="T2396" s="5"/>
      <c r="U2396" s="8"/>
      <c r="V2396" s="8"/>
      <c r="W2396" s="8"/>
      <c r="X2396" s="5"/>
      <c r="Y2396" s="50"/>
    </row>
    <row r="2397" spans="3:25" s="1" customFormat="1" ht="19.5" customHeight="1">
      <c r="C2397" s="81"/>
      <c r="D2397" s="2"/>
      <c r="O2397" s="232"/>
      <c r="P2397" s="231"/>
      <c r="Q2397" s="5"/>
      <c r="R2397" s="5"/>
      <c r="S2397" s="5"/>
      <c r="T2397" s="5"/>
      <c r="U2397" s="8"/>
      <c r="V2397" s="8"/>
      <c r="W2397" s="8"/>
      <c r="X2397" s="5"/>
      <c r="Y2397" s="50"/>
    </row>
    <row r="2398" spans="3:25" s="1" customFormat="1" ht="19.5" customHeight="1">
      <c r="C2398" s="81"/>
      <c r="D2398" s="2"/>
      <c r="O2398" s="232"/>
      <c r="P2398" s="231"/>
      <c r="Q2398" s="5"/>
      <c r="R2398" s="5"/>
      <c r="S2398" s="5"/>
      <c r="T2398" s="5"/>
      <c r="U2398" s="8"/>
      <c r="V2398" s="8"/>
      <c r="W2398" s="8"/>
      <c r="X2398" s="5"/>
      <c r="Y2398" s="50"/>
    </row>
    <row r="2399" spans="3:25" s="1" customFormat="1" ht="19.5" customHeight="1">
      <c r="C2399" s="81"/>
      <c r="D2399" s="2"/>
      <c r="O2399" s="232"/>
      <c r="P2399" s="231"/>
      <c r="Q2399" s="5"/>
      <c r="R2399" s="5"/>
      <c r="S2399" s="5"/>
      <c r="T2399" s="5"/>
      <c r="U2399" s="8"/>
      <c r="V2399" s="8"/>
      <c r="W2399" s="8"/>
      <c r="X2399" s="5"/>
      <c r="Y2399" s="50"/>
    </row>
    <row r="2400" spans="3:25" s="1" customFormat="1" ht="19.5" customHeight="1">
      <c r="C2400" s="81"/>
      <c r="D2400" s="2"/>
      <c r="O2400" s="232"/>
      <c r="P2400" s="231"/>
      <c r="Q2400" s="5"/>
      <c r="R2400" s="5"/>
      <c r="S2400" s="5"/>
      <c r="T2400" s="5"/>
      <c r="U2400" s="8"/>
      <c r="V2400" s="8"/>
      <c r="W2400" s="8"/>
      <c r="X2400" s="5"/>
      <c r="Y2400" s="50"/>
    </row>
    <row r="2401" spans="3:25" s="1" customFormat="1" ht="19.5" customHeight="1">
      <c r="C2401" s="81"/>
      <c r="D2401" s="2"/>
      <c r="O2401" s="232"/>
      <c r="P2401" s="231"/>
      <c r="Q2401" s="5"/>
      <c r="R2401" s="5"/>
      <c r="S2401" s="5"/>
      <c r="T2401" s="5"/>
      <c r="U2401" s="8"/>
      <c r="V2401" s="8"/>
      <c r="W2401" s="8"/>
      <c r="X2401" s="5"/>
      <c r="Y2401" s="50"/>
    </row>
    <row r="2402" spans="3:25" s="1" customFormat="1" ht="19.5" customHeight="1">
      <c r="C2402" s="81"/>
      <c r="D2402" s="2"/>
      <c r="O2402" s="232"/>
      <c r="P2402" s="231"/>
      <c r="Q2402" s="5"/>
      <c r="R2402" s="5"/>
      <c r="S2402" s="5"/>
      <c r="T2402" s="5"/>
      <c r="U2402" s="8"/>
      <c r="V2402" s="8"/>
      <c r="W2402" s="8"/>
      <c r="X2402" s="5"/>
      <c r="Y2402" s="50"/>
    </row>
    <row r="2403" spans="3:25" s="1" customFormat="1" ht="19.5" customHeight="1">
      <c r="C2403" s="81"/>
      <c r="D2403" s="2"/>
      <c r="O2403" s="232"/>
      <c r="P2403" s="231"/>
      <c r="Q2403" s="5"/>
      <c r="R2403" s="5"/>
      <c r="S2403" s="5"/>
      <c r="T2403" s="5"/>
      <c r="U2403" s="8"/>
      <c r="V2403" s="8"/>
      <c r="W2403" s="8"/>
      <c r="X2403" s="5"/>
      <c r="Y2403" s="50"/>
    </row>
    <row r="2404" spans="3:25" s="1" customFormat="1" ht="19.5" customHeight="1">
      <c r="C2404" s="81"/>
      <c r="D2404" s="2"/>
      <c r="O2404" s="232"/>
      <c r="P2404" s="231"/>
      <c r="Q2404" s="5"/>
      <c r="R2404" s="5"/>
      <c r="S2404" s="5"/>
      <c r="T2404" s="5"/>
      <c r="U2404" s="8"/>
      <c r="V2404" s="8"/>
      <c r="W2404" s="8"/>
      <c r="X2404" s="5"/>
      <c r="Y2404" s="50"/>
    </row>
    <row r="2405" spans="3:25" s="1" customFormat="1" ht="19.5" customHeight="1">
      <c r="C2405" s="81"/>
      <c r="D2405" s="2"/>
      <c r="O2405" s="232"/>
      <c r="P2405" s="231"/>
      <c r="Q2405" s="5"/>
      <c r="R2405" s="5"/>
      <c r="S2405" s="5"/>
      <c r="T2405" s="5"/>
      <c r="U2405" s="8"/>
      <c r="V2405" s="8"/>
      <c r="W2405" s="8"/>
      <c r="X2405" s="5"/>
      <c r="Y2405" s="50"/>
    </row>
    <row r="2406" spans="3:25" s="1" customFormat="1" ht="19.5" customHeight="1">
      <c r="C2406" s="81"/>
      <c r="D2406" s="2"/>
      <c r="O2406" s="232"/>
      <c r="P2406" s="231"/>
      <c r="Q2406" s="5"/>
      <c r="R2406" s="5"/>
      <c r="S2406" s="5"/>
      <c r="T2406" s="5"/>
      <c r="U2406" s="8"/>
      <c r="V2406" s="8"/>
      <c r="W2406" s="8"/>
      <c r="X2406" s="5"/>
      <c r="Y2406" s="50"/>
    </row>
    <row r="2407" spans="3:25" s="1" customFormat="1" ht="19.5" customHeight="1">
      <c r="C2407" s="81"/>
      <c r="D2407" s="2"/>
      <c r="O2407" s="232"/>
      <c r="P2407" s="231"/>
      <c r="Q2407" s="5"/>
      <c r="R2407" s="5"/>
      <c r="S2407" s="5"/>
      <c r="T2407" s="5"/>
      <c r="U2407" s="8"/>
      <c r="V2407" s="8"/>
      <c r="W2407" s="8"/>
      <c r="X2407" s="5"/>
      <c r="Y2407" s="50"/>
    </row>
    <row r="2408" spans="3:25" s="1" customFormat="1" ht="19.5" customHeight="1">
      <c r="C2408" s="81"/>
      <c r="D2408" s="2"/>
      <c r="O2408" s="232"/>
      <c r="P2408" s="231"/>
      <c r="Q2408" s="5"/>
      <c r="R2408" s="5"/>
      <c r="S2408" s="5"/>
      <c r="T2408" s="5"/>
      <c r="U2408" s="8"/>
      <c r="V2408" s="8"/>
      <c r="W2408" s="8"/>
      <c r="X2408" s="5"/>
      <c r="Y2408" s="50"/>
    </row>
    <row r="2409" spans="3:25" s="1" customFormat="1" ht="19.5" customHeight="1">
      <c r="C2409" s="81"/>
      <c r="D2409" s="2"/>
      <c r="O2409" s="232"/>
      <c r="P2409" s="231"/>
      <c r="Q2409" s="5"/>
      <c r="R2409" s="5"/>
      <c r="S2409" s="5"/>
      <c r="T2409" s="5"/>
      <c r="U2409" s="8"/>
      <c r="V2409" s="8"/>
      <c r="W2409" s="8"/>
      <c r="X2409" s="5"/>
      <c r="Y2409" s="50"/>
    </row>
    <row r="2410" spans="3:25" s="1" customFormat="1" ht="19.5" customHeight="1">
      <c r="C2410" s="81"/>
      <c r="D2410" s="2"/>
      <c r="O2410" s="232"/>
      <c r="P2410" s="231"/>
      <c r="Q2410" s="5"/>
      <c r="R2410" s="5"/>
      <c r="S2410" s="5"/>
      <c r="T2410" s="5"/>
      <c r="U2410" s="8"/>
      <c r="V2410" s="8"/>
      <c r="W2410" s="8"/>
      <c r="X2410" s="5"/>
      <c r="Y2410" s="50"/>
    </row>
    <row r="2411" spans="3:25" s="1" customFormat="1" ht="19.5" customHeight="1">
      <c r="C2411" s="81"/>
      <c r="D2411" s="2"/>
      <c r="O2411" s="232"/>
      <c r="P2411" s="231"/>
      <c r="Q2411" s="5"/>
      <c r="R2411" s="5"/>
      <c r="S2411" s="5"/>
      <c r="T2411" s="5"/>
      <c r="U2411" s="8"/>
      <c r="V2411" s="8"/>
      <c r="W2411" s="8"/>
      <c r="X2411" s="5"/>
      <c r="Y2411" s="50"/>
    </row>
    <row r="2412" spans="3:25" s="1" customFormat="1" ht="19.5" customHeight="1">
      <c r="C2412" s="81"/>
      <c r="D2412" s="2"/>
      <c r="O2412" s="232"/>
      <c r="P2412" s="231"/>
      <c r="Q2412" s="5"/>
      <c r="R2412" s="5"/>
      <c r="S2412" s="5"/>
      <c r="T2412" s="5"/>
      <c r="U2412" s="8"/>
      <c r="V2412" s="8"/>
      <c r="W2412" s="8"/>
      <c r="X2412" s="5"/>
      <c r="Y2412" s="50"/>
    </row>
    <row r="2413" spans="3:25" s="1" customFormat="1" ht="19.5" customHeight="1">
      <c r="C2413" s="81"/>
      <c r="D2413" s="2"/>
      <c r="O2413" s="232"/>
      <c r="P2413" s="231"/>
      <c r="Q2413" s="5"/>
      <c r="R2413" s="5"/>
      <c r="S2413" s="5"/>
      <c r="T2413" s="5"/>
      <c r="U2413" s="8"/>
      <c r="V2413" s="8"/>
      <c r="W2413" s="8"/>
      <c r="X2413" s="5"/>
      <c r="Y2413" s="50"/>
    </row>
    <row r="2414" spans="3:25" s="1" customFormat="1" ht="19.5" customHeight="1">
      <c r="C2414" s="81"/>
      <c r="D2414" s="2"/>
      <c r="O2414" s="232"/>
      <c r="P2414" s="231"/>
      <c r="Q2414" s="5"/>
      <c r="R2414" s="5"/>
      <c r="S2414" s="5"/>
      <c r="T2414" s="5"/>
      <c r="U2414" s="8"/>
      <c r="V2414" s="8"/>
      <c r="W2414" s="8"/>
      <c r="X2414" s="5"/>
      <c r="Y2414" s="50"/>
    </row>
    <row r="2415" spans="3:25" s="1" customFormat="1" ht="19.5" customHeight="1">
      <c r="C2415" s="81"/>
      <c r="D2415" s="2"/>
      <c r="O2415" s="232"/>
      <c r="P2415" s="231"/>
      <c r="Q2415" s="5"/>
      <c r="R2415" s="5"/>
      <c r="S2415" s="5"/>
      <c r="T2415" s="5"/>
      <c r="U2415" s="8"/>
      <c r="V2415" s="8"/>
      <c r="W2415" s="8"/>
      <c r="X2415" s="5"/>
      <c r="Y2415" s="50"/>
    </row>
    <row r="2416" spans="3:25" s="1" customFormat="1" ht="19.5" customHeight="1">
      <c r="C2416" s="81"/>
      <c r="D2416" s="2"/>
      <c r="O2416" s="232"/>
      <c r="P2416" s="231"/>
      <c r="Q2416" s="5"/>
      <c r="R2416" s="5"/>
      <c r="S2416" s="5"/>
      <c r="T2416" s="5"/>
      <c r="U2416" s="8"/>
      <c r="V2416" s="8"/>
      <c r="W2416" s="8"/>
      <c r="X2416" s="5"/>
      <c r="Y2416" s="50"/>
    </row>
    <row r="2417" spans="3:25" s="1" customFormat="1" ht="19.5" customHeight="1">
      <c r="C2417" s="81"/>
      <c r="D2417" s="2"/>
      <c r="O2417" s="232"/>
      <c r="P2417" s="231"/>
      <c r="Q2417" s="5"/>
      <c r="R2417" s="5"/>
      <c r="S2417" s="5"/>
      <c r="T2417" s="5"/>
      <c r="U2417" s="8"/>
      <c r="V2417" s="8"/>
      <c r="W2417" s="8"/>
      <c r="X2417" s="5"/>
      <c r="Y2417" s="50"/>
    </row>
    <row r="2418" spans="3:25" s="1" customFormat="1" ht="19.5" customHeight="1">
      <c r="C2418" s="81"/>
      <c r="D2418" s="2"/>
      <c r="O2418" s="232"/>
      <c r="P2418" s="231"/>
      <c r="Q2418" s="5"/>
      <c r="R2418" s="5"/>
      <c r="S2418" s="5"/>
      <c r="T2418" s="5"/>
      <c r="U2418" s="8"/>
      <c r="V2418" s="8"/>
      <c r="W2418" s="8"/>
      <c r="X2418" s="5"/>
      <c r="Y2418" s="50"/>
    </row>
    <row r="2419" spans="3:25" s="1" customFormat="1" ht="19.5" customHeight="1">
      <c r="C2419" s="81"/>
      <c r="D2419" s="2"/>
      <c r="O2419" s="232"/>
      <c r="P2419" s="231"/>
      <c r="Q2419" s="5"/>
      <c r="R2419" s="5"/>
      <c r="S2419" s="5"/>
      <c r="T2419" s="5"/>
      <c r="U2419" s="8"/>
      <c r="V2419" s="8"/>
      <c r="W2419" s="8"/>
      <c r="X2419" s="5"/>
      <c r="Y2419" s="50"/>
    </row>
    <row r="2420" spans="3:25" s="1" customFormat="1" ht="19.5" customHeight="1">
      <c r="C2420" s="81"/>
      <c r="D2420" s="2"/>
      <c r="O2420" s="232"/>
      <c r="P2420" s="231"/>
      <c r="Q2420" s="5"/>
      <c r="R2420" s="5"/>
      <c r="S2420" s="5"/>
      <c r="T2420" s="5"/>
      <c r="U2420" s="8"/>
      <c r="V2420" s="8"/>
      <c r="W2420" s="8"/>
      <c r="X2420" s="5"/>
      <c r="Y2420" s="50"/>
    </row>
    <row r="2421" spans="3:25" s="1" customFormat="1" ht="19.5" customHeight="1">
      <c r="C2421" s="81"/>
      <c r="D2421" s="2"/>
      <c r="O2421" s="232"/>
      <c r="P2421" s="231"/>
      <c r="Q2421" s="5"/>
      <c r="R2421" s="5"/>
      <c r="S2421" s="5"/>
      <c r="T2421" s="5"/>
      <c r="U2421" s="8"/>
      <c r="V2421" s="8"/>
      <c r="W2421" s="8"/>
      <c r="X2421" s="5"/>
      <c r="Y2421" s="50"/>
    </row>
    <row r="2422" spans="3:25" s="1" customFormat="1" ht="19.5" customHeight="1">
      <c r="C2422" s="81"/>
      <c r="D2422" s="2"/>
      <c r="O2422" s="232"/>
      <c r="P2422" s="231"/>
      <c r="Q2422" s="5"/>
      <c r="R2422" s="5"/>
      <c r="S2422" s="5"/>
      <c r="T2422" s="5"/>
      <c r="U2422" s="8"/>
      <c r="V2422" s="8"/>
      <c r="W2422" s="8"/>
      <c r="X2422" s="5"/>
      <c r="Y2422" s="50"/>
    </row>
    <row r="2423" spans="3:25" s="1" customFormat="1" ht="19.5" customHeight="1">
      <c r="C2423" s="81"/>
      <c r="D2423" s="2"/>
      <c r="O2423" s="232"/>
      <c r="P2423" s="231"/>
      <c r="Q2423" s="5"/>
      <c r="R2423" s="5"/>
      <c r="S2423" s="5"/>
      <c r="T2423" s="5"/>
      <c r="U2423" s="8"/>
      <c r="V2423" s="8"/>
      <c r="W2423" s="8"/>
      <c r="X2423" s="5"/>
      <c r="Y2423" s="50"/>
    </row>
    <row r="2424" spans="3:25" s="1" customFormat="1" ht="19.5" customHeight="1">
      <c r="C2424" s="81"/>
      <c r="D2424" s="2"/>
      <c r="O2424" s="232"/>
      <c r="P2424" s="231"/>
      <c r="Q2424" s="5"/>
      <c r="R2424" s="5"/>
      <c r="S2424" s="5"/>
      <c r="T2424" s="5"/>
      <c r="U2424" s="8"/>
      <c r="V2424" s="8"/>
      <c r="W2424" s="8"/>
      <c r="X2424" s="5"/>
      <c r="Y2424" s="50"/>
    </row>
    <row r="2425" spans="3:25" s="1" customFormat="1" ht="19.5" customHeight="1">
      <c r="C2425" s="81"/>
      <c r="D2425" s="2"/>
      <c r="O2425" s="232"/>
      <c r="P2425" s="231"/>
      <c r="Q2425" s="5"/>
      <c r="R2425" s="5"/>
      <c r="S2425" s="5"/>
      <c r="T2425" s="5"/>
      <c r="U2425" s="8"/>
      <c r="V2425" s="8"/>
      <c r="W2425" s="8"/>
      <c r="X2425" s="5"/>
      <c r="Y2425" s="50"/>
    </row>
    <row r="2426" spans="3:25" s="1" customFormat="1" ht="19.5" customHeight="1">
      <c r="C2426" s="81"/>
      <c r="D2426" s="2"/>
      <c r="O2426" s="232"/>
      <c r="P2426" s="231"/>
      <c r="Q2426" s="5"/>
      <c r="R2426" s="5"/>
      <c r="S2426" s="5"/>
      <c r="T2426" s="5"/>
      <c r="U2426" s="8"/>
      <c r="V2426" s="8"/>
      <c r="W2426" s="8"/>
      <c r="X2426" s="5"/>
      <c r="Y2426" s="50"/>
    </row>
    <row r="2427" spans="3:25" s="1" customFormat="1" ht="19.5" customHeight="1">
      <c r="C2427" s="81"/>
      <c r="D2427" s="2"/>
      <c r="O2427" s="232"/>
      <c r="P2427" s="231"/>
      <c r="Q2427" s="5"/>
      <c r="R2427" s="5"/>
      <c r="S2427" s="5"/>
      <c r="T2427" s="5"/>
      <c r="U2427" s="8"/>
      <c r="V2427" s="8"/>
      <c r="W2427" s="8"/>
      <c r="X2427" s="5"/>
      <c r="Y2427" s="50"/>
    </row>
    <row r="2428" spans="3:25" s="1" customFormat="1" ht="19.5" customHeight="1">
      <c r="C2428" s="81"/>
      <c r="D2428" s="2"/>
      <c r="O2428" s="232"/>
      <c r="P2428" s="231"/>
      <c r="Q2428" s="5"/>
      <c r="R2428" s="5"/>
      <c r="S2428" s="5"/>
      <c r="T2428" s="5"/>
      <c r="U2428" s="8"/>
      <c r="V2428" s="8"/>
      <c r="W2428" s="8"/>
      <c r="X2428" s="5"/>
      <c r="Y2428" s="50"/>
    </row>
    <row r="2429" spans="3:25" s="1" customFormat="1" ht="19.5" customHeight="1">
      <c r="C2429" s="81"/>
      <c r="D2429" s="2"/>
      <c r="O2429" s="232"/>
      <c r="P2429" s="231"/>
      <c r="Q2429" s="5"/>
      <c r="R2429" s="5"/>
      <c r="S2429" s="5"/>
      <c r="T2429" s="5"/>
      <c r="U2429" s="8"/>
      <c r="V2429" s="8"/>
      <c r="W2429" s="8"/>
      <c r="X2429" s="5"/>
      <c r="Y2429" s="50"/>
    </row>
    <row r="2430" spans="3:25" s="1" customFormat="1" ht="19.5" customHeight="1">
      <c r="C2430" s="81"/>
      <c r="D2430" s="2"/>
      <c r="O2430" s="232"/>
      <c r="P2430" s="231"/>
      <c r="Q2430" s="5"/>
      <c r="R2430" s="5"/>
      <c r="S2430" s="5"/>
      <c r="T2430" s="5"/>
      <c r="U2430" s="8"/>
      <c r="V2430" s="8"/>
      <c r="W2430" s="8"/>
      <c r="X2430" s="5"/>
      <c r="Y2430" s="50"/>
    </row>
    <row r="2431" spans="3:25" s="1" customFormat="1" ht="19.5" customHeight="1">
      <c r="C2431" s="81"/>
      <c r="D2431" s="2"/>
      <c r="O2431" s="232"/>
      <c r="P2431" s="231"/>
      <c r="Q2431" s="5"/>
      <c r="R2431" s="5"/>
      <c r="S2431" s="5"/>
      <c r="T2431" s="5"/>
      <c r="U2431" s="8"/>
      <c r="V2431" s="8"/>
      <c r="W2431" s="8"/>
      <c r="X2431" s="5"/>
      <c r="Y2431" s="50"/>
    </row>
    <row r="2432" spans="3:25" s="1" customFormat="1" ht="19.5" customHeight="1">
      <c r="C2432" s="81"/>
      <c r="D2432" s="2"/>
      <c r="O2432" s="232"/>
      <c r="P2432" s="231"/>
      <c r="Q2432" s="5"/>
      <c r="R2432" s="5"/>
      <c r="S2432" s="5"/>
      <c r="T2432" s="5"/>
      <c r="U2432" s="8"/>
      <c r="V2432" s="8"/>
      <c r="W2432" s="8"/>
      <c r="X2432" s="5"/>
      <c r="Y2432" s="50"/>
    </row>
    <row r="2433" spans="3:25" s="1" customFormat="1" ht="19.5" customHeight="1">
      <c r="C2433" s="81"/>
      <c r="D2433" s="2"/>
      <c r="O2433" s="232"/>
      <c r="P2433" s="231"/>
      <c r="Q2433" s="5"/>
      <c r="R2433" s="5"/>
      <c r="S2433" s="5"/>
      <c r="T2433" s="5"/>
      <c r="U2433" s="8"/>
      <c r="V2433" s="8"/>
      <c r="W2433" s="8"/>
      <c r="X2433" s="5"/>
      <c r="Y2433" s="50"/>
    </row>
    <row r="2434" spans="3:25" s="1" customFormat="1" ht="19.5" customHeight="1">
      <c r="C2434" s="81"/>
      <c r="D2434" s="2"/>
      <c r="O2434" s="232"/>
      <c r="P2434" s="231"/>
      <c r="Q2434" s="5"/>
      <c r="R2434" s="5"/>
      <c r="S2434" s="5"/>
      <c r="T2434" s="5"/>
      <c r="U2434" s="8"/>
      <c r="V2434" s="8"/>
      <c r="W2434" s="8"/>
      <c r="X2434" s="5"/>
      <c r="Y2434" s="50"/>
    </row>
    <row r="2435" spans="3:25" s="1" customFormat="1" ht="19.5" customHeight="1">
      <c r="C2435" s="81"/>
      <c r="D2435" s="2"/>
      <c r="O2435" s="232"/>
      <c r="P2435" s="231"/>
      <c r="Q2435" s="5"/>
      <c r="R2435" s="5"/>
      <c r="S2435" s="5"/>
      <c r="T2435" s="5"/>
      <c r="U2435" s="8"/>
      <c r="V2435" s="8"/>
      <c r="W2435" s="8"/>
      <c r="X2435" s="5"/>
      <c r="Y2435" s="50"/>
    </row>
    <row r="2436" spans="3:25" s="1" customFormat="1" ht="19.5" customHeight="1">
      <c r="C2436" s="81"/>
      <c r="D2436" s="2"/>
      <c r="O2436" s="232"/>
      <c r="P2436" s="231"/>
      <c r="Q2436" s="5"/>
      <c r="R2436" s="5"/>
      <c r="S2436" s="5"/>
      <c r="T2436" s="5"/>
      <c r="U2436" s="8"/>
      <c r="V2436" s="8"/>
      <c r="W2436" s="8"/>
      <c r="X2436" s="5"/>
      <c r="Y2436" s="50"/>
    </row>
    <row r="2437" spans="3:25" s="1" customFormat="1" ht="19.5" customHeight="1">
      <c r="C2437" s="81"/>
      <c r="D2437" s="2"/>
      <c r="O2437" s="232"/>
      <c r="P2437" s="231"/>
      <c r="Q2437" s="5"/>
      <c r="R2437" s="5"/>
      <c r="S2437" s="5"/>
      <c r="T2437" s="5"/>
      <c r="U2437" s="8"/>
      <c r="V2437" s="8"/>
      <c r="W2437" s="8"/>
      <c r="X2437" s="5"/>
      <c r="Y2437" s="50"/>
    </row>
    <row r="2438" spans="3:25" s="1" customFormat="1" ht="19.5" customHeight="1">
      <c r="C2438" s="81"/>
      <c r="D2438" s="2"/>
      <c r="O2438" s="232"/>
      <c r="P2438" s="231"/>
      <c r="Q2438" s="5"/>
      <c r="R2438" s="5"/>
      <c r="S2438" s="5"/>
      <c r="T2438" s="5"/>
      <c r="U2438" s="8"/>
      <c r="V2438" s="8"/>
      <c r="W2438" s="8"/>
      <c r="X2438" s="5"/>
      <c r="Y2438" s="50"/>
    </row>
    <row r="2439" spans="3:25" s="1" customFormat="1" ht="19.5" customHeight="1">
      <c r="C2439" s="81"/>
      <c r="D2439" s="2"/>
      <c r="O2439" s="232"/>
      <c r="P2439" s="231"/>
      <c r="Q2439" s="5"/>
      <c r="R2439" s="5"/>
      <c r="S2439" s="5"/>
      <c r="T2439" s="5"/>
      <c r="U2439" s="8"/>
      <c r="V2439" s="8"/>
      <c r="W2439" s="8"/>
      <c r="X2439" s="5"/>
      <c r="Y2439" s="50"/>
    </row>
    <row r="2440" spans="3:25" s="1" customFormat="1" ht="19.5" customHeight="1">
      <c r="C2440" s="81"/>
      <c r="D2440" s="2"/>
      <c r="O2440" s="232"/>
      <c r="P2440" s="231"/>
      <c r="Q2440" s="5"/>
      <c r="R2440" s="5"/>
      <c r="S2440" s="5"/>
      <c r="T2440" s="5"/>
      <c r="U2440" s="8"/>
      <c r="V2440" s="8"/>
      <c r="W2440" s="8"/>
      <c r="X2440" s="5"/>
      <c r="Y2440" s="50"/>
    </row>
    <row r="2441" spans="3:25" s="1" customFormat="1" ht="19.5" customHeight="1">
      <c r="C2441" s="81"/>
      <c r="D2441" s="2"/>
      <c r="O2441" s="232"/>
      <c r="P2441" s="231"/>
      <c r="Q2441" s="5"/>
      <c r="R2441" s="5"/>
      <c r="S2441" s="5"/>
      <c r="T2441" s="5"/>
      <c r="U2441" s="8"/>
      <c r="V2441" s="8"/>
      <c r="W2441" s="8"/>
      <c r="X2441" s="5"/>
      <c r="Y2441" s="50"/>
    </row>
    <row r="2442" spans="3:25" s="1" customFormat="1" ht="19.5" customHeight="1">
      <c r="C2442" s="81"/>
      <c r="D2442" s="2"/>
      <c r="O2442" s="232"/>
      <c r="P2442" s="231"/>
      <c r="Q2442" s="5"/>
      <c r="R2442" s="5"/>
      <c r="S2442" s="5"/>
      <c r="T2442" s="5"/>
      <c r="U2442" s="8"/>
      <c r="V2442" s="8"/>
      <c r="W2442" s="8"/>
      <c r="X2442" s="5"/>
      <c r="Y2442" s="50"/>
    </row>
    <row r="2443" spans="3:25" s="1" customFormat="1" ht="19.5" customHeight="1">
      <c r="C2443" s="81"/>
      <c r="D2443" s="2"/>
      <c r="O2443" s="232"/>
      <c r="P2443" s="231"/>
      <c r="Q2443" s="5"/>
      <c r="R2443" s="5"/>
      <c r="S2443" s="5"/>
      <c r="T2443" s="5"/>
      <c r="U2443" s="8"/>
      <c r="V2443" s="8"/>
      <c r="W2443" s="8"/>
      <c r="X2443" s="5"/>
      <c r="Y2443" s="50"/>
    </row>
    <row r="2444" spans="3:25" s="1" customFormat="1" ht="19.5" customHeight="1">
      <c r="C2444" s="81"/>
      <c r="D2444" s="2"/>
      <c r="O2444" s="232"/>
      <c r="P2444" s="231"/>
      <c r="Q2444" s="5"/>
      <c r="R2444" s="5"/>
      <c r="S2444" s="5"/>
      <c r="T2444" s="5"/>
      <c r="U2444" s="8"/>
      <c r="V2444" s="8"/>
      <c r="W2444" s="8"/>
      <c r="X2444" s="5"/>
      <c r="Y2444" s="50"/>
    </row>
    <row r="2445" spans="3:25" s="1" customFormat="1" ht="19.5" customHeight="1">
      <c r="C2445" s="81"/>
      <c r="D2445" s="2"/>
      <c r="O2445" s="232"/>
      <c r="P2445" s="231"/>
      <c r="Q2445" s="5"/>
      <c r="R2445" s="5"/>
      <c r="S2445" s="5"/>
      <c r="T2445" s="5"/>
      <c r="U2445" s="8"/>
      <c r="V2445" s="8"/>
      <c r="W2445" s="8"/>
      <c r="X2445" s="5"/>
      <c r="Y2445" s="50"/>
    </row>
    <row r="2446" spans="3:25" s="1" customFormat="1" ht="19.5" customHeight="1">
      <c r="C2446" s="81"/>
      <c r="D2446" s="2"/>
      <c r="O2446" s="232"/>
      <c r="P2446" s="231"/>
      <c r="Q2446" s="5"/>
      <c r="R2446" s="5"/>
      <c r="S2446" s="5"/>
      <c r="T2446" s="5"/>
      <c r="U2446" s="8"/>
      <c r="V2446" s="8"/>
      <c r="W2446" s="8"/>
      <c r="X2446" s="5"/>
      <c r="Y2446" s="50"/>
    </row>
    <row r="2447" spans="3:25" s="1" customFormat="1" ht="19.5" customHeight="1">
      <c r="C2447" s="81"/>
      <c r="D2447" s="2"/>
      <c r="O2447" s="232"/>
      <c r="P2447" s="231"/>
      <c r="Q2447" s="5"/>
      <c r="R2447" s="5"/>
      <c r="S2447" s="5"/>
      <c r="T2447" s="5"/>
      <c r="U2447" s="8"/>
      <c r="V2447" s="8"/>
      <c r="W2447" s="8"/>
      <c r="X2447" s="5"/>
      <c r="Y2447" s="50"/>
    </row>
    <row r="2448" spans="3:25" s="1" customFormat="1" ht="19.5" customHeight="1">
      <c r="C2448" s="81"/>
      <c r="D2448" s="2"/>
      <c r="O2448" s="232"/>
      <c r="P2448" s="231"/>
      <c r="Q2448" s="5"/>
      <c r="R2448" s="5"/>
      <c r="S2448" s="5"/>
      <c r="T2448" s="5"/>
      <c r="U2448" s="8"/>
      <c r="V2448" s="8"/>
      <c r="W2448" s="8"/>
      <c r="X2448" s="5"/>
      <c r="Y2448" s="50"/>
    </row>
    <row r="2449" spans="3:25" s="1" customFormat="1" ht="19.5" customHeight="1">
      <c r="C2449" s="81"/>
      <c r="D2449" s="2"/>
      <c r="O2449" s="232"/>
      <c r="P2449" s="231"/>
      <c r="Q2449" s="5"/>
      <c r="R2449" s="5"/>
      <c r="S2449" s="5"/>
      <c r="T2449" s="5"/>
      <c r="U2449" s="8"/>
      <c r="V2449" s="8"/>
      <c r="W2449" s="8"/>
      <c r="X2449" s="5"/>
      <c r="Y2449" s="50"/>
    </row>
    <row r="2450" spans="3:25" s="1" customFormat="1" ht="19.5" customHeight="1">
      <c r="C2450" s="81"/>
      <c r="D2450" s="2"/>
      <c r="O2450" s="232"/>
      <c r="P2450" s="231"/>
      <c r="Q2450" s="5"/>
      <c r="R2450" s="5"/>
      <c r="S2450" s="5"/>
      <c r="T2450" s="5"/>
      <c r="U2450" s="8"/>
      <c r="V2450" s="8"/>
      <c r="W2450" s="8"/>
      <c r="X2450" s="5"/>
      <c r="Y2450" s="50"/>
    </row>
    <row r="2451" spans="3:25" s="1" customFormat="1" ht="19.5" customHeight="1">
      <c r="C2451" s="81"/>
      <c r="D2451" s="2"/>
      <c r="O2451" s="232"/>
      <c r="P2451" s="231"/>
      <c r="Q2451" s="5"/>
      <c r="R2451" s="5"/>
      <c r="S2451" s="5"/>
      <c r="T2451" s="5"/>
      <c r="U2451" s="8"/>
      <c r="V2451" s="8"/>
      <c r="W2451" s="8"/>
      <c r="X2451" s="5"/>
      <c r="Y2451" s="50"/>
    </row>
    <row r="2452" spans="3:25" s="1" customFormat="1" ht="19.5" customHeight="1">
      <c r="C2452" s="81"/>
      <c r="D2452" s="2"/>
      <c r="O2452" s="232"/>
      <c r="P2452" s="231"/>
      <c r="Q2452" s="5"/>
      <c r="R2452" s="5"/>
      <c r="S2452" s="5"/>
      <c r="T2452" s="5"/>
      <c r="U2452" s="8"/>
      <c r="V2452" s="8"/>
      <c r="W2452" s="8"/>
      <c r="X2452" s="5"/>
      <c r="Y2452" s="50"/>
    </row>
    <row r="2453" spans="3:25" s="1" customFormat="1" ht="19.5" customHeight="1">
      <c r="C2453" s="81"/>
      <c r="D2453" s="2"/>
      <c r="O2453" s="232"/>
      <c r="P2453" s="231"/>
      <c r="Q2453" s="5"/>
      <c r="R2453" s="5"/>
      <c r="S2453" s="5"/>
      <c r="T2453" s="5"/>
      <c r="U2453" s="8"/>
      <c r="V2453" s="8"/>
      <c r="W2453" s="8"/>
      <c r="X2453" s="5"/>
      <c r="Y2453" s="50"/>
    </row>
    <row r="2454" spans="3:25" s="1" customFormat="1" ht="19.5" customHeight="1">
      <c r="C2454" s="81"/>
      <c r="D2454" s="2"/>
      <c r="O2454" s="232"/>
      <c r="P2454" s="231"/>
      <c r="Q2454" s="5"/>
      <c r="R2454" s="5"/>
      <c r="S2454" s="5"/>
      <c r="T2454" s="5"/>
      <c r="U2454" s="8"/>
      <c r="V2454" s="8"/>
      <c r="W2454" s="8"/>
      <c r="X2454" s="5"/>
      <c r="Y2454" s="50"/>
    </row>
    <row r="2455" spans="3:25" s="1" customFormat="1" ht="19.5" customHeight="1">
      <c r="C2455" s="81"/>
      <c r="D2455" s="2"/>
      <c r="O2455" s="232"/>
      <c r="P2455" s="231"/>
      <c r="Q2455" s="5"/>
      <c r="R2455" s="5"/>
      <c r="S2455" s="5"/>
      <c r="T2455" s="5"/>
      <c r="U2455" s="8"/>
      <c r="V2455" s="8"/>
      <c r="W2455" s="8"/>
      <c r="X2455" s="5"/>
      <c r="Y2455" s="50"/>
    </row>
    <row r="2456" spans="3:25" s="1" customFormat="1" ht="19.5" customHeight="1">
      <c r="C2456" s="81"/>
      <c r="D2456" s="2"/>
      <c r="O2456" s="232"/>
      <c r="P2456" s="231"/>
      <c r="Q2456" s="5"/>
      <c r="R2456" s="5"/>
      <c r="S2456" s="5"/>
      <c r="T2456" s="5"/>
      <c r="U2456" s="8"/>
      <c r="V2456" s="8"/>
      <c r="W2456" s="8"/>
      <c r="X2456" s="5"/>
      <c r="Y2456" s="50"/>
    </row>
    <row r="2457" spans="3:25" s="1" customFormat="1" ht="19.5" customHeight="1">
      <c r="C2457" s="81"/>
      <c r="D2457" s="2"/>
      <c r="O2457" s="232"/>
      <c r="P2457" s="231"/>
      <c r="Q2457" s="5"/>
      <c r="R2457" s="5"/>
      <c r="S2457" s="5"/>
      <c r="T2457" s="5"/>
      <c r="U2457" s="8"/>
      <c r="V2457" s="8"/>
      <c r="W2457" s="8"/>
      <c r="X2457" s="5"/>
      <c r="Y2457" s="50"/>
    </row>
    <row r="2458" spans="3:25" s="1" customFormat="1" ht="19.5" customHeight="1">
      <c r="C2458" s="81"/>
      <c r="D2458" s="2"/>
      <c r="O2458" s="232"/>
      <c r="P2458" s="231"/>
      <c r="Q2458" s="5"/>
      <c r="R2458" s="5"/>
      <c r="S2458" s="5"/>
      <c r="T2458" s="5"/>
      <c r="U2458" s="8"/>
      <c r="V2458" s="8"/>
      <c r="W2458" s="8"/>
      <c r="X2458" s="5"/>
      <c r="Y2458" s="50"/>
    </row>
    <row r="2459" spans="3:25" s="1" customFormat="1" ht="19.5" customHeight="1">
      <c r="C2459" s="81"/>
      <c r="D2459" s="2"/>
      <c r="O2459" s="232"/>
      <c r="P2459" s="231"/>
      <c r="Q2459" s="5"/>
      <c r="R2459" s="5"/>
      <c r="S2459" s="5"/>
      <c r="T2459" s="5"/>
      <c r="U2459" s="8"/>
      <c r="V2459" s="8"/>
      <c r="W2459" s="8"/>
      <c r="X2459" s="5"/>
      <c r="Y2459" s="50"/>
    </row>
    <row r="2460" spans="3:25" s="1" customFormat="1" ht="19.5" customHeight="1">
      <c r="C2460" s="81"/>
      <c r="D2460" s="2"/>
      <c r="O2460" s="232"/>
      <c r="P2460" s="231"/>
      <c r="Q2460" s="5"/>
      <c r="R2460" s="5"/>
      <c r="S2460" s="5"/>
      <c r="T2460" s="5"/>
      <c r="U2460" s="8"/>
      <c r="V2460" s="8"/>
      <c r="W2460" s="8"/>
      <c r="X2460" s="5"/>
      <c r="Y2460" s="50"/>
    </row>
    <row r="2461" spans="3:25" s="1" customFormat="1" ht="19.5" customHeight="1">
      <c r="C2461" s="81"/>
      <c r="D2461" s="2"/>
      <c r="O2461" s="232"/>
      <c r="P2461" s="231"/>
      <c r="Q2461" s="5"/>
      <c r="R2461" s="5"/>
      <c r="S2461" s="5"/>
      <c r="T2461" s="5"/>
      <c r="U2461" s="8"/>
      <c r="V2461" s="8"/>
      <c r="W2461" s="8"/>
      <c r="X2461" s="5"/>
      <c r="Y2461" s="50"/>
    </row>
    <row r="2462" spans="3:25" s="1" customFormat="1" ht="19.5" customHeight="1">
      <c r="C2462" s="81"/>
      <c r="D2462" s="2"/>
      <c r="O2462" s="232"/>
      <c r="P2462" s="231"/>
      <c r="Q2462" s="5"/>
      <c r="R2462" s="5"/>
      <c r="S2462" s="5"/>
      <c r="T2462" s="5"/>
      <c r="U2462" s="8"/>
      <c r="V2462" s="8"/>
      <c r="W2462" s="8"/>
      <c r="X2462" s="5"/>
      <c r="Y2462" s="50"/>
    </row>
    <row r="2463" spans="3:25" s="1" customFormat="1" ht="19.5" customHeight="1">
      <c r="C2463" s="81"/>
      <c r="D2463" s="2"/>
      <c r="O2463" s="232"/>
      <c r="P2463" s="231"/>
      <c r="Q2463" s="5"/>
      <c r="R2463" s="5"/>
      <c r="S2463" s="5"/>
      <c r="T2463" s="5"/>
      <c r="U2463" s="8"/>
      <c r="V2463" s="8"/>
      <c r="W2463" s="8"/>
      <c r="X2463" s="5"/>
      <c r="Y2463" s="50"/>
    </row>
    <row r="2464" spans="3:25" s="1" customFormat="1" ht="19.5" customHeight="1">
      <c r="C2464" s="81"/>
      <c r="D2464" s="2"/>
      <c r="O2464" s="232"/>
      <c r="P2464" s="231"/>
      <c r="Q2464" s="5"/>
      <c r="R2464" s="5"/>
      <c r="S2464" s="5"/>
      <c r="T2464" s="5"/>
      <c r="U2464" s="8"/>
      <c r="V2464" s="8"/>
      <c r="W2464" s="8"/>
      <c r="X2464" s="5"/>
      <c r="Y2464" s="50"/>
    </row>
    <row r="2465" spans="3:25" s="1" customFormat="1" ht="19.5" customHeight="1">
      <c r="C2465" s="81"/>
      <c r="D2465" s="2"/>
      <c r="O2465" s="232"/>
      <c r="P2465" s="231"/>
      <c r="Q2465" s="5"/>
      <c r="R2465" s="5"/>
      <c r="S2465" s="5"/>
      <c r="T2465" s="5"/>
      <c r="U2465" s="8"/>
      <c r="V2465" s="8"/>
      <c r="W2465" s="8"/>
      <c r="X2465" s="5"/>
      <c r="Y2465" s="50"/>
    </row>
    <row r="2466" spans="3:25" s="1" customFormat="1" ht="19.5" customHeight="1">
      <c r="C2466" s="81"/>
      <c r="D2466" s="2"/>
      <c r="O2466" s="232"/>
      <c r="P2466" s="231"/>
      <c r="Q2466" s="5"/>
      <c r="R2466" s="5"/>
      <c r="S2466" s="5"/>
      <c r="T2466" s="5"/>
      <c r="U2466" s="8"/>
      <c r="V2466" s="8"/>
      <c r="W2466" s="8"/>
      <c r="X2466" s="5"/>
      <c r="Y2466" s="50"/>
    </row>
    <row r="2467" spans="3:25" s="1" customFormat="1" ht="19.5" customHeight="1">
      <c r="C2467" s="81"/>
      <c r="D2467" s="2"/>
      <c r="O2467" s="232"/>
      <c r="P2467" s="231"/>
      <c r="Q2467" s="5"/>
      <c r="R2467" s="5"/>
      <c r="S2467" s="5"/>
      <c r="T2467" s="5"/>
      <c r="U2467" s="8"/>
      <c r="V2467" s="8"/>
      <c r="W2467" s="8"/>
      <c r="X2467" s="5"/>
      <c r="Y2467" s="50"/>
    </row>
    <row r="2468" spans="3:25" s="1" customFormat="1" ht="19.5" customHeight="1">
      <c r="C2468" s="81"/>
      <c r="D2468" s="2"/>
      <c r="O2468" s="232"/>
      <c r="P2468" s="231"/>
      <c r="Q2468" s="5"/>
      <c r="R2468" s="5"/>
      <c r="S2468" s="5"/>
      <c r="T2468" s="5"/>
      <c r="U2468" s="8"/>
      <c r="V2468" s="8"/>
      <c r="W2468" s="8"/>
      <c r="X2468" s="5"/>
      <c r="Y2468" s="50"/>
    </row>
    <row r="2469" spans="3:25" s="1" customFormat="1" ht="19.5" customHeight="1">
      <c r="C2469" s="81"/>
      <c r="D2469" s="2"/>
      <c r="O2469" s="232"/>
      <c r="P2469" s="231"/>
      <c r="Q2469" s="5"/>
      <c r="R2469" s="5"/>
      <c r="S2469" s="5"/>
      <c r="T2469" s="5"/>
      <c r="U2469" s="8"/>
      <c r="V2469" s="8"/>
      <c r="W2469" s="8"/>
      <c r="X2469" s="5"/>
      <c r="Y2469" s="50"/>
    </row>
    <row r="2470" spans="3:25" s="1" customFormat="1" ht="19.5" customHeight="1">
      <c r="C2470" s="81"/>
      <c r="D2470" s="2"/>
      <c r="O2470" s="232"/>
      <c r="P2470" s="231"/>
      <c r="Q2470" s="5"/>
      <c r="R2470" s="5"/>
      <c r="S2470" s="5"/>
      <c r="T2470" s="5"/>
      <c r="U2470" s="8"/>
      <c r="V2470" s="8"/>
      <c r="W2470" s="8"/>
      <c r="X2470" s="5"/>
      <c r="Y2470" s="50"/>
    </row>
    <row r="2471" spans="3:25" s="1" customFormat="1" ht="19.5" customHeight="1">
      <c r="C2471" s="81"/>
      <c r="D2471" s="2"/>
      <c r="O2471" s="232"/>
      <c r="P2471" s="231"/>
      <c r="Q2471" s="5"/>
      <c r="R2471" s="5"/>
      <c r="S2471" s="5"/>
      <c r="T2471" s="5"/>
      <c r="U2471" s="8"/>
      <c r="V2471" s="8"/>
      <c r="W2471" s="8"/>
      <c r="X2471" s="5"/>
      <c r="Y2471" s="50"/>
    </row>
    <row r="2472" spans="3:25" s="1" customFormat="1" ht="19.5" customHeight="1">
      <c r="C2472" s="81"/>
      <c r="D2472" s="2"/>
      <c r="O2472" s="232"/>
      <c r="P2472" s="231"/>
      <c r="Q2472" s="5"/>
      <c r="R2472" s="5"/>
      <c r="S2472" s="5"/>
      <c r="T2472" s="5"/>
      <c r="U2472" s="8"/>
      <c r="V2472" s="8"/>
      <c r="W2472" s="8"/>
      <c r="X2472" s="5"/>
      <c r="Y2472" s="50"/>
    </row>
    <row r="2473" spans="3:25" s="1" customFormat="1" ht="19.5" customHeight="1">
      <c r="C2473" s="81"/>
      <c r="D2473" s="2"/>
      <c r="O2473" s="232"/>
      <c r="P2473" s="231"/>
      <c r="Q2473" s="5"/>
      <c r="R2473" s="5"/>
      <c r="S2473" s="5"/>
      <c r="T2473" s="5"/>
      <c r="U2473" s="8"/>
      <c r="V2473" s="8"/>
      <c r="W2473" s="8"/>
      <c r="X2473" s="5"/>
      <c r="Y2473" s="50"/>
    </row>
    <row r="2474" spans="3:25" s="1" customFormat="1" ht="19.5" customHeight="1">
      <c r="C2474" s="81"/>
      <c r="D2474" s="2"/>
      <c r="O2474" s="232"/>
      <c r="P2474" s="231"/>
      <c r="Q2474" s="5"/>
      <c r="R2474" s="5"/>
      <c r="S2474" s="5"/>
      <c r="T2474" s="5"/>
      <c r="U2474" s="8"/>
      <c r="V2474" s="8"/>
      <c r="W2474" s="8"/>
      <c r="X2474" s="5"/>
      <c r="Y2474" s="50"/>
    </row>
    <row r="2475" spans="3:25" s="1" customFormat="1" ht="19.5" customHeight="1">
      <c r="C2475" s="81"/>
      <c r="D2475" s="2"/>
      <c r="O2475" s="232"/>
      <c r="P2475" s="231"/>
      <c r="Q2475" s="5"/>
      <c r="R2475" s="5"/>
      <c r="S2475" s="5"/>
      <c r="T2475" s="5"/>
      <c r="U2475" s="8"/>
      <c r="V2475" s="8"/>
      <c r="W2475" s="8"/>
      <c r="X2475" s="5"/>
      <c r="Y2475" s="50"/>
    </row>
    <row r="2476" spans="3:25" s="1" customFormat="1" ht="19.5" customHeight="1">
      <c r="C2476" s="81"/>
      <c r="D2476" s="2"/>
      <c r="O2476" s="232"/>
      <c r="P2476" s="231"/>
      <c r="Q2476" s="5"/>
      <c r="R2476" s="5"/>
      <c r="S2476" s="5"/>
      <c r="T2476" s="5"/>
      <c r="U2476" s="8"/>
      <c r="V2476" s="8"/>
      <c r="W2476" s="8"/>
      <c r="X2476" s="5"/>
      <c r="Y2476" s="50"/>
    </row>
    <row r="2477" spans="3:25" s="1" customFormat="1" ht="19.5" customHeight="1">
      <c r="C2477" s="81"/>
      <c r="D2477" s="2"/>
      <c r="O2477" s="232"/>
      <c r="P2477" s="231"/>
      <c r="Q2477" s="5"/>
      <c r="R2477" s="5"/>
      <c r="S2477" s="5"/>
      <c r="T2477" s="5"/>
      <c r="U2477" s="8"/>
      <c r="V2477" s="8"/>
      <c r="W2477" s="8"/>
      <c r="X2477" s="5"/>
      <c r="Y2477" s="50"/>
    </row>
    <row r="2478" spans="3:25" s="1" customFormat="1" ht="19.5" customHeight="1">
      <c r="C2478" s="81"/>
      <c r="D2478" s="2"/>
      <c r="O2478" s="232"/>
      <c r="P2478" s="231"/>
      <c r="Q2478" s="5"/>
      <c r="R2478" s="5"/>
      <c r="S2478" s="5"/>
      <c r="T2478" s="5"/>
      <c r="U2478" s="8"/>
      <c r="V2478" s="8"/>
      <c r="W2478" s="8"/>
      <c r="X2478" s="5"/>
      <c r="Y2478" s="50"/>
    </row>
    <row r="2479" spans="3:25" s="1" customFormat="1" ht="19.5" customHeight="1">
      <c r="C2479" s="81"/>
      <c r="D2479" s="2"/>
      <c r="O2479" s="232"/>
      <c r="P2479" s="231"/>
      <c r="Q2479" s="5"/>
      <c r="R2479" s="5"/>
      <c r="S2479" s="5"/>
      <c r="T2479" s="5"/>
      <c r="U2479" s="8"/>
      <c r="V2479" s="8"/>
      <c r="W2479" s="8"/>
      <c r="X2479" s="5"/>
      <c r="Y2479" s="50"/>
    </row>
    <row r="2480" spans="3:25" s="1" customFormat="1" ht="19.5" customHeight="1">
      <c r="C2480" s="81"/>
      <c r="D2480" s="2"/>
      <c r="O2480" s="232"/>
      <c r="P2480" s="231"/>
      <c r="Q2480" s="5"/>
      <c r="R2480" s="5"/>
      <c r="S2480" s="5"/>
      <c r="T2480" s="5"/>
      <c r="U2480" s="8"/>
      <c r="V2480" s="8"/>
      <c r="W2480" s="8"/>
      <c r="X2480" s="5"/>
      <c r="Y2480" s="50"/>
    </row>
    <row r="2481" spans="3:25" s="1" customFormat="1" ht="19.5" customHeight="1">
      <c r="C2481" s="81"/>
      <c r="D2481" s="2"/>
      <c r="O2481" s="232"/>
      <c r="P2481" s="231"/>
      <c r="Q2481" s="5"/>
      <c r="R2481" s="5"/>
      <c r="S2481" s="5"/>
      <c r="T2481" s="5"/>
      <c r="U2481" s="8"/>
      <c r="V2481" s="8"/>
      <c r="W2481" s="8"/>
      <c r="X2481" s="5"/>
      <c r="Y2481" s="50"/>
    </row>
    <row r="2482" spans="3:25" s="1" customFormat="1" ht="19.5" customHeight="1">
      <c r="C2482" s="81"/>
      <c r="D2482" s="2"/>
      <c r="O2482" s="232"/>
      <c r="P2482" s="231"/>
      <c r="Q2482" s="5"/>
      <c r="R2482" s="5"/>
      <c r="S2482" s="5"/>
      <c r="T2482" s="5"/>
      <c r="U2482" s="8"/>
      <c r="V2482" s="8"/>
      <c r="W2482" s="8"/>
      <c r="X2482" s="5"/>
      <c r="Y2482" s="50"/>
    </row>
    <row r="2483" spans="3:25" s="1" customFormat="1" ht="19.5" customHeight="1">
      <c r="C2483" s="81"/>
      <c r="D2483" s="2"/>
      <c r="O2483" s="232"/>
      <c r="P2483" s="231"/>
      <c r="Q2483" s="5"/>
      <c r="R2483" s="5"/>
      <c r="S2483" s="5"/>
      <c r="T2483" s="5"/>
      <c r="U2483" s="8"/>
      <c r="V2483" s="8"/>
      <c r="W2483" s="8"/>
      <c r="X2483" s="5"/>
      <c r="Y2483" s="50"/>
    </row>
    <row r="2484" spans="3:25" s="1" customFormat="1" ht="19.5" customHeight="1">
      <c r="C2484" s="81"/>
      <c r="D2484" s="2"/>
      <c r="O2484" s="232"/>
      <c r="P2484" s="231"/>
      <c r="Q2484" s="5"/>
      <c r="R2484" s="5"/>
      <c r="S2484" s="5"/>
      <c r="T2484" s="5"/>
      <c r="U2484" s="8"/>
      <c r="V2484" s="8"/>
      <c r="W2484" s="8"/>
      <c r="X2484" s="5"/>
      <c r="Y2484" s="50"/>
    </row>
    <row r="2485" spans="3:25" s="1" customFormat="1" ht="19.5" customHeight="1">
      <c r="C2485" s="81"/>
      <c r="D2485" s="2"/>
      <c r="O2485" s="232"/>
      <c r="P2485" s="231"/>
      <c r="Q2485" s="5"/>
      <c r="R2485" s="5"/>
      <c r="S2485" s="5"/>
      <c r="T2485" s="5"/>
      <c r="U2485" s="8"/>
      <c r="V2485" s="8"/>
      <c r="W2485" s="8"/>
      <c r="X2485" s="5"/>
      <c r="Y2485" s="50"/>
    </row>
    <row r="2486" spans="3:25" s="1" customFormat="1" ht="19.5" customHeight="1">
      <c r="C2486" s="81"/>
      <c r="D2486" s="2"/>
      <c r="O2486" s="232"/>
      <c r="P2486" s="231"/>
      <c r="Q2486" s="5"/>
      <c r="R2486" s="5"/>
      <c r="S2486" s="5"/>
      <c r="T2486" s="5"/>
      <c r="U2486" s="8"/>
      <c r="V2486" s="8"/>
      <c r="W2486" s="8"/>
      <c r="X2486" s="5"/>
      <c r="Y2486" s="50"/>
    </row>
    <row r="2487" spans="3:25" s="1" customFormat="1" ht="19.5" customHeight="1">
      <c r="C2487" s="81"/>
      <c r="D2487" s="2"/>
      <c r="O2487" s="232"/>
      <c r="P2487" s="231"/>
      <c r="Q2487" s="5"/>
      <c r="R2487" s="5"/>
      <c r="S2487" s="5"/>
      <c r="T2487" s="5"/>
      <c r="U2487" s="8"/>
      <c r="V2487" s="8"/>
      <c r="W2487" s="8"/>
      <c r="X2487" s="5"/>
      <c r="Y2487" s="50"/>
    </row>
    <row r="2488" spans="3:25" s="1" customFormat="1" ht="19.5" customHeight="1">
      <c r="C2488" s="81"/>
      <c r="D2488" s="2"/>
      <c r="O2488" s="232"/>
      <c r="P2488" s="231"/>
      <c r="Q2488" s="5"/>
      <c r="R2488" s="5"/>
      <c r="S2488" s="5"/>
      <c r="T2488" s="5"/>
      <c r="U2488" s="8"/>
      <c r="V2488" s="8"/>
      <c r="W2488" s="8"/>
      <c r="X2488" s="5"/>
      <c r="Y2488" s="50"/>
    </row>
    <row r="2489" spans="3:25" s="1" customFormat="1" ht="19.5" customHeight="1">
      <c r="C2489" s="81"/>
      <c r="D2489" s="2"/>
      <c r="O2489" s="232"/>
      <c r="P2489" s="231"/>
      <c r="Q2489" s="5"/>
      <c r="R2489" s="5"/>
      <c r="S2489" s="5"/>
      <c r="T2489" s="5"/>
      <c r="U2489" s="8"/>
      <c r="V2489" s="8"/>
      <c r="W2489" s="8"/>
      <c r="X2489" s="5"/>
      <c r="Y2489" s="50"/>
    </row>
    <row r="2490" spans="3:25" s="1" customFormat="1" ht="19.5" customHeight="1">
      <c r="C2490" s="81"/>
      <c r="D2490" s="2"/>
      <c r="O2490" s="232"/>
      <c r="P2490" s="231"/>
      <c r="Q2490" s="5"/>
      <c r="R2490" s="5"/>
      <c r="S2490" s="5"/>
      <c r="T2490" s="5"/>
      <c r="U2490" s="8"/>
      <c r="V2490" s="8"/>
      <c r="W2490" s="8"/>
      <c r="X2490" s="5"/>
      <c r="Y2490" s="50"/>
    </row>
    <row r="2491" spans="3:25" s="1" customFormat="1" ht="19.5" customHeight="1">
      <c r="C2491" s="81"/>
      <c r="D2491" s="2"/>
      <c r="O2491" s="232"/>
      <c r="P2491" s="231"/>
      <c r="Q2491" s="5"/>
      <c r="R2491" s="5"/>
      <c r="S2491" s="5"/>
      <c r="T2491" s="5"/>
      <c r="U2491" s="8"/>
      <c r="V2491" s="8"/>
      <c r="W2491" s="8"/>
      <c r="X2491" s="5"/>
      <c r="Y2491" s="50"/>
    </row>
    <row r="2492" spans="3:25" s="1" customFormat="1" ht="19.5" customHeight="1">
      <c r="C2492" s="81"/>
      <c r="D2492" s="2"/>
      <c r="O2492" s="232"/>
      <c r="P2492" s="231"/>
      <c r="Q2492" s="5"/>
      <c r="R2492" s="5"/>
      <c r="S2492" s="5"/>
      <c r="T2492" s="5"/>
      <c r="U2492" s="8"/>
      <c r="V2492" s="8"/>
      <c r="W2492" s="8"/>
      <c r="X2492" s="5"/>
      <c r="Y2492" s="50"/>
    </row>
    <row r="2493" spans="3:25" s="1" customFormat="1" ht="19.5" customHeight="1">
      <c r="C2493" s="81"/>
      <c r="D2493" s="2"/>
      <c r="O2493" s="232"/>
      <c r="P2493" s="231"/>
      <c r="Q2493" s="5"/>
      <c r="R2493" s="5"/>
      <c r="S2493" s="5"/>
      <c r="T2493" s="5"/>
      <c r="U2493" s="8"/>
      <c r="V2493" s="8"/>
      <c r="W2493" s="8"/>
      <c r="X2493" s="5"/>
      <c r="Y2493" s="50"/>
    </row>
    <row r="2494" spans="3:25" s="1" customFormat="1" ht="19.5" customHeight="1">
      <c r="C2494" s="81"/>
      <c r="D2494" s="2"/>
      <c r="O2494" s="232"/>
      <c r="P2494" s="231"/>
      <c r="Q2494" s="5"/>
      <c r="R2494" s="5"/>
      <c r="S2494" s="5"/>
      <c r="T2494" s="5"/>
      <c r="U2494" s="8"/>
      <c r="V2494" s="8"/>
      <c r="W2494" s="8"/>
      <c r="X2494" s="5"/>
      <c r="Y2494" s="50"/>
    </row>
    <row r="2495" spans="3:25" s="1" customFormat="1" ht="19.5" customHeight="1">
      <c r="C2495" s="81"/>
      <c r="D2495" s="2"/>
      <c r="O2495" s="232"/>
      <c r="P2495" s="231"/>
      <c r="Q2495" s="5"/>
      <c r="R2495" s="5"/>
      <c r="S2495" s="5"/>
      <c r="T2495" s="5"/>
      <c r="U2495" s="8"/>
      <c r="V2495" s="8"/>
      <c r="W2495" s="8"/>
      <c r="X2495" s="5"/>
      <c r="Y2495" s="50"/>
    </row>
    <row r="2496" spans="3:25" s="1" customFormat="1" ht="19.5" customHeight="1">
      <c r="C2496" s="81"/>
      <c r="D2496" s="2"/>
      <c r="O2496" s="232"/>
      <c r="P2496" s="231"/>
      <c r="Q2496" s="5"/>
      <c r="R2496" s="5"/>
      <c r="S2496" s="5"/>
      <c r="T2496" s="5"/>
      <c r="U2496" s="8"/>
      <c r="V2496" s="8"/>
      <c r="W2496" s="8"/>
      <c r="X2496" s="5"/>
      <c r="Y2496" s="50"/>
    </row>
    <row r="2497" spans="3:25" s="1" customFormat="1" ht="19.5" customHeight="1">
      <c r="C2497" s="81"/>
      <c r="D2497" s="2"/>
      <c r="O2497" s="232"/>
      <c r="P2497" s="231"/>
      <c r="Q2497" s="5"/>
      <c r="R2497" s="5"/>
      <c r="S2497" s="5"/>
      <c r="T2497" s="5"/>
      <c r="U2497" s="8"/>
      <c r="V2497" s="8"/>
      <c r="W2497" s="8"/>
      <c r="X2497" s="5"/>
      <c r="Y2497" s="50"/>
    </row>
    <row r="2498" spans="3:25" s="1" customFormat="1" ht="19.5" customHeight="1">
      <c r="C2498" s="81"/>
      <c r="D2498" s="2"/>
      <c r="O2498" s="232"/>
      <c r="P2498" s="231"/>
      <c r="Q2498" s="5"/>
      <c r="R2498" s="5"/>
      <c r="S2498" s="5"/>
      <c r="T2498" s="5"/>
      <c r="U2498" s="8"/>
      <c r="V2498" s="8"/>
      <c r="W2498" s="8"/>
      <c r="X2498" s="5"/>
      <c r="Y2498" s="50"/>
    </row>
    <row r="2499" spans="3:25" s="1" customFormat="1" ht="19.5" customHeight="1">
      <c r="C2499" s="81"/>
      <c r="D2499" s="2"/>
      <c r="O2499" s="232"/>
      <c r="P2499" s="231"/>
      <c r="Q2499" s="5"/>
      <c r="R2499" s="5"/>
      <c r="S2499" s="5"/>
      <c r="T2499" s="5"/>
      <c r="U2499" s="8"/>
      <c r="V2499" s="8"/>
      <c r="W2499" s="8"/>
      <c r="X2499" s="5"/>
      <c r="Y2499" s="50"/>
    </row>
    <row r="2500" spans="3:25" s="1" customFormat="1" ht="19.5" customHeight="1">
      <c r="C2500" s="81"/>
      <c r="D2500" s="2"/>
      <c r="O2500" s="232"/>
      <c r="P2500" s="231"/>
      <c r="Q2500" s="5"/>
      <c r="R2500" s="5"/>
      <c r="S2500" s="5"/>
      <c r="T2500" s="5"/>
      <c r="U2500" s="8"/>
      <c r="V2500" s="8"/>
      <c r="W2500" s="8"/>
      <c r="X2500" s="5"/>
      <c r="Y2500" s="50"/>
    </row>
    <row r="2501" spans="3:25" s="1" customFormat="1" ht="19.5" customHeight="1">
      <c r="C2501" s="81"/>
      <c r="D2501" s="2"/>
      <c r="O2501" s="232"/>
      <c r="P2501" s="231"/>
      <c r="Q2501" s="5"/>
      <c r="R2501" s="5"/>
      <c r="S2501" s="5"/>
      <c r="T2501" s="5"/>
      <c r="U2501" s="8"/>
      <c r="V2501" s="8"/>
      <c r="W2501" s="8"/>
      <c r="X2501" s="5"/>
      <c r="Y2501" s="50"/>
    </row>
    <row r="2502" spans="3:25" s="1" customFormat="1" ht="19.5" customHeight="1">
      <c r="C2502" s="81"/>
      <c r="D2502" s="2"/>
      <c r="O2502" s="232"/>
      <c r="P2502" s="231"/>
      <c r="Q2502" s="5"/>
      <c r="R2502" s="5"/>
      <c r="S2502" s="5"/>
      <c r="T2502" s="5"/>
      <c r="U2502" s="8"/>
      <c r="V2502" s="8"/>
      <c r="W2502" s="8"/>
      <c r="X2502" s="5"/>
      <c r="Y2502" s="50"/>
    </row>
    <row r="2503" spans="3:25" s="1" customFormat="1" ht="19.5" customHeight="1">
      <c r="C2503" s="81"/>
      <c r="D2503" s="2"/>
      <c r="O2503" s="232"/>
      <c r="P2503" s="231"/>
      <c r="Q2503" s="5"/>
      <c r="R2503" s="5"/>
      <c r="S2503" s="5"/>
      <c r="T2503" s="5"/>
      <c r="U2503" s="8"/>
      <c r="V2503" s="8"/>
      <c r="W2503" s="8"/>
      <c r="X2503" s="5"/>
      <c r="Y2503" s="50"/>
    </row>
    <row r="2504" spans="3:25" s="1" customFormat="1" ht="19.5" customHeight="1">
      <c r="C2504" s="81"/>
      <c r="D2504" s="2"/>
      <c r="O2504" s="232"/>
      <c r="P2504" s="231"/>
      <c r="Q2504" s="5"/>
      <c r="R2504" s="5"/>
      <c r="S2504" s="5"/>
      <c r="T2504" s="5"/>
      <c r="U2504" s="8"/>
      <c r="V2504" s="8"/>
      <c r="W2504" s="8"/>
      <c r="X2504" s="5"/>
      <c r="Y2504" s="50"/>
    </row>
    <row r="2505" spans="3:25" s="1" customFormat="1" ht="19.5" customHeight="1">
      <c r="C2505" s="81"/>
      <c r="D2505" s="2"/>
      <c r="O2505" s="232"/>
      <c r="P2505" s="231"/>
      <c r="Q2505" s="5"/>
      <c r="R2505" s="5"/>
      <c r="S2505" s="5"/>
      <c r="T2505" s="5"/>
      <c r="U2505" s="8"/>
      <c r="V2505" s="8"/>
      <c r="W2505" s="8"/>
      <c r="X2505" s="5"/>
      <c r="Y2505" s="50"/>
    </row>
    <row r="2506" spans="3:25" s="1" customFormat="1" ht="19.5" customHeight="1">
      <c r="C2506" s="81"/>
      <c r="D2506" s="2"/>
      <c r="O2506" s="232"/>
      <c r="P2506" s="231"/>
      <c r="Q2506" s="5"/>
      <c r="R2506" s="5"/>
      <c r="S2506" s="5"/>
      <c r="T2506" s="5"/>
      <c r="U2506" s="8"/>
      <c r="V2506" s="8"/>
      <c r="W2506" s="8"/>
      <c r="X2506" s="5"/>
      <c r="Y2506" s="50"/>
    </row>
    <row r="2507" spans="3:25" s="1" customFormat="1" ht="19.5" customHeight="1">
      <c r="C2507" s="81"/>
      <c r="D2507" s="2"/>
      <c r="O2507" s="232"/>
      <c r="P2507" s="231"/>
      <c r="Q2507" s="5"/>
      <c r="R2507" s="5"/>
      <c r="S2507" s="5"/>
      <c r="T2507" s="5"/>
      <c r="U2507" s="8"/>
      <c r="V2507" s="8"/>
      <c r="W2507" s="8"/>
      <c r="X2507" s="5"/>
      <c r="Y2507" s="50"/>
    </row>
    <row r="2508" spans="3:25" s="1" customFormat="1" ht="19.5" customHeight="1">
      <c r="C2508" s="81"/>
      <c r="D2508" s="2"/>
      <c r="O2508" s="232"/>
      <c r="P2508" s="231"/>
      <c r="Q2508" s="5"/>
      <c r="R2508" s="5"/>
      <c r="S2508" s="5"/>
      <c r="T2508" s="5"/>
      <c r="U2508" s="8"/>
      <c r="V2508" s="8"/>
      <c r="W2508" s="8"/>
      <c r="X2508" s="5"/>
      <c r="Y2508" s="50"/>
    </row>
    <row r="2509" spans="3:25" s="1" customFormat="1" ht="19.5" customHeight="1">
      <c r="C2509" s="81"/>
      <c r="D2509" s="2"/>
      <c r="O2509" s="232"/>
      <c r="P2509" s="231"/>
      <c r="Q2509" s="5"/>
      <c r="R2509" s="5"/>
      <c r="S2509" s="5"/>
      <c r="T2509" s="5"/>
      <c r="U2509" s="8"/>
      <c r="V2509" s="8"/>
      <c r="W2509" s="8"/>
      <c r="X2509" s="5"/>
      <c r="Y2509" s="50"/>
    </row>
    <row r="2510" spans="3:25" s="1" customFormat="1" ht="19.5" customHeight="1">
      <c r="C2510" s="81"/>
      <c r="D2510" s="2"/>
      <c r="O2510" s="232"/>
      <c r="P2510" s="231"/>
      <c r="Q2510" s="5"/>
      <c r="R2510" s="5"/>
      <c r="S2510" s="5"/>
      <c r="T2510" s="5"/>
      <c r="U2510" s="8"/>
      <c r="V2510" s="8"/>
      <c r="W2510" s="8"/>
      <c r="X2510" s="5"/>
      <c r="Y2510" s="50"/>
    </row>
    <row r="2511" spans="3:25" s="1" customFormat="1" ht="19.5" customHeight="1">
      <c r="C2511" s="81"/>
      <c r="D2511" s="2"/>
      <c r="O2511" s="232"/>
      <c r="P2511" s="231"/>
      <c r="Q2511" s="5"/>
      <c r="R2511" s="5"/>
      <c r="S2511" s="5"/>
      <c r="T2511" s="5"/>
      <c r="U2511" s="8"/>
      <c r="V2511" s="8"/>
      <c r="W2511" s="8"/>
      <c r="X2511" s="5"/>
      <c r="Y2511" s="50"/>
    </row>
    <row r="2512" spans="3:25" s="1" customFormat="1" ht="19.5" customHeight="1">
      <c r="C2512" s="81"/>
      <c r="D2512" s="2"/>
      <c r="O2512" s="232"/>
      <c r="P2512" s="231"/>
      <c r="Q2512" s="5"/>
      <c r="R2512" s="5"/>
      <c r="S2512" s="5"/>
      <c r="T2512" s="5"/>
      <c r="U2512" s="8"/>
      <c r="V2512" s="8"/>
      <c r="W2512" s="8"/>
      <c r="X2512" s="5"/>
      <c r="Y2512" s="50"/>
    </row>
    <row r="2513" spans="3:25" s="1" customFormat="1" ht="19.5" customHeight="1">
      <c r="C2513" s="81"/>
      <c r="D2513" s="2"/>
      <c r="O2513" s="232"/>
      <c r="P2513" s="231"/>
      <c r="Q2513" s="5"/>
      <c r="R2513" s="5"/>
      <c r="S2513" s="5"/>
      <c r="T2513" s="5"/>
      <c r="U2513" s="8"/>
      <c r="V2513" s="8"/>
      <c r="W2513" s="8"/>
      <c r="X2513" s="5"/>
      <c r="Y2513" s="50"/>
    </row>
    <row r="2514" spans="3:25" s="1" customFormat="1" ht="19.5" customHeight="1">
      <c r="C2514" s="81"/>
      <c r="D2514" s="2"/>
      <c r="O2514" s="232"/>
      <c r="P2514" s="231"/>
      <c r="Q2514" s="5"/>
      <c r="R2514" s="5"/>
      <c r="S2514" s="5"/>
      <c r="T2514" s="5"/>
      <c r="U2514" s="8"/>
      <c r="V2514" s="8"/>
      <c r="W2514" s="8"/>
      <c r="X2514" s="5"/>
      <c r="Y2514" s="50"/>
    </row>
    <row r="2515" spans="3:25" s="1" customFormat="1" ht="19.5" customHeight="1">
      <c r="C2515" s="81"/>
      <c r="D2515" s="2"/>
      <c r="O2515" s="232"/>
      <c r="P2515" s="231"/>
      <c r="Q2515" s="5"/>
      <c r="R2515" s="5"/>
      <c r="S2515" s="5"/>
      <c r="T2515" s="5"/>
      <c r="U2515" s="8"/>
      <c r="V2515" s="8"/>
      <c r="W2515" s="8"/>
      <c r="X2515" s="5"/>
      <c r="Y2515" s="50"/>
    </row>
    <row r="2516" spans="3:25" s="1" customFormat="1" ht="19.5" customHeight="1">
      <c r="C2516" s="81"/>
      <c r="D2516" s="2"/>
      <c r="O2516" s="232"/>
      <c r="P2516" s="231"/>
      <c r="Q2516" s="5"/>
      <c r="R2516" s="5"/>
      <c r="S2516" s="5"/>
      <c r="T2516" s="5"/>
      <c r="U2516" s="8"/>
      <c r="V2516" s="8"/>
      <c r="W2516" s="8"/>
      <c r="X2516" s="5"/>
      <c r="Y2516" s="50"/>
    </row>
    <row r="2517" spans="3:25" s="1" customFormat="1" ht="19.5" customHeight="1">
      <c r="C2517" s="81"/>
      <c r="D2517" s="2"/>
      <c r="O2517" s="232"/>
      <c r="P2517" s="231"/>
      <c r="Q2517" s="5"/>
      <c r="R2517" s="5"/>
      <c r="S2517" s="5"/>
      <c r="T2517" s="5"/>
      <c r="U2517" s="8"/>
      <c r="V2517" s="8"/>
      <c r="W2517" s="8"/>
      <c r="X2517" s="5"/>
      <c r="Y2517" s="50"/>
    </row>
    <row r="2518" spans="3:25" s="1" customFormat="1" ht="19.5" customHeight="1">
      <c r="C2518" s="81"/>
      <c r="D2518" s="2"/>
      <c r="O2518" s="232"/>
      <c r="P2518" s="231"/>
      <c r="Q2518" s="5"/>
      <c r="R2518" s="5"/>
      <c r="S2518" s="5"/>
      <c r="T2518" s="5"/>
      <c r="U2518" s="8"/>
      <c r="V2518" s="8"/>
      <c r="W2518" s="8"/>
      <c r="X2518" s="5"/>
      <c r="Y2518" s="50"/>
    </row>
    <row r="2519" spans="3:25" s="1" customFormat="1" ht="19.5" customHeight="1">
      <c r="C2519" s="81"/>
      <c r="D2519" s="2"/>
      <c r="O2519" s="232"/>
      <c r="P2519" s="231"/>
      <c r="Q2519" s="5"/>
      <c r="R2519" s="5"/>
      <c r="S2519" s="5"/>
      <c r="T2519" s="5"/>
      <c r="U2519" s="8"/>
      <c r="V2519" s="8"/>
      <c r="W2519" s="8"/>
      <c r="X2519" s="5"/>
      <c r="Y2519" s="50"/>
    </row>
    <row r="2520" spans="3:25" s="1" customFormat="1" ht="19.5" customHeight="1">
      <c r="C2520" s="81"/>
      <c r="D2520" s="2"/>
      <c r="O2520" s="232"/>
      <c r="P2520" s="231"/>
      <c r="Q2520" s="5"/>
      <c r="R2520" s="5"/>
      <c r="S2520" s="5"/>
      <c r="T2520" s="5"/>
      <c r="U2520" s="8"/>
      <c r="V2520" s="8"/>
      <c r="W2520" s="8"/>
      <c r="X2520" s="5"/>
      <c r="Y2520" s="50"/>
    </row>
    <row r="2521" spans="3:25" s="1" customFormat="1" ht="19.5" customHeight="1">
      <c r="C2521" s="81"/>
      <c r="D2521" s="2"/>
      <c r="O2521" s="232"/>
      <c r="P2521" s="231"/>
      <c r="Q2521" s="5"/>
      <c r="R2521" s="5"/>
      <c r="S2521" s="5"/>
      <c r="T2521" s="5"/>
      <c r="U2521" s="8"/>
      <c r="V2521" s="8"/>
      <c r="W2521" s="8"/>
      <c r="X2521" s="5"/>
      <c r="Y2521" s="50"/>
    </row>
    <row r="2522" spans="3:25" s="1" customFormat="1" ht="19.5" customHeight="1">
      <c r="C2522" s="81"/>
      <c r="D2522" s="2"/>
      <c r="O2522" s="232"/>
      <c r="P2522" s="231"/>
      <c r="Q2522" s="5"/>
      <c r="R2522" s="5"/>
      <c r="S2522" s="5"/>
      <c r="T2522" s="5"/>
      <c r="U2522" s="8"/>
      <c r="V2522" s="8"/>
      <c r="W2522" s="8"/>
      <c r="X2522" s="5"/>
      <c r="Y2522" s="50"/>
    </row>
    <row r="2523" spans="3:25" s="1" customFormat="1" ht="19.5" customHeight="1">
      <c r="C2523" s="81"/>
      <c r="D2523" s="2"/>
      <c r="O2523" s="232"/>
      <c r="P2523" s="231"/>
      <c r="Q2523" s="5"/>
      <c r="R2523" s="5"/>
      <c r="S2523" s="5"/>
      <c r="T2523" s="5"/>
      <c r="U2523" s="8"/>
      <c r="V2523" s="8"/>
      <c r="W2523" s="8"/>
      <c r="X2523" s="5"/>
      <c r="Y2523" s="50"/>
    </row>
    <row r="2524" spans="3:25" s="1" customFormat="1" ht="19.5" customHeight="1">
      <c r="C2524" s="81"/>
      <c r="D2524" s="2"/>
      <c r="O2524" s="232"/>
      <c r="P2524" s="231"/>
      <c r="Q2524" s="5"/>
      <c r="R2524" s="5"/>
      <c r="S2524" s="5"/>
      <c r="T2524" s="5"/>
      <c r="U2524" s="8"/>
      <c r="V2524" s="8"/>
      <c r="W2524" s="8"/>
      <c r="X2524" s="5"/>
      <c r="Y2524" s="50"/>
    </row>
    <row r="2525" spans="3:25" s="1" customFormat="1" ht="19.5" customHeight="1">
      <c r="C2525" s="81"/>
      <c r="D2525" s="2"/>
      <c r="O2525" s="232"/>
      <c r="P2525" s="231"/>
      <c r="Q2525" s="5"/>
      <c r="R2525" s="5"/>
      <c r="S2525" s="5"/>
      <c r="T2525" s="5"/>
      <c r="U2525" s="8"/>
      <c r="V2525" s="8"/>
      <c r="W2525" s="8"/>
      <c r="X2525" s="5"/>
      <c r="Y2525" s="50"/>
    </row>
    <row r="2526" spans="3:25" s="1" customFormat="1" ht="19.5" customHeight="1">
      <c r="C2526" s="81"/>
      <c r="D2526" s="2"/>
      <c r="O2526" s="232"/>
      <c r="P2526" s="231"/>
      <c r="Q2526" s="5"/>
      <c r="R2526" s="5"/>
      <c r="S2526" s="5"/>
      <c r="T2526" s="5"/>
      <c r="U2526" s="8"/>
      <c r="V2526" s="8"/>
      <c r="W2526" s="8"/>
      <c r="X2526" s="5"/>
      <c r="Y2526" s="50"/>
    </row>
    <row r="2527" spans="3:25" s="1" customFormat="1" ht="19.5" customHeight="1">
      <c r="C2527" s="81"/>
      <c r="D2527" s="2"/>
      <c r="O2527" s="232"/>
      <c r="P2527" s="231"/>
      <c r="Q2527" s="5"/>
      <c r="R2527" s="5"/>
      <c r="S2527" s="5"/>
      <c r="T2527" s="5"/>
      <c r="U2527" s="8"/>
      <c r="V2527" s="8"/>
      <c r="W2527" s="8"/>
      <c r="X2527" s="5"/>
      <c r="Y2527" s="50"/>
    </row>
    <row r="2528" spans="3:25" s="1" customFormat="1" ht="19.5" customHeight="1">
      <c r="C2528" s="81"/>
      <c r="D2528" s="2"/>
      <c r="O2528" s="232"/>
      <c r="P2528" s="231"/>
      <c r="Q2528" s="5"/>
      <c r="R2528" s="5"/>
      <c r="S2528" s="5"/>
      <c r="T2528" s="5"/>
      <c r="U2528" s="8"/>
      <c r="V2528" s="8"/>
      <c r="W2528" s="8"/>
      <c r="X2528" s="5"/>
      <c r="Y2528" s="50"/>
    </row>
    <row r="2529" spans="3:25" s="1" customFormat="1" ht="19.5" customHeight="1">
      <c r="C2529" s="81"/>
      <c r="D2529" s="2"/>
      <c r="O2529" s="232"/>
      <c r="P2529" s="231"/>
      <c r="Q2529" s="5"/>
      <c r="R2529" s="5"/>
      <c r="S2529" s="5"/>
      <c r="T2529" s="5"/>
      <c r="U2529" s="8"/>
      <c r="V2529" s="8"/>
      <c r="W2529" s="8"/>
      <c r="X2529" s="5"/>
      <c r="Y2529" s="50"/>
    </row>
    <row r="2530" spans="3:25" s="1" customFormat="1" ht="19.5" customHeight="1">
      <c r="C2530" s="81"/>
      <c r="D2530" s="2"/>
      <c r="O2530" s="232"/>
      <c r="P2530" s="231"/>
      <c r="Q2530" s="5"/>
      <c r="R2530" s="5"/>
      <c r="S2530" s="5"/>
      <c r="T2530" s="5"/>
      <c r="U2530" s="8"/>
      <c r="V2530" s="8"/>
      <c r="W2530" s="8"/>
      <c r="X2530" s="5"/>
      <c r="Y2530" s="50"/>
    </row>
    <row r="2531" spans="3:25" s="1" customFormat="1" ht="19.5" customHeight="1">
      <c r="C2531" s="81"/>
      <c r="D2531" s="2"/>
      <c r="O2531" s="232"/>
      <c r="P2531" s="231"/>
      <c r="Q2531" s="5"/>
      <c r="R2531" s="5"/>
      <c r="S2531" s="5"/>
      <c r="T2531" s="5"/>
      <c r="U2531" s="8"/>
      <c r="V2531" s="8"/>
      <c r="W2531" s="8"/>
      <c r="X2531" s="5"/>
      <c r="Y2531" s="50"/>
    </row>
    <row r="2532" spans="3:25" s="1" customFormat="1" ht="19.5" customHeight="1">
      <c r="C2532" s="81"/>
      <c r="D2532" s="2"/>
      <c r="O2532" s="232"/>
      <c r="P2532" s="231"/>
      <c r="Q2532" s="5"/>
      <c r="R2532" s="5"/>
      <c r="S2532" s="5"/>
      <c r="T2532" s="5"/>
      <c r="U2532" s="8"/>
      <c r="V2532" s="8"/>
      <c r="W2532" s="8"/>
      <c r="X2532" s="5"/>
      <c r="Y2532" s="50"/>
    </row>
    <row r="2533" spans="3:25" s="1" customFormat="1" ht="19.5" customHeight="1">
      <c r="C2533" s="81"/>
      <c r="D2533" s="2"/>
      <c r="O2533" s="232"/>
      <c r="P2533" s="231"/>
      <c r="Q2533" s="5"/>
      <c r="R2533" s="5"/>
      <c r="S2533" s="5"/>
      <c r="T2533" s="5"/>
      <c r="U2533" s="8"/>
      <c r="V2533" s="8"/>
      <c r="W2533" s="8"/>
      <c r="X2533" s="5"/>
      <c r="Y2533" s="50"/>
    </row>
    <row r="2534" spans="3:25" s="1" customFormat="1" ht="19.5" customHeight="1">
      <c r="C2534" s="81"/>
      <c r="D2534" s="2"/>
      <c r="O2534" s="232"/>
      <c r="P2534" s="231"/>
      <c r="Q2534" s="5"/>
      <c r="R2534" s="5"/>
      <c r="S2534" s="5"/>
      <c r="T2534" s="5"/>
      <c r="U2534" s="8"/>
      <c r="V2534" s="8"/>
      <c r="W2534" s="8"/>
      <c r="X2534" s="5"/>
      <c r="Y2534" s="50"/>
    </row>
    <row r="2535" spans="3:25" s="1" customFormat="1" ht="19.5" customHeight="1">
      <c r="C2535" s="81"/>
      <c r="D2535" s="2"/>
      <c r="O2535" s="232"/>
      <c r="P2535" s="231"/>
      <c r="Q2535" s="5"/>
      <c r="R2535" s="5"/>
      <c r="S2535" s="5"/>
      <c r="T2535" s="5"/>
      <c r="U2535" s="8"/>
      <c r="V2535" s="8"/>
      <c r="W2535" s="8"/>
      <c r="X2535" s="5"/>
      <c r="Y2535" s="50"/>
    </row>
    <row r="2536" spans="3:25" s="1" customFormat="1" ht="19.5" customHeight="1">
      <c r="C2536" s="81"/>
      <c r="D2536" s="2"/>
      <c r="O2536" s="232"/>
      <c r="P2536" s="231"/>
      <c r="Q2536" s="5"/>
      <c r="R2536" s="5"/>
      <c r="S2536" s="5"/>
      <c r="T2536" s="5"/>
      <c r="U2536" s="8"/>
      <c r="V2536" s="8"/>
      <c r="W2536" s="8"/>
      <c r="X2536" s="5"/>
      <c r="Y2536" s="50"/>
    </row>
    <row r="2537" spans="3:25" s="1" customFormat="1" ht="19.5" customHeight="1">
      <c r="C2537" s="81"/>
      <c r="D2537" s="2"/>
      <c r="O2537" s="232"/>
      <c r="P2537" s="231"/>
      <c r="Q2537" s="5"/>
      <c r="R2537" s="5"/>
      <c r="S2537" s="5"/>
      <c r="T2537" s="5"/>
      <c r="U2537" s="8"/>
      <c r="V2537" s="8"/>
      <c r="W2537" s="8"/>
      <c r="X2537" s="5"/>
      <c r="Y2537" s="50"/>
    </row>
    <row r="2538" spans="3:25" s="1" customFormat="1" ht="19.5" customHeight="1">
      <c r="C2538" s="81"/>
      <c r="D2538" s="2"/>
      <c r="O2538" s="232"/>
      <c r="P2538" s="231"/>
      <c r="Q2538" s="5"/>
      <c r="R2538" s="5"/>
      <c r="S2538" s="5"/>
      <c r="T2538" s="5"/>
      <c r="U2538" s="8"/>
      <c r="V2538" s="8"/>
      <c r="W2538" s="8"/>
      <c r="X2538" s="5"/>
      <c r="Y2538" s="50"/>
    </row>
    <row r="2539" spans="3:25" s="1" customFormat="1" ht="19.5" customHeight="1">
      <c r="C2539" s="81"/>
      <c r="D2539" s="2"/>
      <c r="O2539" s="232"/>
      <c r="P2539" s="231"/>
      <c r="Q2539" s="5"/>
      <c r="R2539" s="5"/>
      <c r="S2539" s="5"/>
      <c r="T2539" s="5"/>
      <c r="U2539" s="8"/>
      <c r="V2539" s="8"/>
      <c r="W2539" s="8"/>
      <c r="X2539" s="5"/>
      <c r="Y2539" s="50"/>
    </row>
    <row r="2540" spans="3:25" s="1" customFormat="1" ht="19.5" customHeight="1">
      <c r="C2540" s="81"/>
      <c r="D2540" s="2"/>
      <c r="O2540" s="232"/>
      <c r="P2540" s="231"/>
      <c r="Q2540" s="5"/>
      <c r="R2540" s="5"/>
      <c r="S2540" s="5"/>
      <c r="T2540" s="5"/>
      <c r="U2540" s="8"/>
      <c r="V2540" s="8"/>
      <c r="W2540" s="8"/>
      <c r="X2540" s="5"/>
      <c r="Y2540" s="50"/>
    </row>
    <row r="2541" spans="3:25" s="1" customFormat="1" ht="19.5" customHeight="1">
      <c r="C2541" s="81"/>
      <c r="D2541" s="2"/>
      <c r="O2541" s="232"/>
      <c r="P2541" s="231"/>
      <c r="Q2541" s="5"/>
      <c r="R2541" s="5"/>
      <c r="S2541" s="5"/>
      <c r="T2541" s="5"/>
      <c r="U2541" s="8"/>
      <c r="V2541" s="8"/>
      <c r="W2541" s="8"/>
      <c r="X2541" s="5"/>
      <c r="Y2541" s="50"/>
    </row>
    <row r="2542" spans="3:25" s="1" customFormat="1" ht="19.5" customHeight="1">
      <c r="C2542" s="81"/>
      <c r="D2542" s="2"/>
      <c r="O2542" s="232"/>
      <c r="P2542" s="231"/>
      <c r="Q2542" s="5"/>
      <c r="R2542" s="5"/>
      <c r="S2542" s="5"/>
      <c r="T2542" s="5"/>
      <c r="U2542" s="8"/>
      <c r="V2542" s="8"/>
      <c r="W2542" s="8"/>
      <c r="X2542" s="5"/>
      <c r="Y2542" s="50"/>
    </row>
    <row r="2543" spans="3:25" s="1" customFormat="1" ht="19.5" customHeight="1">
      <c r="C2543" s="81"/>
      <c r="D2543" s="2"/>
      <c r="O2543" s="232"/>
      <c r="P2543" s="231"/>
      <c r="Q2543" s="5"/>
      <c r="R2543" s="5"/>
      <c r="S2543" s="5"/>
      <c r="T2543" s="5"/>
      <c r="U2543" s="8"/>
      <c r="V2543" s="8"/>
      <c r="W2543" s="8"/>
      <c r="X2543" s="5"/>
      <c r="Y2543" s="50"/>
    </row>
    <row r="2544" spans="3:25" s="1" customFormat="1" ht="19.5" customHeight="1">
      <c r="C2544" s="81"/>
      <c r="D2544" s="2"/>
      <c r="O2544" s="232"/>
      <c r="P2544" s="231"/>
      <c r="Q2544" s="5"/>
      <c r="R2544" s="5"/>
      <c r="S2544" s="5"/>
      <c r="T2544" s="5"/>
      <c r="U2544" s="8"/>
      <c r="V2544" s="8"/>
      <c r="W2544" s="8"/>
      <c r="X2544" s="5"/>
      <c r="Y2544" s="50"/>
    </row>
    <row r="2545" spans="3:25" s="1" customFormat="1" ht="19.5" customHeight="1">
      <c r="C2545" s="81"/>
      <c r="D2545" s="2"/>
      <c r="O2545" s="232"/>
      <c r="P2545" s="231"/>
      <c r="Q2545" s="5"/>
      <c r="R2545" s="5"/>
      <c r="S2545" s="5"/>
      <c r="T2545" s="5"/>
      <c r="U2545" s="8"/>
      <c r="V2545" s="8"/>
      <c r="W2545" s="8"/>
      <c r="X2545" s="5"/>
      <c r="Y2545" s="50"/>
    </row>
    <row r="2546" spans="3:25" s="1" customFormat="1" ht="19.5" customHeight="1">
      <c r="C2546" s="81"/>
      <c r="D2546" s="2"/>
      <c r="O2546" s="232"/>
      <c r="P2546" s="231"/>
      <c r="Q2546" s="5"/>
      <c r="R2546" s="5"/>
      <c r="S2546" s="5"/>
      <c r="T2546" s="5"/>
      <c r="U2546" s="8"/>
      <c r="V2546" s="8"/>
      <c r="W2546" s="8"/>
      <c r="X2546" s="5"/>
      <c r="Y2546" s="50"/>
    </row>
    <row r="2547" spans="3:25" s="1" customFormat="1" ht="19.5" customHeight="1">
      <c r="C2547" s="81"/>
      <c r="D2547" s="2"/>
      <c r="O2547" s="232"/>
      <c r="P2547" s="231"/>
      <c r="Q2547" s="5"/>
      <c r="R2547" s="5"/>
      <c r="S2547" s="5"/>
      <c r="T2547" s="5"/>
      <c r="U2547" s="8"/>
      <c r="V2547" s="8"/>
      <c r="W2547" s="8"/>
      <c r="X2547" s="5"/>
      <c r="Y2547" s="50"/>
    </row>
    <row r="2548" spans="3:25" s="1" customFormat="1" ht="19.5" customHeight="1">
      <c r="C2548" s="81"/>
      <c r="D2548" s="2"/>
      <c r="O2548" s="232"/>
      <c r="P2548" s="231"/>
      <c r="Q2548" s="5"/>
      <c r="R2548" s="5"/>
      <c r="S2548" s="5"/>
      <c r="T2548" s="5"/>
      <c r="U2548" s="8"/>
      <c r="V2548" s="8"/>
      <c r="W2548" s="8"/>
      <c r="X2548" s="5"/>
      <c r="Y2548" s="50"/>
    </row>
    <row r="2549" spans="3:25" s="1" customFormat="1" ht="19.5" customHeight="1">
      <c r="C2549" s="81"/>
      <c r="D2549" s="2"/>
      <c r="O2549" s="232"/>
      <c r="P2549" s="231"/>
      <c r="Q2549" s="5"/>
      <c r="R2549" s="5"/>
      <c r="S2549" s="5"/>
      <c r="T2549" s="5"/>
      <c r="U2549" s="8"/>
      <c r="V2549" s="8"/>
      <c r="W2549" s="8"/>
      <c r="X2549" s="5"/>
      <c r="Y2549" s="50"/>
    </row>
    <row r="2550" spans="3:25" s="1" customFormat="1" ht="19.5" customHeight="1">
      <c r="C2550" s="81"/>
      <c r="D2550" s="2"/>
      <c r="O2550" s="232"/>
      <c r="P2550" s="231"/>
      <c r="Q2550" s="5"/>
      <c r="R2550" s="5"/>
      <c r="S2550" s="5"/>
      <c r="T2550" s="5"/>
      <c r="U2550" s="8"/>
      <c r="V2550" s="8"/>
      <c r="W2550" s="8"/>
      <c r="X2550" s="5"/>
      <c r="Y2550" s="50"/>
    </row>
    <row r="2551" spans="3:25" s="1" customFormat="1" ht="19.5" customHeight="1">
      <c r="C2551" s="81"/>
      <c r="D2551" s="2"/>
      <c r="O2551" s="232"/>
      <c r="P2551" s="231"/>
      <c r="Q2551" s="5"/>
      <c r="R2551" s="5"/>
      <c r="S2551" s="5"/>
      <c r="T2551" s="5"/>
      <c r="U2551" s="8"/>
      <c r="V2551" s="8"/>
      <c r="W2551" s="8"/>
      <c r="X2551" s="5"/>
      <c r="Y2551" s="50"/>
    </row>
    <row r="2552" spans="3:25" s="1" customFormat="1" ht="19.5" customHeight="1">
      <c r="C2552" s="81"/>
      <c r="D2552" s="2"/>
      <c r="O2552" s="232"/>
      <c r="P2552" s="231"/>
      <c r="Q2552" s="5"/>
      <c r="R2552" s="5"/>
      <c r="S2552" s="5"/>
      <c r="T2552" s="5"/>
      <c r="U2552" s="8"/>
      <c r="V2552" s="8"/>
      <c r="W2552" s="8"/>
      <c r="X2552" s="5"/>
      <c r="Y2552" s="50"/>
    </row>
    <row r="2553" spans="3:25" s="1" customFormat="1" ht="19.5" customHeight="1">
      <c r="C2553" s="81"/>
      <c r="D2553" s="2"/>
      <c r="O2553" s="232"/>
      <c r="P2553" s="231"/>
      <c r="Q2553" s="5"/>
      <c r="R2553" s="5"/>
      <c r="S2553" s="5"/>
      <c r="T2553" s="5"/>
      <c r="U2553" s="8"/>
      <c r="V2553" s="8"/>
      <c r="W2553" s="8"/>
      <c r="X2553" s="5"/>
      <c r="Y2553" s="50"/>
    </row>
    <row r="2554" spans="3:25" s="1" customFormat="1" ht="19.5" customHeight="1">
      <c r="C2554" s="81"/>
      <c r="D2554" s="2"/>
      <c r="O2554" s="232"/>
      <c r="P2554" s="231"/>
      <c r="Q2554" s="5"/>
      <c r="R2554" s="5"/>
      <c r="S2554" s="5"/>
      <c r="T2554" s="5"/>
      <c r="U2554" s="8"/>
      <c r="V2554" s="8"/>
      <c r="W2554" s="8"/>
      <c r="X2554" s="5"/>
      <c r="Y2554" s="50"/>
    </row>
    <row r="2555" spans="3:25" s="1" customFormat="1" ht="19.5" customHeight="1">
      <c r="C2555" s="81"/>
      <c r="D2555" s="2"/>
      <c r="O2555" s="232"/>
      <c r="P2555" s="231"/>
      <c r="Q2555" s="5"/>
      <c r="R2555" s="5"/>
      <c r="S2555" s="5"/>
      <c r="T2555" s="5"/>
      <c r="U2555" s="8"/>
      <c r="V2555" s="8"/>
      <c r="W2555" s="8"/>
      <c r="X2555" s="5"/>
      <c r="Y2555" s="50"/>
    </row>
    <row r="2556" spans="3:25" s="1" customFormat="1" ht="19.5" customHeight="1">
      <c r="C2556" s="81"/>
      <c r="D2556" s="2"/>
      <c r="O2556" s="232"/>
      <c r="P2556" s="231"/>
      <c r="Q2556" s="5"/>
      <c r="R2556" s="5"/>
      <c r="S2556" s="5"/>
      <c r="T2556" s="5"/>
      <c r="U2556" s="8"/>
      <c r="V2556" s="8"/>
      <c r="W2556" s="8"/>
      <c r="X2556" s="5"/>
      <c r="Y2556" s="50"/>
    </row>
    <row r="2557" spans="3:25" s="1" customFormat="1" ht="19.5" customHeight="1">
      <c r="C2557" s="81"/>
      <c r="D2557" s="2"/>
      <c r="O2557" s="232"/>
      <c r="P2557" s="231"/>
      <c r="Q2557" s="5"/>
      <c r="R2557" s="5"/>
      <c r="S2557" s="5"/>
      <c r="T2557" s="5"/>
      <c r="U2557" s="8"/>
      <c r="V2557" s="8"/>
      <c r="W2557" s="8"/>
      <c r="X2557" s="5"/>
      <c r="Y2557" s="50"/>
    </row>
    <row r="2558" spans="3:25" s="1" customFormat="1" ht="19.5" customHeight="1">
      <c r="C2558" s="81"/>
      <c r="D2558" s="2"/>
      <c r="O2558" s="232"/>
      <c r="P2558" s="231"/>
      <c r="Q2558" s="5"/>
      <c r="R2558" s="5"/>
      <c r="S2558" s="5"/>
      <c r="T2558" s="5"/>
      <c r="U2558" s="8"/>
      <c r="V2558" s="8"/>
      <c r="W2558" s="8"/>
      <c r="X2558" s="5"/>
      <c r="Y2558" s="50"/>
    </row>
    <row r="2559" spans="3:25" s="1" customFormat="1" ht="19.5" customHeight="1">
      <c r="C2559" s="81"/>
      <c r="D2559" s="2"/>
      <c r="O2559" s="232"/>
      <c r="P2559" s="231"/>
      <c r="Q2559" s="5"/>
      <c r="R2559" s="5"/>
      <c r="S2559" s="5"/>
      <c r="T2559" s="5"/>
      <c r="U2559" s="8"/>
      <c r="V2559" s="8"/>
      <c r="W2559" s="8"/>
      <c r="X2559" s="5"/>
      <c r="Y2559" s="50"/>
    </row>
    <row r="2560" spans="3:25" s="1" customFormat="1" ht="19.5" customHeight="1">
      <c r="C2560" s="81"/>
      <c r="D2560" s="2"/>
      <c r="O2560" s="232"/>
      <c r="P2560" s="231"/>
      <c r="Q2560" s="5"/>
      <c r="R2560" s="5"/>
      <c r="S2560" s="5"/>
      <c r="T2560" s="5"/>
      <c r="U2560" s="8"/>
      <c r="V2560" s="8"/>
      <c r="W2560" s="8"/>
      <c r="X2560" s="5"/>
      <c r="Y2560" s="50"/>
    </row>
    <row r="2561" spans="3:25" s="1" customFormat="1" ht="19.5" customHeight="1">
      <c r="C2561" s="81"/>
      <c r="D2561" s="2"/>
      <c r="O2561" s="232"/>
      <c r="P2561" s="231"/>
      <c r="Q2561" s="5"/>
      <c r="R2561" s="5"/>
      <c r="S2561" s="5"/>
      <c r="T2561" s="5"/>
      <c r="U2561" s="8"/>
      <c r="V2561" s="8"/>
      <c r="W2561" s="8"/>
      <c r="X2561" s="5"/>
      <c r="Y2561" s="50"/>
    </row>
    <row r="2562" spans="3:25" s="1" customFormat="1" ht="19.5" customHeight="1">
      <c r="C2562" s="81"/>
      <c r="D2562" s="2"/>
      <c r="O2562" s="232"/>
      <c r="P2562" s="231"/>
      <c r="Q2562" s="5"/>
      <c r="R2562" s="5"/>
      <c r="S2562" s="5"/>
      <c r="T2562" s="5"/>
      <c r="U2562" s="8"/>
      <c r="V2562" s="8"/>
      <c r="W2562" s="8"/>
      <c r="X2562" s="5"/>
      <c r="Y2562" s="50"/>
    </row>
    <row r="2563" spans="3:25" s="1" customFormat="1" ht="19.5" customHeight="1">
      <c r="C2563" s="81"/>
      <c r="D2563" s="2"/>
      <c r="O2563" s="232"/>
      <c r="P2563" s="231"/>
      <c r="Q2563" s="5"/>
      <c r="R2563" s="5"/>
      <c r="S2563" s="5"/>
      <c r="T2563" s="5"/>
      <c r="U2563" s="8"/>
      <c r="V2563" s="8"/>
      <c r="W2563" s="8"/>
      <c r="X2563" s="5"/>
      <c r="Y2563" s="50"/>
    </row>
    <row r="2564" spans="3:25" s="1" customFormat="1" ht="19.5" customHeight="1">
      <c r="C2564" s="81"/>
      <c r="D2564" s="2"/>
      <c r="O2564" s="232"/>
      <c r="P2564" s="231"/>
      <c r="Q2564" s="5"/>
      <c r="R2564" s="5"/>
      <c r="S2564" s="5"/>
      <c r="T2564" s="5"/>
      <c r="U2564" s="8"/>
      <c r="V2564" s="8"/>
      <c r="W2564" s="8"/>
      <c r="X2564" s="5"/>
      <c r="Y2564" s="50"/>
    </row>
    <row r="2565" spans="3:25" s="1" customFormat="1" ht="19.5" customHeight="1">
      <c r="C2565" s="81"/>
      <c r="D2565" s="2"/>
      <c r="O2565" s="232"/>
      <c r="P2565" s="231"/>
      <c r="Q2565" s="5"/>
      <c r="R2565" s="5"/>
      <c r="S2565" s="5"/>
      <c r="T2565" s="5"/>
      <c r="U2565" s="8"/>
      <c r="V2565" s="8"/>
      <c r="W2565" s="8"/>
      <c r="X2565" s="5"/>
      <c r="Y2565" s="50"/>
    </row>
    <row r="2566" spans="3:25" s="1" customFormat="1" ht="19.5" customHeight="1">
      <c r="C2566" s="81"/>
      <c r="D2566" s="2"/>
      <c r="O2566" s="232"/>
      <c r="P2566" s="231"/>
      <c r="Q2566" s="5"/>
      <c r="R2566" s="5"/>
      <c r="S2566" s="5"/>
      <c r="T2566" s="5"/>
      <c r="U2566" s="8"/>
      <c r="V2566" s="8"/>
      <c r="W2566" s="8"/>
      <c r="X2566" s="5"/>
      <c r="Y2566" s="50"/>
    </row>
    <row r="2567" spans="3:25" s="1" customFormat="1" ht="19.5" customHeight="1">
      <c r="C2567" s="81"/>
      <c r="D2567" s="2"/>
      <c r="O2567" s="232"/>
      <c r="P2567" s="231"/>
      <c r="Q2567" s="5"/>
      <c r="R2567" s="5"/>
      <c r="S2567" s="5"/>
      <c r="T2567" s="5"/>
      <c r="U2567" s="8"/>
      <c r="V2567" s="8"/>
      <c r="W2567" s="8"/>
      <c r="X2567" s="5"/>
      <c r="Y2567" s="50"/>
    </row>
    <row r="2568" spans="3:25" s="1" customFormat="1" ht="19.5" customHeight="1">
      <c r="C2568" s="81"/>
      <c r="D2568" s="2"/>
      <c r="O2568" s="232"/>
      <c r="P2568" s="231"/>
      <c r="Q2568" s="5"/>
      <c r="R2568" s="5"/>
      <c r="S2568" s="5"/>
      <c r="T2568" s="5"/>
      <c r="U2568" s="8"/>
      <c r="V2568" s="8"/>
      <c r="W2568" s="8"/>
      <c r="X2568" s="5"/>
      <c r="Y2568" s="50"/>
    </row>
    <row r="2569" spans="3:25" s="1" customFormat="1" ht="19.5" customHeight="1">
      <c r="C2569" s="81"/>
      <c r="D2569" s="2"/>
      <c r="O2569" s="232"/>
      <c r="P2569" s="231"/>
      <c r="Q2569" s="5"/>
      <c r="R2569" s="5"/>
      <c r="S2569" s="5"/>
      <c r="T2569" s="5"/>
      <c r="U2569" s="8"/>
      <c r="V2569" s="8"/>
      <c r="W2569" s="8"/>
      <c r="X2569" s="5"/>
      <c r="Y2569" s="50"/>
    </row>
    <row r="2570" spans="3:25" s="1" customFormat="1" ht="19.5" customHeight="1">
      <c r="C2570" s="81"/>
      <c r="D2570" s="2"/>
      <c r="O2570" s="232"/>
      <c r="P2570" s="231"/>
      <c r="Q2570" s="5"/>
      <c r="R2570" s="5"/>
      <c r="S2570" s="5"/>
      <c r="T2570" s="5"/>
      <c r="U2570" s="8"/>
      <c r="V2570" s="8"/>
      <c r="W2570" s="8"/>
      <c r="X2570" s="5"/>
      <c r="Y2570" s="50"/>
    </row>
    <row r="2571" spans="3:25" s="1" customFormat="1" ht="19.5" customHeight="1">
      <c r="C2571" s="81"/>
      <c r="D2571" s="2"/>
      <c r="O2571" s="232"/>
      <c r="P2571" s="231"/>
      <c r="Q2571" s="5"/>
      <c r="R2571" s="5"/>
      <c r="S2571" s="5"/>
      <c r="T2571" s="5"/>
      <c r="U2571" s="8"/>
      <c r="V2571" s="8"/>
      <c r="W2571" s="8"/>
      <c r="X2571" s="5"/>
      <c r="Y2571" s="50"/>
    </row>
    <row r="2572" spans="3:25" s="1" customFormat="1" ht="19.5" customHeight="1">
      <c r="C2572" s="81"/>
      <c r="D2572" s="2"/>
      <c r="O2572" s="232"/>
      <c r="P2572" s="231"/>
      <c r="Q2572" s="5"/>
      <c r="R2572" s="5"/>
      <c r="S2572" s="5"/>
      <c r="T2572" s="5"/>
      <c r="U2572" s="8"/>
      <c r="V2572" s="8"/>
      <c r="W2572" s="8"/>
      <c r="X2572" s="5"/>
      <c r="Y2572" s="50"/>
    </row>
    <row r="2573" spans="3:25" s="1" customFormat="1" ht="19.5" customHeight="1">
      <c r="C2573" s="81"/>
      <c r="D2573" s="2"/>
      <c r="O2573" s="232"/>
      <c r="P2573" s="231"/>
      <c r="Q2573" s="5"/>
      <c r="R2573" s="5"/>
      <c r="S2573" s="5"/>
      <c r="T2573" s="5"/>
      <c r="U2573" s="8"/>
      <c r="V2573" s="8"/>
      <c r="W2573" s="8"/>
      <c r="X2573" s="5"/>
      <c r="Y2573" s="50"/>
    </row>
    <row r="2574" spans="3:25" s="1" customFormat="1" ht="19.5" customHeight="1">
      <c r="C2574" s="81"/>
      <c r="D2574" s="2"/>
      <c r="O2574" s="232"/>
      <c r="P2574" s="231"/>
      <c r="Q2574" s="5"/>
      <c r="R2574" s="5"/>
      <c r="S2574" s="5"/>
      <c r="T2574" s="5"/>
      <c r="U2574" s="8"/>
      <c r="V2574" s="8"/>
      <c r="W2574" s="8"/>
      <c r="X2574" s="5"/>
      <c r="Y2574" s="50"/>
    </row>
    <row r="2575" spans="3:25" s="1" customFormat="1" ht="19.5" customHeight="1">
      <c r="C2575" s="81"/>
      <c r="D2575" s="2"/>
      <c r="O2575" s="232"/>
      <c r="P2575" s="231"/>
      <c r="Q2575" s="5"/>
      <c r="R2575" s="5"/>
      <c r="S2575" s="5"/>
      <c r="T2575" s="5"/>
      <c r="U2575" s="8"/>
      <c r="V2575" s="8"/>
      <c r="W2575" s="8"/>
      <c r="X2575" s="5"/>
      <c r="Y2575" s="50"/>
    </row>
    <row r="2576" spans="3:25" s="1" customFormat="1" ht="19.5" customHeight="1">
      <c r="C2576" s="81"/>
      <c r="D2576" s="2"/>
      <c r="O2576" s="232"/>
      <c r="P2576" s="231"/>
      <c r="Q2576" s="5"/>
      <c r="R2576" s="5"/>
      <c r="S2576" s="5"/>
      <c r="T2576" s="5"/>
      <c r="U2576" s="8"/>
      <c r="V2576" s="8"/>
      <c r="W2576" s="8"/>
      <c r="X2576" s="5"/>
      <c r="Y2576" s="50"/>
    </row>
    <row r="2577" spans="3:25" s="1" customFormat="1" ht="19.5" customHeight="1">
      <c r="C2577" s="81"/>
      <c r="D2577" s="2"/>
      <c r="O2577" s="232"/>
      <c r="P2577" s="231"/>
      <c r="Q2577" s="5"/>
      <c r="R2577" s="5"/>
      <c r="S2577" s="5"/>
      <c r="T2577" s="5"/>
      <c r="U2577" s="8"/>
      <c r="V2577" s="8"/>
      <c r="W2577" s="8"/>
      <c r="X2577" s="5"/>
      <c r="Y2577" s="50"/>
    </row>
    <row r="2578" spans="3:25" s="1" customFormat="1" ht="19.5" customHeight="1">
      <c r="C2578" s="81"/>
      <c r="D2578" s="2"/>
      <c r="O2578" s="232"/>
      <c r="P2578" s="231"/>
      <c r="Q2578" s="5"/>
      <c r="R2578" s="5"/>
      <c r="S2578" s="5"/>
      <c r="T2578" s="5"/>
      <c r="U2578" s="8"/>
      <c r="V2578" s="8"/>
      <c r="W2578" s="8"/>
      <c r="X2578" s="5"/>
      <c r="Y2578" s="50"/>
    </row>
    <row r="2579" spans="3:25" s="1" customFormat="1" ht="19.5" customHeight="1">
      <c r="C2579" s="81"/>
      <c r="D2579" s="2"/>
      <c r="O2579" s="232"/>
      <c r="P2579" s="231"/>
      <c r="Q2579" s="5"/>
      <c r="R2579" s="5"/>
      <c r="S2579" s="5"/>
      <c r="T2579" s="5"/>
      <c r="U2579" s="8"/>
      <c r="V2579" s="8"/>
      <c r="W2579" s="8"/>
      <c r="X2579" s="5"/>
      <c r="Y2579" s="50"/>
    </row>
    <row r="2580" spans="3:25" s="1" customFormat="1" ht="19.5" customHeight="1">
      <c r="C2580" s="81"/>
      <c r="D2580" s="2"/>
      <c r="O2580" s="232"/>
      <c r="P2580" s="231"/>
      <c r="Q2580" s="5"/>
      <c r="R2580" s="5"/>
      <c r="S2580" s="5"/>
      <c r="T2580" s="5"/>
      <c r="U2580" s="8"/>
      <c r="V2580" s="8"/>
      <c r="W2580" s="8"/>
      <c r="X2580" s="5"/>
      <c r="Y2580" s="50"/>
    </row>
    <row r="2581" spans="3:25" s="1" customFormat="1" ht="19.5" customHeight="1">
      <c r="C2581" s="81"/>
      <c r="D2581" s="2"/>
      <c r="O2581" s="232"/>
      <c r="P2581" s="231"/>
      <c r="Q2581" s="5"/>
      <c r="R2581" s="5"/>
      <c r="S2581" s="5"/>
      <c r="T2581" s="5"/>
      <c r="U2581" s="8"/>
      <c r="V2581" s="8"/>
      <c r="W2581" s="8"/>
      <c r="X2581" s="5"/>
      <c r="Y2581" s="50"/>
    </row>
    <row r="2582" spans="3:25" s="1" customFormat="1" ht="19.5" customHeight="1">
      <c r="C2582" s="81"/>
      <c r="D2582" s="2"/>
      <c r="O2582" s="232"/>
      <c r="P2582" s="231"/>
      <c r="Q2582" s="5"/>
      <c r="R2582" s="5"/>
      <c r="S2582" s="5"/>
      <c r="T2582" s="5"/>
      <c r="U2582" s="8"/>
      <c r="V2582" s="8"/>
      <c r="W2582" s="8"/>
      <c r="X2582" s="5"/>
      <c r="Y2582" s="50"/>
    </row>
    <row r="2583" spans="3:25" s="1" customFormat="1" ht="19.5" customHeight="1">
      <c r="C2583" s="81"/>
      <c r="D2583" s="2"/>
      <c r="O2583" s="232"/>
      <c r="P2583" s="231"/>
      <c r="Q2583" s="5"/>
      <c r="R2583" s="5"/>
      <c r="S2583" s="5"/>
      <c r="T2583" s="5"/>
      <c r="U2583" s="8"/>
      <c r="V2583" s="8"/>
      <c r="W2583" s="8"/>
      <c r="X2583" s="5"/>
      <c r="Y2583" s="50"/>
    </row>
    <row r="2584" spans="3:25" s="1" customFormat="1" ht="19.5" customHeight="1">
      <c r="C2584" s="81"/>
      <c r="D2584" s="2"/>
      <c r="O2584" s="232"/>
      <c r="P2584" s="231"/>
      <c r="Q2584" s="5"/>
      <c r="R2584" s="5"/>
      <c r="S2584" s="5"/>
      <c r="T2584" s="5"/>
      <c r="U2584" s="8"/>
      <c r="V2584" s="8"/>
      <c r="W2584" s="8"/>
      <c r="X2584" s="5"/>
      <c r="Y2584" s="50"/>
    </row>
    <row r="2585" spans="3:25" s="1" customFormat="1" ht="19.5" customHeight="1">
      <c r="C2585" s="81"/>
      <c r="D2585" s="2"/>
      <c r="O2585" s="232"/>
      <c r="P2585" s="231"/>
      <c r="Q2585" s="5"/>
      <c r="R2585" s="5"/>
      <c r="S2585" s="5"/>
      <c r="T2585" s="5"/>
      <c r="U2585" s="8"/>
      <c r="V2585" s="8"/>
      <c r="W2585" s="8"/>
      <c r="X2585" s="5"/>
      <c r="Y2585" s="50"/>
    </row>
    <row r="2586" spans="3:25" s="1" customFormat="1" ht="19.5" customHeight="1">
      <c r="C2586" s="81"/>
      <c r="D2586" s="2"/>
      <c r="O2586" s="232"/>
      <c r="P2586" s="231"/>
      <c r="Q2586" s="5"/>
      <c r="R2586" s="5"/>
      <c r="S2586" s="5"/>
      <c r="T2586" s="5"/>
      <c r="U2586" s="8"/>
      <c r="V2586" s="8"/>
      <c r="W2586" s="8"/>
      <c r="X2586" s="5"/>
      <c r="Y2586" s="50"/>
    </row>
    <row r="2587" spans="3:25" s="1" customFormat="1" ht="19.5" customHeight="1">
      <c r="C2587" s="81"/>
      <c r="D2587" s="2"/>
      <c r="O2587" s="232"/>
      <c r="P2587" s="231"/>
      <c r="Q2587" s="5"/>
      <c r="R2587" s="5"/>
      <c r="S2587" s="5"/>
      <c r="T2587" s="5"/>
      <c r="U2587" s="8"/>
      <c r="V2587" s="8"/>
      <c r="W2587" s="8"/>
      <c r="X2587" s="5"/>
      <c r="Y2587" s="50"/>
    </row>
    <row r="2588" spans="3:25" s="1" customFormat="1" ht="19.5" customHeight="1">
      <c r="C2588" s="81"/>
      <c r="D2588" s="2"/>
      <c r="O2588" s="232"/>
      <c r="P2588" s="231"/>
      <c r="Q2588" s="5"/>
      <c r="R2588" s="5"/>
      <c r="S2588" s="5"/>
      <c r="T2588" s="5"/>
      <c r="U2588" s="8"/>
      <c r="V2588" s="8"/>
      <c r="W2588" s="8"/>
      <c r="X2588" s="5"/>
      <c r="Y2588" s="50"/>
    </row>
    <row r="2589" spans="3:25" s="1" customFormat="1" ht="19.5" customHeight="1">
      <c r="C2589" s="81"/>
      <c r="D2589" s="2"/>
      <c r="O2589" s="232"/>
      <c r="P2589" s="231"/>
      <c r="Q2589" s="5"/>
      <c r="R2589" s="5"/>
      <c r="S2589" s="5"/>
      <c r="T2589" s="5"/>
      <c r="U2589" s="8"/>
      <c r="V2589" s="8"/>
      <c r="W2589" s="8"/>
      <c r="X2589" s="5"/>
      <c r="Y2589" s="50"/>
    </row>
    <row r="2590" spans="3:25" s="1" customFormat="1" ht="19.5" customHeight="1">
      <c r="C2590" s="81"/>
      <c r="D2590" s="2"/>
      <c r="O2590" s="232"/>
      <c r="P2590" s="231"/>
      <c r="Q2590" s="5"/>
      <c r="R2590" s="5"/>
      <c r="S2590" s="5"/>
      <c r="T2590" s="5"/>
      <c r="U2590" s="8"/>
      <c r="V2590" s="8"/>
      <c r="W2590" s="8"/>
      <c r="X2590" s="5"/>
      <c r="Y2590" s="50"/>
    </row>
    <row r="2591" spans="3:25" s="1" customFormat="1" ht="19.5" customHeight="1">
      <c r="C2591" s="81"/>
      <c r="D2591" s="2"/>
      <c r="O2591" s="232"/>
      <c r="P2591" s="231"/>
      <c r="Q2591" s="5"/>
      <c r="R2591" s="5"/>
      <c r="S2591" s="5"/>
      <c r="T2591" s="5"/>
      <c r="U2591" s="8"/>
      <c r="V2591" s="8"/>
      <c r="W2591" s="8"/>
      <c r="X2591" s="5"/>
      <c r="Y2591" s="50"/>
    </row>
    <row r="2592" spans="3:25" s="1" customFormat="1" ht="19.5" customHeight="1">
      <c r="C2592" s="81"/>
      <c r="D2592" s="2"/>
      <c r="O2592" s="232"/>
      <c r="P2592" s="231"/>
      <c r="Q2592" s="5"/>
      <c r="R2592" s="5"/>
      <c r="S2592" s="5"/>
      <c r="T2592" s="5"/>
      <c r="U2592" s="8"/>
      <c r="V2592" s="8"/>
      <c r="W2592" s="8"/>
      <c r="X2592" s="5"/>
      <c r="Y2592" s="50"/>
    </row>
    <row r="2593" spans="3:25" s="1" customFormat="1" ht="19.5" customHeight="1">
      <c r="C2593" s="81"/>
      <c r="D2593" s="2"/>
      <c r="O2593" s="232"/>
      <c r="P2593" s="231"/>
      <c r="Q2593" s="5"/>
      <c r="R2593" s="5"/>
      <c r="S2593" s="5"/>
      <c r="T2593" s="5"/>
      <c r="U2593" s="8"/>
      <c r="V2593" s="8"/>
      <c r="W2593" s="8"/>
      <c r="X2593" s="5"/>
      <c r="Y2593" s="50"/>
    </row>
    <row r="2594" spans="3:25" s="1" customFormat="1" ht="19.5" customHeight="1">
      <c r="C2594" s="81"/>
      <c r="D2594" s="2"/>
      <c r="O2594" s="232"/>
      <c r="P2594" s="231"/>
      <c r="Q2594" s="5"/>
      <c r="R2594" s="5"/>
      <c r="S2594" s="5"/>
      <c r="T2594" s="5"/>
      <c r="U2594" s="8"/>
      <c r="V2594" s="8"/>
      <c r="W2594" s="8"/>
      <c r="X2594" s="5"/>
      <c r="Y2594" s="50"/>
    </row>
    <row r="2595" spans="3:25" s="1" customFormat="1" ht="19.5" customHeight="1">
      <c r="C2595" s="81"/>
      <c r="D2595" s="2"/>
      <c r="O2595" s="232"/>
      <c r="P2595" s="231"/>
      <c r="Q2595" s="5"/>
      <c r="R2595" s="5"/>
      <c r="S2595" s="5"/>
      <c r="T2595" s="5"/>
      <c r="U2595" s="8"/>
      <c r="V2595" s="8"/>
      <c r="W2595" s="8"/>
      <c r="X2595" s="5"/>
      <c r="Y2595" s="50"/>
    </row>
    <row r="2596" spans="3:25" s="1" customFormat="1" ht="19.5" customHeight="1">
      <c r="C2596" s="81"/>
      <c r="D2596" s="2"/>
      <c r="O2596" s="232"/>
      <c r="P2596" s="231"/>
      <c r="Q2596" s="5"/>
      <c r="R2596" s="5"/>
      <c r="S2596" s="5"/>
      <c r="T2596" s="5"/>
      <c r="U2596" s="8"/>
      <c r="V2596" s="8"/>
      <c r="W2596" s="8"/>
      <c r="X2596" s="5"/>
      <c r="Y2596" s="50"/>
    </row>
    <row r="2597" spans="3:25" s="1" customFormat="1" ht="19.5" customHeight="1">
      <c r="C2597" s="81"/>
      <c r="D2597" s="2"/>
      <c r="O2597" s="232"/>
      <c r="P2597" s="231"/>
      <c r="Q2597" s="5"/>
      <c r="R2597" s="5"/>
      <c r="S2597" s="5"/>
      <c r="T2597" s="5"/>
      <c r="U2597" s="8"/>
      <c r="V2597" s="8"/>
      <c r="W2597" s="8"/>
      <c r="X2597" s="5"/>
      <c r="Y2597" s="50"/>
    </row>
    <row r="2598" spans="3:25" s="1" customFormat="1" ht="19.5" customHeight="1">
      <c r="C2598" s="81"/>
      <c r="D2598" s="2"/>
      <c r="O2598" s="232"/>
      <c r="P2598" s="231"/>
      <c r="Q2598" s="5"/>
      <c r="R2598" s="5"/>
      <c r="S2598" s="5"/>
      <c r="T2598" s="5"/>
      <c r="U2598" s="8"/>
      <c r="V2598" s="8"/>
      <c r="W2598" s="8"/>
      <c r="X2598" s="5"/>
      <c r="Y2598" s="50"/>
    </row>
    <row r="2599" spans="3:25" s="1" customFormat="1" ht="19.5" customHeight="1">
      <c r="C2599" s="81"/>
      <c r="D2599" s="2"/>
      <c r="O2599" s="232"/>
      <c r="P2599" s="231"/>
      <c r="Q2599" s="5"/>
      <c r="R2599" s="5"/>
      <c r="S2599" s="5"/>
      <c r="T2599" s="5"/>
      <c r="U2599" s="8"/>
      <c r="V2599" s="8"/>
      <c r="W2599" s="8"/>
      <c r="X2599" s="5"/>
      <c r="Y2599" s="50"/>
    </row>
    <row r="2600" spans="3:25" s="1" customFormat="1" ht="19.5" customHeight="1">
      <c r="C2600" s="81"/>
      <c r="D2600" s="2"/>
      <c r="O2600" s="232"/>
      <c r="P2600" s="231"/>
      <c r="Q2600" s="5"/>
      <c r="R2600" s="5"/>
      <c r="S2600" s="5"/>
      <c r="T2600" s="5"/>
      <c r="U2600" s="8"/>
      <c r="V2600" s="8"/>
      <c r="W2600" s="8"/>
      <c r="X2600" s="5"/>
      <c r="Y2600" s="50"/>
    </row>
    <row r="2601" spans="3:25" s="1" customFormat="1" ht="19.5" customHeight="1">
      <c r="C2601" s="81"/>
      <c r="D2601" s="2"/>
      <c r="O2601" s="232"/>
      <c r="P2601" s="231"/>
      <c r="Q2601" s="5"/>
      <c r="R2601" s="5"/>
      <c r="S2601" s="5"/>
      <c r="T2601" s="5"/>
      <c r="U2601" s="8"/>
      <c r="V2601" s="8"/>
      <c r="W2601" s="8"/>
      <c r="X2601" s="5"/>
      <c r="Y2601" s="50"/>
    </row>
    <row r="2602" spans="3:25" s="1" customFormat="1" ht="19.5" customHeight="1">
      <c r="C2602" s="81"/>
      <c r="D2602" s="2"/>
      <c r="O2602" s="232"/>
      <c r="P2602" s="231"/>
      <c r="Q2602" s="5"/>
      <c r="R2602" s="5"/>
      <c r="S2602" s="5"/>
      <c r="T2602" s="5"/>
      <c r="U2602" s="8"/>
      <c r="V2602" s="8"/>
      <c r="W2602" s="8"/>
      <c r="X2602" s="5"/>
      <c r="Y2602" s="50"/>
    </row>
    <row r="2603" spans="3:25" s="1" customFormat="1" ht="19.5" customHeight="1">
      <c r="C2603" s="81"/>
      <c r="D2603" s="2"/>
      <c r="O2603" s="232"/>
      <c r="P2603" s="231"/>
      <c r="Q2603" s="5"/>
      <c r="R2603" s="5"/>
      <c r="S2603" s="5"/>
      <c r="T2603" s="5"/>
      <c r="U2603" s="8"/>
      <c r="V2603" s="8"/>
      <c r="W2603" s="8"/>
      <c r="X2603" s="5"/>
      <c r="Y2603" s="50"/>
    </row>
    <row r="2604" spans="3:25" s="1" customFormat="1" ht="19.5" customHeight="1">
      <c r="C2604" s="81"/>
      <c r="D2604" s="2"/>
      <c r="O2604" s="232"/>
      <c r="P2604" s="231"/>
      <c r="Q2604" s="5"/>
      <c r="R2604" s="5"/>
      <c r="S2604" s="5"/>
      <c r="T2604" s="5"/>
      <c r="U2604" s="8"/>
      <c r="V2604" s="8"/>
      <c r="W2604" s="8"/>
      <c r="X2604" s="5"/>
      <c r="Y2604" s="50"/>
    </row>
    <row r="2605" spans="3:25" s="1" customFormat="1" ht="19.5" customHeight="1">
      <c r="C2605" s="81"/>
      <c r="D2605" s="2"/>
      <c r="O2605" s="232"/>
      <c r="P2605" s="231"/>
      <c r="Q2605" s="5"/>
      <c r="R2605" s="5"/>
      <c r="S2605" s="5"/>
      <c r="T2605" s="5"/>
      <c r="U2605" s="8"/>
      <c r="V2605" s="8"/>
      <c r="W2605" s="8"/>
      <c r="X2605" s="5"/>
      <c r="Y2605" s="50"/>
    </row>
    <row r="2606" spans="3:25" s="1" customFormat="1" ht="19.5" customHeight="1">
      <c r="C2606" s="81"/>
      <c r="D2606" s="2"/>
      <c r="O2606" s="232"/>
      <c r="P2606" s="231"/>
      <c r="Q2606" s="5"/>
      <c r="R2606" s="5"/>
      <c r="S2606" s="5"/>
      <c r="T2606" s="5"/>
      <c r="U2606" s="8"/>
      <c r="V2606" s="8"/>
      <c r="W2606" s="8"/>
      <c r="X2606" s="5"/>
      <c r="Y2606" s="50"/>
    </row>
    <row r="2607" spans="3:25" s="1" customFormat="1" ht="19.5" customHeight="1">
      <c r="C2607" s="81"/>
      <c r="D2607" s="2"/>
      <c r="O2607" s="232"/>
      <c r="P2607" s="231"/>
      <c r="Q2607" s="5"/>
      <c r="R2607" s="5"/>
      <c r="S2607" s="5"/>
      <c r="T2607" s="5"/>
      <c r="U2607" s="8"/>
      <c r="V2607" s="8"/>
      <c r="W2607" s="8"/>
      <c r="X2607" s="5"/>
      <c r="Y2607" s="50"/>
    </row>
    <row r="2608" spans="3:25" s="1" customFormat="1" ht="19.5" customHeight="1">
      <c r="C2608" s="81"/>
      <c r="D2608" s="2"/>
      <c r="O2608" s="232"/>
      <c r="P2608" s="231"/>
      <c r="Q2608" s="5"/>
      <c r="R2608" s="5"/>
      <c r="S2608" s="5"/>
      <c r="T2608" s="5"/>
      <c r="U2608" s="8"/>
      <c r="V2608" s="8"/>
      <c r="W2608" s="8"/>
      <c r="X2608" s="5"/>
      <c r="Y2608" s="50"/>
    </row>
    <row r="2609" spans="3:25" s="1" customFormat="1" ht="19.5" customHeight="1">
      <c r="C2609" s="81"/>
      <c r="D2609" s="2"/>
      <c r="O2609" s="232"/>
      <c r="P2609" s="231"/>
      <c r="Q2609" s="5"/>
      <c r="R2609" s="5"/>
      <c r="S2609" s="5"/>
      <c r="T2609" s="5"/>
      <c r="U2609" s="8"/>
      <c r="V2609" s="8"/>
      <c r="W2609" s="8"/>
      <c r="X2609" s="5"/>
      <c r="Y2609" s="50"/>
    </row>
    <row r="2610" spans="3:25" s="1" customFormat="1" ht="19.5" customHeight="1">
      <c r="C2610" s="81"/>
      <c r="D2610" s="2"/>
      <c r="O2610" s="232"/>
      <c r="P2610" s="231"/>
      <c r="Q2610" s="5"/>
      <c r="R2610" s="5"/>
      <c r="S2610" s="5"/>
      <c r="T2610" s="5"/>
      <c r="U2610" s="8"/>
      <c r="V2610" s="8"/>
      <c r="W2610" s="8"/>
      <c r="X2610" s="5"/>
      <c r="Y2610" s="50"/>
    </row>
    <row r="2611" spans="3:25" s="1" customFormat="1" ht="19.5" customHeight="1">
      <c r="C2611" s="81"/>
      <c r="D2611" s="2"/>
      <c r="O2611" s="232"/>
      <c r="P2611" s="231"/>
      <c r="Q2611" s="5"/>
      <c r="R2611" s="5"/>
      <c r="S2611" s="5"/>
      <c r="T2611" s="5"/>
      <c r="U2611" s="8"/>
      <c r="V2611" s="8"/>
      <c r="W2611" s="8"/>
      <c r="X2611" s="5"/>
      <c r="Y2611" s="50"/>
    </row>
    <row r="2612" spans="3:25" s="1" customFormat="1" ht="19.5" customHeight="1">
      <c r="C2612" s="81"/>
      <c r="D2612" s="2"/>
      <c r="O2612" s="232"/>
      <c r="P2612" s="231"/>
      <c r="Q2612" s="5"/>
      <c r="R2612" s="5"/>
      <c r="S2612" s="5"/>
      <c r="T2612" s="5"/>
      <c r="U2612" s="8"/>
      <c r="V2612" s="8"/>
      <c r="W2612" s="8"/>
      <c r="X2612" s="5"/>
      <c r="Y2612" s="50"/>
    </row>
    <row r="2613" spans="3:25" s="1" customFormat="1" ht="19.5" customHeight="1">
      <c r="C2613" s="81"/>
      <c r="D2613" s="2"/>
      <c r="O2613" s="232"/>
      <c r="P2613" s="231"/>
      <c r="Q2613" s="5"/>
      <c r="R2613" s="5"/>
      <c r="S2613" s="5"/>
      <c r="T2613" s="5"/>
      <c r="U2613" s="8"/>
      <c r="V2613" s="8"/>
      <c r="W2613" s="8"/>
      <c r="X2613" s="5"/>
      <c r="Y2613" s="50"/>
    </row>
    <row r="2614" spans="3:25" s="1" customFormat="1" ht="19.5" customHeight="1">
      <c r="C2614" s="81"/>
      <c r="D2614" s="2"/>
      <c r="O2614" s="232"/>
      <c r="P2614" s="231"/>
      <c r="Q2614" s="5"/>
      <c r="R2614" s="5"/>
      <c r="S2614" s="5"/>
      <c r="T2614" s="5"/>
      <c r="U2614" s="8"/>
      <c r="V2614" s="8"/>
      <c r="W2614" s="8"/>
      <c r="X2614" s="5"/>
      <c r="Y2614" s="50"/>
    </row>
    <row r="2615" spans="3:25" s="1" customFormat="1" ht="19.5" customHeight="1">
      <c r="C2615" s="81"/>
      <c r="D2615" s="2"/>
      <c r="O2615" s="232"/>
      <c r="P2615" s="231"/>
      <c r="Q2615" s="5"/>
      <c r="R2615" s="5"/>
      <c r="S2615" s="5"/>
      <c r="T2615" s="5"/>
      <c r="U2615" s="8"/>
      <c r="V2615" s="8"/>
      <c r="W2615" s="8"/>
      <c r="X2615" s="5"/>
      <c r="Y2615" s="50"/>
    </row>
    <row r="2616" spans="3:25" s="1" customFormat="1" ht="19.5" customHeight="1">
      <c r="C2616" s="81"/>
      <c r="D2616" s="2"/>
      <c r="O2616" s="232"/>
      <c r="P2616" s="231"/>
      <c r="Q2616" s="5"/>
      <c r="R2616" s="5"/>
      <c r="S2616" s="5"/>
      <c r="T2616" s="5"/>
      <c r="U2616" s="8"/>
      <c r="V2616" s="8"/>
      <c r="W2616" s="8"/>
      <c r="X2616" s="5"/>
      <c r="Y2616" s="50"/>
    </row>
    <row r="2617" spans="3:25" s="1" customFormat="1" ht="19.5" customHeight="1">
      <c r="C2617" s="81"/>
      <c r="D2617" s="2"/>
      <c r="O2617" s="232"/>
      <c r="P2617" s="231"/>
      <c r="Q2617" s="5"/>
      <c r="R2617" s="5"/>
      <c r="S2617" s="5"/>
      <c r="T2617" s="5"/>
      <c r="U2617" s="8"/>
      <c r="V2617" s="8"/>
      <c r="W2617" s="8"/>
      <c r="X2617" s="5"/>
      <c r="Y2617" s="50"/>
    </row>
    <row r="2618" spans="3:25" s="1" customFormat="1" ht="19.5" customHeight="1">
      <c r="C2618" s="81"/>
      <c r="D2618" s="2"/>
      <c r="O2618" s="232"/>
      <c r="P2618" s="231"/>
      <c r="Q2618" s="5"/>
      <c r="R2618" s="5"/>
      <c r="S2618" s="5"/>
      <c r="T2618" s="5"/>
      <c r="U2618" s="8"/>
      <c r="V2618" s="8"/>
      <c r="W2618" s="8"/>
      <c r="X2618" s="5"/>
      <c r="Y2618" s="50"/>
    </row>
    <row r="2619" spans="3:25" s="1" customFormat="1" ht="19.5" customHeight="1">
      <c r="C2619" s="81"/>
      <c r="D2619" s="2"/>
      <c r="O2619" s="232"/>
      <c r="P2619" s="231"/>
      <c r="Q2619" s="5"/>
      <c r="R2619" s="5"/>
      <c r="S2619" s="5"/>
      <c r="T2619" s="5"/>
      <c r="U2619" s="8"/>
      <c r="V2619" s="8"/>
      <c r="W2619" s="8"/>
      <c r="X2619" s="5"/>
      <c r="Y2619" s="50"/>
    </row>
    <row r="2620" spans="3:25" s="1" customFormat="1" ht="19.5" customHeight="1">
      <c r="C2620" s="81"/>
      <c r="D2620" s="2"/>
      <c r="O2620" s="232"/>
      <c r="P2620" s="231"/>
      <c r="Q2620" s="5"/>
      <c r="R2620" s="5"/>
      <c r="S2620" s="5"/>
      <c r="T2620" s="5"/>
      <c r="U2620" s="8"/>
      <c r="V2620" s="8"/>
      <c r="W2620" s="8"/>
      <c r="X2620" s="5"/>
      <c r="Y2620" s="50"/>
    </row>
    <row r="2621" spans="3:25" s="1" customFormat="1" ht="19.5" customHeight="1">
      <c r="C2621" s="81"/>
      <c r="D2621" s="2"/>
      <c r="O2621" s="232"/>
      <c r="P2621" s="231"/>
      <c r="Q2621" s="5"/>
      <c r="R2621" s="5"/>
      <c r="S2621" s="5"/>
      <c r="T2621" s="5"/>
      <c r="U2621" s="8"/>
      <c r="V2621" s="8"/>
      <c r="W2621" s="8"/>
      <c r="X2621" s="5"/>
      <c r="Y2621" s="50"/>
    </row>
    <row r="2622" spans="3:25" s="1" customFormat="1" ht="19.5" customHeight="1">
      <c r="C2622" s="81"/>
      <c r="D2622" s="2"/>
      <c r="O2622" s="232"/>
      <c r="P2622" s="231"/>
      <c r="Q2622" s="5"/>
      <c r="R2622" s="5"/>
      <c r="S2622" s="5"/>
      <c r="T2622" s="5"/>
      <c r="U2622" s="8"/>
      <c r="V2622" s="8"/>
      <c r="W2622" s="8"/>
      <c r="X2622" s="5"/>
      <c r="Y2622" s="50"/>
    </row>
    <row r="2623" spans="3:25" s="1" customFormat="1" ht="19.5" customHeight="1">
      <c r="C2623" s="81"/>
      <c r="D2623" s="2"/>
      <c r="O2623" s="232"/>
      <c r="P2623" s="231"/>
      <c r="Q2623" s="5"/>
      <c r="R2623" s="5"/>
      <c r="S2623" s="5"/>
      <c r="T2623" s="5"/>
      <c r="U2623" s="8"/>
      <c r="V2623" s="8"/>
      <c r="W2623" s="8"/>
      <c r="X2623" s="5"/>
      <c r="Y2623" s="50"/>
    </row>
    <row r="2624" spans="3:25" s="1" customFormat="1" ht="19.5" customHeight="1">
      <c r="C2624" s="81"/>
      <c r="D2624" s="2"/>
      <c r="O2624" s="232"/>
      <c r="P2624" s="231"/>
      <c r="Q2624" s="5"/>
      <c r="R2624" s="5"/>
      <c r="S2624" s="5"/>
      <c r="T2624" s="5"/>
      <c r="U2624" s="8"/>
      <c r="V2624" s="8"/>
      <c r="W2624" s="8"/>
      <c r="X2624" s="5"/>
      <c r="Y2624" s="50"/>
    </row>
    <row r="2625" spans="3:25" s="1" customFormat="1" ht="19.5" customHeight="1">
      <c r="C2625" s="81"/>
      <c r="D2625" s="2"/>
      <c r="O2625" s="232"/>
      <c r="P2625" s="231"/>
      <c r="Q2625" s="5"/>
      <c r="R2625" s="5"/>
      <c r="S2625" s="5"/>
      <c r="T2625" s="5"/>
      <c r="U2625" s="8"/>
      <c r="V2625" s="8"/>
      <c r="W2625" s="8"/>
      <c r="X2625" s="5"/>
      <c r="Y2625" s="50"/>
    </row>
    <row r="2626" spans="3:25" s="1" customFormat="1" ht="19.5" customHeight="1">
      <c r="C2626" s="81"/>
      <c r="D2626" s="2"/>
      <c r="O2626" s="232"/>
      <c r="P2626" s="231"/>
      <c r="Q2626" s="5"/>
      <c r="R2626" s="5"/>
      <c r="S2626" s="5"/>
      <c r="T2626" s="5"/>
      <c r="U2626" s="8"/>
      <c r="V2626" s="8"/>
      <c r="W2626" s="8"/>
      <c r="X2626" s="5"/>
      <c r="Y2626" s="50"/>
    </row>
    <row r="2627" spans="3:25" s="1" customFormat="1" ht="19.5" customHeight="1">
      <c r="C2627" s="81"/>
      <c r="D2627" s="2"/>
      <c r="O2627" s="232"/>
      <c r="P2627" s="231"/>
      <c r="Q2627" s="5"/>
      <c r="R2627" s="5"/>
      <c r="S2627" s="5"/>
      <c r="T2627" s="5"/>
      <c r="U2627" s="8"/>
      <c r="V2627" s="8"/>
      <c r="W2627" s="8"/>
      <c r="X2627" s="5"/>
      <c r="Y2627" s="50"/>
    </row>
    <row r="2628" spans="3:25" s="1" customFormat="1" ht="19.5" customHeight="1">
      <c r="C2628" s="81"/>
      <c r="D2628" s="2"/>
      <c r="O2628" s="232"/>
      <c r="P2628" s="231"/>
      <c r="Q2628" s="5"/>
      <c r="R2628" s="5"/>
      <c r="S2628" s="5"/>
      <c r="T2628" s="5"/>
      <c r="U2628" s="8"/>
      <c r="V2628" s="8"/>
      <c r="W2628" s="8"/>
      <c r="X2628" s="5"/>
      <c r="Y2628" s="50"/>
    </row>
    <row r="2629" spans="3:25" s="1" customFormat="1" ht="19.5" customHeight="1">
      <c r="C2629" s="81"/>
      <c r="D2629" s="2"/>
      <c r="O2629" s="232"/>
      <c r="P2629" s="231"/>
      <c r="Q2629" s="5"/>
      <c r="R2629" s="5"/>
      <c r="S2629" s="5"/>
      <c r="T2629" s="5"/>
      <c r="U2629" s="8"/>
      <c r="V2629" s="8"/>
      <c r="W2629" s="8"/>
      <c r="X2629" s="5"/>
      <c r="Y2629" s="50"/>
    </row>
    <row r="2630" spans="3:25" s="1" customFormat="1" ht="19.5" customHeight="1">
      <c r="C2630" s="81"/>
      <c r="D2630" s="2"/>
      <c r="O2630" s="232"/>
      <c r="P2630" s="231"/>
      <c r="Q2630" s="5"/>
      <c r="R2630" s="5"/>
      <c r="S2630" s="5"/>
      <c r="T2630" s="5"/>
      <c r="U2630" s="8"/>
      <c r="V2630" s="8"/>
      <c r="W2630" s="8"/>
      <c r="X2630" s="5"/>
      <c r="Y2630" s="50"/>
    </row>
    <row r="2631" spans="3:25" s="1" customFormat="1" ht="19.5" customHeight="1">
      <c r="C2631" s="81"/>
      <c r="D2631" s="2"/>
      <c r="O2631" s="232"/>
      <c r="P2631" s="231"/>
      <c r="Q2631" s="5"/>
      <c r="R2631" s="5"/>
      <c r="S2631" s="5"/>
      <c r="T2631" s="5"/>
      <c r="U2631" s="8"/>
      <c r="V2631" s="8"/>
      <c r="W2631" s="8"/>
      <c r="X2631" s="5"/>
      <c r="Y2631" s="50"/>
    </row>
    <row r="2632" spans="3:25" s="1" customFormat="1" ht="19.5" customHeight="1">
      <c r="C2632" s="81"/>
      <c r="D2632" s="2"/>
      <c r="O2632" s="232"/>
      <c r="P2632" s="231"/>
      <c r="Q2632" s="5"/>
      <c r="R2632" s="5"/>
      <c r="S2632" s="5"/>
      <c r="T2632" s="5"/>
      <c r="U2632" s="8"/>
      <c r="V2632" s="8"/>
      <c r="W2632" s="8"/>
      <c r="X2632" s="5"/>
      <c r="Y2632" s="50"/>
    </row>
    <row r="2633" spans="3:25" s="1" customFormat="1" ht="19.5" customHeight="1">
      <c r="C2633" s="81"/>
      <c r="D2633" s="2"/>
      <c r="O2633" s="232"/>
      <c r="P2633" s="231"/>
      <c r="Q2633" s="5"/>
      <c r="R2633" s="5"/>
      <c r="S2633" s="5"/>
      <c r="T2633" s="5"/>
      <c r="U2633" s="8"/>
      <c r="V2633" s="8"/>
      <c r="W2633" s="8"/>
      <c r="X2633" s="5"/>
      <c r="Y2633" s="50"/>
    </row>
    <row r="2634" spans="3:25" s="1" customFormat="1" ht="19.5" customHeight="1">
      <c r="C2634" s="81"/>
      <c r="D2634" s="2"/>
      <c r="O2634" s="232"/>
      <c r="P2634" s="231"/>
      <c r="Q2634" s="5"/>
      <c r="R2634" s="5"/>
      <c r="S2634" s="5"/>
      <c r="T2634" s="5"/>
      <c r="U2634" s="8"/>
      <c r="V2634" s="8"/>
      <c r="W2634" s="8"/>
      <c r="X2634" s="5"/>
      <c r="Y2634" s="50"/>
    </row>
    <row r="2635" spans="3:25" s="1" customFormat="1" ht="19.5" customHeight="1">
      <c r="C2635" s="81"/>
      <c r="D2635" s="2"/>
      <c r="O2635" s="232"/>
      <c r="P2635" s="231"/>
      <c r="Q2635" s="5"/>
      <c r="R2635" s="5"/>
      <c r="S2635" s="5"/>
      <c r="T2635" s="5"/>
      <c r="U2635" s="8"/>
      <c r="V2635" s="8"/>
      <c r="W2635" s="8"/>
      <c r="X2635" s="5"/>
      <c r="Y2635" s="50"/>
    </row>
    <row r="2636" spans="3:25" s="1" customFormat="1" ht="19.5" customHeight="1">
      <c r="C2636" s="81"/>
      <c r="D2636" s="2"/>
      <c r="O2636" s="232"/>
      <c r="P2636" s="231"/>
      <c r="Q2636" s="5"/>
      <c r="R2636" s="5"/>
      <c r="S2636" s="5"/>
      <c r="T2636" s="5"/>
      <c r="U2636" s="8"/>
      <c r="V2636" s="8"/>
      <c r="W2636" s="8"/>
      <c r="X2636" s="5"/>
      <c r="Y2636" s="50"/>
    </row>
    <row r="2637" spans="3:25" s="1" customFormat="1" ht="19.5" customHeight="1">
      <c r="C2637" s="81"/>
      <c r="D2637" s="2"/>
      <c r="O2637" s="232"/>
      <c r="P2637" s="231"/>
      <c r="Q2637" s="5"/>
      <c r="R2637" s="5"/>
      <c r="S2637" s="5"/>
      <c r="T2637" s="5"/>
      <c r="U2637" s="8"/>
      <c r="V2637" s="8"/>
      <c r="W2637" s="8"/>
      <c r="X2637" s="5"/>
      <c r="Y2637" s="50"/>
    </row>
    <row r="2638" spans="3:25" s="1" customFormat="1" ht="19.5" customHeight="1">
      <c r="C2638" s="81"/>
      <c r="D2638" s="2"/>
      <c r="O2638" s="232"/>
      <c r="P2638" s="231"/>
      <c r="Q2638" s="5"/>
      <c r="R2638" s="5"/>
      <c r="S2638" s="5"/>
      <c r="T2638" s="5"/>
      <c r="U2638" s="8"/>
      <c r="V2638" s="8"/>
      <c r="W2638" s="8"/>
      <c r="X2638" s="5"/>
      <c r="Y2638" s="50"/>
    </row>
    <row r="2639" spans="3:25" s="1" customFormat="1" ht="19.5" customHeight="1">
      <c r="C2639" s="81"/>
      <c r="D2639" s="2"/>
      <c r="O2639" s="232"/>
      <c r="P2639" s="231"/>
      <c r="Q2639" s="5"/>
      <c r="R2639" s="5"/>
      <c r="S2639" s="5"/>
      <c r="T2639" s="5"/>
      <c r="U2639" s="8"/>
      <c r="V2639" s="8"/>
      <c r="W2639" s="8"/>
      <c r="X2639" s="5"/>
      <c r="Y2639" s="50"/>
    </row>
    <row r="2640" spans="3:25" s="1" customFormat="1" ht="19.5" customHeight="1">
      <c r="C2640" s="81"/>
      <c r="D2640" s="2"/>
      <c r="O2640" s="232"/>
      <c r="P2640" s="231"/>
      <c r="Q2640" s="5"/>
      <c r="R2640" s="5"/>
      <c r="S2640" s="5"/>
      <c r="T2640" s="5"/>
      <c r="U2640" s="8"/>
      <c r="V2640" s="8"/>
      <c r="W2640" s="8"/>
      <c r="X2640" s="5"/>
      <c r="Y2640" s="50"/>
    </row>
    <row r="2641" spans="3:25" s="1" customFormat="1" ht="19.5" customHeight="1">
      <c r="C2641" s="81"/>
      <c r="D2641" s="2"/>
      <c r="O2641" s="232"/>
      <c r="P2641" s="231"/>
      <c r="Q2641" s="5"/>
      <c r="R2641" s="5"/>
      <c r="S2641" s="5"/>
      <c r="T2641" s="5"/>
      <c r="U2641" s="8"/>
      <c r="V2641" s="8"/>
      <c r="W2641" s="8"/>
      <c r="X2641" s="5"/>
      <c r="Y2641" s="50"/>
    </row>
    <row r="2642" spans="3:25" s="1" customFormat="1" ht="19.5" customHeight="1">
      <c r="C2642" s="81"/>
      <c r="D2642" s="2"/>
      <c r="O2642" s="232"/>
      <c r="P2642" s="231"/>
      <c r="Q2642" s="5"/>
      <c r="R2642" s="5"/>
      <c r="S2642" s="5"/>
      <c r="T2642" s="5"/>
      <c r="U2642" s="8"/>
      <c r="V2642" s="8"/>
      <c r="W2642" s="8"/>
      <c r="X2642" s="5"/>
      <c r="Y2642" s="50"/>
    </row>
    <row r="2643" spans="3:25" s="1" customFormat="1" ht="19.5" customHeight="1">
      <c r="C2643" s="81"/>
      <c r="D2643" s="2"/>
      <c r="O2643" s="232"/>
      <c r="P2643" s="231"/>
      <c r="Q2643" s="5"/>
      <c r="R2643" s="5"/>
      <c r="S2643" s="5"/>
      <c r="T2643" s="5"/>
      <c r="U2643" s="8"/>
      <c r="V2643" s="8"/>
      <c r="W2643" s="8"/>
      <c r="X2643" s="5"/>
      <c r="Y2643" s="50"/>
    </row>
    <row r="2644" spans="3:25" s="1" customFormat="1" ht="19.5" customHeight="1">
      <c r="C2644" s="81"/>
      <c r="D2644" s="2"/>
      <c r="O2644" s="232"/>
      <c r="P2644" s="231"/>
      <c r="Q2644" s="5"/>
      <c r="R2644" s="5"/>
      <c r="S2644" s="5"/>
      <c r="T2644" s="5"/>
      <c r="U2644" s="8"/>
      <c r="V2644" s="8"/>
      <c r="W2644" s="8"/>
      <c r="X2644" s="5"/>
      <c r="Y2644" s="50"/>
    </row>
    <row r="2645" spans="3:25" s="1" customFormat="1" ht="19.5" customHeight="1">
      <c r="C2645" s="81"/>
      <c r="D2645" s="2"/>
      <c r="O2645" s="232"/>
      <c r="P2645" s="231"/>
      <c r="Q2645" s="5"/>
      <c r="R2645" s="5"/>
      <c r="S2645" s="5"/>
      <c r="T2645" s="5"/>
      <c r="U2645" s="8"/>
      <c r="V2645" s="8"/>
      <c r="W2645" s="8"/>
      <c r="X2645" s="5"/>
      <c r="Y2645" s="50"/>
    </row>
    <row r="2646" spans="3:25" s="1" customFormat="1" ht="19.5" customHeight="1">
      <c r="C2646" s="81"/>
      <c r="D2646" s="2"/>
      <c r="O2646" s="232"/>
      <c r="P2646" s="231"/>
      <c r="Q2646" s="5"/>
      <c r="R2646" s="5"/>
      <c r="S2646" s="5"/>
      <c r="T2646" s="5"/>
      <c r="U2646" s="8"/>
      <c r="V2646" s="8"/>
      <c r="W2646" s="8"/>
      <c r="X2646" s="5"/>
      <c r="Y2646" s="50"/>
    </row>
    <row r="2647" spans="3:25" s="1" customFormat="1" ht="19.5" customHeight="1">
      <c r="C2647" s="81"/>
      <c r="D2647" s="2"/>
      <c r="O2647" s="232"/>
      <c r="P2647" s="231"/>
      <c r="Q2647" s="5"/>
      <c r="R2647" s="5"/>
      <c r="S2647" s="5"/>
      <c r="T2647" s="5"/>
      <c r="U2647" s="8"/>
      <c r="V2647" s="8"/>
      <c r="W2647" s="8"/>
      <c r="X2647" s="5"/>
      <c r="Y2647" s="50"/>
    </row>
    <row r="2648" spans="3:25" s="1" customFormat="1" ht="19.5" customHeight="1">
      <c r="C2648" s="81"/>
      <c r="D2648" s="2"/>
      <c r="O2648" s="232"/>
      <c r="P2648" s="231"/>
      <c r="Q2648" s="5"/>
      <c r="R2648" s="5"/>
      <c r="S2648" s="5"/>
      <c r="T2648" s="5"/>
      <c r="U2648" s="8"/>
      <c r="V2648" s="8"/>
      <c r="W2648" s="8"/>
      <c r="X2648" s="5"/>
      <c r="Y2648" s="50"/>
    </row>
    <row r="2649" spans="3:25" s="1" customFormat="1" ht="19.5" customHeight="1">
      <c r="C2649" s="81"/>
      <c r="D2649" s="2"/>
      <c r="O2649" s="232"/>
      <c r="P2649" s="231"/>
      <c r="Q2649" s="5"/>
      <c r="R2649" s="5"/>
      <c r="S2649" s="5"/>
      <c r="T2649" s="5"/>
      <c r="U2649" s="8"/>
      <c r="V2649" s="8"/>
      <c r="W2649" s="8"/>
      <c r="X2649" s="5"/>
      <c r="Y2649" s="50"/>
    </row>
    <row r="2650" spans="3:25" s="1" customFormat="1" ht="19.5" customHeight="1">
      <c r="C2650" s="81"/>
      <c r="D2650" s="2"/>
      <c r="O2650" s="232"/>
      <c r="P2650" s="231"/>
      <c r="Q2650" s="5"/>
      <c r="R2650" s="5"/>
      <c r="S2650" s="5"/>
      <c r="T2650" s="5"/>
      <c r="U2650" s="8"/>
      <c r="V2650" s="8"/>
      <c r="W2650" s="8"/>
      <c r="X2650" s="5"/>
      <c r="Y2650" s="50"/>
    </row>
    <row r="2651" spans="3:25" s="1" customFormat="1" ht="19.5" customHeight="1">
      <c r="C2651" s="81"/>
      <c r="D2651" s="2"/>
      <c r="O2651" s="232"/>
      <c r="P2651" s="231"/>
      <c r="Q2651" s="5"/>
      <c r="R2651" s="5"/>
      <c r="S2651" s="5"/>
      <c r="T2651" s="5"/>
      <c r="U2651" s="8"/>
      <c r="V2651" s="8"/>
      <c r="W2651" s="8"/>
      <c r="X2651" s="5"/>
      <c r="Y2651" s="50"/>
    </row>
    <row r="2652" spans="3:25" s="1" customFormat="1" ht="19.5" customHeight="1">
      <c r="C2652" s="81"/>
      <c r="D2652" s="2"/>
      <c r="O2652" s="232"/>
      <c r="P2652" s="231"/>
      <c r="Q2652" s="5"/>
      <c r="R2652" s="5"/>
      <c r="S2652" s="5"/>
      <c r="T2652" s="5"/>
      <c r="U2652" s="8"/>
      <c r="V2652" s="8"/>
      <c r="W2652" s="8"/>
      <c r="X2652" s="5"/>
      <c r="Y2652" s="50"/>
    </row>
    <row r="2653" spans="3:25" s="1" customFormat="1" ht="19.5" customHeight="1">
      <c r="C2653" s="81"/>
      <c r="D2653" s="2"/>
      <c r="O2653" s="232"/>
      <c r="P2653" s="231"/>
      <c r="Q2653" s="5"/>
      <c r="R2653" s="5"/>
      <c r="S2653" s="5"/>
      <c r="T2653" s="5"/>
      <c r="U2653" s="8"/>
      <c r="V2653" s="8"/>
      <c r="W2653" s="8"/>
      <c r="X2653" s="5"/>
      <c r="Y2653" s="50"/>
    </row>
    <row r="2654" spans="3:25" s="1" customFormat="1" ht="19.5" customHeight="1">
      <c r="C2654" s="81"/>
      <c r="D2654" s="2"/>
      <c r="O2654" s="232"/>
      <c r="P2654" s="231"/>
      <c r="Q2654" s="5"/>
      <c r="R2654" s="5"/>
      <c r="S2654" s="5"/>
      <c r="T2654" s="5"/>
      <c r="U2654" s="8"/>
      <c r="V2654" s="8"/>
      <c r="W2654" s="8"/>
      <c r="X2654" s="5"/>
      <c r="Y2654" s="50"/>
    </row>
    <row r="2655" spans="3:25" s="1" customFormat="1" ht="19.5" customHeight="1">
      <c r="C2655" s="81"/>
      <c r="D2655" s="2"/>
      <c r="O2655" s="232"/>
      <c r="P2655" s="231"/>
      <c r="Q2655" s="5"/>
      <c r="R2655" s="5"/>
      <c r="S2655" s="5"/>
      <c r="T2655" s="5"/>
      <c r="U2655" s="8"/>
      <c r="V2655" s="8"/>
      <c r="W2655" s="8"/>
      <c r="X2655" s="5"/>
      <c r="Y2655" s="50"/>
    </row>
    <row r="2656" spans="3:25" s="1" customFormat="1" ht="19.5" customHeight="1">
      <c r="C2656" s="81"/>
      <c r="D2656" s="2"/>
      <c r="O2656" s="232"/>
      <c r="P2656" s="231"/>
      <c r="Q2656" s="5"/>
      <c r="R2656" s="5"/>
      <c r="S2656" s="5"/>
      <c r="T2656" s="5"/>
      <c r="U2656" s="8"/>
      <c r="V2656" s="8"/>
      <c r="W2656" s="8"/>
      <c r="X2656" s="5"/>
      <c r="Y2656" s="50"/>
    </row>
    <row r="2657" spans="3:25" s="1" customFormat="1" ht="19.5" customHeight="1">
      <c r="C2657" s="81"/>
      <c r="D2657" s="2"/>
      <c r="O2657" s="232"/>
      <c r="P2657" s="231"/>
      <c r="Q2657" s="5"/>
      <c r="R2657" s="5"/>
      <c r="S2657" s="5"/>
      <c r="T2657" s="5"/>
      <c r="U2657" s="8"/>
      <c r="V2657" s="8"/>
      <c r="W2657" s="8"/>
      <c r="X2657" s="5"/>
      <c r="Y2657" s="50"/>
    </row>
    <row r="2658" spans="3:25" s="1" customFormat="1" ht="19.5" customHeight="1">
      <c r="C2658" s="81"/>
      <c r="D2658" s="2"/>
      <c r="O2658" s="232"/>
      <c r="P2658" s="231"/>
      <c r="Q2658" s="5"/>
      <c r="R2658" s="5"/>
      <c r="S2658" s="5"/>
      <c r="T2658" s="5"/>
      <c r="U2658" s="8"/>
      <c r="V2658" s="8"/>
      <c r="W2658" s="8"/>
      <c r="X2658" s="5"/>
      <c r="Y2658" s="50"/>
    </row>
    <row r="2659" spans="3:25" s="1" customFormat="1" ht="19.5" customHeight="1">
      <c r="C2659" s="81"/>
      <c r="D2659" s="2"/>
      <c r="O2659" s="232"/>
      <c r="P2659" s="231"/>
      <c r="Q2659" s="5"/>
      <c r="R2659" s="5"/>
      <c r="S2659" s="5"/>
      <c r="T2659" s="5"/>
      <c r="U2659" s="8"/>
      <c r="V2659" s="8"/>
      <c r="W2659" s="8"/>
      <c r="X2659" s="5"/>
      <c r="Y2659" s="50"/>
    </row>
    <row r="2660" spans="3:25" s="1" customFormat="1" ht="19.5" customHeight="1">
      <c r="C2660" s="81"/>
      <c r="D2660" s="2"/>
      <c r="O2660" s="232"/>
      <c r="P2660" s="231"/>
      <c r="Q2660" s="5"/>
      <c r="R2660" s="5"/>
      <c r="S2660" s="5"/>
      <c r="T2660" s="5"/>
      <c r="U2660" s="8"/>
      <c r="V2660" s="8"/>
      <c r="W2660" s="8"/>
      <c r="X2660" s="5"/>
      <c r="Y2660" s="50"/>
    </row>
    <row r="2661" spans="3:25" s="1" customFormat="1" ht="19.5" customHeight="1">
      <c r="C2661" s="81"/>
      <c r="D2661" s="2"/>
      <c r="O2661" s="232"/>
      <c r="P2661" s="231"/>
      <c r="Q2661" s="5"/>
      <c r="R2661" s="5"/>
      <c r="S2661" s="5"/>
      <c r="T2661" s="5"/>
      <c r="U2661" s="8"/>
      <c r="V2661" s="8"/>
      <c r="W2661" s="8"/>
      <c r="X2661" s="5"/>
      <c r="Y2661" s="50"/>
    </row>
    <row r="2662" spans="3:25" s="1" customFormat="1" ht="19.5" customHeight="1">
      <c r="C2662" s="81"/>
      <c r="D2662" s="2"/>
      <c r="O2662" s="232"/>
      <c r="P2662" s="231"/>
      <c r="Q2662" s="5"/>
      <c r="R2662" s="5"/>
      <c r="S2662" s="5"/>
      <c r="T2662" s="5"/>
      <c r="U2662" s="8"/>
      <c r="V2662" s="8"/>
      <c r="W2662" s="8"/>
      <c r="X2662" s="5"/>
      <c r="Y2662" s="50"/>
    </row>
    <row r="2663" spans="3:25" s="1" customFormat="1" ht="19.5" customHeight="1">
      <c r="C2663" s="81"/>
      <c r="D2663" s="2"/>
      <c r="O2663" s="232"/>
      <c r="P2663" s="231"/>
      <c r="Q2663" s="5"/>
      <c r="R2663" s="5"/>
      <c r="S2663" s="5"/>
      <c r="T2663" s="5"/>
      <c r="U2663" s="8"/>
      <c r="V2663" s="8"/>
      <c r="W2663" s="8"/>
      <c r="X2663" s="5"/>
      <c r="Y2663" s="50"/>
    </row>
    <row r="2664" spans="3:25" s="1" customFormat="1" ht="19.5" customHeight="1">
      <c r="C2664" s="81"/>
      <c r="D2664" s="2"/>
      <c r="O2664" s="232"/>
      <c r="P2664" s="231"/>
      <c r="Q2664" s="5"/>
      <c r="R2664" s="5"/>
      <c r="S2664" s="5"/>
      <c r="T2664" s="5"/>
      <c r="U2664" s="8"/>
      <c r="V2664" s="8"/>
      <c r="W2664" s="8"/>
      <c r="X2664" s="5"/>
      <c r="Y2664" s="50"/>
    </row>
    <row r="2665" spans="3:25" s="1" customFormat="1" ht="19.5" customHeight="1">
      <c r="C2665" s="81"/>
      <c r="D2665" s="2"/>
      <c r="O2665" s="232"/>
      <c r="P2665" s="231"/>
      <c r="Q2665" s="5"/>
      <c r="R2665" s="5"/>
      <c r="S2665" s="5"/>
      <c r="T2665" s="5"/>
      <c r="U2665" s="8"/>
      <c r="V2665" s="8"/>
      <c r="W2665" s="8"/>
      <c r="X2665" s="5"/>
      <c r="Y2665" s="50"/>
    </row>
    <row r="2666" spans="3:25" s="1" customFormat="1" ht="19.5" customHeight="1">
      <c r="C2666" s="81"/>
      <c r="D2666" s="2"/>
      <c r="O2666" s="232"/>
      <c r="P2666" s="231"/>
      <c r="Q2666" s="5"/>
      <c r="R2666" s="5"/>
      <c r="S2666" s="5"/>
      <c r="T2666" s="5"/>
      <c r="U2666" s="8"/>
      <c r="V2666" s="8"/>
      <c r="W2666" s="8"/>
      <c r="X2666" s="5"/>
      <c r="Y2666" s="50"/>
    </row>
    <row r="2667" spans="3:25" s="1" customFormat="1" ht="19.5" customHeight="1">
      <c r="C2667" s="81"/>
      <c r="D2667" s="2"/>
      <c r="O2667" s="232"/>
      <c r="P2667" s="231"/>
      <c r="Q2667" s="5"/>
      <c r="R2667" s="5"/>
      <c r="S2667" s="5"/>
      <c r="T2667" s="5"/>
      <c r="U2667" s="8"/>
      <c r="V2667" s="8"/>
      <c r="W2667" s="8"/>
      <c r="X2667" s="5"/>
      <c r="Y2667" s="50"/>
    </row>
    <row r="2668" spans="3:25" s="1" customFormat="1" ht="19.5" customHeight="1">
      <c r="C2668" s="81"/>
      <c r="D2668" s="2"/>
      <c r="O2668" s="232"/>
      <c r="P2668" s="231"/>
      <c r="Q2668" s="5"/>
      <c r="R2668" s="5"/>
      <c r="S2668" s="5"/>
      <c r="T2668" s="5"/>
      <c r="U2668" s="8"/>
      <c r="V2668" s="8"/>
      <c r="W2668" s="8"/>
      <c r="X2668" s="5"/>
      <c r="Y2668" s="50"/>
    </row>
    <row r="2669" spans="3:25" s="1" customFormat="1" ht="19.5" customHeight="1">
      <c r="C2669" s="81"/>
      <c r="D2669" s="2"/>
      <c r="O2669" s="232"/>
      <c r="P2669" s="231"/>
      <c r="Q2669" s="5"/>
      <c r="R2669" s="5"/>
      <c r="S2669" s="5"/>
      <c r="T2669" s="5"/>
      <c r="U2669" s="8"/>
      <c r="V2669" s="8"/>
      <c r="W2669" s="8"/>
      <c r="X2669" s="5"/>
      <c r="Y2669" s="50"/>
    </row>
    <row r="2670" spans="3:25" s="1" customFormat="1" ht="19.5" customHeight="1">
      <c r="C2670" s="81"/>
      <c r="D2670" s="2"/>
      <c r="O2670" s="232"/>
      <c r="P2670" s="231"/>
      <c r="Q2670" s="5"/>
      <c r="R2670" s="5"/>
      <c r="S2670" s="5"/>
      <c r="T2670" s="5"/>
      <c r="U2670" s="8"/>
      <c r="V2670" s="8"/>
      <c r="W2670" s="8"/>
      <c r="X2670" s="5"/>
      <c r="Y2670" s="50"/>
    </row>
    <row r="2671" spans="3:25" s="1" customFormat="1" ht="19.5" customHeight="1">
      <c r="C2671" s="81"/>
      <c r="D2671" s="2"/>
      <c r="O2671" s="232"/>
      <c r="P2671" s="231"/>
      <c r="Q2671" s="5"/>
      <c r="R2671" s="5"/>
      <c r="S2671" s="5"/>
      <c r="T2671" s="5"/>
      <c r="U2671" s="8"/>
      <c r="V2671" s="8"/>
      <c r="W2671" s="8"/>
      <c r="X2671" s="5"/>
      <c r="Y2671" s="50"/>
    </row>
    <row r="2672" spans="3:25" s="1" customFormat="1" ht="19.5" customHeight="1">
      <c r="C2672" s="81"/>
      <c r="D2672" s="2"/>
      <c r="O2672" s="232"/>
      <c r="P2672" s="231"/>
      <c r="Q2672" s="5"/>
      <c r="R2672" s="5"/>
      <c r="S2672" s="5"/>
      <c r="T2672" s="5"/>
      <c r="U2672" s="8"/>
      <c r="V2672" s="8"/>
      <c r="W2672" s="8"/>
      <c r="X2672" s="5"/>
      <c r="Y2672" s="50"/>
    </row>
    <row r="2673" spans="3:25" s="1" customFormat="1" ht="19.5" customHeight="1">
      <c r="C2673" s="81"/>
      <c r="D2673" s="2"/>
      <c r="O2673" s="232"/>
      <c r="P2673" s="231"/>
      <c r="Q2673" s="5"/>
      <c r="R2673" s="5"/>
      <c r="S2673" s="5"/>
      <c r="T2673" s="5"/>
      <c r="U2673" s="8"/>
      <c r="V2673" s="8"/>
      <c r="W2673" s="8"/>
      <c r="X2673" s="5"/>
      <c r="Y2673" s="50"/>
    </row>
    <row r="2674" spans="3:25" s="1" customFormat="1" ht="19.5" customHeight="1">
      <c r="C2674" s="81"/>
      <c r="D2674" s="2"/>
      <c r="O2674" s="232"/>
      <c r="P2674" s="231"/>
      <c r="Q2674" s="5"/>
      <c r="R2674" s="5"/>
      <c r="S2674" s="5"/>
      <c r="T2674" s="5"/>
      <c r="U2674" s="8"/>
      <c r="V2674" s="8"/>
      <c r="W2674" s="8"/>
      <c r="X2674" s="5"/>
      <c r="Y2674" s="50"/>
    </row>
    <row r="2675" spans="3:25" s="1" customFormat="1" ht="19.5" customHeight="1">
      <c r="C2675" s="81"/>
      <c r="D2675" s="2"/>
      <c r="O2675" s="232"/>
      <c r="P2675" s="231"/>
      <c r="Q2675" s="5"/>
      <c r="R2675" s="5"/>
      <c r="S2675" s="5"/>
      <c r="T2675" s="5"/>
      <c r="U2675" s="8"/>
      <c r="V2675" s="8"/>
      <c r="W2675" s="8"/>
      <c r="X2675" s="5"/>
      <c r="Y2675" s="50"/>
    </row>
    <row r="2676" spans="3:25" s="1" customFormat="1" ht="19.5" customHeight="1">
      <c r="C2676" s="81"/>
      <c r="D2676" s="2"/>
      <c r="O2676" s="232"/>
      <c r="P2676" s="231"/>
      <c r="Q2676" s="5"/>
      <c r="R2676" s="5"/>
      <c r="S2676" s="5"/>
      <c r="T2676" s="5"/>
      <c r="U2676" s="8"/>
      <c r="V2676" s="8"/>
      <c r="W2676" s="8"/>
      <c r="X2676" s="5"/>
      <c r="Y2676" s="50"/>
    </row>
    <row r="2677" spans="3:25" s="1" customFormat="1" ht="19.5" customHeight="1">
      <c r="C2677" s="81"/>
      <c r="D2677" s="2"/>
      <c r="O2677" s="232"/>
      <c r="P2677" s="231"/>
      <c r="Q2677" s="5"/>
      <c r="R2677" s="5"/>
      <c r="S2677" s="5"/>
      <c r="T2677" s="5"/>
      <c r="U2677" s="8"/>
      <c r="V2677" s="8"/>
      <c r="W2677" s="8"/>
      <c r="X2677" s="5"/>
      <c r="Y2677" s="50"/>
    </row>
    <row r="2678" spans="3:25" s="1" customFormat="1" ht="19.5" customHeight="1">
      <c r="C2678" s="81"/>
      <c r="D2678" s="2"/>
      <c r="O2678" s="232"/>
      <c r="P2678" s="231"/>
      <c r="Q2678" s="5"/>
      <c r="R2678" s="5"/>
      <c r="S2678" s="5"/>
      <c r="T2678" s="5"/>
      <c r="U2678" s="8"/>
      <c r="V2678" s="8"/>
      <c r="W2678" s="8"/>
      <c r="X2678" s="5"/>
      <c r="Y2678" s="50"/>
    </row>
    <row r="2679" spans="3:25" s="1" customFormat="1" ht="19.5" customHeight="1">
      <c r="C2679" s="81"/>
      <c r="D2679" s="2"/>
      <c r="O2679" s="232"/>
      <c r="P2679" s="231"/>
      <c r="Q2679" s="5"/>
      <c r="R2679" s="5"/>
      <c r="S2679" s="5"/>
      <c r="T2679" s="5"/>
      <c r="U2679" s="8"/>
      <c r="V2679" s="8"/>
      <c r="W2679" s="8"/>
      <c r="X2679" s="5"/>
      <c r="Y2679" s="50"/>
    </row>
    <row r="2680" spans="3:25" s="1" customFormat="1" ht="19.5" customHeight="1">
      <c r="C2680" s="81"/>
      <c r="D2680" s="2"/>
      <c r="O2680" s="232"/>
      <c r="P2680" s="231"/>
      <c r="Q2680" s="5"/>
      <c r="R2680" s="5"/>
      <c r="S2680" s="5"/>
      <c r="T2680" s="5"/>
      <c r="U2680" s="8"/>
      <c r="V2680" s="8"/>
      <c r="W2680" s="8"/>
      <c r="X2680" s="5"/>
      <c r="Y2680" s="50"/>
    </row>
    <row r="2681" spans="3:25" s="1" customFormat="1" ht="19.5" customHeight="1">
      <c r="C2681" s="81"/>
      <c r="D2681" s="2"/>
      <c r="O2681" s="232"/>
      <c r="P2681" s="231"/>
      <c r="Q2681" s="5"/>
      <c r="R2681" s="5"/>
      <c r="S2681" s="5"/>
      <c r="T2681" s="5"/>
      <c r="U2681" s="8"/>
      <c r="V2681" s="8"/>
      <c r="W2681" s="8"/>
      <c r="X2681" s="5"/>
      <c r="Y2681" s="50"/>
    </row>
    <row r="2682" spans="3:25" s="1" customFormat="1" ht="19.5" customHeight="1">
      <c r="C2682" s="81"/>
      <c r="D2682" s="2"/>
      <c r="O2682" s="232"/>
      <c r="P2682" s="231"/>
      <c r="Q2682" s="5"/>
      <c r="R2682" s="5"/>
      <c r="S2682" s="5"/>
      <c r="T2682" s="5"/>
      <c r="U2682" s="8"/>
      <c r="V2682" s="8"/>
      <c r="W2682" s="8"/>
      <c r="X2682" s="5"/>
      <c r="Y2682" s="50"/>
    </row>
    <row r="2683" spans="3:25" s="1" customFormat="1" ht="19.5" customHeight="1">
      <c r="C2683" s="81"/>
      <c r="D2683" s="2"/>
      <c r="O2683" s="232"/>
      <c r="P2683" s="231"/>
      <c r="Q2683" s="5"/>
      <c r="R2683" s="5"/>
      <c r="S2683" s="5"/>
      <c r="T2683" s="5"/>
      <c r="U2683" s="8"/>
      <c r="V2683" s="8"/>
      <c r="W2683" s="8"/>
      <c r="X2683" s="5"/>
      <c r="Y2683" s="50"/>
    </row>
    <row r="2684" spans="3:25" s="1" customFormat="1" ht="19.5" customHeight="1">
      <c r="C2684" s="81"/>
      <c r="D2684" s="2"/>
      <c r="O2684" s="232"/>
      <c r="P2684" s="231"/>
      <c r="Q2684" s="5"/>
      <c r="R2684" s="5"/>
      <c r="S2684" s="5"/>
      <c r="T2684" s="5"/>
      <c r="U2684" s="8"/>
      <c r="V2684" s="8"/>
      <c r="W2684" s="8"/>
      <c r="X2684" s="5"/>
      <c r="Y2684" s="50"/>
    </row>
    <row r="2685" spans="3:25" s="1" customFormat="1" ht="19.5" customHeight="1">
      <c r="C2685" s="81"/>
      <c r="D2685" s="2"/>
      <c r="O2685" s="232"/>
      <c r="P2685" s="231"/>
      <c r="Q2685" s="5"/>
      <c r="R2685" s="5"/>
      <c r="S2685" s="5"/>
      <c r="T2685" s="5"/>
      <c r="U2685" s="8"/>
      <c r="V2685" s="8"/>
      <c r="W2685" s="8"/>
      <c r="X2685" s="5"/>
      <c r="Y2685" s="50"/>
    </row>
    <row r="2686" spans="3:25" s="1" customFormat="1" ht="19.5" customHeight="1">
      <c r="C2686" s="81"/>
      <c r="D2686" s="2"/>
      <c r="O2686" s="232"/>
      <c r="P2686" s="231"/>
      <c r="Q2686" s="5"/>
      <c r="R2686" s="5"/>
      <c r="S2686" s="5"/>
      <c r="T2686" s="5"/>
      <c r="U2686" s="8"/>
      <c r="V2686" s="8"/>
      <c r="W2686" s="8"/>
      <c r="X2686" s="5"/>
      <c r="Y2686" s="50"/>
    </row>
    <row r="2687" spans="3:25" s="1" customFormat="1" ht="19.5" customHeight="1">
      <c r="C2687" s="81"/>
      <c r="D2687" s="2"/>
      <c r="O2687" s="232"/>
      <c r="P2687" s="231"/>
      <c r="Q2687" s="5"/>
      <c r="R2687" s="5"/>
      <c r="S2687" s="5"/>
      <c r="T2687" s="5"/>
      <c r="U2687" s="8"/>
      <c r="V2687" s="8"/>
      <c r="W2687" s="8"/>
      <c r="X2687" s="5"/>
      <c r="Y2687" s="50"/>
    </row>
    <row r="2688" spans="3:25" s="1" customFormat="1" ht="19.5" customHeight="1">
      <c r="C2688" s="81"/>
      <c r="D2688" s="2"/>
      <c r="O2688" s="232"/>
      <c r="P2688" s="231"/>
      <c r="Q2688" s="5"/>
      <c r="R2688" s="5"/>
      <c r="S2688" s="5"/>
      <c r="T2688" s="5"/>
      <c r="U2688" s="8"/>
      <c r="V2688" s="8"/>
      <c r="W2688" s="8"/>
      <c r="X2688" s="5"/>
      <c r="Y2688" s="50"/>
    </row>
    <row r="2689" spans="3:25" s="1" customFormat="1" ht="19.5" customHeight="1">
      <c r="C2689" s="81"/>
      <c r="D2689" s="2"/>
      <c r="O2689" s="232"/>
      <c r="P2689" s="231"/>
      <c r="Q2689" s="5"/>
      <c r="R2689" s="5"/>
      <c r="S2689" s="5"/>
      <c r="T2689" s="5"/>
      <c r="U2689" s="8"/>
      <c r="V2689" s="8"/>
      <c r="W2689" s="8"/>
      <c r="X2689" s="5"/>
      <c r="Y2689" s="50"/>
    </row>
    <row r="2690" spans="3:25" s="1" customFormat="1" ht="19.5" customHeight="1">
      <c r="C2690" s="81"/>
      <c r="D2690" s="2"/>
      <c r="O2690" s="232"/>
      <c r="P2690" s="231"/>
      <c r="Q2690" s="5"/>
      <c r="R2690" s="5"/>
      <c r="S2690" s="5"/>
      <c r="T2690" s="5"/>
      <c r="U2690" s="8"/>
      <c r="V2690" s="8"/>
      <c r="W2690" s="8"/>
      <c r="X2690" s="5"/>
      <c r="Y2690" s="50"/>
    </row>
    <row r="2691" spans="3:25" s="1" customFormat="1" ht="19.5" customHeight="1">
      <c r="C2691" s="81"/>
      <c r="D2691" s="2"/>
      <c r="O2691" s="232"/>
      <c r="P2691" s="231"/>
      <c r="Q2691" s="5"/>
      <c r="R2691" s="5"/>
      <c r="S2691" s="5"/>
      <c r="T2691" s="5"/>
      <c r="U2691" s="8"/>
      <c r="V2691" s="8"/>
      <c r="W2691" s="8"/>
      <c r="X2691" s="5"/>
      <c r="Y2691" s="50"/>
    </row>
    <row r="2692" spans="3:25" s="1" customFormat="1" ht="19.5" customHeight="1">
      <c r="C2692" s="81"/>
      <c r="D2692" s="2"/>
      <c r="O2692" s="232"/>
      <c r="P2692" s="231"/>
      <c r="Q2692" s="5"/>
      <c r="R2692" s="5"/>
      <c r="S2692" s="5"/>
      <c r="T2692" s="5"/>
      <c r="U2692" s="8"/>
      <c r="V2692" s="8"/>
      <c r="W2692" s="8"/>
      <c r="X2692" s="5"/>
      <c r="Y2692" s="50"/>
    </row>
    <row r="2693" spans="3:25" s="1" customFormat="1" ht="19.5" customHeight="1">
      <c r="C2693" s="81"/>
      <c r="D2693" s="2"/>
      <c r="O2693" s="232"/>
      <c r="P2693" s="231"/>
      <c r="Q2693" s="5"/>
      <c r="R2693" s="5"/>
      <c r="S2693" s="5"/>
      <c r="T2693" s="5"/>
      <c r="U2693" s="8"/>
      <c r="V2693" s="8"/>
      <c r="W2693" s="8"/>
      <c r="X2693" s="5"/>
      <c r="Y2693" s="50"/>
    </row>
    <row r="2694" spans="3:25" s="1" customFormat="1" ht="19.5" customHeight="1">
      <c r="C2694" s="81"/>
      <c r="D2694" s="2"/>
      <c r="O2694" s="232"/>
      <c r="P2694" s="231"/>
      <c r="Q2694" s="5"/>
      <c r="R2694" s="5"/>
      <c r="S2694" s="5"/>
      <c r="T2694" s="5"/>
      <c r="U2694" s="8"/>
      <c r="V2694" s="8"/>
      <c r="W2694" s="8"/>
      <c r="X2694" s="5"/>
      <c r="Y2694" s="50"/>
    </row>
    <row r="2695" spans="3:25" s="1" customFormat="1" ht="19.5" customHeight="1">
      <c r="C2695" s="81"/>
      <c r="D2695" s="2"/>
      <c r="O2695" s="232"/>
      <c r="P2695" s="231"/>
      <c r="Q2695" s="5"/>
      <c r="R2695" s="5"/>
      <c r="S2695" s="5"/>
      <c r="T2695" s="5"/>
      <c r="U2695" s="8"/>
      <c r="V2695" s="8"/>
      <c r="W2695" s="8"/>
      <c r="X2695" s="5"/>
      <c r="Y2695" s="50"/>
    </row>
    <row r="2696" spans="3:25" s="1" customFormat="1" ht="19.5" customHeight="1">
      <c r="C2696" s="81"/>
      <c r="D2696" s="2"/>
      <c r="O2696" s="232"/>
      <c r="P2696" s="231"/>
      <c r="Q2696" s="5"/>
      <c r="R2696" s="5"/>
      <c r="S2696" s="5"/>
      <c r="T2696" s="5"/>
      <c r="U2696" s="8"/>
      <c r="V2696" s="8"/>
      <c r="W2696" s="8"/>
      <c r="X2696" s="5"/>
      <c r="Y2696" s="50"/>
    </row>
    <row r="2697" spans="3:25" s="1" customFormat="1" ht="19.5" customHeight="1">
      <c r="C2697" s="81"/>
      <c r="D2697" s="2"/>
      <c r="O2697" s="232"/>
      <c r="P2697" s="231"/>
      <c r="Q2697" s="5"/>
      <c r="R2697" s="5"/>
      <c r="S2697" s="5"/>
      <c r="T2697" s="5"/>
      <c r="U2697" s="8"/>
      <c r="V2697" s="8"/>
      <c r="W2697" s="8"/>
      <c r="X2697" s="5"/>
      <c r="Y2697" s="50"/>
    </row>
    <row r="2698" spans="3:25" s="1" customFormat="1" ht="19.5" customHeight="1">
      <c r="C2698" s="81"/>
      <c r="D2698" s="2"/>
      <c r="O2698" s="232"/>
      <c r="P2698" s="231"/>
      <c r="Q2698" s="5"/>
      <c r="R2698" s="5"/>
      <c r="S2698" s="5"/>
      <c r="T2698" s="5"/>
      <c r="U2698" s="8"/>
      <c r="V2698" s="8"/>
      <c r="W2698" s="8"/>
      <c r="X2698" s="5"/>
      <c r="Y2698" s="50"/>
    </row>
    <row r="2699" spans="3:25" s="1" customFormat="1" ht="19.5" customHeight="1">
      <c r="C2699" s="81"/>
      <c r="D2699" s="2"/>
      <c r="O2699" s="232"/>
      <c r="P2699" s="231"/>
      <c r="Q2699" s="5"/>
      <c r="R2699" s="5"/>
      <c r="S2699" s="5"/>
      <c r="T2699" s="5"/>
      <c r="U2699" s="8"/>
      <c r="V2699" s="8"/>
      <c r="W2699" s="8"/>
      <c r="X2699" s="5"/>
      <c r="Y2699" s="50"/>
    </row>
    <row r="2700" spans="3:25" s="1" customFormat="1" ht="19.5" customHeight="1">
      <c r="C2700" s="81"/>
      <c r="D2700" s="2"/>
      <c r="O2700" s="232"/>
      <c r="P2700" s="231"/>
      <c r="Q2700" s="5"/>
      <c r="R2700" s="5"/>
      <c r="S2700" s="5"/>
      <c r="T2700" s="5"/>
      <c r="U2700" s="8"/>
      <c r="V2700" s="8"/>
      <c r="W2700" s="8"/>
      <c r="X2700" s="5"/>
      <c r="Y2700" s="50"/>
    </row>
    <row r="2701" spans="3:25" s="1" customFormat="1" ht="19.5" customHeight="1">
      <c r="C2701" s="81"/>
      <c r="D2701" s="2"/>
      <c r="O2701" s="232"/>
      <c r="P2701" s="231"/>
      <c r="Q2701" s="5"/>
      <c r="R2701" s="5"/>
      <c r="S2701" s="5"/>
      <c r="T2701" s="5"/>
      <c r="U2701" s="8"/>
      <c r="V2701" s="8"/>
      <c r="W2701" s="8"/>
      <c r="X2701" s="5"/>
      <c r="Y2701" s="50"/>
    </row>
    <row r="2702" spans="3:25" s="1" customFormat="1" ht="19.5" customHeight="1">
      <c r="C2702" s="81"/>
      <c r="D2702" s="2"/>
      <c r="O2702" s="232"/>
      <c r="P2702" s="231"/>
      <c r="Q2702" s="5"/>
      <c r="R2702" s="5"/>
      <c r="S2702" s="5"/>
      <c r="T2702" s="5"/>
      <c r="U2702" s="8"/>
      <c r="V2702" s="8"/>
      <c r="W2702" s="8"/>
      <c r="X2702" s="5"/>
      <c r="Y2702" s="50"/>
    </row>
    <row r="2703" spans="3:25" s="1" customFormat="1" ht="19.5" customHeight="1">
      <c r="C2703" s="81"/>
      <c r="D2703" s="2"/>
      <c r="O2703" s="232"/>
      <c r="P2703" s="231"/>
      <c r="Q2703" s="5"/>
      <c r="R2703" s="5"/>
      <c r="S2703" s="5"/>
      <c r="T2703" s="5"/>
      <c r="U2703" s="8"/>
      <c r="V2703" s="8"/>
      <c r="W2703" s="8"/>
      <c r="X2703" s="5"/>
      <c r="Y2703" s="50"/>
    </row>
    <row r="2704" spans="3:25" s="1" customFormat="1" ht="19.5" customHeight="1">
      <c r="C2704" s="81"/>
      <c r="D2704" s="2"/>
      <c r="O2704" s="232"/>
      <c r="P2704" s="231"/>
      <c r="Q2704" s="5"/>
      <c r="R2704" s="5"/>
      <c r="S2704" s="5"/>
      <c r="T2704" s="5"/>
      <c r="U2704" s="8"/>
      <c r="V2704" s="8"/>
      <c r="W2704" s="8"/>
      <c r="X2704" s="5"/>
      <c r="Y2704" s="50"/>
    </row>
    <row r="2705" spans="3:25" s="1" customFormat="1" ht="19.5" customHeight="1">
      <c r="C2705" s="81"/>
      <c r="D2705" s="2"/>
      <c r="O2705" s="232"/>
      <c r="P2705" s="231"/>
      <c r="Q2705" s="5"/>
      <c r="R2705" s="5"/>
      <c r="S2705" s="5"/>
      <c r="T2705" s="5"/>
      <c r="U2705" s="8"/>
      <c r="V2705" s="8"/>
      <c r="W2705" s="8"/>
      <c r="X2705" s="5"/>
      <c r="Y2705" s="50"/>
    </row>
    <row r="2706" spans="3:25" s="1" customFormat="1" ht="19.5" customHeight="1">
      <c r="C2706" s="81"/>
      <c r="D2706" s="2"/>
      <c r="O2706" s="232"/>
      <c r="P2706" s="231"/>
      <c r="Q2706" s="5"/>
      <c r="R2706" s="5"/>
      <c r="S2706" s="5"/>
      <c r="T2706" s="5"/>
      <c r="U2706" s="8"/>
      <c r="V2706" s="8"/>
      <c r="W2706" s="8"/>
      <c r="X2706" s="5"/>
      <c r="Y2706" s="50"/>
    </row>
    <row r="2707" spans="3:25" s="1" customFormat="1" ht="19.5" customHeight="1">
      <c r="C2707" s="81"/>
      <c r="D2707" s="2"/>
      <c r="O2707" s="232"/>
      <c r="P2707" s="231"/>
      <c r="Q2707" s="5"/>
      <c r="R2707" s="5"/>
      <c r="S2707" s="5"/>
      <c r="T2707" s="5"/>
      <c r="U2707" s="8"/>
      <c r="V2707" s="8"/>
      <c r="W2707" s="8"/>
      <c r="X2707" s="5"/>
      <c r="Y2707" s="50"/>
    </row>
    <row r="2708" spans="3:25" s="1" customFormat="1" ht="19.5" customHeight="1">
      <c r="C2708" s="81"/>
      <c r="D2708" s="2"/>
      <c r="O2708" s="232"/>
      <c r="P2708" s="231"/>
      <c r="Q2708" s="5"/>
      <c r="R2708" s="5"/>
      <c r="S2708" s="5"/>
      <c r="T2708" s="5"/>
      <c r="U2708" s="8"/>
      <c r="V2708" s="8"/>
      <c r="W2708" s="8"/>
      <c r="X2708" s="5"/>
      <c r="Y2708" s="50"/>
    </row>
    <row r="2709" spans="3:25" s="1" customFormat="1" ht="19.5" customHeight="1">
      <c r="C2709" s="81"/>
      <c r="D2709" s="2"/>
      <c r="O2709" s="232"/>
      <c r="P2709" s="231"/>
      <c r="Q2709" s="5"/>
      <c r="R2709" s="5"/>
      <c r="S2709" s="5"/>
      <c r="T2709" s="5"/>
      <c r="U2709" s="8"/>
      <c r="V2709" s="8"/>
      <c r="W2709" s="8"/>
      <c r="X2709" s="5"/>
      <c r="Y2709" s="50"/>
    </row>
    <row r="2710" spans="3:25" s="1" customFormat="1" ht="19.5" customHeight="1">
      <c r="C2710" s="81"/>
      <c r="D2710" s="2"/>
      <c r="O2710" s="232"/>
      <c r="P2710" s="231"/>
      <c r="Q2710" s="5"/>
      <c r="R2710" s="5"/>
      <c r="S2710" s="5"/>
      <c r="T2710" s="5"/>
      <c r="U2710" s="8"/>
      <c r="V2710" s="8"/>
      <c r="W2710" s="8"/>
      <c r="X2710" s="5"/>
      <c r="Y2710" s="50"/>
    </row>
    <row r="2711" spans="3:25" s="1" customFormat="1" ht="19.5" customHeight="1">
      <c r="C2711" s="81"/>
      <c r="D2711" s="2"/>
      <c r="O2711" s="232"/>
      <c r="P2711" s="231"/>
      <c r="Q2711" s="5"/>
      <c r="R2711" s="5"/>
      <c r="S2711" s="5"/>
      <c r="T2711" s="5"/>
      <c r="U2711" s="8"/>
      <c r="V2711" s="8"/>
      <c r="W2711" s="8"/>
      <c r="X2711" s="5"/>
      <c r="Y2711" s="50"/>
    </row>
    <row r="2712" spans="3:25" s="1" customFormat="1" ht="19.5" customHeight="1">
      <c r="C2712" s="81"/>
      <c r="D2712" s="2"/>
      <c r="O2712" s="232"/>
      <c r="P2712" s="231"/>
      <c r="Q2712" s="5"/>
      <c r="R2712" s="5"/>
      <c r="S2712" s="5"/>
      <c r="T2712" s="5"/>
      <c r="U2712" s="8"/>
      <c r="V2712" s="8"/>
      <c r="W2712" s="8"/>
      <c r="X2712" s="5"/>
      <c r="Y2712" s="50"/>
    </row>
    <row r="2713" spans="3:25" s="1" customFormat="1" ht="19.5" customHeight="1">
      <c r="C2713" s="81"/>
      <c r="D2713" s="2"/>
      <c r="O2713" s="232"/>
      <c r="P2713" s="231"/>
      <c r="Q2713" s="5"/>
      <c r="R2713" s="5"/>
      <c r="S2713" s="5"/>
      <c r="T2713" s="5"/>
      <c r="U2713" s="8"/>
      <c r="V2713" s="8"/>
      <c r="W2713" s="8"/>
      <c r="X2713" s="5"/>
      <c r="Y2713" s="50"/>
    </row>
    <row r="2714" spans="3:25" s="1" customFormat="1" ht="19.5" customHeight="1">
      <c r="C2714" s="81"/>
      <c r="D2714" s="2"/>
      <c r="O2714" s="232"/>
      <c r="P2714" s="231"/>
      <c r="Q2714" s="5"/>
      <c r="R2714" s="5"/>
      <c r="S2714" s="5"/>
      <c r="T2714" s="5"/>
      <c r="U2714" s="8"/>
      <c r="V2714" s="8"/>
      <c r="W2714" s="8"/>
      <c r="X2714" s="5"/>
      <c r="Y2714" s="50"/>
    </row>
    <row r="2715" spans="3:25" s="1" customFormat="1" ht="19.5" customHeight="1">
      <c r="C2715" s="81"/>
      <c r="D2715" s="2"/>
      <c r="O2715" s="232"/>
      <c r="P2715" s="231"/>
      <c r="Q2715" s="5"/>
      <c r="R2715" s="5"/>
      <c r="S2715" s="5"/>
      <c r="T2715" s="5"/>
      <c r="U2715" s="8"/>
      <c r="V2715" s="8"/>
      <c r="W2715" s="8"/>
      <c r="X2715" s="5"/>
      <c r="Y2715" s="50"/>
    </row>
    <row r="2716" spans="3:25" s="1" customFormat="1" ht="19.5" customHeight="1">
      <c r="C2716" s="81"/>
      <c r="D2716" s="2"/>
      <c r="O2716" s="232"/>
      <c r="P2716" s="231"/>
      <c r="Q2716" s="5"/>
      <c r="R2716" s="5"/>
      <c r="S2716" s="5"/>
      <c r="T2716" s="5"/>
      <c r="U2716" s="8"/>
      <c r="V2716" s="8"/>
      <c r="W2716" s="8"/>
      <c r="X2716" s="5"/>
      <c r="Y2716" s="50"/>
    </row>
    <row r="2717" spans="3:25" s="1" customFormat="1" ht="19.5" customHeight="1">
      <c r="C2717" s="81"/>
      <c r="D2717" s="2"/>
      <c r="O2717" s="232"/>
      <c r="P2717" s="231"/>
      <c r="Q2717" s="5"/>
      <c r="R2717" s="5"/>
      <c r="S2717" s="5"/>
      <c r="T2717" s="5"/>
      <c r="U2717" s="8"/>
      <c r="V2717" s="8"/>
      <c r="W2717" s="8"/>
      <c r="X2717" s="5"/>
      <c r="Y2717" s="50"/>
    </row>
    <row r="2718" spans="3:25" s="1" customFormat="1" ht="19.5" customHeight="1">
      <c r="C2718" s="81"/>
      <c r="D2718" s="2"/>
      <c r="O2718" s="232"/>
      <c r="P2718" s="231"/>
      <c r="Q2718" s="5"/>
      <c r="R2718" s="5"/>
      <c r="S2718" s="5"/>
      <c r="T2718" s="5"/>
      <c r="U2718" s="8"/>
      <c r="V2718" s="8"/>
      <c r="W2718" s="8"/>
      <c r="X2718" s="5"/>
      <c r="Y2718" s="50"/>
    </row>
    <row r="2719" spans="3:25" s="1" customFormat="1" ht="19.5" customHeight="1">
      <c r="C2719" s="81"/>
      <c r="D2719" s="2"/>
      <c r="O2719" s="232"/>
      <c r="P2719" s="231"/>
      <c r="Q2719" s="5"/>
      <c r="R2719" s="5"/>
      <c r="S2719" s="5"/>
      <c r="T2719" s="5"/>
      <c r="U2719" s="8"/>
      <c r="V2719" s="8"/>
      <c r="W2719" s="8"/>
      <c r="X2719" s="5"/>
      <c r="Y2719" s="50"/>
    </row>
    <row r="2720" spans="3:25" s="1" customFormat="1" ht="19.5" customHeight="1">
      <c r="C2720" s="81"/>
      <c r="D2720" s="2"/>
      <c r="O2720" s="232"/>
      <c r="P2720" s="231"/>
      <c r="Q2720" s="5"/>
      <c r="R2720" s="5"/>
      <c r="S2720" s="5"/>
      <c r="T2720" s="5"/>
      <c r="U2720" s="8"/>
      <c r="V2720" s="8"/>
      <c r="W2720" s="8"/>
      <c r="X2720" s="5"/>
      <c r="Y2720" s="50"/>
    </row>
    <row r="2721" spans="3:25" s="1" customFormat="1" ht="19.5" customHeight="1">
      <c r="C2721" s="81"/>
      <c r="D2721" s="2"/>
      <c r="O2721" s="232"/>
      <c r="P2721" s="231"/>
      <c r="Q2721" s="5"/>
      <c r="R2721" s="5"/>
      <c r="S2721" s="5"/>
      <c r="T2721" s="5"/>
      <c r="U2721" s="8"/>
      <c r="V2721" s="8"/>
      <c r="W2721" s="8"/>
      <c r="X2721" s="5"/>
      <c r="Y2721" s="50"/>
    </row>
    <row r="2722" spans="3:25" s="1" customFormat="1" ht="19.5" customHeight="1">
      <c r="C2722" s="81"/>
      <c r="D2722" s="2"/>
      <c r="O2722" s="232"/>
      <c r="P2722" s="231"/>
      <c r="Q2722" s="5"/>
      <c r="R2722" s="5"/>
      <c r="S2722" s="5"/>
      <c r="T2722" s="5"/>
      <c r="U2722" s="8"/>
      <c r="V2722" s="8"/>
      <c r="W2722" s="8"/>
      <c r="X2722" s="5"/>
      <c r="Y2722" s="50"/>
    </row>
    <row r="2723" spans="3:25" s="1" customFormat="1" ht="19.5" customHeight="1">
      <c r="C2723" s="81"/>
      <c r="D2723" s="2"/>
      <c r="O2723" s="232"/>
      <c r="P2723" s="231"/>
      <c r="Q2723" s="5"/>
      <c r="R2723" s="5"/>
      <c r="S2723" s="5"/>
      <c r="T2723" s="5"/>
      <c r="U2723" s="8"/>
      <c r="V2723" s="8"/>
      <c r="W2723" s="8"/>
      <c r="X2723" s="5"/>
      <c r="Y2723" s="50"/>
    </row>
    <row r="2724" spans="3:25" s="1" customFormat="1" ht="19.5" customHeight="1">
      <c r="C2724" s="81"/>
      <c r="D2724" s="2"/>
      <c r="O2724" s="232"/>
      <c r="P2724" s="231"/>
      <c r="Q2724" s="5"/>
      <c r="R2724" s="5"/>
      <c r="S2724" s="5"/>
      <c r="T2724" s="5"/>
      <c r="U2724" s="8"/>
      <c r="V2724" s="8"/>
      <c r="W2724" s="8"/>
      <c r="X2724" s="5"/>
      <c r="Y2724" s="50"/>
    </row>
    <row r="2725" spans="3:25" s="1" customFormat="1" ht="19.5" customHeight="1">
      <c r="C2725" s="81"/>
      <c r="D2725" s="2"/>
      <c r="O2725" s="232"/>
      <c r="P2725" s="231"/>
      <c r="Q2725" s="5"/>
      <c r="R2725" s="5"/>
      <c r="S2725" s="5"/>
      <c r="T2725" s="5"/>
      <c r="U2725" s="8"/>
      <c r="V2725" s="8"/>
      <c r="W2725" s="8"/>
      <c r="X2725" s="5"/>
      <c r="Y2725" s="50"/>
    </row>
    <row r="2726" spans="3:25" s="1" customFormat="1" ht="19.5" customHeight="1">
      <c r="C2726" s="81"/>
      <c r="D2726" s="2"/>
      <c r="O2726" s="232"/>
      <c r="P2726" s="231"/>
      <c r="Q2726" s="5"/>
      <c r="R2726" s="5"/>
      <c r="S2726" s="5"/>
      <c r="T2726" s="5"/>
      <c r="U2726" s="8"/>
      <c r="V2726" s="8"/>
      <c r="W2726" s="8"/>
      <c r="X2726" s="5"/>
      <c r="Y2726" s="50"/>
    </row>
    <row r="2727" spans="3:25" s="1" customFormat="1" ht="19.5" customHeight="1">
      <c r="C2727" s="81"/>
      <c r="D2727" s="2"/>
      <c r="O2727" s="232"/>
      <c r="P2727" s="231"/>
      <c r="Q2727" s="5"/>
      <c r="R2727" s="5"/>
      <c r="S2727" s="5"/>
      <c r="T2727" s="5"/>
      <c r="U2727" s="8"/>
      <c r="V2727" s="8"/>
      <c r="W2727" s="8"/>
      <c r="X2727" s="5"/>
      <c r="Y2727" s="50"/>
    </row>
    <row r="2728" spans="3:25" s="1" customFormat="1" ht="19.5" customHeight="1">
      <c r="C2728" s="81"/>
      <c r="D2728" s="2"/>
      <c r="O2728" s="232"/>
      <c r="P2728" s="231"/>
      <c r="Q2728" s="5"/>
      <c r="R2728" s="5"/>
      <c r="S2728" s="5"/>
      <c r="T2728" s="5"/>
      <c r="U2728" s="8"/>
      <c r="V2728" s="8"/>
      <c r="W2728" s="8"/>
      <c r="X2728" s="5"/>
      <c r="Y2728" s="50"/>
    </row>
    <row r="2729" spans="3:25" s="1" customFormat="1" ht="19.5" customHeight="1">
      <c r="C2729" s="81"/>
      <c r="D2729" s="2"/>
      <c r="O2729" s="232"/>
      <c r="P2729" s="231"/>
      <c r="Q2729" s="5"/>
      <c r="R2729" s="5"/>
      <c r="S2729" s="5"/>
      <c r="T2729" s="5"/>
      <c r="U2729" s="8"/>
      <c r="V2729" s="8"/>
      <c r="W2729" s="8"/>
      <c r="X2729" s="5"/>
      <c r="Y2729" s="50"/>
    </row>
    <row r="2730" spans="3:25" s="1" customFormat="1" ht="19.5" customHeight="1">
      <c r="C2730" s="81"/>
      <c r="D2730" s="2"/>
      <c r="O2730" s="232"/>
      <c r="P2730" s="231"/>
      <c r="Q2730" s="5"/>
      <c r="R2730" s="5"/>
      <c r="S2730" s="5"/>
      <c r="T2730" s="5"/>
      <c r="U2730" s="8"/>
      <c r="V2730" s="8"/>
      <c r="W2730" s="8"/>
      <c r="X2730" s="5"/>
      <c r="Y2730" s="50"/>
    </row>
    <row r="2731" spans="3:25" s="1" customFormat="1" ht="19.5" customHeight="1">
      <c r="C2731" s="81"/>
      <c r="D2731" s="2"/>
      <c r="O2731" s="232"/>
      <c r="P2731" s="231"/>
      <c r="Q2731" s="5"/>
      <c r="R2731" s="5"/>
      <c r="S2731" s="5"/>
      <c r="T2731" s="5"/>
      <c r="U2731" s="8"/>
      <c r="V2731" s="8"/>
      <c r="W2731" s="8"/>
      <c r="X2731" s="5"/>
      <c r="Y2731" s="50"/>
    </row>
    <row r="2732" spans="3:25" s="1" customFormat="1" ht="19.5" customHeight="1">
      <c r="C2732" s="81"/>
      <c r="D2732" s="2"/>
      <c r="O2732" s="232"/>
      <c r="P2732" s="231"/>
      <c r="Q2732" s="5"/>
      <c r="R2732" s="5"/>
      <c r="S2732" s="5"/>
      <c r="T2732" s="5"/>
      <c r="U2732" s="8"/>
      <c r="V2732" s="8"/>
      <c r="W2732" s="8"/>
      <c r="X2732" s="5"/>
      <c r="Y2732" s="50"/>
    </row>
    <row r="2733" spans="3:25" s="1" customFormat="1" ht="19.5" customHeight="1">
      <c r="C2733" s="81"/>
      <c r="D2733" s="2"/>
      <c r="O2733" s="232"/>
      <c r="P2733" s="231"/>
      <c r="Q2733" s="5"/>
      <c r="R2733" s="5"/>
      <c r="S2733" s="5"/>
      <c r="T2733" s="5"/>
      <c r="U2733" s="8"/>
      <c r="V2733" s="8"/>
      <c r="W2733" s="8"/>
      <c r="X2733" s="5"/>
      <c r="Y2733" s="50"/>
    </row>
    <row r="2734" spans="3:25" s="1" customFormat="1" ht="19.5" customHeight="1">
      <c r="C2734" s="81"/>
      <c r="D2734" s="2"/>
      <c r="O2734" s="232"/>
      <c r="P2734" s="231"/>
      <c r="Q2734" s="5"/>
      <c r="R2734" s="5"/>
      <c r="S2734" s="5"/>
      <c r="T2734" s="5"/>
      <c r="U2734" s="8"/>
      <c r="V2734" s="8"/>
      <c r="W2734" s="8"/>
      <c r="X2734" s="5"/>
      <c r="Y2734" s="50"/>
    </row>
    <row r="2735" spans="3:25" s="1" customFormat="1" ht="19.5" customHeight="1">
      <c r="C2735" s="81"/>
      <c r="D2735" s="2"/>
      <c r="O2735" s="232"/>
      <c r="P2735" s="231"/>
      <c r="Q2735" s="5"/>
      <c r="R2735" s="5"/>
      <c r="S2735" s="5"/>
      <c r="T2735" s="5"/>
      <c r="U2735" s="8"/>
      <c r="V2735" s="8"/>
      <c r="W2735" s="8"/>
      <c r="X2735" s="5"/>
      <c r="Y2735" s="50"/>
    </row>
    <row r="2736" spans="3:25" s="1" customFormat="1" ht="19.5" customHeight="1">
      <c r="C2736" s="81"/>
      <c r="D2736" s="2"/>
      <c r="O2736" s="232"/>
      <c r="P2736" s="231"/>
      <c r="Q2736" s="5"/>
      <c r="R2736" s="5"/>
      <c r="S2736" s="5"/>
      <c r="T2736" s="5"/>
      <c r="U2736" s="8"/>
      <c r="V2736" s="8"/>
      <c r="W2736" s="8"/>
      <c r="X2736" s="5"/>
      <c r="Y2736" s="50"/>
    </row>
    <row r="2737" spans="3:25" s="1" customFormat="1" ht="19.5" customHeight="1">
      <c r="C2737" s="81"/>
      <c r="D2737" s="2"/>
      <c r="O2737" s="232"/>
      <c r="P2737" s="231"/>
      <c r="Q2737" s="5"/>
      <c r="R2737" s="5"/>
      <c r="S2737" s="5"/>
      <c r="T2737" s="5"/>
      <c r="U2737" s="8"/>
      <c r="V2737" s="8"/>
      <c r="W2737" s="8"/>
      <c r="X2737" s="5"/>
      <c r="Y2737" s="50"/>
    </row>
    <row r="2738" spans="3:25" s="1" customFormat="1" ht="19.5" customHeight="1">
      <c r="C2738" s="81"/>
      <c r="D2738" s="2"/>
      <c r="O2738" s="232"/>
      <c r="P2738" s="231"/>
      <c r="Q2738" s="5"/>
      <c r="R2738" s="5"/>
      <c r="S2738" s="5"/>
      <c r="T2738" s="5"/>
      <c r="U2738" s="8"/>
      <c r="V2738" s="8"/>
      <c r="W2738" s="8"/>
      <c r="X2738" s="5"/>
      <c r="Y2738" s="50"/>
    </row>
    <row r="2739" spans="3:25" s="1" customFormat="1" ht="19.5" customHeight="1">
      <c r="C2739" s="81"/>
      <c r="D2739" s="2"/>
      <c r="O2739" s="232"/>
      <c r="P2739" s="231"/>
      <c r="Q2739" s="5"/>
      <c r="R2739" s="5"/>
      <c r="S2739" s="5"/>
      <c r="T2739" s="5"/>
      <c r="U2739" s="8"/>
      <c r="V2739" s="8"/>
      <c r="W2739" s="8"/>
      <c r="X2739" s="5"/>
      <c r="Y2739" s="50"/>
    </row>
    <row r="2740" spans="3:25" s="1" customFormat="1" ht="19.5" customHeight="1">
      <c r="C2740" s="81"/>
      <c r="D2740" s="2"/>
      <c r="O2740" s="232"/>
      <c r="P2740" s="231"/>
      <c r="Q2740" s="5"/>
      <c r="R2740" s="5"/>
      <c r="S2740" s="5"/>
      <c r="T2740" s="5"/>
      <c r="U2740" s="8"/>
      <c r="V2740" s="8"/>
      <c r="W2740" s="8"/>
      <c r="X2740" s="5"/>
      <c r="Y2740" s="50"/>
    </row>
    <row r="2741" spans="3:25" s="1" customFormat="1" ht="19.5" customHeight="1">
      <c r="C2741" s="81"/>
      <c r="D2741" s="2"/>
      <c r="O2741" s="232"/>
      <c r="P2741" s="231"/>
      <c r="Q2741" s="5"/>
      <c r="R2741" s="5"/>
      <c r="S2741" s="5"/>
      <c r="T2741" s="5"/>
      <c r="U2741" s="8"/>
      <c r="V2741" s="8"/>
      <c r="W2741" s="8"/>
      <c r="X2741" s="5"/>
      <c r="Y2741" s="50"/>
    </row>
    <row r="2742" spans="3:25" s="1" customFormat="1" ht="19.5" customHeight="1">
      <c r="C2742" s="81"/>
      <c r="D2742" s="2"/>
      <c r="O2742" s="232"/>
      <c r="P2742" s="231"/>
      <c r="Q2742" s="5"/>
      <c r="R2742" s="5"/>
      <c r="S2742" s="5"/>
      <c r="T2742" s="5"/>
      <c r="U2742" s="8"/>
      <c r="V2742" s="8"/>
      <c r="W2742" s="8"/>
      <c r="X2742" s="5"/>
      <c r="Y2742" s="50"/>
    </row>
    <row r="2743" spans="3:25" s="1" customFormat="1" ht="19.5" customHeight="1">
      <c r="C2743" s="81"/>
      <c r="D2743" s="2"/>
      <c r="O2743" s="232"/>
      <c r="P2743" s="231"/>
      <c r="Q2743" s="5"/>
      <c r="R2743" s="5"/>
      <c r="S2743" s="5"/>
      <c r="T2743" s="5"/>
      <c r="U2743" s="8"/>
      <c r="V2743" s="8"/>
      <c r="W2743" s="8"/>
      <c r="X2743" s="5"/>
      <c r="Y2743" s="50"/>
    </row>
    <row r="2744" spans="3:25" s="1" customFormat="1" ht="19.5" customHeight="1">
      <c r="C2744" s="81"/>
      <c r="D2744" s="2"/>
      <c r="O2744" s="232"/>
      <c r="P2744" s="231"/>
      <c r="Q2744" s="5"/>
      <c r="R2744" s="5"/>
      <c r="S2744" s="5"/>
      <c r="T2744" s="5"/>
      <c r="U2744" s="8"/>
      <c r="V2744" s="8"/>
      <c r="W2744" s="8"/>
      <c r="X2744" s="5"/>
      <c r="Y2744" s="50"/>
    </row>
    <row r="2745" spans="3:25" s="1" customFormat="1" ht="19.5" customHeight="1">
      <c r="C2745" s="81"/>
      <c r="D2745" s="2"/>
      <c r="O2745" s="232"/>
      <c r="P2745" s="231"/>
      <c r="Q2745" s="5"/>
      <c r="R2745" s="5"/>
      <c r="S2745" s="5"/>
      <c r="T2745" s="5"/>
      <c r="U2745" s="8"/>
      <c r="V2745" s="8"/>
      <c r="W2745" s="8"/>
      <c r="X2745" s="5"/>
      <c r="Y2745" s="50"/>
    </row>
    <row r="2746" spans="3:25" s="1" customFormat="1" ht="19.5" customHeight="1">
      <c r="C2746" s="81"/>
      <c r="D2746" s="2"/>
      <c r="O2746" s="232"/>
      <c r="P2746" s="231"/>
      <c r="Q2746" s="5"/>
      <c r="R2746" s="5"/>
      <c r="S2746" s="5"/>
      <c r="T2746" s="5"/>
      <c r="U2746" s="8"/>
      <c r="V2746" s="8"/>
      <c r="W2746" s="8"/>
      <c r="X2746" s="5"/>
      <c r="Y2746" s="50"/>
    </row>
    <row r="2747" spans="3:25" s="1" customFormat="1" ht="19.5" customHeight="1">
      <c r="C2747" s="81"/>
      <c r="D2747" s="2"/>
      <c r="O2747" s="232"/>
      <c r="P2747" s="231"/>
      <c r="Q2747" s="5"/>
      <c r="R2747" s="5"/>
      <c r="S2747" s="5"/>
      <c r="T2747" s="5"/>
      <c r="U2747" s="8"/>
      <c r="V2747" s="8"/>
      <c r="W2747" s="8"/>
      <c r="X2747" s="5"/>
      <c r="Y2747" s="50"/>
    </row>
    <row r="2748" spans="3:25" s="1" customFormat="1" ht="19.5" customHeight="1">
      <c r="C2748" s="81"/>
      <c r="D2748" s="2"/>
      <c r="O2748" s="232"/>
      <c r="P2748" s="231"/>
      <c r="Q2748" s="5"/>
      <c r="R2748" s="5"/>
      <c r="S2748" s="5"/>
      <c r="T2748" s="5"/>
      <c r="U2748" s="8"/>
      <c r="V2748" s="8"/>
      <c r="W2748" s="8"/>
      <c r="X2748" s="5"/>
      <c r="Y2748" s="50"/>
    </row>
    <row r="2749" spans="3:25" s="1" customFormat="1" ht="19.5" customHeight="1">
      <c r="C2749" s="81"/>
      <c r="D2749" s="2"/>
      <c r="O2749" s="232"/>
      <c r="P2749" s="231"/>
      <c r="Q2749" s="5"/>
      <c r="R2749" s="5"/>
      <c r="S2749" s="5"/>
      <c r="T2749" s="5"/>
      <c r="U2749" s="8"/>
      <c r="V2749" s="8"/>
      <c r="W2749" s="8"/>
      <c r="X2749" s="5"/>
      <c r="Y2749" s="50"/>
    </row>
    <row r="2750" spans="3:25" s="1" customFormat="1" ht="19.5" customHeight="1">
      <c r="C2750" s="81"/>
      <c r="D2750" s="2"/>
      <c r="O2750" s="232"/>
      <c r="P2750" s="231"/>
      <c r="Q2750" s="5"/>
      <c r="R2750" s="5"/>
      <c r="S2750" s="5"/>
      <c r="T2750" s="5"/>
      <c r="U2750" s="8"/>
      <c r="V2750" s="8"/>
      <c r="W2750" s="8"/>
      <c r="X2750" s="5"/>
      <c r="Y2750" s="50"/>
    </row>
    <row r="2751" spans="3:25" s="1" customFormat="1" ht="19.5" customHeight="1">
      <c r="C2751" s="81"/>
      <c r="D2751" s="2"/>
      <c r="O2751" s="232"/>
      <c r="P2751" s="231"/>
      <c r="Q2751" s="5"/>
      <c r="R2751" s="5"/>
      <c r="S2751" s="5"/>
      <c r="T2751" s="5"/>
      <c r="U2751" s="8"/>
      <c r="V2751" s="8"/>
      <c r="W2751" s="8"/>
      <c r="X2751" s="5"/>
      <c r="Y2751" s="50"/>
    </row>
    <row r="2752" spans="3:25" s="1" customFormat="1" ht="19.5" customHeight="1">
      <c r="C2752" s="81"/>
      <c r="D2752" s="2"/>
      <c r="O2752" s="232"/>
      <c r="P2752" s="231"/>
      <c r="Q2752" s="5"/>
      <c r="R2752" s="5"/>
      <c r="S2752" s="5"/>
      <c r="T2752" s="5"/>
      <c r="U2752" s="8"/>
      <c r="V2752" s="8"/>
      <c r="W2752" s="8"/>
      <c r="X2752" s="5"/>
      <c r="Y2752" s="50"/>
    </row>
    <row r="2753" spans="3:25" s="1" customFormat="1" ht="19.5" customHeight="1">
      <c r="C2753" s="81"/>
      <c r="D2753" s="2"/>
      <c r="O2753" s="232"/>
      <c r="P2753" s="231"/>
      <c r="Q2753" s="5"/>
      <c r="R2753" s="5"/>
      <c r="S2753" s="5"/>
      <c r="T2753" s="5"/>
      <c r="U2753" s="8"/>
      <c r="V2753" s="8"/>
      <c r="W2753" s="8"/>
      <c r="X2753" s="5"/>
      <c r="Y2753" s="50"/>
    </row>
    <row r="2754" spans="3:25" s="1" customFormat="1" ht="19.5" customHeight="1">
      <c r="C2754" s="81"/>
      <c r="D2754" s="2"/>
      <c r="O2754" s="232"/>
      <c r="P2754" s="231"/>
      <c r="Q2754" s="5"/>
      <c r="R2754" s="5"/>
      <c r="S2754" s="5"/>
      <c r="T2754" s="5"/>
      <c r="U2754" s="8"/>
      <c r="V2754" s="8"/>
      <c r="W2754" s="8"/>
      <c r="X2754" s="5"/>
      <c r="Y2754" s="50"/>
    </row>
    <row r="2755" spans="3:25" s="1" customFormat="1" ht="19.5" customHeight="1">
      <c r="C2755" s="81"/>
      <c r="D2755" s="2"/>
      <c r="O2755" s="232"/>
      <c r="P2755" s="231"/>
      <c r="Q2755" s="5"/>
      <c r="R2755" s="5"/>
      <c r="S2755" s="5"/>
      <c r="T2755" s="5"/>
      <c r="U2755" s="8"/>
      <c r="V2755" s="8"/>
      <c r="W2755" s="8"/>
      <c r="X2755" s="5"/>
      <c r="Y2755" s="50"/>
    </row>
    <row r="2756" spans="3:25" s="1" customFormat="1" ht="19.5" customHeight="1">
      <c r="C2756" s="81"/>
      <c r="D2756" s="2"/>
      <c r="O2756" s="232"/>
      <c r="P2756" s="231"/>
      <c r="Q2756" s="5"/>
      <c r="R2756" s="5"/>
      <c r="S2756" s="5"/>
      <c r="T2756" s="5"/>
      <c r="U2756" s="8"/>
      <c r="V2756" s="8"/>
      <c r="W2756" s="8"/>
      <c r="X2756" s="5"/>
      <c r="Y2756" s="50"/>
    </row>
    <row r="2757" spans="3:25" s="1" customFormat="1" ht="19.5" customHeight="1">
      <c r="C2757" s="81"/>
      <c r="D2757" s="2"/>
      <c r="O2757" s="232"/>
      <c r="P2757" s="231"/>
      <c r="Q2757" s="5"/>
      <c r="R2757" s="5"/>
      <c r="S2757" s="5"/>
      <c r="T2757" s="5"/>
      <c r="U2757" s="8"/>
      <c r="V2757" s="8"/>
      <c r="W2757" s="8"/>
      <c r="X2757" s="5"/>
      <c r="Y2757" s="50"/>
    </row>
    <row r="2758" spans="3:25" s="1" customFormat="1" ht="19.5" customHeight="1">
      <c r="C2758" s="81"/>
      <c r="D2758" s="2"/>
      <c r="O2758" s="232"/>
      <c r="P2758" s="231"/>
      <c r="Q2758" s="5"/>
      <c r="R2758" s="5"/>
      <c r="S2758" s="5"/>
      <c r="T2758" s="5"/>
      <c r="U2758" s="8"/>
      <c r="V2758" s="8"/>
      <c r="W2758" s="8"/>
      <c r="X2758" s="5"/>
      <c r="Y2758" s="50"/>
    </row>
    <row r="2759" spans="3:25" s="1" customFormat="1" ht="19.5" customHeight="1">
      <c r="C2759" s="81"/>
      <c r="D2759" s="2"/>
      <c r="O2759" s="232"/>
      <c r="P2759" s="231"/>
      <c r="Q2759" s="5"/>
      <c r="R2759" s="5"/>
      <c r="S2759" s="5"/>
      <c r="T2759" s="5"/>
      <c r="U2759" s="8"/>
      <c r="V2759" s="8"/>
      <c r="W2759" s="8"/>
      <c r="X2759" s="5"/>
      <c r="Y2759" s="50"/>
    </row>
    <row r="2760" spans="3:25" s="1" customFormat="1" ht="19.5" customHeight="1">
      <c r="C2760" s="81"/>
      <c r="D2760" s="2"/>
      <c r="O2760" s="232"/>
      <c r="P2760" s="231"/>
      <c r="Q2760" s="5"/>
      <c r="R2760" s="5"/>
      <c r="S2760" s="5"/>
      <c r="T2760" s="5"/>
      <c r="U2760" s="8"/>
      <c r="V2760" s="8"/>
      <c r="W2760" s="8"/>
      <c r="X2760" s="5"/>
      <c r="Y2760" s="50"/>
    </row>
    <row r="2761" spans="3:25" s="1" customFormat="1" ht="19.5" customHeight="1">
      <c r="C2761" s="81"/>
      <c r="D2761" s="2"/>
      <c r="O2761" s="232"/>
      <c r="P2761" s="231"/>
      <c r="Q2761" s="5"/>
      <c r="R2761" s="5"/>
      <c r="S2761" s="5"/>
      <c r="T2761" s="5"/>
      <c r="U2761" s="8"/>
      <c r="V2761" s="8"/>
      <c r="W2761" s="8"/>
      <c r="X2761" s="5"/>
      <c r="Y2761" s="50"/>
    </row>
    <row r="2762" spans="3:25" s="1" customFormat="1" ht="19.5" customHeight="1">
      <c r="C2762" s="81"/>
      <c r="D2762" s="2"/>
      <c r="O2762" s="232"/>
      <c r="P2762" s="231"/>
      <c r="Q2762" s="5"/>
      <c r="R2762" s="5"/>
      <c r="S2762" s="5"/>
      <c r="T2762" s="5"/>
      <c r="U2762" s="8"/>
      <c r="V2762" s="8"/>
      <c r="W2762" s="8"/>
      <c r="X2762" s="5"/>
      <c r="Y2762" s="50"/>
    </row>
    <row r="2763" spans="3:25" s="1" customFormat="1" ht="19.5" customHeight="1">
      <c r="C2763" s="81"/>
      <c r="D2763" s="2"/>
      <c r="O2763" s="232"/>
      <c r="P2763" s="231"/>
      <c r="Q2763" s="5"/>
      <c r="R2763" s="5"/>
      <c r="S2763" s="5"/>
      <c r="T2763" s="5"/>
      <c r="U2763" s="8"/>
      <c r="V2763" s="8"/>
      <c r="W2763" s="8"/>
      <c r="X2763" s="5"/>
      <c r="Y2763" s="50"/>
    </row>
    <row r="2764" spans="3:25" s="1" customFormat="1" ht="19.5" customHeight="1">
      <c r="C2764" s="81"/>
      <c r="D2764" s="2"/>
      <c r="O2764" s="232"/>
      <c r="P2764" s="231"/>
      <c r="Q2764" s="5"/>
      <c r="R2764" s="5"/>
      <c r="S2764" s="5"/>
      <c r="T2764" s="5"/>
      <c r="U2764" s="8"/>
      <c r="V2764" s="8"/>
      <c r="W2764" s="8"/>
      <c r="X2764" s="5"/>
      <c r="Y2764" s="50"/>
    </row>
    <row r="2765" spans="3:25" s="1" customFormat="1" ht="19.5" customHeight="1">
      <c r="C2765" s="81"/>
      <c r="D2765" s="2"/>
      <c r="O2765" s="232"/>
      <c r="P2765" s="231"/>
      <c r="Q2765" s="5"/>
      <c r="R2765" s="5"/>
      <c r="S2765" s="5"/>
      <c r="T2765" s="5"/>
      <c r="U2765" s="8"/>
      <c r="V2765" s="8"/>
      <c r="W2765" s="8"/>
      <c r="X2765" s="5"/>
      <c r="Y2765" s="50"/>
    </row>
    <row r="2766" spans="3:25" s="1" customFormat="1" ht="19.5" customHeight="1">
      <c r="C2766" s="81"/>
      <c r="D2766" s="2"/>
      <c r="O2766" s="232"/>
      <c r="P2766" s="231"/>
      <c r="Q2766" s="5"/>
      <c r="R2766" s="5"/>
      <c r="S2766" s="5"/>
      <c r="T2766" s="5"/>
      <c r="U2766" s="8"/>
      <c r="V2766" s="8"/>
      <c r="W2766" s="8"/>
      <c r="X2766" s="5"/>
      <c r="Y2766" s="50"/>
    </row>
    <row r="2767" spans="3:25" s="1" customFormat="1" ht="19.5" customHeight="1">
      <c r="C2767" s="81"/>
      <c r="D2767" s="2"/>
      <c r="O2767" s="232"/>
      <c r="P2767" s="231"/>
      <c r="Q2767" s="5"/>
      <c r="R2767" s="5"/>
      <c r="S2767" s="5"/>
      <c r="T2767" s="5"/>
      <c r="U2767" s="8"/>
      <c r="V2767" s="8"/>
      <c r="W2767" s="8"/>
      <c r="X2767" s="5"/>
      <c r="Y2767" s="50"/>
    </row>
    <row r="2768" spans="3:25" s="1" customFormat="1" ht="19.5" customHeight="1">
      <c r="C2768" s="81"/>
      <c r="D2768" s="2"/>
      <c r="O2768" s="232"/>
      <c r="P2768" s="231"/>
      <c r="Q2768" s="5"/>
      <c r="R2768" s="5"/>
      <c r="S2768" s="5"/>
      <c r="T2768" s="5"/>
      <c r="U2768" s="8"/>
      <c r="V2768" s="8"/>
      <c r="W2768" s="8"/>
      <c r="X2768" s="5"/>
      <c r="Y2768" s="50"/>
    </row>
    <row r="2769" spans="3:25" s="1" customFormat="1" ht="19.5" customHeight="1">
      <c r="C2769" s="81"/>
      <c r="D2769" s="2"/>
      <c r="O2769" s="232"/>
      <c r="P2769" s="231"/>
      <c r="Q2769" s="5"/>
      <c r="R2769" s="5"/>
      <c r="S2769" s="5"/>
      <c r="T2769" s="5"/>
      <c r="U2769" s="8"/>
      <c r="V2769" s="8"/>
      <c r="W2769" s="8"/>
      <c r="X2769" s="5"/>
      <c r="Y2769" s="50"/>
    </row>
    <row r="2770" spans="3:25" s="1" customFormat="1" ht="19.5" customHeight="1">
      <c r="C2770" s="81"/>
      <c r="D2770" s="2"/>
      <c r="O2770" s="232"/>
      <c r="P2770" s="231"/>
      <c r="Q2770" s="5"/>
      <c r="R2770" s="5"/>
      <c r="S2770" s="5"/>
      <c r="T2770" s="5"/>
      <c r="U2770" s="8"/>
      <c r="V2770" s="8"/>
      <c r="W2770" s="8"/>
      <c r="X2770" s="5"/>
      <c r="Y2770" s="50"/>
    </row>
    <row r="2771" spans="3:25" s="1" customFormat="1" ht="19.5" customHeight="1">
      <c r="C2771" s="81"/>
      <c r="D2771" s="2"/>
      <c r="O2771" s="232"/>
      <c r="P2771" s="231"/>
      <c r="Q2771" s="5"/>
      <c r="R2771" s="5"/>
      <c r="S2771" s="5"/>
      <c r="T2771" s="5"/>
      <c r="U2771" s="8"/>
      <c r="V2771" s="8"/>
      <c r="W2771" s="8"/>
      <c r="X2771" s="5"/>
      <c r="Y2771" s="50"/>
    </row>
    <row r="2772" spans="3:25" s="1" customFormat="1" ht="19.5" customHeight="1">
      <c r="C2772" s="81"/>
      <c r="D2772" s="2"/>
      <c r="O2772" s="232"/>
      <c r="P2772" s="231"/>
      <c r="Q2772" s="5"/>
      <c r="R2772" s="5"/>
      <c r="S2772" s="5"/>
      <c r="T2772" s="5"/>
      <c r="U2772" s="8"/>
      <c r="V2772" s="8"/>
      <c r="W2772" s="8"/>
      <c r="X2772" s="5"/>
      <c r="Y2772" s="50"/>
    </row>
    <row r="2773" spans="3:25" s="1" customFormat="1" ht="19.5" customHeight="1">
      <c r="C2773" s="81"/>
      <c r="D2773" s="2"/>
      <c r="O2773" s="232"/>
      <c r="P2773" s="231"/>
      <c r="Q2773" s="5"/>
      <c r="R2773" s="5"/>
      <c r="S2773" s="5"/>
      <c r="T2773" s="5"/>
      <c r="U2773" s="8"/>
      <c r="V2773" s="8"/>
      <c r="W2773" s="8"/>
      <c r="X2773" s="5"/>
      <c r="Y2773" s="50"/>
    </row>
    <row r="2774" spans="3:25" s="1" customFormat="1" ht="19.5" customHeight="1">
      <c r="C2774" s="81"/>
      <c r="D2774" s="2"/>
      <c r="O2774" s="232"/>
      <c r="P2774" s="231"/>
      <c r="Q2774" s="5"/>
      <c r="R2774" s="5"/>
      <c r="S2774" s="5"/>
      <c r="T2774" s="5"/>
      <c r="U2774" s="8"/>
      <c r="V2774" s="8"/>
      <c r="W2774" s="8"/>
      <c r="X2774" s="5"/>
      <c r="Y2774" s="50"/>
    </row>
    <row r="2775" spans="3:25" s="1" customFormat="1" ht="19.5" customHeight="1">
      <c r="C2775" s="81"/>
      <c r="D2775" s="2"/>
      <c r="O2775" s="232"/>
      <c r="P2775" s="231"/>
      <c r="Q2775" s="5"/>
      <c r="R2775" s="5"/>
      <c r="S2775" s="5"/>
      <c r="T2775" s="5"/>
      <c r="U2775" s="8"/>
      <c r="V2775" s="8"/>
      <c r="W2775" s="8"/>
      <c r="X2775" s="5"/>
      <c r="Y2775" s="50"/>
    </row>
    <row r="2776" spans="3:25" s="1" customFormat="1" ht="19.5" customHeight="1">
      <c r="C2776" s="81"/>
      <c r="D2776" s="2"/>
      <c r="O2776" s="232"/>
      <c r="P2776" s="231"/>
      <c r="Q2776" s="5"/>
      <c r="R2776" s="5"/>
      <c r="S2776" s="5"/>
      <c r="T2776" s="5"/>
      <c r="U2776" s="8"/>
      <c r="V2776" s="8"/>
      <c r="W2776" s="8"/>
      <c r="X2776" s="5"/>
      <c r="Y2776" s="50"/>
    </row>
    <row r="2777" spans="3:25" s="1" customFormat="1" ht="19.5" customHeight="1">
      <c r="C2777" s="81"/>
      <c r="D2777" s="2"/>
      <c r="O2777" s="232"/>
      <c r="P2777" s="231"/>
      <c r="Q2777" s="5"/>
      <c r="R2777" s="5"/>
      <c r="S2777" s="5"/>
      <c r="T2777" s="5"/>
      <c r="U2777" s="8"/>
      <c r="V2777" s="8"/>
      <c r="W2777" s="8"/>
      <c r="X2777" s="5"/>
      <c r="Y2777" s="50"/>
    </row>
    <row r="2778" spans="3:25" s="1" customFormat="1" ht="19.5" customHeight="1">
      <c r="C2778" s="81"/>
      <c r="D2778" s="2"/>
      <c r="O2778" s="232"/>
      <c r="P2778" s="231"/>
      <c r="Q2778" s="5"/>
      <c r="R2778" s="5"/>
      <c r="S2778" s="5"/>
      <c r="T2778" s="5"/>
      <c r="U2778" s="8"/>
      <c r="V2778" s="8"/>
      <c r="W2778" s="8"/>
      <c r="X2778" s="5"/>
      <c r="Y2778" s="50"/>
    </row>
    <row r="2779" spans="3:25" s="1" customFormat="1" ht="19.5" customHeight="1">
      <c r="C2779" s="81"/>
      <c r="D2779" s="2"/>
      <c r="O2779" s="232"/>
      <c r="P2779" s="231"/>
      <c r="Q2779" s="5"/>
      <c r="R2779" s="5"/>
      <c r="S2779" s="5"/>
      <c r="T2779" s="5"/>
      <c r="U2779" s="8"/>
      <c r="V2779" s="8"/>
      <c r="W2779" s="8"/>
      <c r="X2779" s="5"/>
      <c r="Y2779" s="50"/>
    </row>
    <row r="2780" spans="3:25" s="1" customFormat="1" ht="19.5" customHeight="1">
      <c r="C2780" s="81"/>
      <c r="D2780" s="2"/>
      <c r="O2780" s="232"/>
      <c r="P2780" s="231"/>
      <c r="Q2780" s="5"/>
      <c r="R2780" s="5"/>
      <c r="S2780" s="5"/>
      <c r="T2780" s="5"/>
      <c r="U2780" s="8"/>
      <c r="V2780" s="8"/>
      <c r="W2780" s="8"/>
      <c r="X2780" s="5"/>
      <c r="Y2780" s="50"/>
    </row>
    <row r="2781" spans="3:25" s="1" customFormat="1" ht="19.5" customHeight="1">
      <c r="C2781" s="81"/>
      <c r="D2781" s="2"/>
      <c r="O2781" s="232"/>
      <c r="P2781" s="231"/>
      <c r="Q2781" s="5"/>
      <c r="R2781" s="5"/>
      <c r="S2781" s="5"/>
      <c r="T2781" s="5"/>
      <c r="U2781" s="8"/>
      <c r="V2781" s="8"/>
      <c r="W2781" s="8"/>
      <c r="X2781" s="5"/>
      <c r="Y2781" s="50"/>
    </row>
    <row r="2782" spans="3:25" s="1" customFormat="1" ht="19.5" customHeight="1">
      <c r="C2782" s="81"/>
      <c r="D2782" s="2"/>
      <c r="O2782" s="232"/>
      <c r="P2782" s="231"/>
      <c r="Q2782" s="5"/>
      <c r="R2782" s="5"/>
      <c r="S2782" s="5"/>
      <c r="T2782" s="5"/>
      <c r="U2782" s="8"/>
      <c r="V2782" s="8"/>
      <c r="W2782" s="8"/>
      <c r="X2782" s="5"/>
      <c r="Y2782" s="50"/>
    </row>
    <row r="2783" spans="3:25" s="1" customFormat="1" ht="19.5" customHeight="1">
      <c r="C2783" s="81"/>
      <c r="D2783" s="2"/>
      <c r="O2783" s="232"/>
      <c r="P2783" s="231"/>
      <c r="Q2783" s="5"/>
      <c r="R2783" s="5"/>
      <c r="S2783" s="5"/>
      <c r="T2783" s="5"/>
      <c r="U2783" s="8"/>
      <c r="V2783" s="8"/>
      <c r="W2783" s="8"/>
      <c r="X2783" s="5"/>
      <c r="Y2783" s="50"/>
    </row>
    <row r="2784" spans="3:25" s="1" customFormat="1" ht="19.5" customHeight="1">
      <c r="C2784" s="81"/>
      <c r="D2784" s="2"/>
      <c r="O2784" s="232"/>
      <c r="P2784" s="231"/>
      <c r="Q2784" s="5"/>
      <c r="R2784" s="5"/>
      <c r="S2784" s="5"/>
      <c r="T2784" s="5"/>
      <c r="U2784" s="8"/>
      <c r="V2784" s="8"/>
      <c r="W2784" s="8"/>
      <c r="X2784" s="5"/>
      <c r="Y2784" s="50"/>
    </row>
    <row r="2785" spans="3:25" s="1" customFormat="1" ht="19.5" customHeight="1">
      <c r="C2785" s="81"/>
      <c r="D2785" s="2"/>
      <c r="O2785" s="232"/>
      <c r="P2785" s="231"/>
      <c r="Q2785" s="5"/>
      <c r="R2785" s="5"/>
      <c r="S2785" s="5"/>
      <c r="T2785" s="5"/>
      <c r="U2785" s="8"/>
      <c r="V2785" s="8"/>
      <c r="W2785" s="8"/>
      <c r="X2785" s="5"/>
      <c r="Y2785" s="50"/>
    </row>
    <row r="2786" spans="3:25" s="1" customFormat="1" ht="19.5" customHeight="1">
      <c r="C2786" s="81"/>
      <c r="D2786" s="2"/>
      <c r="O2786" s="232"/>
      <c r="P2786" s="231"/>
      <c r="Q2786" s="5"/>
      <c r="R2786" s="5"/>
      <c r="S2786" s="5"/>
      <c r="T2786" s="5"/>
      <c r="U2786" s="8"/>
      <c r="V2786" s="8"/>
      <c r="W2786" s="8"/>
      <c r="X2786" s="5"/>
      <c r="Y2786" s="50"/>
    </row>
    <row r="2787" spans="3:25" s="1" customFormat="1" ht="19.5" customHeight="1">
      <c r="C2787" s="81"/>
      <c r="D2787" s="2"/>
      <c r="O2787" s="232"/>
      <c r="P2787" s="231"/>
      <c r="Q2787" s="5"/>
      <c r="R2787" s="5"/>
      <c r="S2787" s="5"/>
      <c r="T2787" s="5"/>
      <c r="U2787" s="8"/>
      <c r="V2787" s="8"/>
      <c r="W2787" s="8"/>
      <c r="X2787" s="5"/>
      <c r="Y2787" s="50"/>
    </row>
    <row r="2788" spans="3:25" s="1" customFormat="1" ht="19.5" customHeight="1">
      <c r="C2788" s="81"/>
      <c r="D2788" s="2"/>
      <c r="O2788" s="232"/>
      <c r="P2788" s="231"/>
      <c r="Q2788" s="5"/>
      <c r="R2788" s="5"/>
      <c r="S2788" s="5"/>
      <c r="T2788" s="5"/>
      <c r="U2788" s="8"/>
      <c r="V2788" s="8"/>
      <c r="W2788" s="8"/>
      <c r="X2788" s="5"/>
      <c r="Y2788" s="50"/>
    </row>
    <row r="2789" spans="3:25" s="1" customFormat="1" ht="19.5" customHeight="1">
      <c r="C2789" s="81"/>
      <c r="D2789" s="2"/>
      <c r="O2789" s="232"/>
      <c r="P2789" s="231"/>
      <c r="Q2789" s="5"/>
      <c r="R2789" s="5"/>
      <c r="S2789" s="5"/>
      <c r="T2789" s="5"/>
      <c r="U2789" s="8"/>
      <c r="V2789" s="8"/>
      <c r="W2789" s="8"/>
      <c r="X2789" s="5"/>
      <c r="Y2789" s="50"/>
    </row>
    <row r="2790" spans="3:25" s="1" customFormat="1" ht="19.5" customHeight="1">
      <c r="C2790" s="81"/>
      <c r="D2790" s="2"/>
      <c r="O2790" s="232"/>
      <c r="P2790" s="231"/>
      <c r="Q2790" s="5"/>
      <c r="R2790" s="5"/>
      <c r="S2790" s="5"/>
      <c r="T2790" s="5"/>
      <c r="U2790" s="8"/>
      <c r="V2790" s="8"/>
      <c r="W2790" s="8"/>
      <c r="X2790" s="5"/>
      <c r="Y2790" s="50"/>
    </row>
    <row r="2791" spans="3:25" s="1" customFormat="1" ht="19.5" customHeight="1">
      <c r="C2791" s="81"/>
      <c r="D2791" s="2"/>
      <c r="O2791" s="232"/>
      <c r="P2791" s="231"/>
      <c r="Q2791" s="5"/>
      <c r="R2791" s="5"/>
      <c r="S2791" s="5"/>
      <c r="T2791" s="5"/>
      <c r="U2791" s="8"/>
      <c r="V2791" s="8"/>
      <c r="W2791" s="8"/>
      <c r="X2791" s="5"/>
      <c r="Y2791" s="50"/>
    </row>
    <row r="2792" spans="3:25" s="1" customFormat="1" ht="19.5" customHeight="1">
      <c r="C2792" s="81"/>
      <c r="D2792" s="2"/>
      <c r="O2792" s="232"/>
      <c r="P2792" s="231"/>
      <c r="Q2792" s="5"/>
      <c r="R2792" s="5"/>
      <c r="S2792" s="5"/>
      <c r="T2792" s="5"/>
      <c r="U2792" s="8"/>
      <c r="V2792" s="8"/>
      <c r="W2792" s="8"/>
      <c r="X2792" s="5"/>
      <c r="Y2792" s="50"/>
    </row>
    <row r="2793" spans="3:25" s="1" customFormat="1" ht="19.5" customHeight="1">
      <c r="C2793" s="81"/>
      <c r="D2793" s="2"/>
      <c r="O2793" s="232"/>
      <c r="P2793" s="231"/>
      <c r="Q2793" s="5"/>
      <c r="R2793" s="5"/>
      <c r="S2793" s="5"/>
      <c r="T2793" s="5"/>
      <c r="U2793" s="8"/>
      <c r="V2793" s="8"/>
      <c r="W2793" s="8"/>
      <c r="X2793" s="5"/>
      <c r="Y2793" s="50"/>
    </row>
    <row r="2794" spans="3:25" s="1" customFormat="1" ht="19.5" customHeight="1">
      <c r="C2794" s="81"/>
      <c r="D2794" s="2"/>
      <c r="O2794" s="232"/>
      <c r="P2794" s="231"/>
      <c r="Q2794" s="5"/>
      <c r="R2794" s="5"/>
      <c r="S2794" s="5"/>
      <c r="T2794" s="5"/>
      <c r="U2794" s="8"/>
      <c r="V2794" s="8"/>
      <c r="W2794" s="8"/>
      <c r="X2794" s="5"/>
      <c r="Y2794" s="50"/>
    </row>
    <row r="2795" spans="3:25" s="1" customFormat="1" ht="19.5" customHeight="1">
      <c r="C2795" s="81"/>
      <c r="D2795" s="2"/>
      <c r="O2795" s="232"/>
      <c r="P2795" s="231"/>
      <c r="Q2795" s="5"/>
      <c r="R2795" s="5"/>
      <c r="S2795" s="5"/>
      <c r="T2795" s="5"/>
      <c r="U2795" s="8"/>
      <c r="V2795" s="8"/>
      <c r="W2795" s="8"/>
      <c r="X2795" s="5"/>
      <c r="Y2795" s="50"/>
    </row>
    <row r="2796" spans="3:25" s="1" customFormat="1" ht="19.5" customHeight="1">
      <c r="C2796" s="81"/>
      <c r="D2796" s="2"/>
      <c r="O2796" s="232"/>
      <c r="P2796" s="231"/>
      <c r="Q2796" s="5"/>
      <c r="R2796" s="5"/>
      <c r="S2796" s="5"/>
      <c r="T2796" s="5"/>
      <c r="U2796" s="8"/>
      <c r="V2796" s="8"/>
      <c r="W2796" s="8"/>
      <c r="X2796" s="5"/>
      <c r="Y2796" s="50"/>
    </row>
    <row r="2797" spans="3:25" s="1" customFormat="1" ht="19.5" customHeight="1">
      <c r="C2797" s="81"/>
      <c r="D2797" s="2"/>
      <c r="O2797" s="232"/>
      <c r="P2797" s="231"/>
      <c r="Q2797" s="5"/>
      <c r="R2797" s="5"/>
      <c r="S2797" s="5"/>
      <c r="T2797" s="5"/>
      <c r="U2797" s="8"/>
      <c r="V2797" s="8"/>
      <c r="W2797" s="8"/>
      <c r="X2797" s="5"/>
      <c r="Y2797" s="50"/>
    </row>
    <row r="2798" spans="3:25" s="1" customFormat="1" ht="19.5" customHeight="1">
      <c r="C2798" s="81"/>
      <c r="D2798" s="2"/>
      <c r="O2798" s="232"/>
      <c r="P2798" s="231"/>
      <c r="Q2798" s="5"/>
      <c r="R2798" s="5"/>
      <c r="S2798" s="5"/>
      <c r="T2798" s="5"/>
      <c r="U2798" s="8"/>
      <c r="V2798" s="8"/>
      <c r="W2798" s="8"/>
      <c r="X2798" s="5"/>
      <c r="Y2798" s="50"/>
    </row>
    <row r="2799" spans="3:25" s="1" customFormat="1" ht="19.5" customHeight="1">
      <c r="C2799" s="81"/>
      <c r="D2799" s="2"/>
      <c r="O2799" s="232"/>
      <c r="P2799" s="231"/>
      <c r="Q2799" s="5"/>
      <c r="R2799" s="5"/>
      <c r="S2799" s="5"/>
      <c r="T2799" s="5"/>
      <c r="U2799" s="8"/>
      <c r="V2799" s="8"/>
      <c r="W2799" s="8"/>
      <c r="X2799" s="5"/>
      <c r="Y2799" s="50"/>
    </row>
    <row r="2800" spans="3:25" s="1" customFormat="1" ht="19.5" customHeight="1">
      <c r="C2800" s="81"/>
      <c r="D2800" s="2"/>
      <c r="O2800" s="232"/>
      <c r="P2800" s="231"/>
      <c r="Q2800" s="5"/>
      <c r="R2800" s="5"/>
      <c r="S2800" s="5"/>
      <c r="T2800" s="5"/>
      <c r="U2800" s="8"/>
      <c r="V2800" s="8"/>
      <c r="W2800" s="8"/>
      <c r="X2800" s="5"/>
      <c r="Y2800" s="50"/>
    </row>
    <row r="2801" spans="3:25" s="1" customFormat="1" ht="19.5" customHeight="1">
      <c r="C2801" s="81"/>
      <c r="D2801" s="2"/>
      <c r="O2801" s="232"/>
      <c r="P2801" s="231"/>
      <c r="Q2801" s="5"/>
      <c r="R2801" s="5"/>
      <c r="S2801" s="5"/>
      <c r="T2801" s="5"/>
      <c r="U2801" s="8"/>
      <c r="V2801" s="8"/>
      <c r="W2801" s="8"/>
      <c r="X2801" s="5"/>
      <c r="Y2801" s="50"/>
    </row>
    <row r="2802" spans="3:25" s="1" customFormat="1" ht="19.5" customHeight="1">
      <c r="C2802" s="81"/>
      <c r="D2802" s="2"/>
      <c r="O2802" s="232"/>
      <c r="P2802" s="231"/>
      <c r="Q2802" s="5"/>
      <c r="R2802" s="5"/>
      <c r="S2802" s="5"/>
      <c r="T2802" s="5"/>
      <c r="U2802" s="8"/>
      <c r="V2802" s="8"/>
      <c r="W2802" s="8"/>
      <c r="X2802" s="5"/>
      <c r="Y2802" s="50"/>
    </row>
    <row r="2803" spans="3:25" s="1" customFormat="1" ht="19.5" customHeight="1">
      <c r="C2803" s="81"/>
      <c r="D2803" s="2"/>
      <c r="O2803" s="232"/>
      <c r="P2803" s="231"/>
      <c r="Q2803" s="5"/>
      <c r="R2803" s="5"/>
      <c r="S2803" s="5"/>
      <c r="T2803" s="5"/>
      <c r="U2803" s="8"/>
      <c r="V2803" s="8"/>
      <c r="W2803" s="8"/>
      <c r="X2803" s="5"/>
      <c r="Y2803" s="50"/>
    </row>
    <row r="2804" spans="3:25" s="1" customFormat="1" ht="19.5" customHeight="1">
      <c r="C2804" s="81"/>
      <c r="D2804" s="2"/>
      <c r="O2804" s="232"/>
      <c r="P2804" s="231"/>
      <c r="Q2804" s="5"/>
      <c r="R2804" s="5"/>
      <c r="S2804" s="5"/>
      <c r="T2804" s="5"/>
      <c r="U2804" s="8"/>
      <c r="V2804" s="8"/>
      <c r="W2804" s="8"/>
      <c r="X2804" s="5"/>
      <c r="Y2804" s="50"/>
    </row>
    <row r="2805" spans="3:25" s="1" customFormat="1" ht="19.5" customHeight="1">
      <c r="C2805" s="81"/>
      <c r="D2805" s="2"/>
      <c r="O2805" s="232"/>
      <c r="P2805" s="231"/>
      <c r="Q2805" s="5"/>
      <c r="R2805" s="5"/>
      <c r="S2805" s="5"/>
      <c r="T2805" s="5"/>
      <c r="U2805" s="8"/>
      <c r="V2805" s="8"/>
      <c r="W2805" s="8"/>
      <c r="X2805" s="5"/>
      <c r="Y2805" s="50"/>
    </row>
    <row r="2806" spans="3:25" s="1" customFormat="1" ht="19.5" customHeight="1">
      <c r="C2806" s="81"/>
      <c r="D2806" s="2"/>
      <c r="O2806" s="232"/>
      <c r="P2806" s="231"/>
      <c r="Q2806" s="5"/>
      <c r="R2806" s="5"/>
      <c r="S2806" s="5"/>
      <c r="T2806" s="5"/>
      <c r="U2806" s="8"/>
      <c r="V2806" s="8"/>
      <c r="W2806" s="8"/>
      <c r="X2806" s="5"/>
      <c r="Y2806" s="50"/>
    </row>
    <row r="2807" spans="3:25" s="1" customFormat="1" ht="19.5" customHeight="1">
      <c r="C2807" s="81"/>
      <c r="D2807" s="2"/>
      <c r="O2807" s="232"/>
      <c r="P2807" s="231"/>
      <c r="Q2807" s="5"/>
      <c r="R2807" s="5"/>
      <c r="S2807" s="5"/>
      <c r="T2807" s="5"/>
      <c r="U2807" s="8"/>
      <c r="V2807" s="8"/>
      <c r="W2807" s="8"/>
      <c r="X2807" s="5"/>
      <c r="Y2807" s="50"/>
    </row>
    <row r="2808" spans="3:25" s="1" customFormat="1" ht="19.5" customHeight="1">
      <c r="C2808" s="81"/>
      <c r="D2808" s="2"/>
      <c r="O2808" s="232"/>
      <c r="P2808" s="231"/>
      <c r="Q2808" s="5"/>
      <c r="R2808" s="5"/>
      <c r="S2808" s="5"/>
      <c r="T2808" s="5"/>
      <c r="U2808" s="8"/>
      <c r="V2808" s="8"/>
      <c r="W2808" s="8"/>
      <c r="X2808" s="5"/>
      <c r="Y2808" s="50"/>
    </row>
    <row r="2809" spans="3:25" s="1" customFormat="1" ht="19.5" customHeight="1">
      <c r="C2809" s="81"/>
      <c r="D2809" s="2"/>
      <c r="O2809" s="232"/>
      <c r="P2809" s="231"/>
      <c r="Q2809" s="5"/>
      <c r="R2809" s="5"/>
      <c r="S2809" s="5"/>
      <c r="T2809" s="5"/>
      <c r="U2809" s="8"/>
      <c r="V2809" s="8"/>
      <c r="W2809" s="8"/>
      <c r="X2809" s="5"/>
      <c r="Y2809" s="50"/>
    </row>
    <row r="2810" spans="3:25" s="1" customFormat="1" ht="19.5" customHeight="1">
      <c r="C2810" s="81"/>
      <c r="D2810" s="2"/>
      <c r="O2810" s="232"/>
      <c r="P2810" s="231"/>
      <c r="Q2810" s="5"/>
      <c r="R2810" s="5"/>
      <c r="S2810" s="5"/>
      <c r="T2810" s="5"/>
      <c r="U2810" s="8"/>
      <c r="V2810" s="8"/>
      <c r="W2810" s="8"/>
      <c r="X2810" s="5"/>
      <c r="Y2810" s="50"/>
    </row>
    <row r="2811" spans="3:25" s="1" customFormat="1" ht="19.5" customHeight="1">
      <c r="C2811" s="81"/>
      <c r="D2811" s="2"/>
      <c r="O2811" s="232"/>
      <c r="P2811" s="231"/>
      <c r="Q2811" s="5"/>
      <c r="R2811" s="5"/>
      <c r="S2811" s="5"/>
      <c r="T2811" s="5"/>
      <c r="U2811" s="8"/>
      <c r="V2811" s="8"/>
      <c r="W2811" s="8"/>
      <c r="X2811" s="5"/>
      <c r="Y2811" s="50"/>
    </row>
    <row r="2812" spans="3:25" s="1" customFormat="1" ht="19.5" customHeight="1">
      <c r="C2812" s="81"/>
      <c r="D2812" s="2"/>
      <c r="O2812" s="232"/>
      <c r="P2812" s="231"/>
      <c r="Q2812" s="5"/>
      <c r="R2812" s="5"/>
      <c r="S2812" s="5"/>
      <c r="T2812" s="5"/>
      <c r="U2812" s="8"/>
      <c r="V2812" s="8"/>
      <c r="W2812" s="8"/>
      <c r="X2812" s="5"/>
      <c r="Y2812" s="50"/>
    </row>
    <row r="2813" spans="3:25" s="1" customFormat="1" ht="19.5" customHeight="1">
      <c r="C2813" s="81"/>
      <c r="D2813" s="2"/>
      <c r="O2813" s="232"/>
      <c r="P2813" s="231"/>
      <c r="Q2813" s="5"/>
      <c r="R2813" s="5"/>
      <c r="S2813" s="5"/>
      <c r="T2813" s="5"/>
      <c r="U2813" s="8"/>
      <c r="V2813" s="8"/>
      <c r="W2813" s="8"/>
      <c r="X2813" s="5"/>
      <c r="Y2813" s="50"/>
    </row>
    <row r="2814" spans="3:25" s="1" customFormat="1" ht="19.5" customHeight="1">
      <c r="C2814" s="81"/>
      <c r="D2814" s="2"/>
      <c r="O2814" s="232"/>
      <c r="P2814" s="231"/>
      <c r="Q2814" s="5"/>
      <c r="R2814" s="5"/>
      <c r="S2814" s="5"/>
      <c r="T2814" s="5"/>
      <c r="U2814" s="8"/>
      <c r="V2814" s="8"/>
      <c r="W2814" s="8"/>
      <c r="X2814" s="5"/>
      <c r="Y2814" s="50"/>
    </row>
    <row r="2815" spans="3:25" s="1" customFormat="1" ht="19.5" customHeight="1">
      <c r="C2815" s="81"/>
      <c r="D2815" s="2"/>
      <c r="O2815" s="232"/>
      <c r="P2815" s="231"/>
      <c r="Q2815" s="5"/>
      <c r="R2815" s="5"/>
      <c r="S2815" s="5"/>
      <c r="T2815" s="5"/>
      <c r="U2815" s="8"/>
      <c r="V2815" s="8"/>
      <c r="W2815" s="8"/>
      <c r="X2815" s="5"/>
      <c r="Y2815" s="50"/>
    </row>
    <row r="2816" spans="3:25" s="1" customFormat="1" ht="19.5" customHeight="1">
      <c r="C2816" s="81"/>
      <c r="D2816" s="2"/>
      <c r="O2816" s="232"/>
      <c r="P2816" s="231"/>
      <c r="Q2816" s="5"/>
      <c r="R2816" s="5"/>
      <c r="S2816" s="5"/>
      <c r="T2816" s="5"/>
      <c r="U2816" s="8"/>
      <c r="V2816" s="8"/>
      <c r="W2816" s="8"/>
      <c r="X2816" s="5"/>
      <c r="Y2816" s="50"/>
    </row>
    <row r="2817" spans="3:25" s="1" customFormat="1" ht="19.5" customHeight="1">
      <c r="C2817" s="81"/>
      <c r="D2817" s="2"/>
      <c r="O2817" s="232"/>
      <c r="P2817" s="231"/>
      <c r="Q2817" s="5"/>
      <c r="R2817" s="5"/>
      <c r="S2817" s="5"/>
      <c r="T2817" s="5"/>
      <c r="U2817" s="8"/>
      <c r="V2817" s="8"/>
      <c r="W2817" s="8"/>
      <c r="X2817" s="5"/>
      <c r="Y2817" s="50"/>
    </row>
    <row r="2818" spans="3:25" s="1" customFormat="1" ht="19.5" customHeight="1">
      <c r="C2818" s="81"/>
      <c r="D2818" s="2"/>
      <c r="O2818" s="232"/>
      <c r="P2818" s="231"/>
      <c r="Q2818" s="5"/>
      <c r="R2818" s="5"/>
      <c r="S2818" s="5"/>
      <c r="T2818" s="5"/>
      <c r="U2818" s="8"/>
      <c r="V2818" s="8"/>
      <c r="W2818" s="8"/>
      <c r="X2818" s="5"/>
      <c r="Y2818" s="50"/>
    </row>
    <row r="2819" spans="3:25" s="1" customFormat="1" ht="19.5" customHeight="1">
      <c r="C2819" s="81"/>
      <c r="D2819" s="2"/>
      <c r="O2819" s="232"/>
      <c r="P2819" s="231"/>
      <c r="Q2819" s="5"/>
      <c r="R2819" s="5"/>
      <c r="S2819" s="5"/>
      <c r="T2819" s="5"/>
      <c r="U2819" s="8"/>
      <c r="V2819" s="8"/>
      <c r="W2819" s="8"/>
      <c r="X2819" s="5"/>
      <c r="Y2819" s="50"/>
    </row>
    <row r="2820" spans="3:25" s="1" customFormat="1" ht="19.5" customHeight="1">
      <c r="C2820" s="81"/>
      <c r="D2820" s="2"/>
      <c r="O2820" s="232"/>
      <c r="P2820" s="231"/>
      <c r="Q2820" s="5"/>
      <c r="R2820" s="5"/>
      <c r="S2820" s="5"/>
      <c r="T2820" s="5"/>
      <c r="U2820" s="8"/>
      <c r="V2820" s="8"/>
      <c r="W2820" s="8"/>
      <c r="X2820" s="5"/>
      <c r="Y2820" s="50"/>
    </row>
    <row r="2821" spans="3:25" s="1" customFormat="1" ht="19.5" customHeight="1">
      <c r="C2821" s="81"/>
      <c r="D2821" s="2"/>
      <c r="O2821" s="232"/>
      <c r="P2821" s="231"/>
      <c r="Q2821" s="5"/>
      <c r="R2821" s="5"/>
      <c r="S2821" s="5"/>
      <c r="T2821" s="5"/>
      <c r="U2821" s="8"/>
      <c r="V2821" s="8"/>
      <c r="W2821" s="8"/>
      <c r="X2821" s="5"/>
      <c r="Y2821" s="50"/>
    </row>
    <row r="2822" spans="3:25" s="1" customFormat="1" ht="19.5" customHeight="1">
      <c r="C2822" s="81"/>
      <c r="D2822" s="2"/>
      <c r="O2822" s="232"/>
      <c r="P2822" s="231"/>
      <c r="Q2822" s="5"/>
      <c r="R2822" s="5"/>
      <c r="S2822" s="5"/>
      <c r="T2822" s="5"/>
      <c r="U2822" s="8"/>
      <c r="V2822" s="8"/>
      <c r="W2822" s="8"/>
      <c r="X2822" s="5"/>
      <c r="Y2822" s="50"/>
    </row>
    <row r="2823" spans="3:25" s="1" customFormat="1" ht="19.5" customHeight="1">
      <c r="C2823" s="81"/>
      <c r="D2823" s="2"/>
      <c r="O2823" s="232"/>
      <c r="P2823" s="231"/>
      <c r="Q2823" s="5"/>
      <c r="R2823" s="5"/>
      <c r="S2823" s="5"/>
      <c r="T2823" s="5"/>
      <c r="U2823" s="8"/>
      <c r="V2823" s="8"/>
      <c r="W2823" s="8"/>
      <c r="X2823" s="5"/>
      <c r="Y2823" s="50"/>
    </row>
    <row r="2824" spans="3:25" s="1" customFormat="1" ht="19.5" customHeight="1">
      <c r="C2824" s="81"/>
      <c r="D2824" s="2"/>
      <c r="O2824" s="232"/>
      <c r="P2824" s="231"/>
      <c r="Q2824" s="5"/>
      <c r="R2824" s="5"/>
      <c r="S2824" s="5"/>
      <c r="T2824" s="5"/>
      <c r="U2824" s="8"/>
      <c r="V2824" s="8"/>
      <c r="W2824" s="8"/>
      <c r="X2824" s="5"/>
      <c r="Y2824" s="50"/>
    </row>
    <row r="2825" spans="3:25" s="1" customFormat="1" ht="19.5" customHeight="1">
      <c r="C2825" s="81"/>
      <c r="D2825" s="2"/>
      <c r="O2825" s="232"/>
      <c r="P2825" s="231"/>
      <c r="Q2825" s="5"/>
      <c r="R2825" s="5"/>
      <c r="S2825" s="5"/>
      <c r="T2825" s="5"/>
      <c r="U2825" s="8"/>
      <c r="V2825" s="8"/>
      <c r="W2825" s="8"/>
      <c r="X2825" s="5"/>
      <c r="Y2825" s="50"/>
    </row>
    <row r="2826" spans="3:25" s="1" customFormat="1" ht="19.5" customHeight="1">
      <c r="C2826" s="81"/>
      <c r="D2826" s="2"/>
      <c r="O2826" s="232"/>
      <c r="P2826" s="231"/>
      <c r="Q2826" s="5"/>
      <c r="R2826" s="5"/>
      <c r="S2826" s="5"/>
      <c r="T2826" s="5"/>
      <c r="U2826" s="8"/>
      <c r="V2826" s="8"/>
      <c r="W2826" s="8"/>
      <c r="X2826" s="5"/>
      <c r="Y2826" s="50"/>
    </row>
    <row r="2827" spans="3:25" s="1" customFormat="1" ht="19.5" customHeight="1">
      <c r="C2827" s="81"/>
      <c r="D2827" s="2"/>
      <c r="O2827" s="232"/>
      <c r="P2827" s="231"/>
      <c r="Q2827" s="5"/>
      <c r="R2827" s="5"/>
      <c r="S2827" s="5"/>
      <c r="T2827" s="5"/>
      <c r="U2827" s="8"/>
      <c r="V2827" s="8"/>
      <c r="W2827" s="8"/>
      <c r="X2827" s="5"/>
      <c r="Y2827" s="50"/>
    </row>
    <row r="2828" spans="3:25" s="1" customFormat="1" ht="19.5" customHeight="1">
      <c r="C2828" s="81"/>
      <c r="D2828" s="2"/>
      <c r="O2828" s="232"/>
      <c r="P2828" s="231"/>
      <c r="Q2828" s="5"/>
      <c r="R2828" s="5"/>
      <c r="S2828" s="5"/>
      <c r="T2828" s="5"/>
      <c r="U2828" s="8"/>
      <c r="V2828" s="8"/>
      <c r="W2828" s="8"/>
      <c r="X2828" s="5"/>
      <c r="Y2828" s="50"/>
    </row>
    <row r="2829" spans="3:25" s="1" customFormat="1" ht="19.5" customHeight="1">
      <c r="C2829" s="81"/>
      <c r="D2829" s="2"/>
      <c r="O2829" s="232"/>
      <c r="P2829" s="231"/>
      <c r="Q2829" s="5"/>
      <c r="R2829" s="5"/>
      <c r="S2829" s="5"/>
      <c r="T2829" s="5"/>
      <c r="U2829" s="8"/>
      <c r="V2829" s="8"/>
      <c r="W2829" s="8"/>
      <c r="X2829" s="5"/>
      <c r="Y2829" s="50"/>
    </row>
    <row r="2830" spans="3:25" s="1" customFormat="1" ht="19.5" customHeight="1">
      <c r="C2830" s="81"/>
      <c r="D2830" s="2"/>
      <c r="O2830" s="232"/>
      <c r="P2830" s="231"/>
      <c r="Q2830" s="5"/>
      <c r="R2830" s="5"/>
      <c r="S2830" s="5"/>
      <c r="T2830" s="5"/>
      <c r="U2830" s="8"/>
      <c r="V2830" s="8"/>
      <c r="W2830" s="8"/>
      <c r="X2830" s="5"/>
      <c r="Y2830" s="50"/>
    </row>
    <row r="2831" spans="3:25" s="1" customFormat="1" ht="19.5" customHeight="1">
      <c r="C2831" s="81"/>
      <c r="D2831" s="2"/>
      <c r="O2831" s="232"/>
      <c r="P2831" s="231"/>
      <c r="Q2831" s="5"/>
      <c r="R2831" s="5"/>
      <c r="S2831" s="5"/>
      <c r="T2831" s="5"/>
      <c r="U2831" s="8"/>
      <c r="V2831" s="8"/>
      <c r="W2831" s="8"/>
      <c r="X2831" s="5"/>
      <c r="Y2831" s="50"/>
    </row>
    <row r="2832" spans="3:25" s="1" customFormat="1" ht="19.5" customHeight="1">
      <c r="C2832" s="81"/>
      <c r="D2832" s="2"/>
      <c r="O2832" s="232"/>
      <c r="P2832" s="231"/>
      <c r="Q2832" s="5"/>
      <c r="R2832" s="5"/>
      <c r="S2832" s="5"/>
      <c r="T2832" s="5"/>
      <c r="U2832" s="8"/>
      <c r="V2832" s="8"/>
      <c r="W2832" s="8"/>
      <c r="X2832" s="5"/>
      <c r="Y2832" s="50"/>
    </row>
    <row r="2833" spans="3:25" s="1" customFormat="1" ht="19.5" customHeight="1">
      <c r="C2833" s="81"/>
      <c r="D2833" s="2"/>
      <c r="O2833" s="232"/>
      <c r="P2833" s="231"/>
      <c r="Q2833" s="5"/>
      <c r="R2833" s="5"/>
      <c r="S2833" s="5"/>
      <c r="T2833" s="5"/>
      <c r="U2833" s="8"/>
      <c r="V2833" s="8"/>
      <c r="W2833" s="8"/>
      <c r="X2833" s="5"/>
      <c r="Y2833" s="50"/>
    </row>
    <row r="2834" spans="3:25" s="1" customFormat="1" ht="19.5" customHeight="1">
      <c r="C2834" s="81"/>
      <c r="D2834" s="2"/>
      <c r="O2834" s="232"/>
      <c r="P2834" s="231"/>
      <c r="Q2834" s="5"/>
      <c r="R2834" s="5"/>
      <c r="S2834" s="5"/>
      <c r="T2834" s="5"/>
      <c r="U2834" s="8"/>
      <c r="V2834" s="8"/>
      <c r="W2834" s="8"/>
      <c r="X2834" s="5"/>
      <c r="Y2834" s="50"/>
    </row>
    <row r="2835" spans="3:25" s="1" customFormat="1" ht="19.5" customHeight="1">
      <c r="C2835" s="81"/>
      <c r="D2835" s="2"/>
      <c r="O2835" s="232"/>
      <c r="P2835" s="231"/>
      <c r="Q2835" s="5"/>
      <c r="R2835" s="5"/>
      <c r="S2835" s="5"/>
      <c r="T2835" s="5"/>
      <c r="U2835" s="8"/>
      <c r="V2835" s="8"/>
      <c r="W2835" s="8"/>
      <c r="X2835" s="5"/>
      <c r="Y2835" s="50"/>
    </row>
    <row r="2836" spans="3:25" s="1" customFormat="1" ht="19.5" customHeight="1">
      <c r="C2836" s="81"/>
      <c r="D2836" s="2"/>
      <c r="O2836" s="232"/>
      <c r="P2836" s="231"/>
      <c r="Q2836" s="5"/>
      <c r="R2836" s="5"/>
      <c r="S2836" s="5"/>
      <c r="T2836" s="5"/>
      <c r="U2836" s="8"/>
      <c r="V2836" s="8"/>
      <c r="W2836" s="8"/>
      <c r="X2836" s="5"/>
      <c r="Y2836" s="50"/>
    </row>
    <row r="2837" spans="3:25" s="1" customFormat="1" ht="19.5" customHeight="1">
      <c r="C2837" s="81"/>
      <c r="D2837" s="2"/>
      <c r="O2837" s="232"/>
      <c r="P2837" s="231"/>
      <c r="Q2837" s="5"/>
      <c r="R2837" s="5"/>
      <c r="S2837" s="5"/>
      <c r="T2837" s="5"/>
      <c r="U2837" s="8"/>
      <c r="V2837" s="8"/>
      <c r="W2837" s="8"/>
      <c r="X2837" s="5"/>
      <c r="Y2837" s="50"/>
    </row>
    <row r="2838" spans="3:25" s="1" customFormat="1" ht="19.5" customHeight="1">
      <c r="C2838" s="81"/>
      <c r="D2838" s="2"/>
      <c r="O2838" s="232"/>
      <c r="P2838" s="231"/>
      <c r="Q2838" s="5"/>
      <c r="R2838" s="5"/>
      <c r="S2838" s="5"/>
      <c r="T2838" s="5"/>
      <c r="U2838" s="8"/>
      <c r="V2838" s="8"/>
      <c r="W2838" s="8"/>
      <c r="X2838" s="5"/>
      <c r="Y2838" s="50"/>
    </row>
    <row r="2839" spans="3:25" s="1" customFormat="1" ht="19.5" customHeight="1">
      <c r="C2839" s="81"/>
      <c r="D2839" s="2"/>
      <c r="O2839" s="232"/>
      <c r="P2839" s="231"/>
      <c r="Q2839" s="5"/>
      <c r="R2839" s="5"/>
      <c r="S2839" s="5"/>
      <c r="T2839" s="5"/>
      <c r="U2839" s="8"/>
      <c r="V2839" s="8"/>
      <c r="W2839" s="8"/>
      <c r="X2839" s="5"/>
      <c r="Y2839" s="50"/>
    </row>
    <row r="2840" spans="3:25" s="1" customFormat="1" ht="19.5" customHeight="1">
      <c r="C2840" s="81"/>
      <c r="D2840" s="2"/>
      <c r="O2840" s="232"/>
      <c r="P2840" s="231"/>
      <c r="Q2840" s="5"/>
      <c r="R2840" s="5"/>
      <c r="S2840" s="5"/>
      <c r="T2840" s="5"/>
      <c r="U2840" s="8"/>
      <c r="V2840" s="8"/>
      <c r="W2840" s="8"/>
      <c r="X2840" s="5"/>
      <c r="Y2840" s="50"/>
    </row>
    <row r="2841" spans="3:25" s="1" customFormat="1" ht="19.5" customHeight="1">
      <c r="C2841" s="81"/>
      <c r="D2841" s="2"/>
      <c r="O2841" s="232"/>
      <c r="P2841" s="231"/>
      <c r="Q2841" s="5"/>
      <c r="R2841" s="5"/>
      <c r="S2841" s="5"/>
      <c r="T2841" s="5"/>
      <c r="U2841" s="8"/>
      <c r="V2841" s="8"/>
      <c r="W2841" s="8"/>
      <c r="X2841" s="5"/>
      <c r="Y2841" s="50"/>
    </row>
    <row r="2842" spans="3:25" s="1" customFormat="1" ht="19.5" customHeight="1">
      <c r="C2842" s="81"/>
      <c r="D2842" s="2"/>
      <c r="O2842" s="232"/>
      <c r="P2842" s="231"/>
      <c r="Q2842" s="5"/>
      <c r="R2842" s="5"/>
      <c r="S2842" s="5"/>
      <c r="T2842" s="5"/>
      <c r="U2842" s="8"/>
      <c r="V2842" s="8"/>
      <c r="W2842" s="8"/>
      <c r="X2842" s="5"/>
      <c r="Y2842" s="50"/>
    </row>
    <row r="2843" spans="3:25" s="1" customFormat="1" ht="19.5" customHeight="1">
      <c r="C2843" s="81"/>
      <c r="D2843" s="2"/>
      <c r="O2843" s="232"/>
      <c r="P2843" s="231"/>
      <c r="Q2843" s="5"/>
      <c r="R2843" s="5"/>
      <c r="S2843" s="5"/>
      <c r="T2843" s="5"/>
      <c r="U2843" s="8"/>
      <c r="V2843" s="8"/>
      <c r="W2843" s="8"/>
      <c r="X2843" s="5"/>
      <c r="Y2843" s="50"/>
    </row>
    <row r="2844" spans="3:25" s="1" customFormat="1" ht="19.5" customHeight="1">
      <c r="C2844" s="81"/>
      <c r="D2844" s="2"/>
      <c r="O2844" s="232"/>
      <c r="P2844" s="231"/>
      <c r="Q2844" s="5"/>
      <c r="R2844" s="5"/>
      <c r="S2844" s="5"/>
      <c r="T2844" s="5"/>
      <c r="U2844" s="8"/>
      <c r="V2844" s="8"/>
      <c r="W2844" s="8"/>
      <c r="X2844" s="5"/>
      <c r="Y2844" s="50"/>
    </row>
    <row r="2845" spans="3:25" s="1" customFormat="1" ht="19.5" customHeight="1">
      <c r="C2845" s="81"/>
      <c r="D2845" s="2"/>
      <c r="O2845" s="232"/>
      <c r="P2845" s="231"/>
      <c r="Q2845" s="5"/>
      <c r="R2845" s="5"/>
      <c r="S2845" s="5"/>
      <c r="T2845" s="5"/>
      <c r="U2845" s="8"/>
      <c r="V2845" s="8"/>
      <c r="W2845" s="8"/>
      <c r="X2845" s="5"/>
      <c r="Y2845" s="50"/>
    </row>
    <row r="2846" spans="3:25" s="1" customFormat="1" ht="19.5" customHeight="1">
      <c r="C2846" s="81"/>
      <c r="D2846" s="2"/>
      <c r="O2846" s="232"/>
      <c r="P2846" s="231"/>
      <c r="Q2846" s="5"/>
      <c r="R2846" s="5"/>
      <c r="S2846" s="5"/>
      <c r="T2846" s="5"/>
      <c r="U2846" s="8"/>
      <c r="V2846" s="8"/>
      <c r="W2846" s="8"/>
      <c r="X2846" s="5"/>
      <c r="Y2846" s="50"/>
    </row>
    <row r="2847" spans="3:25" s="1" customFormat="1" ht="19.5" customHeight="1">
      <c r="C2847" s="81"/>
      <c r="D2847" s="2"/>
      <c r="O2847" s="232"/>
      <c r="P2847" s="231"/>
      <c r="Q2847" s="5"/>
      <c r="R2847" s="5"/>
      <c r="S2847" s="5"/>
      <c r="T2847" s="5"/>
      <c r="U2847" s="8"/>
      <c r="V2847" s="8"/>
      <c r="W2847" s="8"/>
      <c r="X2847" s="5"/>
      <c r="Y2847" s="50"/>
    </row>
    <row r="2848" spans="3:25" s="1" customFormat="1" ht="19.5" customHeight="1">
      <c r="C2848" s="81"/>
      <c r="D2848" s="2"/>
      <c r="O2848" s="232"/>
      <c r="P2848" s="231"/>
      <c r="Q2848" s="5"/>
      <c r="R2848" s="5"/>
      <c r="S2848" s="5"/>
      <c r="T2848" s="5"/>
      <c r="U2848" s="8"/>
      <c r="V2848" s="8"/>
      <c r="W2848" s="8"/>
      <c r="X2848" s="5"/>
      <c r="Y2848" s="50"/>
    </row>
    <row r="2849" spans="3:25" s="1" customFormat="1" ht="19.5" customHeight="1">
      <c r="C2849" s="81"/>
      <c r="D2849" s="2"/>
      <c r="O2849" s="232"/>
      <c r="P2849" s="231"/>
      <c r="Q2849" s="5"/>
      <c r="R2849" s="5"/>
      <c r="S2849" s="5"/>
      <c r="T2849" s="5"/>
      <c r="U2849" s="8"/>
      <c r="V2849" s="8"/>
      <c r="W2849" s="8"/>
      <c r="X2849" s="5"/>
      <c r="Y2849" s="50"/>
    </row>
    <row r="2850" spans="3:25" s="1" customFormat="1" ht="19.5" customHeight="1">
      <c r="C2850" s="81"/>
      <c r="D2850" s="2"/>
      <c r="O2850" s="232"/>
      <c r="P2850" s="231"/>
      <c r="Q2850" s="5"/>
      <c r="R2850" s="5"/>
      <c r="S2850" s="5"/>
      <c r="T2850" s="5"/>
      <c r="U2850" s="8"/>
      <c r="V2850" s="8"/>
      <c r="W2850" s="8"/>
      <c r="X2850" s="5"/>
      <c r="Y2850" s="50"/>
    </row>
    <row r="2851" spans="3:25" s="1" customFormat="1" ht="19.5" customHeight="1">
      <c r="C2851" s="81"/>
      <c r="D2851" s="2"/>
      <c r="O2851" s="232"/>
      <c r="P2851" s="231"/>
      <c r="Q2851" s="5"/>
      <c r="R2851" s="5"/>
      <c r="S2851" s="5"/>
      <c r="T2851" s="5"/>
      <c r="U2851" s="8"/>
      <c r="V2851" s="8"/>
      <c r="W2851" s="8"/>
      <c r="X2851" s="5"/>
      <c r="Y2851" s="50"/>
    </row>
    <row r="2852" spans="3:25" s="1" customFormat="1" ht="19.5" customHeight="1">
      <c r="C2852" s="81"/>
      <c r="D2852" s="2"/>
      <c r="O2852" s="232"/>
      <c r="P2852" s="231"/>
      <c r="Q2852" s="5"/>
      <c r="R2852" s="5"/>
      <c r="S2852" s="5"/>
      <c r="T2852" s="5"/>
      <c r="U2852" s="8"/>
      <c r="V2852" s="8"/>
      <c r="W2852" s="8"/>
      <c r="X2852" s="5"/>
      <c r="Y2852" s="50"/>
    </row>
    <row r="2853" spans="3:25" s="1" customFormat="1" ht="19.5" customHeight="1">
      <c r="C2853" s="81"/>
      <c r="D2853" s="2"/>
      <c r="O2853" s="232"/>
      <c r="P2853" s="231"/>
      <c r="Q2853" s="5"/>
      <c r="R2853" s="5"/>
      <c r="S2853" s="5"/>
      <c r="T2853" s="5"/>
      <c r="U2853" s="8"/>
      <c r="V2853" s="8"/>
      <c r="W2853" s="8"/>
      <c r="X2853" s="5"/>
      <c r="Y2853" s="50"/>
    </row>
    <row r="2854" spans="3:25" s="1" customFormat="1" ht="19.5" customHeight="1">
      <c r="C2854" s="81"/>
      <c r="D2854" s="2"/>
      <c r="O2854" s="232"/>
      <c r="P2854" s="231"/>
      <c r="Q2854" s="5"/>
      <c r="R2854" s="5"/>
      <c r="S2854" s="5"/>
      <c r="T2854" s="5"/>
      <c r="U2854" s="8"/>
      <c r="V2854" s="8"/>
      <c r="W2854" s="8"/>
      <c r="X2854" s="5"/>
      <c r="Y2854" s="50"/>
    </row>
    <row r="2855" spans="3:25" s="1" customFormat="1" ht="19.5" customHeight="1">
      <c r="C2855" s="81"/>
      <c r="D2855" s="2"/>
      <c r="O2855" s="232"/>
      <c r="P2855" s="231"/>
      <c r="Q2855" s="5"/>
      <c r="R2855" s="5"/>
      <c r="S2855" s="5"/>
      <c r="T2855" s="5"/>
      <c r="U2855" s="8"/>
      <c r="V2855" s="8"/>
      <c r="W2855" s="8"/>
      <c r="X2855" s="5"/>
      <c r="Y2855" s="50"/>
    </row>
    <row r="2856" spans="3:25" s="1" customFormat="1" ht="19.5" customHeight="1">
      <c r="C2856" s="81"/>
      <c r="D2856" s="2"/>
      <c r="O2856" s="232"/>
      <c r="P2856" s="231"/>
      <c r="Q2856" s="5"/>
      <c r="R2856" s="5"/>
      <c r="S2856" s="5"/>
      <c r="T2856" s="5"/>
      <c r="U2856" s="8"/>
      <c r="V2856" s="8"/>
      <c r="W2856" s="8"/>
      <c r="X2856" s="5"/>
      <c r="Y2856" s="50"/>
    </row>
    <row r="2857" spans="3:25" s="1" customFormat="1" ht="19.5" customHeight="1">
      <c r="C2857" s="81"/>
      <c r="D2857" s="2"/>
      <c r="O2857" s="232"/>
      <c r="P2857" s="231"/>
      <c r="Q2857" s="5"/>
      <c r="R2857" s="5"/>
      <c r="S2857" s="5"/>
      <c r="T2857" s="5"/>
      <c r="U2857" s="8"/>
      <c r="V2857" s="8"/>
      <c r="W2857" s="8"/>
      <c r="X2857" s="5"/>
      <c r="Y2857" s="50"/>
    </row>
    <row r="2858" spans="3:25" s="1" customFormat="1" ht="19.5" customHeight="1">
      <c r="C2858" s="81"/>
      <c r="D2858" s="2"/>
      <c r="O2858" s="232"/>
      <c r="P2858" s="231"/>
      <c r="Q2858" s="5"/>
      <c r="R2858" s="5"/>
      <c r="S2858" s="5"/>
      <c r="T2858" s="5"/>
      <c r="U2858" s="8"/>
      <c r="V2858" s="8"/>
      <c r="W2858" s="8"/>
      <c r="X2858" s="5"/>
      <c r="Y2858" s="50"/>
    </row>
    <row r="2859" spans="3:25" s="1" customFormat="1" ht="19.5" customHeight="1">
      <c r="C2859" s="81"/>
      <c r="D2859" s="2"/>
      <c r="O2859" s="232"/>
      <c r="P2859" s="231"/>
      <c r="Q2859" s="5"/>
      <c r="R2859" s="5"/>
      <c r="S2859" s="5"/>
      <c r="T2859" s="5"/>
      <c r="U2859" s="8"/>
      <c r="V2859" s="8"/>
      <c r="W2859" s="8"/>
      <c r="X2859" s="5"/>
      <c r="Y2859" s="50"/>
    </row>
    <row r="2860" spans="3:25" s="1" customFormat="1" ht="19.5" customHeight="1">
      <c r="C2860" s="81"/>
      <c r="D2860" s="2"/>
      <c r="O2860" s="232"/>
      <c r="P2860" s="231"/>
      <c r="Q2860" s="5"/>
      <c r="R2860" s="5"/>
      <c r="S2860" s="5"/>
      <c r="T2860" s="5"/>
      <c r="U2860" s="8"/>
      <c r="V2860" s="8"/>
      <c r="W2860" s="8"/>
      <c r="X2860" s="5"/>
      <c r="Y2860" s="50"/>
    </row>
    <row r="2861" spans="3:25" s="1" customFormat="1" ht="19.5" customHeight="1">
      <c r="C2861" s="81"/>
      <c r="D2861" s="2"/>
      <c r="O2861" s="232"/>
      <c r="P2861" s="231"/>
      <c r="Q2861" s="5"/>
      <c r="R2861" s="5"/>
      <c r="S2861" s="5"/>
      <c r="T2861" s="5"/>
      <c r="U2861" s="8"/>
      <c r="V2861" s="8"/>
      <c r="W2861" s="8"/>
      <c r="X2861" s="5"/>
      <c r="Y2861" s="50"/>
    </row>
    <row r="2862" spans="3:25" s="1" customFormat="1" ht="19.5" customHeight="1">
      <c r="C2862" s="81"/>
      <c r="D2862" s="2"/>
      <c r="O2862" s="232"/>
      <c r="P2862" s="231"/>
      <c r="Q2862" s="5"/>
      <c r="R2862" s="5"/>
      <c r="S2862" s="5"/>
      <c r="T2862" s="5"/>
      <c r="U2862" s="8"/>
      <c r="V2862" s="8"/>
      <c r="W2862" s="8"/>
      <c r="X2862" s="5"/>
      <c r="Y2862" s="50"/>
    </row>
    <row r="2863" spans="3:25" s="1" customFormat="1" ht="19.5" customHeight="1">
      <c r="C2863" s="81"/>
      <c r="D2863" s="2"/>
      <c r="O2863" s="232"/>
      <c r="P2863" s="231"/>
      <c r="Q2863" s="5"/>
      <c r="R2863" s="5"/>
      <c r="S2863" s="5"/>
      <c r="T2863" s="5"/>
      <c r="U2863" s="8"/>
      <c r="V2863" s="8"/>
      <c r="W2863" s="8"/>
      <c r="X2863" s="5"/>
      <c r="Y2863" s="50"/>
    </row>
    <row r="2864" spans="3:25" s="1" customFormat="1" ht="19.5" customHeight="1">
      <c r="C2864" s="81"/>
      <c r="D2864" s="2"/>
      <c r="O2864" s="232"/>
      <c r="P2864" s="231"/>
      <c r="Q2864" s="5"/>
      <c r="R2864" s="5"/>
      <c r="S2864" s="5"/>
      <c r="T2864" s="5"/>
      <c r="U2864" s="8"/>
      <c r="V2864" s="8"/>
      <c r="W2864" s="8"/>
      <c r="X2864" s="5"/>
      <c r="Y2864" s="50"/>
    </row>
    <row r="2865" spans="3:25" s="1" customFormat="1" ht="19.5" customHeight="1">
      <c r="C2865" s="81"/>
      <c r="D2865" s="2"/>
      <c r="O2865" s="232"/>
      <c r="P2865" s="231"/>
      <c r="Q2865" s="5"/>
      <c r="R2865" s="5"/>
      <c r="S2865" s="5"/>
      <c r="T2865" s="5"/>
      <c r="U2865" s="8"/>
      <c r="V2865" s="8"/>
      <c r="W2865" s="8"/>
      <c r="X2865" s="5"/>
      <c r="Y2865" s="50"/>
    </row>
    <row r="2866" spans="3:25" s="1" customFormat="1" ht="19.5" customHeight="1">
      <c r="C2866" s="81"/>
      <c r="D2866" s="2"/>
      <c r="O2866" s="232"/>
      <c r="P2866" s="231"/>
      <c r="Q2866" s="5"/>
      <c r="R2866" s="5"/>
      <c r="S2866" s="5"/>
      <c r="T2866" s="5"/>
      <c r="U2866" s="8"/>
      <c r="V2866" s="8"/>
      <c r="W2866" s="8"/>
      <c r="X2866" s="5"/>
      <c r="Y2866" s="50"/>
    </row>
    <row r="2867" spans="3:25" s="1" customFormat="1" ht="19.5" customHeight="1">
      <c r="C2867" s="81"/>
      <c r="D2867" s="2"/>
      <c r="O2867" s="232"/>
      <c r="P2867" s="231"/>
      <c r="Q2867" s="5"/>
      <c r="R2867" s="5"/>
      <c r="S2867" s="5"/>
      <c r="T2867" s="5"/>
      <c r="U2867" s="8"/>
      <c r="V2867" s="8"/>
      <c r="W2867" s="8"/>
      <c r="X2867" s="5"/>
      <c r="Y2867" s="50"/>
    </row>
    <row r="2868" spans="3:25" s="1" customFormat="1" ht="19.5" customHeight="1">
      <c r="C2868" s="81"/>
      <c r="D2868" s="2"/>
      <c r="O2868" s="232"/>
      <c r="P2868" s="231"/>
      <c r="Q2868" s="5"/>
      <c r="R2868" s="5"/>
      <c r="S2868" s="5"/>
      <c r="T2868" s="5"/>
      <c r="U2868" s="8"/>
      <c r="V2868" s="8"/>
      <c r="W2868" s="8"/>
      <c r="X2868" s="5"/>
      <c r="Y2868" s="50"/>
    </row>
    <row r="2869" spans="3:25" s="1" customFormat="1" ht="19.5" customHeight="1">
      <c r="C2869" s="81"/>
      <c r="D2869" s="2"/>
      <c r="O2869" s="232"/>
      <c r="P2869" s="231"/>
      <c r="Q2869" s="5"/>
      <c r="R2869" s="5"/>
      <c r="S2869" s="5"/>
      <c r="T2869" s="5"/>
      <c r="U2869" s="8"/>
      <c r="V2869" s="8"/>
      <c r="W2869" s="8"/>
      <c r="X2869" s="5"/>
      <c r="Y2869" s="50"/>
    </row>
    <row r="2870" spans="3:25" s="1" customFormat="1" ht="19.5" customHeight="1">
      <c r="C2870" s="81"/>
      <c r="D2870" s="2"/>
      <c r="O2870" s="232"/>
      <c r="P2870" s="231"/>
      <c r="Q2870" s="5"/>
      <c r="R2870" s="5"/>
      <c r="S2870" s="5"/>
      <c r="T2870" s="5"/>
      <c r="U2870" s="8"/>
      <c r="V2870" s="8"/>
      <c r="W2870" s="8"/>
      <c r="X2870" s="5"/>
      <c r="Y2870" s="50"/>
    </row>
    <row r="2871" spans="3:25" s="1" customFormat="1" ht="19.5" customHeight="1">
      <c r="C2871" s="81"/>
      <c r="D2871" s="2"/>
      <c r="O2871" s="232"/>
      <c r="P2871" s="231"/>
      <c r="Q2871" s="5"/>
      <c r="R2871" s="5"/>
      <c r="S2871" s="5"/>
      <c r="T2871" s="5"/>
      <c r="U2871" s="8"/>
      <c r="V2871" s="8"/>
      <c r="W2871" s="8"/>
      <c r="X2871" s="5"/>
      <c r="Y2871" s="50"/>
    </row>
    <row r="2872" spans="3:25" s="1" customFormat="1" ht="19.5" customHeight="1">
      <c r="C2872" s="81"/>
      <c r="D2872" s="2"/>
      <c r="O2872" s="232"/>
      <c r="P2872" s="231"/>
      <c r="Q2872" s="5"/>
      <c r="R2872" s="5"/>
      <c r="S2872" s="5"/>
      <c r="T2872" s="5"/>
      <c r="U2872" s="8"/>
      <c r="V2872" s="8"/>
      <c r="W2872" s="8"/>
      <c r="X2872" s="5"/>
      <c r="Y2872" s="50"/>
    </row>
    <row r="2873" spans="3:25" s="1" customFormat="1" ht="19.5" customHeight="1">
      <c r="C2873" s="81"/>
      <c r="D2873" s="2"/>
      <c r="O2873" s="232"/>
      <c r="P2873" s="231"/>
      <c r="Q2873" s="5"/>
      <c r="R2873" s="5"/>
      <c r="S2873" s="5"/>
      <c r="T2873" s="5"/>
      <c r="U2873" s="8"/>
      <c r="V2873" s="8"/>
      <c r="W2873" s="8"/>
      <c r="X2873" s="5"/>
      <c r="Y2873" s="50"/>
    </row>
    <row r="2874" spans="3:25" s="1" customFormat="1" ht="19.5" customHeight="1">
      <c r="C2874" s="81"/>
      <c r="D2874" s="2"/>
      <c r="O2874" s="232"/>
      <c r="P2874" s="231"/>
      <c r="Q2874" s="5"/>
      <c r="R2874" s="5"/>
      <c r="S2874" s="5"/>
      <c r="T2874" s="5"/>
      <c r="U2874" s="8"/>
      <c r="V2874" s="8"/>
      <c r="W2874" s="8"/>
      <c r="X2874" s="5"/>
      <c r="Y2874" s="50"/>
    </row>
    <row r="2875" spans="3:25" s="1" customFormat="1" ht="19.5" customHeight="1">
      <c r="C2875" s="81"/>
      <c r="D2875" s="2"/>
      <c r="O2875" s="232"/>
      <c r="P2875" s="231"/>
      <c r="Q2875" s="5"/>
      <c r="R2875" s="5"/>
      <c r="S2875" s="5"/>
      <c r="T2875" s="5"/>
      <c r="U2875" s="8"/>
      <c r="V2875" s="8"/>
      <c r="W2875" s="8"/>
      <c r="X2875" s="5"/>
      <c r="Y2875" s="50"/>
    </row>
    <row r="2876" spans="3:25" s="1" customFormat="1" ht="19.5" customHeight="1">
      <c r="C2876" s="81"/>
      <c r="D2876" s="2"/>
      <c r="O2876" s="232"/>
      <c r="P2876" s="231"/>
      <c r="Q2876" s="5"/>
      <c r="R2876" s="5"/>
      <c r="S2876" s="5"/>
      <c r="T2876" s="5"/>
      <c r="U2876" s="8"/>
      <c r="V2876" s="8"/>
      <c r="W2876" s="8"/>
      <c r="X2876" s="5"/>
      <c r="Y2876" s="50"/>
    </row>
    <row r="2877" spans="3:25" s="1" customFormat="1" ht="19.5" customHeight="1">
      <c r="C2877" s="81"/>
      <c r="D2877" s="2"/>
      <c r="O2877" s="232"/>
      <c r="P2877" s="231"/>
      <c r="Q2877" s="5"/>
      <c r="R2877" s="5"/>
      <c r="S2877" s="5"/>
      <c r="T2877" s="5"/>
      <c r="U2877" s="8"/>
      <c r="V2877" s="8"/>
      <c r="W2877" s="8"/>
      <c r="X2877" s="5"/>
      <c r="Y2877" s="50"/>
    </row>
    <row r="2878" spans="3:25" s="1" customFormat="1" ht="19.5" customHeight="1">
      <c r="C2878" s="81"/>
      <c r="D2878" s="2"/>
      <c r="O2878" s="232"/>
      <c r="P2878" s="231"/>
      <c r="Q2878" s="5"/>
      <c r="R2878" s="5"/>
      <c r="S2878" s="5"/>
      <c r="T2878" s="5"/>
      <c r="U2878" s="8"/>
      <c r="V2878" s="8"/>
      <c r="W2878" s="8"/>
      <c r="X2878" s="5"/>
      <c r="Y2878" s="50"/>
    </row>
    <row r="2879" spans="3:25" s="1" customFormat="1" ht="19.5" customHeight="1">
      <c r="C2879" s="81"/>
      <c r="D2879" s="2"/>
      <c r="O2879" s="232"/>
      <c r="P2879" s="231"/>
      <c r="Q2879" s="5"/>
      <c r="R2879" s="5"/>
      <c r="S2879" s="5"/>
      <c r="T2879" s="5"/>
      <c r="U2879" s="8"/>
      <c r="V2879" s="8"/>
      <c r="W2879" s="8"/>
      <c r="X2879" s="5"/>
      <c r="Y2879" s="50"/>
    </row>
    <row r="2880" spans="3:25" s="1" customFormat="1" ht="19.5" customHeight="1">
      <c r="C2880" s="81"/>
      <c r="D2880" s="2"/>
      <c r="O2880" s="232"/>
      <c r="P2880" s="231"/>
      <c r="Q2880" s="5"/>
      <c r="R2880" s="5"/>
      <c r="S2880" s="5"/>
      <c r="T2880" s="5"/>
      <c r="U2880" s="8"/>
      <c r="V2880" s="8"/>
      <c r="W2880" s="8"/>
      <c r="X2880" s="5"/>
      <c r="Y2880" s="50"/>
    </row>
    <row r="2881" spans="3:25" s="1" customFormat="1" ht="19.5" customHeight="1">
      <c r="C2881" s="81"/>
      <c r="D2881" s="2"/>
      <c r="O2881" s="232"/>
      <c r="P2881" s="231"/>
      <c r="Q2881" s="5"/>
      <c r="R2881" s="5"/>
      <c r="S2881" s="5"/>
      <c r="T2881" s="5"/>
      <c r="U2881" s="8"/>
      <c r="V2881" s="8"/>
      <c r="W2881" s="8"/>
      <c r="X2881" s="5"/>
      <c r="Y2881" s="50"/>
    </row>
    <row r="2882" spans="3:25" s="1" customFormat="1" ht="19.5" customHeight="1">
      <c r="C2882" s="81"/>
      <c r="D2882" s="2"/>
      <c r="O2882" s="232"/>
      <c r="P2882" s="231"/>
      <c r="Q2882" s="5"/>
      <c r="R2882" s="5"/>
      <c r="S2882" s="5"/>
      <c r="T2882" s="5"/>
      <c r="U2882" s="8"/>
      <c r="V2882" s="8"/>
      <c r="W2882" s="8"/>
      <c r="X2882" s="5"/>
      <c r="Y2882" s="50"/>
    </row>
    <row r="2883" spans="3:25" s="1" customFormat="1" ht="19.5" customHeight="1">
      <c r="C2883" s="81"/>
      <c r="D2883" s="2"/>
      <c r="O2883" s="232"/>
      <c r="P2883" s="231"/>
      <c r="Q2883" s="5"/>
      <c r="R2883" s="5"/>
      <c r="S2883" s="5"/>
      <c r="T2883" s="5"/>
      <c r="U2883" s="8"/>
      <c r="V2883" s="8"/>
      <c r="W2883" s="8"/>
      <c r="X2883" s="5"/>
      <c r="Y2883" s="50"/>
    </row>
    <row r="2884" spans="3:25" s="1" customFormat="1" ht="19.5" customHeight="1">
      <c r="C2884" s="81"/>
      <c r="D2884" s="2"/>
      <c r="O2884" s="232"/>
      <c r="P2884" s="231"/>
      <c r="Q2884" s="5"/>
      <c r="R2884" s="5"/>
      <c r="S2884" s="5"/>
      <c r="T2884" s="5"/>
      <c r="U2884" s="8"/>
      <c r="V2884" s="8"/>
      <c r="W2884" s="8"/>
      <c r="X2884" s="5"/>
      <c r="Y2884" s="50"/>
    </row>
    <row r="2885" spans="3:25" s="1" customFormat="1" ht="19.5" customHeight="1">
      <c r="C2885" s="81"/>
      <c r="D2885" s="2"/>
      <c r="O2885" s="232"/>
      <c r="P2885" s="231"/>
      <c r="Q2885" s="5"/>
      <c r="R2885" s="5"/>
      <c r="S2885" s="5"/>
      <c r="T2885" s="5"/>
      <c r="U2885" s="8"/>
      <c r="V2885" s="8"/>
      <c r="W2885" s="8"/>
      <c r="X2885" s="5"/>
      <c r="Y2885" s="50"/>
    </row>
    <row r="2886" spans="3:25" s="1" customFormat="1" ht="19.5" customHeight="1">
      <c r="C2886" s="81"/>
      <c r="D2886" s="2"/>
      <c r="O2886" s="232"/>
      <c r="P2886" s="231"/>
      <c r="Q2886" s="5"/>
      <c r="R2886" s="5"/>
      <c r="S2886" s="5"/>
      <c r="T2886" s="5"/>
      <c r="U2886" s="8"/>
      <c r="V2886" s="8"/>
      <c r="W2886" s="8"/>
      <c r="X2886" s="5"/>
      <c r="Y2886" s="50"/>
    </row>
    <row r="2887" spans="3:25" s="1" customFormat="1" ht="19.5" customHeight="1">
      <c r="C2887" s="81"/>
      <c r="D2887" s="2"/>
      <c r="O2887" s="232"/>
      <c r="P2887" s="231"/>
      <c r="Q2887" s="5"/>
      <c r="R2887" s="5"/>
      <c r="S2887" s="5"/>
      <c r="T2887" s="5"/>
      <c r="U2887" s="8"/>
      <c r="V2887" s="8"/>
      <c r="W2887" s="8"/>
      <c r="X2887" s="5"/>
      <c r="Y2887" s="50"/>
    </row>
    <row r="2888" spans="3:25" s="1" customFormat="1" ht="19.5" customHeight="1">
      <c r="C2888" s="81"/>
      <c r="D2888" s="2"/>
      <c r="O2888" s="232"/>
      <c r="P2888" s="231"/>
      <c r="Q2888" s="5"/>
      <c r="R2888" s="5"/>
      <c r="S2888" s="5"/>
      <c r="T2888" s="5"/>
      <c r="U2888" s="8"/>
      <c r="V2888" s="8"/>
      <c r="W2888" s="8"/>
      <c r="X2888" s="5"/>
      <c r="Y2888" s="50"/>
    </row>
    <row r="2889" spans="3:25" s="1" customFormat="1" ht="19.5" customHeight="1">
      <c r="C2889" s="81"/>
      <c r="D2889" s="2"/>
      <c r="O2889" s="232"/>
      <c r="P2889" s="231"/>
      <c r="Q2889" s="5"/>
      <c r="R2889" s="5"/>
      <c r="S2889" s="5"/>
      <c r="T2889" s="5"/>
      <c r="U2889" s="8"/>
      <c r="V2889" s="8"/>
      <c r="W2889" s="8"/>
      <c r="X2889" s="5"/>
      <c r="Y2889" s="50"/>
    </row>
    <row r="2890" spans="3:25" s="1" customFormat="1" ht="19.5" customHeight="1">
      <c r="C2890" s="81"/>
      <c r="D2890" s="2"/>
      <c r="O2890" s="232"/>
      <c r="P2890" s="231"/>
      <c r="Q2890" s="5"/>
      <c r="R2890" s="5"/>
      <c r="S2890" s="5"/>
      <c r="T2890" s="5"/>
      <c r="U2890" s="8"/>
      <c r="V2890" s="8"/>
      <c r="W2890" s="8"/>
      <c r="X2890" s="5"/>
      <c r="Y2890" s="50"/>
    </row>
    <row r="2891" spans="3:25" s="1" customFormat="1" ht="19.5" customHeight="1">
      <c r="C2891" s="81"/>
      <c r="D2891" s="2"/>
      <c r="O2891" s="232"/>
      <c r="P2891" s="231"/>
      <c r="Q2891" s="5"/>
      <c r="R2891" s="5"/>
      <c r="S2891" s="5"/>
      <c r="T2891" s="5"/>
      <c r="U2891" s="8"/>
      <c r="V2891" s="8"/>
      <c r="W2891" s="8"/>
      <c r="X2891" s="5"/>
      <c r="Y2891" s="50"/>
    </row>
    <row r="2892" spans="3:25" s="1" customFormat="1" ht="19.5" customHeight="1">
      <c r="C2892" s="81"/>
      <c r="D2892" s="2"/>
      <c r="O2892" s="232"/>
      <c r="P2892" s="231"/>
      <c r="Q2892" s="5"/>
      <c r="R2892" s="5"/>
      <c r="S2892" s="5"/>
      <c r="T2892" s="5"/>
      <c r="U2892" s="8"/>
      <c r="V2892" s="8"/>
      <c r="W2892" s="8"/>
      <c r="X2892" s="5"/>
      <c r="Y2892" s="50"/>
    </row>
    <row r="2893" spans="3:25" s="1" customFormat="1" ht="19.5" customHeight="1">
      <c r="C2893" s="81"/>
      <c r="D2893" s="2"/>
      <c r="O2893" s="232"/>
      <c r="P2893" s="231"/>
      <c r="Q2893" s="5"/>
      <c r="R2893" s="5"/>
      <c r="S2893" s="5"/>
      <c r="T2893" s="5"/>
      <c r="U2893" s="8"/>
      <c r="V2893" s="8"/>
      <c r="W2893" s="8"/>
      <c r="X2893" s="5"/>
      <c r="Y2893" s="50"/>
    </row>
    <row r="2894" spans="3:25" s="1" customFormat="1" ht="19.5" customHeight="1">
      <c r="C2894" s="81"/>
      <c r="D2894" s="2"/>
      <c r="O2894" s="232"/>
      <c r="P2894" s="231"/>
      <c r="Q2894" s="5"/>
      <c r="R2894" s="5"/>
      <c r="S2894" s="5"/>
      <c r="T2894" s="5"/>
      <c r="U2894" s="8"/>
      <c r="V2894" s="8"/>
      <c r="W2894" s="8"/>
      <c r="X2894" s="5"/>
      <c r="Y2894" s="50"/>
    </row>
    <row r="2895" spans="3:25" s="1" customFormat="1" ht="19.5" customHeight="1">
      <c r="C2895" s="81"/>
      <c r="D2895" s="2"/>
      <c r="O2895" s="232"/>
      <c r="P2895" s="231"/>
      <c r="Q2895" s="5"/>
      <c r="R2895" s="5"/>
      <c r="S2895" s="5"/>
      <c r="T2895" s="5"/>
      <c r="U2895" s="8"/>
      <c r="V2895" s="8"/>
      <c r="W2895" s="8"/>
      <c r="X2895" s="5"/>
      <c r="Y2895" s="50"/>
    </row>
    <row r="2896" spans="3:25" s="1" customFormat="1" ht="19.5" customHeight="1">
      <c r="C2896" s="81"/>
      <c r="D2896" s="2"/>
      <c r="O2896" s="232"/>
      <c r="P2896" s="231"/>
      <c r="Q2896" s="5"/>
      <c r="R2896" s="5"/>
      <c r="S2896" s="5"/>
      <c r="T2896" s="5"/>
      <c r="U2896" s="8"/>
      <c r="V2896" s="8"/>
      <c r="W2896" s="8"/>
      <c r="X2896" s="5"/>
      <c r="Y2896" s="50"/>
    </row>
    <row r="2897" spans="3:25" s="1" customFormat="1" ht="19.5" customHeight="1">
      <c r="C2897" s="81"/>
      <c r="D2897" s="2"/>
      <c r="O2897" s="232"/>
      <c r="P2897" s="231"/>
      <c r="Q2897" s="5"/>
      <c r="R2897" s="5"/>
      <c r="S2897" s="5"/>
      <c r="T2897" s="5"/>
      <c r="U2897" s="8"/>
      <c r="V2897" s="8"/>
      <c r="W2897" s="8"/>
      <c r="X2897" s="5"/>
      <c r="Y2897" s="50"/>
    </row>
    <row r="2898" spans="3:25" s="1" customFormat="1" ht="19.5" customHeight="1">
      <c r="C2898" s="81"/>
      <c r="D2898" s="2"/>
      <c r="O2898" s="232"/>
      <c r="P2898" s="231"/>
      <c r="Q2898" s="5"/>
      <c r="R2898" s="5"/>
      <c r="S2898" s="5"/>
      <c r="T2898" s="5"/>
      <c r="U2898" s="8"/>
      <c r="V2898" s="8"/>
      <c r="W2898" s="8"/>
      <c r="X2898" s="5"/>
      <c r="Y2898" s="50"/>
    </row>
    <row r="2899" spans="3:25" s="1" customFormat="1" ht="19.5" customHeight="1">
      <c r="C2899" s="81"/>
      <c r="D2899" s="2"/>
      <c r="O2899" s="232"/>
      <c r="P2899" s="231"/>
      <c r="Q2899" s="5"/>
      <c r="R2899" s="5"/>
      <c r="S2899" s="5"/>
      <c r="T2899" s="5"/>
      <c r="U2899" s="8"/>
      <c r="V2899" s="8"/>
      <c r="W2899" s="8"/>
      <c r="X2899" s="5"/>
      <c r="Y2899" s="50"/>
    </row>
    <row r="2900" spans="3:25" s="1" customFormat="1" ht="19.5" customHeight="1">
      <c r="C2900" s="81"/>
      <c r="D2900" s="2"/>
      <c r="O2900" s="232"/>
      <c r="P2900" s="231"/>
      <c r="Q2900" s="5"/>
      <c r="R2900" s="5"/>
      <c r="S2900" s="5"/>
      <c r="T2900" s="5"/>
      <c r="U2900" s="8"/>
      <c r="V2900" s="8"/>
      <c r="W2900" s="8"/>
      <c r="X2900" s="5"/>
      <c r="Y2900" s="50"/>
    </row>
    <row r="2901" spans="3:25" s="1" customFormat="1" ht="19.5" customHeight="1">
      <c r="C2901" s="81"/>
      <c r="D2901" s="2"/>
      <c r="O2901" s="232"/>
      <c r="P2901" s="231"/>
      <c r="Q2901" s="5"/>
      <c r="R2901" s="5"/>
      <c r="S2901" s="5"/>
      <c r="T2901" s="5"/>
      <c r="U2901" s="8"/>
      <c r="V2901" s="8"/>
      <c r="W2901" s="8"/>
      <c r="X2901" s="5"/>
      <c r="Y2901" s="50"/>
    </row>
    <row r="2902" spans="3:25" s="1" customFormat="1" ht="19.5" customHeight="1">
      <c r="C2902" s="81"/>
      <c r="D2902" s="2"/>
      <c r="O2902" s="232"/>
      <c r="P2902" s="231"/>
      <c r="Q2902" s="5"/>
      <c r="R2902" s="5"/>
      <c r="S2902" s="5"/>
      <c r="T2902" s="5"/>
      <c r="U2902" s="8"/>
      <c r="V2902" s="8"/>
      <c r="W2902" s="8"/>
      <c r="X2902" s="5"/>
      <c r="Y2902" s="50"/>
    </row>
    <row r="2903" spans="3:25" s="1" customFormat="1" ht="19.5" customHeight="1">
      <c r="C2903" s="81"/>
      <c r="D2903" s="2"/>
      <c r="O2903" s="232"/>
      <c r="P2903" s="231"/>
      <c r="Q2903" s="5"/>
      <c r="R2903" s="5"/>
      <c r="S2903" s="5"/>
      <c r="T2903" s="5"/>
      <c r="U2903" s="8"/>
      <c r="V2903" s="8"/>
      <c r="W2903" s="8"/>
      <c r="X2903" s="5"/>
      <c r="Y2903" s="50"/>
    </row>
    <row r="2904" spans="3:25" s="1" customFormat="1" ht="19.5" customHeight="1">
      <c r="C2904" s="81"/>
      <c r="D2904" s="2"/>
      <c r="O2904" s="232"/>
      <c r="P2904" s="231"/>
      <c r="Q2904" s="5"/>
      <c r="R2904" s="5"/>
      <c r="S2904" s="5"/>
      <c r="T2904" s="5"/>
      <c r="U2904" s="8"/>
      <c r="V2904" s="8"/>
      <c r="W2904" s="8"/>
      <c r="X2904" s="5"/>
      <c r="Y2904" s="50"/>
    </row>
    <row r="2905" spans="3:25" s="1" customFormat="1" ht="19.5" customHeight="1">
      <c r="C2905" s="81"/>
      <c r="D2905" s="2"/>
      <c r="O2905" s="232"/>
      <c r="P2905" s="231"/>
      <c r="Q2905" s="5"/>
      <c r="R2905" s="5"/>
      <c r="S2905" s="5"/>
      <c r="T2905" s="5"/>
      <c r="U2905" s="8"/>
      <c r="V2905" s="8"/>
      <c r="W2905" s="8"/>
      <c r="X2905" s="5"/>
      <c r="Y2905" s="50"/>
    </row>
    <row r="2906" spans="3:25" s="1" customFormat="1" ht="19.5" customHeight="1">
      <c r="C2906" s="81"/>
      <c r="D2906" s="2"/>
      <c r="O2906" s="232"/>
      <c r="P2906" s="231"/>
      <c r="Q2906" s="5"/>
      <c r="R2906" s="5"/>
      <c r="S2906" s="5"/>
      <c r="T2906" s="5"/>
      <c r="U2906" s="8"/>
      <c r="V2906" s="8"/>
      <c r="W2906" s="8"/>
      <c r="X2906" s="5"/>
      <c r="Y2906" s="50"/>
    </row>
    <row r="2907" spans="3:25" s="1" customFormat="1" ht="19.5" customHeight="1">
      <c r="C2907" s="81"/>
      <c r="D2907" s="2"/>
      <c r="O2907" s="232"/>
      <c r="P2907" s="231"/>
      <c r="Q2907" s="5"/>
      <c r="R2907" s="5"/>
      <c r="S2907" s="5"/>
      <c r="T2907" s="5"/>
      <c r="U2907" s="8"/>
      <c r="V2907" s="8"/>
      <c r="W2907" s="8"/>
      <c r="X2907" s="5"/>
      <c r="Y2907" s="50"/>
    </row>
    <row r="2908" spans="3:25" s="1" customFormat="1" ht="19.5" customHeight="1">
      <c r="C2908" s="81"/>
      <c r="D2908" s="2"/>
      <c r="O2908" s="232"/>
      <c r="P2908" s="231"/>
      <c r="Q2908" s="5"/>
      <c r="R2908" s="5"/>
      <c r="S2908" s="5"/>
      <c r="T2908" s="5"/>
      <c r="U2908" s="8"/>
      <c r="V2908" s="8"/>
      <c r="W2908" s="8"/>
      <c r="X2908" s="5"/>
      <c r="Y2908" s="50"/>
    </row>
    <row r="2909" spans="3:25" s="1" customFormat="1" ht="19.5" customHeight="1">
      <c r="C2909" s="81"/>
      <c r="D2909" s="2"/>
      <c r="O2909" s="232"/>
      <c r="P2909" s="231"/>
      <c r="Q2909" s="5"/>
      <c r="R2909" s="5"/>
      <c r="S2909" s="5"/>
      <c r="T2909" s="5"/>
      <c r="U2909" s="8"/>
      <c r="V2909" s="8"/>
      <c r="W2909" s="8"/>
      <c r="X2909" s="5"/>
      <c r="Y2909" s="50"/>
    </row>
    <row r="2910" spans="3:25" s="1" customFormat="1" ht="19.5" customHeight="1">
      <c r="C2910" s="81"/>
      <c r="D2910" s="2"/>
      <c r="O2910" s="232"/>
      <c r="P2910" s="231"/>
      <c r="Q2910" s="5"/>
      <c r="R2910" s="5"/>
      <c r="S2910" s="5"/>
      <c r="T2910" s="5"/>
      <c r="U2910" s="8"/>
      <c r="V2910" s="8"/>
      <c r="W2910" s="8"/>
      <c r="X2910" s="5"/>
      <c r="Y2910" s="50"/>
    </row>
    <row r="2911" spans="3:25" s="1" customFormat="1" ht="19.5" customHeight="1">
      <c r="C2911" s="81"/>
      <c r="D2911" s="2"/>
      <c r="O2911" s="232"/>
      <c r="P2911" s="231"/>
      <c r="Q2911" s="5"/>
      <c r="R2911" s="5"/>
      <c r="S2911" s="5"/>
      <c r="T2911" s="5"/>
      <c r="U2911" s="8"/>
      <c r="V2911" s="8"/>
      <c r="W2911" s="8"/>
      <c r="X2911" s="5"/>
      <c r="Y2911" s="50"/>
    </row>
    <row r="2912" spans="3:25" s="1" customFormat="1" ht="19.5" customHeight="1">
      <c r="C2912" s="81"/>
      <c r="D2912" s="2"/>
      <c r="O2912" s="232"/>
      <c r="P2912" s="231"/>
      <c r="Q2912" s="5"/>
      <c r="R2912" s="5"/>
      <c r="S2912" s="5"/>
      <c r="T2912" s="5"/>
      <c r="U2912" s="8"/>
      <c r="V2912" s="8"/>
      <c r="W2912" s="8"/>
      <c r="X2912" s="5"/>
      <c r="Y2912" s="50"/>
    </row>
    <row r="2913" spans="3:25" s="1" customFormat="1" ht="19.5" customHeight="1">
      <c r="C2913" s="81"/>
      <c r="D2913" s="2"/>
      <c r="O2913" s="232"/>
      <c r="P2913" s="231"/>
      <c r="Q2913" s="5"/>
      <c r="R2913" s="5"/>
      <c r="S2913" s="5"/>
      <c r="T2913" s="5"/>
      <c r="U2913" s="8"/>
      <c r="V2913" s="8"/>
      <c r="W2913" s="8"/>
      <c r="X2913" s="5"/>
      <c r="Y2913" s="50"/>
    </row>
    <row r="2914" spans="3:25" s="1" customFormat="1" ht="19.5" customHeight="1">
      <c r="C2914" s="81"/>
      <c r="D2914" s="2"/>
      <c r="O2914" s="232"/>
      <c r="P2914" s="231"/>
      <c r="Q2914" s="5"/>
      <c r="R2914" s="5"/>
      <c r="S2914" s="5"/>
      <c r="T2914" s="5"/>
      <c r="U2914" s="8"/>
      <c r="V2914" s="8"/>
      <c r="W2914" s="8"/>
      <c r="X2914" s="5"/>
      <c r="Y2914" s="50"/>
    </row>
    <row r="2915" spans="3:25" s="1" customFormat="1" ht="19.5" customHeight="1">
      <c r="C2915" s="81"/>
      <c r="D2915" s="2"/>
      <c r="O2915" s="232"/>
      <c r="P2915" s="231"/>
      <c r="Q2915" s="5"/>
      <c r="R2915" s="5"/>
      <c r="S2915" s="5"/>
      <c r="T2915" s="5"/>
      <c r="U2915" s="8"/>
      <c r="V2915" s="8"/>
      <c r="W2915" s="8"/>
      <c r="X2915" s="5"/>
      <c r="Y2915" s="50"/>
    </row>
    <row r="2916" spans="3:25" s="1" customFormat="1" ht="19.5" customHeight="1">
      <c r="C2916" s="81"/>
      <c r="D2916" s="2"/>
      <c r="O2916" s="232"/>
      <c r="P2916" s="231"/>
      <c r="Q2916" s="5"/>
      <c r="R2916" s="5"/>
      <c r="S2916" s="5"/>
      <c r="T2916" s="5"/>
      <c r="U2916" s="8"/>
      <c r="V2916" s="8"/>
      <c r="W2916" s="8"/>
      <c r="X2916" s="5"/>
      <c r="Y2916" s="50"/>
    </row>
    <row r="2917" spans="3:25" s="1" customFormat="1" ht="19.5" customHeight="1">
      <c r="C2917" s="81"/>
      <c r="D2917" s="2"/>
      <c r="O2917" s="232"/>
      <c r="P2917" s="231"/>
      <c r="Q2917" s="5"/>
      <c r="R2917" s="5"/>
      <c r="S2917" s="5"/>
      <c r="T2917" s="5"/>
      <c r="U2917" s="8"/>
      <c r="V2917" s="8"/>
      <c r="W2917" s="8"/>
      <c r="X2917" s="5"/>
      <c r="Y2917" s="50"/>
    </row>
    <row r="2918" spans="3:25" s="1" customFormat="1" ht="19.5" customHeight="1">
      <c r="C2918" s="81"/>
      <c r="D2918" s="2"/>
      <c r="O2918" s="232"/>
      <c r="P2918" s="231"/>
      <c r="Q2918" s="5"/>
      <c r="R2918" s="5"/>
      <c r="S2918" s="5"/>
      <c r="T2918" s="5"/>
      <c r="U2918" s="8"/>
      <c r="V2918" s="8"/>
      <c r="W2918" s="8"/>
      <c r="X2918" s="5"/>
      <c r="Y2918" s="50"/>
    </row>
    <row r="2919" spans="3:25" s="1" customFormat="1" ht="19.5" customHeight="1">
      <c r="C2919" s="81"/>
      <c r="D2919" s="2"/>
      <c r="O2919" s="232"/>
      <c r="P2919" s="231"/>
      <c r="Q2919" s="5"/>
      <c r="R2919" s="5"/>
      <c r="S2919" s="5"/>
      <c r="T2919" s="5"/>
      <c r="U2919" s="8"/>
      <c r="V2919" s="8"/>
      <c r="W2919" s="8"/>
      <c r="X2919" s="5"/>
      <c r="Y2919" s="50"/>
    </row>
    <row r="2920" spans="3:25" s="1" customFormat="1" ht="19.5" customHeight="1">
      <c r="C2920" s="81"/>
      <c r="D2920" s="2"/>
      <c r="O2920" s="232"/>
      <c r="P2920" s="231"/>
      <c r="Q2920" s="5"/>
      <c r="R2920" s="5"/>
      <c r="S2920" s="5"/>
      <c r="T2920" s="5"/>
      <c r="U2920" s="8"/>
      <c r="V2920" s="8"/>
      <c r="W2920" s="8"/>
      <c r="X2920" s="5"/>
      <c r="Y2920" s="50"/>
    </row>
    <row r="2921" spans="3:25" s="1" customFormat="1" ht="19.5" customHeight="1">
      <c r="C2921" s="81"/>
      <c r="D2921" s="2"/>
      <c r="O2921" s="232"/>
      <c r="P2921" s="231"/>
      <c r="Q2921" s="5"/>
      <c r="R2921" s="5"/>
      <c r="S2921" s="5"/>
      <c r="T2921" s="5"/>
      <c r="U2921" s="8"/>
      <c r="V2921" s="8"/>
      <c r="W2921" s="8"/>
      <c r="X2921" s="5"/>
      <c r="Y2921" s="50"/>
    </row>
    <row r="2922" spans="3:25" s="1" customFormat="1" ht="19.5" customHeight="1">
      <c r="C2922" s="81"/>
      <c r="D2922" s="2"/>
      <c r="O2922" s="232"/>
      <c r="P2922" s="231"/>
      <c r="Q2922" s="5"/>
      <c r="R2922" s="5"/>
      <c r="S2922" s="5"/>
      <c r="T2922" s="5"/>
      <c r="U2922" s="8"/>
      <c r="V2922" s="8"/>
      <c r="W2922" s="8"/>
      <c r="X2922" s="5"/>
      <c r="Y2922" s="50"/>
    </row>
    <row r="2923" spans="3:25" s="1" customFormat="1" ht="19.5" customHeight="1">
      <c r="C2923" s="81"/>
      <c r="D2923" s="2"/>
      <c r="O2923" s="232"/>
      <c r="P2923" s="231"/>
      <c r="Q2923" s="5"/>
      <c r="R2923" s="5"/>
      <c r="S2923" s="5"/>
      <c r="T2923" s="5"/>
      <c r="U2923" s="8"/>
      <c r="V2923" s="8"/>
      <c r="W2923" s="8"/>
      <c r="X2923" s="5"/>
      <c r="Y2923" s="50"/>
    </row>
    <row r="2924" spans="3:25" s="1" customFormat="1" ht="19.5" customHeight="1">
      <c r="C2924" s="81"/>
      <c r="D2924" s="2"/>
      <c r="O2924" s="232"/>
      <c r="P2924" s="231"/>
      <c r="Q2924" s="5"/>
      <c r="R2924" s="5"/>
      <c r="S2924" s="5"/>
      <c r="T2924" s="5"/>
      <c r="U2924" s="8"/>
      <c r="V2924" s="8"/>
      <c r="W2924" s="8"/>
      <c r="X2924" s="5"/>
      <c r="Y2924" s="50"/>
    </row>
    <row r="2925" spans="3:25" s="1" customFormat="1" ht="19.5" customHeight="1">
      <c r="C2925" s="81"/>
      <c r="D2925" s="2"/>
      <c r="O2925" s="232"/>
      <c r="P2925" s="231"/>
      <c r="Q2925" s="5"/>
      <c r="R2925" s="5"/>
      <c r="S2925" s="5"/>
      <c r="T2925" s="5"/>
      <c r="U2925" s="8"/>
      <c r="V2925" s="8"/>
      <c r="W2925" s="8"/>
      <c r="X2925" s="5"/>
      <c r="Y2925" s="50"/>
    </row>
    <row r="2926" spans="3:25" s="1" customFormat="1" ht="19.5" customHeight="1">
      <c r="C2926" s="81"/>
      <c r="D2926" s="2"/>
      <c r="O2926" s="232"/>
      <c r="P2926" s="231"/>
      <c r="Q2926" s="5"/>
      <c r="R2926" s="5"/>
      <c r="S2926" s="5"/>
      <c r="T2926" s="5"/>
      <c r="U2926" s="8"/>
      <c r="V2926" s="8"/>
      <c r="W2926" s="8"/>
      <c r="X2926" s="5"/>
      <c r="Y2926" s="50"/>
    </row>
    <row r="2927" spans="3:25" s="1" customFormat="1" ht="19.5" customHeight="1">
      <c r="C2927" s="81"/>
      <c r="D2927" s="2"/>
      <c r="O2927" s="232"/>
      <c r="P2927" s="231"/>
      <c r="Q2927" s="5"/>
      <c r="R2927" s="5"/>
      <c r="S2927" s="5"/>
      <c r="T2927" s="5"/>
      <c r="U2927" s="8"/>
      <c r="V2927" s="8"/>
      <c r="W2927" s="8"/>
      <c r="X2927" s="5"/>
      <c r="Y2927" s="50"/>
    </row>
    <row r="2928" spans="3:25" s="1" customFormat="1" ht="19.5" customHeight="1">
      <c r="C2928" s="81"/>
      <c r="D2928" s="2"/>
      <c r="O2928" s="232"/>
      <c r="P2928" s="231"/>
      <c r="Q2928" s="5"/>
      <c r="R2928" s="5"/>
      <c r="S2928" s="5"/>
      <c r="T2928" s="5"/>
      <c r="U2928" s="8"/>
      <c r="V2928" s="8"/>
      <c r="W2928" s="8"/>
      <c r="X2928" s="5"/>
      <c r="Y2928" s="50"/>
    </row>
    <row r="2929" spans="3:25" s="1" customFormat="1" ht="19.5" customHeight="1">
      <c r="C2929" s="81"/>
      <c r="D2929" s="2"/>
      <c r="O2929" s="232"/>
      <c r="P2929" s="231"/>
      <c r="Q2929" s="5"/>
      <c r="R2929" s="5"/>
      <c r="S2929" s="5"/>
      <c r="T2929" s="5"/>
      <c r="U2929" s="8"/>
      <c r="V2929" s="8"/>
      <c r="W2929" s="8"/>
      <c r="X2929" s="5"/>
      <c r="Y2929" s="50"/>
    </row>
    <row r="2930" spans="3:25" s="1" customFormat="1" ht="19.5" customHeight="1">
      <c r="C2930" s="81"/>
      <c r="D2930" s="2"/>
      <c r="O2930" s="232"/>
      <c r="P2930" s="231"/>
      <c r="Q2930" s="5"/>
      <c r="R2930" s="5"/>
      <c r="S2930" s="5"/>
      <c r="T2930" s="5"/>
      <c r="U2930" s="8"/>
      <c r="V2930" s="8"/>
      <c r="W2930" s="8"/>
      <c r="X2930" s="5"/>
      <c r="Y2930" s="50"/>
    </row>
    <row r="2931" spans="3:25" s="1" customFormat="1" ht="19.5" customHeight="1">
      <c r="C2931" s="81"/>
      <c r="D2931" s="2"/>
      <c r="O2931" s="232"/>
      <c r="P2931" s="231"/>
      <c r="Q2931" s="5"/>
      <c r="R2931" s="5"/>
      <c r="S2931" s="5"/>
      <c r="T2931" s="5"/>
      <c r="U2931" s="8"/>
      <c r="V2931" s="8"/>
      <c r="W2931" s="8"/>
      <c r="X2931" s="5"/>
      <c r="Y2931" s="50"/>
    </row>
    <row r="2932" spans="3:25" s="1" customFormat="1" ht="19.5" customHeight="1">
      <c r="C2932" s="81"/>
      <c r="D2932" s="2"/>
      <c r="O2932" s="232"/>
      <c r="P2932" s="231"/>
      <c r="Q2932" s="5"/>
      <c r="R2932" s="5"/>
      <c r="S2932" s="5"/>
      <c r="T2932" s="5"/>
      <c r="U2932" s="8"/>
      <c r="V2932" s="8"/>
      <c r="W2932" s="8"/>
      <c r="X2932" s="5"/>
      <c r="Y2932" s="50"/>
    </row>
    <row r="2933" spans="3:25" s="1" customFormat="1" ht="19.5" customHeight="1">
      <c r="C2933" s="81"/>
      <c r="D2933" s="2"/>
      <c r="O2933" s="232"/>
      <c r="P2933" s="231"/>
      <c r="Q2933" s="5"/>
      <c r="R2933" s="5"/>
      <c r="S2933" s="5"/>
      <c r="T2933" s="5"/>
      <c r="U2933" s="8"/>
      <c r="V2933" s="8"/>
      <c r="W2933" s="8"/>
      <c r="X2933" s="5"/>
      <c r="Y2933" s="50"/>
    </row>
    <row r="2934" spans="3:25" s="1" customFormat="1" ht="19.5" customHeight="1">
      <c r="C2934" s="81"/>
      <c r="D2934" s="2"/>
      <c r="O2934" s="232"/>
      <c r="P2934" s="231"/>
      <c r="Q2934" s="5"/>
      <c r="R2934" s="5"/>
      <c r="S2934" s="5"/>
      <c r="T2934" s="5"/>
      <c r="U2934" s="8"/>
      <c r="V2934" s="8"/>
      <c r="W2934" s="8"/>
      <c r="X2934" s="5"/>
      <c r="Y2934" s="50"/>
    </row>
    <row r="2935" spans="3:25" s="1" customFormat="1" ht="19.5" customHeight="1">
      <c r="C2935" s="81"/>
      <c r="D2935" s="2"/>
      <c r="O2935" s="232"/>
      <c r="P2935" s="231"/>
      <c r="Q2935" s="5"/>
      <c r="R2935" s="5"/>
      <c r="S2935" s="5"/>
      <c r="T2935" s="5"/>
      <c r="U2935" s="8"/>
      <c r="V2935" s="8"/>
      <c r="W2935" s="8"/>
      <c r="X2935" s="5"/>
      <c r="Y2935" s="50"/>
    </row>
    <row r="2936" spans="3:25" s="1" customFormat="1" ht="19.5" customHeight="1">
      <c r="C2936" s="81"/>
      <c r="D2936" s="2"/>
      <c r="O2936" s="232"/>
      <c r="P2936" s="231"/>
      <c r="Q2936" s="5"/>
      <c r="R2936" s="5"/>
      <c r="S2936" s="5"/>
      <c r="T2936" s="5"/>
      <c r="U2936" s="8"/>
      <c r="V2936" s="8"/>
      <c r="W2936" s="8"/>
      <c r="X2936" s="5"/>
      <c r="Y2936" s="50"/>
    </row>
    <row r="2937" spans="3:25" s="1" customFormat="1" ht="19.5" customHeight="1">
      <c r="C2937" s="81"/>
      <c r="D2937" s="2"/>
      <c r="O2937" s="232"/>
      <c r="P2937" s="231"/>
      <c r="Q2937" s="5"/>
      <c r="R2937" s="5"/>
      <c r="S2937" s="5"/>
      <c r="T2937" s="5"/>
      <c r="U2937" s="8"/>
      <c r="V2937" s="8"/>
      <c r="W2937" s="8"/>
      <c r="X2937" s="5"/>
      <c r="Y2937" s="50"/>
    </row>
    <row r="2938" spans="3:25" s="1" customFormat="1" ht="19.5" customHeight="1">
      <c r="C2938" s="81"/>
      <c r="D2938" s="2"/>
      <c r="O2938" s="232"/>
      <c r="P2938" s="231"/>
      <c r="Q2938" s="5"/>
      <c r="R2938" s="5"/>
      <c r="S2938" s="5"/>
      <c r="T2938" s="5"/>
      <c r="U2938" s="8"/>
      <c r="V2938" s="8"/>
      <c r="W2938" s="8"/>
      <c r="X2938" s="5"/>
      <c r="Y2938" s="50"/>
    </row>
    <row r="2939" spans="3:25" s="1" customFormat="1" ht="19.5" customHeight="1">
      <c r="C2939" s="81"/>
      <c r="D2939" s="2"/>
      <c r="O2939" s="232"/>
      <c r="P2939" s="231"/>
      <c r="Q2939" s="5"/>
      <c r="R2939" s="5"/>
      <c r="S2939" s="5"/>
      <c r="T2939" s="5"/>
      <c r="U2939" s="8"/>
      <c r="V2939" s="8"/>
      <c r="W2939" s="8"/>
      <c r="X2939" s="5"/>
      <c r="Y2939" s="50"/>
    </row>
    <row r="2940" spans="3:25" s="1" customFormat="1" ht="19.5" customHeight="1">
      <c r="C2940" s="81"/>
      <c r="D2940" s="2"/>
      <c r="O2940" s="232"/>
      <c r="P2940" s="231"/>
      <c r="Q2940" s="5"/>
      <c r="R2940" s="5"/>
      <c r="S2940" s="5"/>
      <c r="T2940" s="5"/>
      <c r="U2940" s="8"/>
      <c r="V2940" s="8"/>
      <c r="W2940" s="8"/>
      <c r="X2940" s="5"/>
      <c r="Y2940" s="50"/>
    </row>
    <row r="2941" spans="3:25" s="1" customFormat="1" ht="19.5" customHeight="1">
      <c r="C2941" s="81"/>
      <c r="D2941" s="2"/>
      <c r="O2941" s="232"/>
      <c r="P2941" s="231"/>
      <c r="Q2941" s="5"/>
      <c r="R2941" s="5"/>
      <c r="S2941" s="5"/>
      <c r="T2941" s="5"/>
      <c r="U2941" s="8"/>
      <c r="V2941" s="8"/>
      <c r="W2941" s="8"/>
      <c r="X2941" s="5"/>
      <c r="Y2941" s="50"/>
    </row>
    <row r="2942" spans="3:25" s="1" customFormat="1" ht="19.5" customHeight="1">
      <c r="C2942" s="81"/>
      <c r="D2942" s="2"/>
      <c r="O2942" s="232"/>
      <c r="P2942" s="231"/>
      <c r="Q2942" s="5"/>
      <c r="R2942" s="5"/>
      <c r="S2942" s="5"/>
      <c r="T2942" s="5"/>
      <c r="U2942" s="8"/>
      <c r="V2942" s="8"/>
      <c r="W2942" s="8"/>
      <c r="X2942" s="5"/>
      <c r="Y2942" s="50"/>
    </row>
    <row r="2943" spans="3:25" s="1" customFormat="1" ht="19.5" customHeight="1">
      <c r="C2943" s="81"/>
      <c r="D2943" s="2"/>
      <c r="O2943" s="232"/>
      <c r="P2943" s="231"/>
      <c r="Q2943" s="5"/>
      <c r="R2943" s="5"/>
      <c r="S2943" s="5"/>
      <c r="T2943" s="5"/>
      <c r="U2943" s="8"/>
      <c r="V2943" s="8"/>
      <c r="W2943" s="8"/>
      <c r="X2943" s="5"/>
      <c r="Y2943" s="50"/>
    </row>
    <row r="2944" spans="3:25" s="1" customFormat="1" ht="19.5" customHeight="1">
      <c r="C2944" s="81"/>
      <c r="D2944" s="2"/>
      <c r="O2944" s="232"/>
      <c r="P2944" s="231"/>
      <c r="Q2944" s="5"/>
      <c r="R2944" s="5"/>
      <c r="S2944" s="5"/>
      <c r="T2944" s="5"/>
      <c r="U2944" s="8"/>
      <c r="V2944" s="8"/>
      <c r="W2944" s="8"/>
      <c r="X2944" s="5"/>
      <c r="Y2944" s="50"/>
    </row>
    <row r="2945" spans="3:25" s="1" customFormat="1" ht="19.5" customHeight="1">
      <c r="C2945" s="81"/>
      <c r="D2945" s="2"/>
      <c r="O2945" s="232"/>
      <c r="P2945" s="231"/>
      <c r="Q2945" s="5"/>
      <c r="R2945" s="5"/>
      <c r="S2945" s="5"/>
      <c r="T2945" s="5"/>
      <c r="U2945" s="8"/>
      <c r="V2945" s="8"/>
      <c r="W2945" s="8"/>
      <c r="X2945" s="5"/>
      <c r="Y2945" s="50"/>
    </row>
    <row r="2946" spans="3:25" s="1" customFormat="1" ht="19.5" customHeight="1">
      <c r="C2946" s="81"/>
      <c r="D2946" s="2"/>
      <c r="O2946" s="232"/>
      <c r="P2946" s="231"/>
      <c r="Q2946" s="5"/>
      <c r="R2946" s="5"/>
      <c r="S2946" s="5"/>
      <c r="T2946" s="5"/>
      <c r="U2946" s="8"/>
      <c r="V2946" s="8"/>
      <c r="W2946" s="8"/>
      <c r="X2946" s="5"/>
      <c r="Y2946" s="50"/>
    </row>
    <row r="2947" spans="3:25" s="1" customFormat="1" ht="19.5" customHeight="1">
      <c r="C2947" s="81"/>
      <c r="D2947" s="2"/>
      <c r="O2947" s="232"/>
      <c r="P2947" s="231"/>
      <c r="Q2947" s="5"/>
      <c r="R2947" s="5"/>
      <c r="S2947" s="5"/>
      <c r="T2947" s="5"/>
      <c r="U2947" s="8"/>
      <c r="V2947" s="8"/>
      <c r="W2947" s="8"/>
      <c r="X2947" s="5"/>
      <c r="Y2947" s="50"/>
    </row>
    <row r="2948" spans="3:25" s="1" customFormat="1" ht="19.5" customHeight="1">
      <c r="C2948" s="81"/>
      <c r="D2948" s="2"/>
      <c r="O2948" s="232"/>
      <c r="P2948" s="231"/>
      <c r="Q2948" s="5"/>
      <c r="R2948" s="5"/>
      <c r="S2948" s="5"/>
      <c r="T2948" s="5"/>
      <c r="U2948" s="8"/>
      <c r="V2948" s="8"/>
      <c r="W2948" s="8"/>
      <c r="X2948" s="5"/>
      <c r="Y2948" s="50"/>
    </row>
    <row r="2949" spans="3:25" s="1" customFormat="1" ht="19.5" customHeight="1">
      <c r="C2949" s="81"/>
      <c r="D2949" s="2"/>
      <c r="O2949" s="232"/>
      <c r="P2949" s="231"/>
      <c r="Q2949" s="5"/>
      <c r="R2949" s="5"/>
      <c r="S2949" s="5"/>
      <c r="T2949" s="5"/>
      <c r="U2949" s="8"/>
      <c r="V2949" s="8"/>
      <c r="W2949" s="8"/>
      <c r="X2949" s="5"/>
      <c r="Y2949" s="50"/>
    </row>
    <row r="2950" spans="3:25" s="1" customFormat="1" ht="19.5" customHeight="1">
      <c r="C2950" s="81"/>
      <c r="D2950" s="2"/>
      <c r="O2950" s="232"/>
      <c r="P2950" s="231"/>
      <c r="Q2950" s="5"/>
      <c r="R2950" s="5"/>
      <c r="S2950" s="5"/>
      <c r="T2950" s="5"/>
      <c r="U2950" s="8"/>
      <c r="V2950" s="8"/>
      <c r="W2950" s="8"/>
      <c r="X2950" s="5"/>
      <c r="Y2950" s="50"/>
    </row>
    <row r="2951" spans="3:25" s="1" customFormat="1" ht="19.5" customHeight="1">
      <c r="C2951" s="81"/>
      <c r="D2951" s="2"/>
      <c r="O2951" s="232"/>
      <c r="P2951" s="231"/>
      <c r="Q2951" s="5"/>
      <c r="R2951" s="5"/>
      <c r="S2951" s="5"/>
      <c r="T2951" s="5"/>
      <c r="U2951" s="8"/>
      <c r="V2951" s="8"/>
      <c r="W2951" s="8"/>
      <c r="X2951" s="5"/>
      <c r="Y2951" s="50"/>
    </row>
    <row r="2952" spans="3:25" s="1" customFormat="1" ht="19.5" customHeight="1">
      <c r="C2952" s="81"/>
      <c r="D2952" s="2"/>
      <c r="O2952" s="232"/>
      <c r="P2952" s="231"/>
      <c r="Q2952" s="5"/>
      <c r="R2952" s="5"/>
      <c r="S2952" s="5"/>
      <c r="T2952" s="5"/>
      <c r="U2952" s="8"/>
      <c r="V2952" s="8"/>
      <c r="W2952" s="8"/>
      <c r="X2952" s="5"/>
      <c r="Y2952" s="50"/>
    </row>
    <row r="2953" spans="3:25" s="1" customFormat="1" ht="19.5" customHeight="1">
      <c r="C2953" s="81"/>
      <c r="D2953" s="2"/>
      <c r="O2953" s="232"/>
      <c r="P2953" s="231"/>
      <c r="Q2953" s="5"/>
      <c r="R2953" s="5"/>
      <c r="S2953" s="5"/>
      <c r="T2953" s="5"/>
      <c r="U2953" s="8"/>
      <c r="V2953" s="8"/>
      <c r="W2953" s="8"/>
      <c r="X2953" s="5"/>
      <c r="Y2953" s="50"/>
    </row>
    <row r="2954" spans="3:25" s="1" customFormat="1" ht="19.5" customHeight="1">
      <c r="C2954" s="81"/>
      <c r="D2954" s="2"/>
      <c r="O2954" s="232"/>
      <c r="P2954" s="231"/>
      <c r="Q2954" s="5"/>
      <c r="R2954" s="5"/>
      <c r="S2954" s="5"/>
      <c r="T2954" s="5"/>
      <c r="U2954" s="8"/>
      <c r="V2954" s="8"/>
      <c r="W2954" s="8"/>
      <c r="X2954" s="5"/>
      <c r="Y2954" s="50"/>
    </row>
    <row r="2955" spans="3:25" s="1" customFormat="1" ht="19.5" customHeight="1">
      <c r="C2955" s="81"/>
      <c r="D2955" s="2"/>
      <c r="O2955" s="232"/>
      <c r="P2955" s="231"/>
      <c r="Q2955" s="5"/>
      <c r="R2955" s="5"/>
      <c r="S2955" s="5"/>
      <c r="T2955" s="5"/>
      <c r="U2955" s="8"/>
      <c r="V2955" s="8"/>
      <c r="W2955" s="8"/>
      <c r="X2955" s="5"/>
      <c r="Y2955" s="50"/>
    </row>
    <row r="2956" spans="3:25" s="1" customFormat="1" ht="19.5" customHeight="1">
      <c r="C2956" s="81"/>
      <c r="D2956" s="2"/>
      <c r="O2956" s="232"/>
      <c r="P2956" s="231"/>
      <c r="Q2956" s="5"/>
      <c r="R2956" s="5"/>
      <c r="S2956" s="5"/>
      <c r="T2956" s="5"/>
      <c r="U2956" s="8"/>
      <c r="V2956" s="8"/>
      <c r="W2956" s="8"/>
      <c r="X2956" s="5"/>
      <c r="Y2956" s="50"/>
    </row>
    <row r="2957" spans="3:25" s="1" customFormat="1" ht="19.5" customHeight="1">
      <c r="C2957" s="81"/>
      <c r="D2957" s="2"/>
      <c r="O2957" s="232"/>
      <c r="P2957" s="231"/>
      <c r="Q2957" s="5"/>
      <c r="R2957" s="5"/>
      <c r="S2957" s="5"/>
      <c r="T2957" s="5"/>
      <c r="U2957" s="8"/>
      <c r="V2957" s="8"/>
      <c r="W2957" s="8"/>
      <c r="X2957" s="5"/>
      <c r="Y2957" s="50"/>
    </row>
    <row r="2958" spans="3:25" s="1" customFormat="1" ht="19.5" customHeight="1">
      <c r="C2958" s="81"/>
      <c r="D2958" s="2"/>
      <c r="O2958" s="232"/>
      <c r="P2958" s="231"/>
      <c r="Q2958" s="5"/>
      <c r="R2958" s="5"/>
      <c r="S2958" s="5"/>
      <c r="T2958" s="5"/>
      <c r="U2958" s="8"/>
      <c r="V2958" s="8"/>
      <c r="W2958" s="8"/>
      <c r="X2958" s="5"/>
      <c r="Y2958" s="50"/>
    </row>
    <row r="2959" spans="3:25" s="1" customFormat="1" ht="19.5" customHeight="1">
      <c r="C2959" s="81"/>
      <c r="D2959" s="2"/>
      <c r="O2959" s="232"/>
      <c r="P2959" s="231"/>
      <c r="Q2959" s="5"/>
      <c r="R2959" s="5"/>
      <c r="S2959" s="5"/>
      <c r="T2959" s="5"/>
      <c r="U2959" s="8"/>
      <c r="V2959" s="8"/>
      <c r="W2959" s="8"/>
      <c r="X2959" s="5"/>
      <c r="Y2959" s="50"/>
    </row>
    <row r="2960" spans="3:25" s="1" customFormat="1" ht="19.5" customHeight="1">
      <c r="C2960" s="81"/>
      <c r="D2960" s="2"/>
      <c r="O2960" s="232"/>
      <c r="P2960" s="231"/>
      <c r="Q2960" s="5"/>
      <c r="R2960" s="5"/>
      <c r="S2960" s="5"/>
      <c r="T2960" s="5"/>
      <c r="U2960" s="8"/>
      <c r="V2960" s="8"/>
      <c r="W2960" s="8"/>
      <c r="X2960" s="5"/>
      <c r="Y2960" s="50"/>
    </row>
    <row r="2961" spans="3:25" s="1" customFormat="1" ht="19.5" customHeight="1">
      <c r="C2961" s="81"/>
      <c r="D2961" s="2"/>
      <c r="O2961" s="232"/>
      <c r="P2961" s="231"/>
      <c r="Q2961" s="5"/>
      <c r="R2961" s="5"/>
      <c r="S2961" s="5"/>
      <c r="T2961" s="5"/>
      <c r="U2961" s="8"/>
      <c r="V2961" s="8"/>
      <c r="W2961" s="8"/>
      <c r="X2961" s="5"/>
      <c r="Y2961" s="50"/>
    </row>
    <row r="2962" spans="3:25" s="1" customFormat="1" ht="19.5" customHeight="1">
      <c r="C2962" s="81"/>
      <c r="D2962" s="2"/>
      <c r="O2962" s="232"/>
      <c r="P2962" s="231"/>
      <c r="Q2962" s="5"/>
      <c r="R2962" s="5"/>
      <c r="S2962" s="5"/>
      <c r="T2962" s="5"/>
      <c r="U2962" s="8"/>
      <c r="V2962" s="8"/>
      <c r="W2962" s="8"/>
      <c r="X2962" s="5"/>
      <c r="Y2962" s="50"/>
    </row>
    <row r="2963" spans="3:25" s="1" customFormat="1" ht="19.5" customHeight="1">
      <c r="C2963" s="81"/>
      <c r="D2963" s="2"/>
      <c r="O2963" s="232"/>
      <c r="P2963" s="231"/>
      <c r="Q2963" s="5"/>
      <c r="R2963" s="5"/>
      <c r="S2963" s="5"/>
      <c r="T2963" s="5"/>
      <c r="U2963" s="8"/>
      <c r="V2963" s="8"/>
      <c r="W2963" s="8"/>
      <c r="X2963" s="5"/>
      <c r="Y2963" s="50"/>
    </row>
    <row r="2964" spans="3:25" s="1" customFormat="1" ht="19.5" customHeight="1">
      <c r="C2964" s="81"/>
      <c r="D2964" s="2"/>
      <c r="O2964" s="232"/>
      <c r="P2964" s="231"/>
      <c r="Q2964" s="5"/>
      <c r="R2964" s="5"/>
      <c r="S2964" s="5"/>
      <c r="T2964" s="5"/>
      <c r="U2964" s="8"/>
      <c r="V2964" s="8"/>
      <c r="W2964" s="8"/>
      <c r="X2964" s="5"/>
      <c r="Y2964" s="50"/>
    </row>
    <row r="2965" spans="3:25" s="1" customFormat="1" ht="19.5" customHeight="1">
      <c r="C2965" s="81"/>
      <c r="D2965" s="2"/>
      <c r="O2965" s="232"/>
      <c r="P2965" s="231"/>
      <c r="Q2965" s="5"/>
      <c r="R2965" s="5"/>
      <c r="S2965" s="5"/>
      <c r="T2965" s="5"/>
      <c r="U2965" s="8"/>
      <c r="V2965" s="8"/>
      <c r="W2965" s="8"/>
      <c r="X2965" s="5"/>
      <c r="Y2965" s="50"/>
    </row>
    <row r="2966" spans="3:25" s="1" customFormat="1" ht="19.5" customHeight="1">
      <c r="C2966" s="81"/>
      <c r="D2966" s="2"/>
      <c r="O2966" s="232"/>
      <c r="P2966" s="231"/>
      <c r="Q2966" s="5"/>
      <c r="R2966" s="5"/>
      <c r="S2966" s="5"/>
      <c r="T2966" s="5"/>
      <c r="U2966" s="8"/>
      <c r="V2966" s="8"/>
      <c r="W2966" s="8"/>
      <c r="X2966" s="5"/>
      <c r="Y2966" s="50"/>
    </row>
    <row r="2967" spans="3:25" s="1" customFormat="1" ht="19.5" customHeight="1">
      <c r="C2967" s="81"/>
      <c r="D2967" s="2"/>
      <c r="O2967" s="232"/>
      <c r="P2967" s="231"/>
      <c r="Q2967" s="5"/>
      <c r="R2967" s="5"/>
      <c r="S2967" s="5"/>
      <c r="T2967" s="5"/>
      <c r="U2967" s="8"/>
      <c r="V2967" s="8"/>
      <c r="W2967" s="8"/>
      <c r="X2967" s="5"/>
      <c r="Y2967" s="50"/>
    </row>
    <row r="2968" spans="3:25" s="1" customFormat="1" ht="19.5" customHeight="1">
      <c r="C2968" s="81"/>
      <c r="D2968" s="2"/>
      <c r="O2968" s="232"/>
      <c r="P2968" s="231"/>
      <c r="Q2968" s="5"/>
      <c r="R2968" s="5"/>
      <c r="S2968" s="5"/>
      <c r="T2968" s="5"/>
      <c r="U2968" s="8"/>
      <c r="V2968" s="8"/>
      <c r="W2968" s="8"/>
      <c r="X2968" s="5"/>
      <c r="Y2968" s="50"/>
    </row>
    <row r="2969" spans="3:25" s="1" customFormat="1" ht="19.5" customHeight="1">
      <c r="C2969" s="81"/>
      <c r="D2969" s="2"/>
      <c r="O2969" s="232"/>
      <c r="P2969" s="231"/>
      <c r="Q2969" s="5"/>
      <c r="R2969" s="5"/>
      <c r="S2969" s="5"/>
      <c r="T2969" s="5"/>
      <c r="U2969" s="8"/>
      <c r="V2969" s="8"/>
      <c r="W2969" s="8"/>
      <c r="X2969" s="5"/>
      <c r="Y2969" s="50"/>
    </row>
    <row r="2970" spans="3:25" s="1" customFormat="1" ht="19.5" customHeight="1">
      <c r="C2970" s="81"/>
      <c r="D2970" s="2"/>
      <c r="O2970" s="232"/>
      <c r="P2970" s="231"/>
      <c r="Q2970" s="5"/>
      <c r="R2970" s="5"/>
      <c r="S2970" s="5"/>
      <c r="T2970" s="5"/>
      <c r="U2970" s="8"/>
      <c r="V2970" s="8"/>
      <c r="W2970" s="8"/>
      <c r="X2970" s="5"/>
      <c r="Y2970" s="50"/>
    </row>
    <row r="2971" spans="3:25" s="1" customFormat="1" ht="19.5" customHeight="1">
      <c r="C2971" s="81"/>
      <c r="D2971" s="2"/>
      <c r="O2971" s="232"/>
      <c r="P2971" s="231"/>
      <c r="Q2971" s="5"/>
      <c r="R2971" s="5"/>
      <c r="S2971" s="5"/>
      <c r="T2971" s="5"/>
      <c r="U2971" s="8"/>
      <c r="V2971" s="8"/>
      <c r="W2971" s="8"/>
      <c r="X2971" s="5"/>
      <c r="Y2971" s="50"/>
    </row>
    <row r="2972" spans="3:25" s="1" customFormat="1" ht="19.5" customHeight="1">
      <c r="C2972" s="81"/>
      <c r="D2972" s="2"/>
      <c r="O2972" s="232"/>
      <c r="P2972" s="231"/>
      <c r="Q2972" s="5"/>
      <c r="R2972" s="5"/>
      <c r="S2972" s="5"/>
      <c r="T2972" s="5"/>
      <c r="U2972" s="8"/>
      <c r="V2972" s="8"/>
      <c r="W2972" s="8"/>
      <c r="X2972" s="5"/>
      <c r="Y2972" s="50"/>
    </row>
    <row r="2973" spans="3:25" s="1" customFormat="1" ht="19.5" customHeight="1">
      <c r="C2973" s="81"/>
      <c r="D2973" s="2"/>
      <c r="O2973" s="232"/>
      <c r="P2973" s="231"/>
      <c r="Q2973" s="5"/>
      <c r="R2973" s="5"/>
      <c r="S2973" s="5"/>
      <c r="T2973" s="5"/>
      <c r="U2973" s="8"/>
      <c r="V2973" s="8"/>
      <c r="W2973" s="8"/>
      <c r="X2973" s="5"/>
      <c r="Y2973" s="50"/>
    </row>
    <row r="2974" spans="3:25" s="1" customFormat="1" ht="19.5" customHeight="1">
      <c r="C2974" s="81"/>
      <c r="D2974" s="2"/>
      <c r="O2974" s="232"/>
      <c r="P2974" s="231"/>
      <c r="Q2974" s="5"/>
      <c r="R2974" s="5"/>
      <c r="S2974" s="5"/>
      <c r="T2974" s="5"/>
      <c r="U2974" s="8"/>
      <c r="V2974" s="8"/>
      <c r="W2974" s="8"/>
      <c r="X2974" s="5"/>
      <c r="Y2974" s="50"/>
    </row>
    <row r="2975" spans="3:25" s="1" customFormat="1" ht="19.5" customHeight="1">
      <c r="C2975" s="81"/>
      <c r="D2975" s="2"/>
      <c r="O2975" s="232"/>
      <c r="P2975" s="231"/>
      <c r="Q2975" s="5"/>
      <c r="R2975" s="5"/>
      <c r="S2975" s="5"/>
      <c r="T2975" s="5"/>
      <c r="U2975" s="8"/>
      <c r="V2975" s="8"/>
      <c r="W2975" s="8"/>
      <c r="X2975" s="5"/>
      <c r="Y2975" s="50"/>
    </row>
    <row r="2976" spans="3:25" s="1" customFormat="1" ht="19.5" customHeight="1">
      <c r="C2976" s="81"/>
      <c r="D2976" s="2"/>
      <c r="O2976" s="232"/>
      <c r="P2976" s="231"/>
      <c r="Q2976" s="5"/>
      <c r="R2976" s="5"/>
      <c r="S2976" s="5"/>
      <c r="T2976" s="5"/>
      <c r="U2976" s="8"/>
      <c r="V2976" s="8"/>
      <c r="W2976" s="8"/>
      <c r="X2976" s="5"/>
      <c r="Y2976" s="50"/>
    </row>
    <row r="2977" spans="3:25" s="1" customFormat="1" ht="19.5" customHeight="1">
      <c r="C2977" s="81"/>
      <c r="D2977" s="2"/>
      <c r="O2977" s="232"/>
      <c r="P2977" s="231"/>
      <c r="Q2977" s="5"/>
      <c r="R2977" s="5"/>
      <c r="S2977" s="5"/>
      <c r="T2977" s="5"/>
      <c r="U2977" s="8"/>
      <c r="V2977" s="8"/>
      <c r="W2977" s="8"/>
      <c r="X2977" s="5"/>
      <c r="Y2977" s="50"/>
    </row>
    <row r="2978" spans="3:25" s="1" customFormat="1" ht="19.5" customHeight="1">
      <c r="C2978" s="81"/>
      <c r="D2978" s="2"/>
      <c r="O2978" s="232"/>
      <c r="P2978" s="231"/>
      <c r="Q2978" s="5"/>
      <c r="R2978" s="5"/>
      <c r="S2978" s="5"/>
      <c r="T2978" s="5"/>
      <c r="U2978" s="8"/>
      <c r="V2978" s="8"/>
      <c r="W2978" s="8"/>
      <c r="X2978" s="5"/>
      <c r="Y2978" s="50"/>
    </row>
    <row r="2979" spans="3:25" s="1" customFormat="1" ht="19.5" customHeight="1">
      <c r="C2979" s="81"/>
      <c r="D2979" s="2"/>
      <c r="O2979" s="232"/>
      <c r="P2979" s="231"/>
      <c r="Q2979" s="5"/>
      <c r="R2979" s="5"/>
      <c r="S2979" s="5"/>
      <c r="T2979" s="5"/>
      <c r="U2979" s="8"/>
      <c r="V2979" s="8"/>
      <c r="W2979" s="8"/>
      <c r="X2979" s="5"/>
      <c r="Y2979" s="50"/>
    </row>
    <row r="2980" spans="3:25" s="1" customFormat="1" ht="19.5" customHeight="1">
      <c r="C2980" s="81"/>
      <c r="D2980" s="2"/>
      <c r="O2980" s="232"/>
      <c r="P2980" s="231"/>
      <c r="Q2980" s="5"/>
      <c r="R2980" s="5"/>
      <c r="S2980" s="5"/>
      <c r="T2980" s="5"/>
      <c r="U2980" s="8"/>
      <c r="V2980" s="8"/>
      <c r="W2980" s="8"/>
      <c r="X2980" s="5"/>
      <c r="Y2980" s="50"/>
    </row>
    <row r="2981" spans="3:25" s="1" customFormat="1" ht="19.5" customHeight="1">
      <c r="C2981" s="81"/>
      <c r="D2981" s="2"/>
      <c r="O2981" s="232"/>
      <c r="P2981" s="231"/>
      <c r="Q2981" s="5"/>
      <c r="R2981" s="5"/>
      <c r="S2981" s="5"/>
      <c r="T2981" s="5"/>
      <c r="U2981" s="8"/>
      <c r="V2981" s="8"/>
      <c r="W2981" s="8"/>
      <c r="X2981" s="5"/>
      <c r="Y2981" s="50"/>
    </row>
    <row r="2982" spans="3:25" s="1" customFormat="1" ht="19.5" customHeight="1">
      <c r="C2982" s="81"/>
      <c r="D2982" s="2"/>
      <c r="O2982" s="232"/>
      <c r="P2982" s="231"/>
      <c r="Q2982" s="5"/>
      <c r="R2982" s="5"/>
      <c r="S2982" s="5"/>
      <c r="T2982" s="5"/>
      <c r="U2982" s="8"/>
      <c r="V2982" s="8"/>
      <c r="W2982" s="8"/>
      <c r="X2982" s="5"/>
      <c r="Y2982" s="50"/>
    </row>
    <row r="2983" spans="3:25" s="1" customFormat="1" ht="19.5" customHeight="1">
      <c r="C2983" s="81"/>
      <c r="D2983" s="2"/>
      <c r="O2983" s="232"/>
      <c r="P2983" s="231"/>
      <c r="Q2983" s="5"/>
      <c r="R2983" s="5"/>
      <c r="S2983" s="5"/>
      <c r="T2983" s="5"/>
      <c r="U2983" s="8"/>
      <c r="V2983" s="8"/>
      <c r="W2983" s="8"/>
      <c r="X2983" s="5"/>
      <c r="Y2983" s="50"/>
    </row>
    <row r="2984" spans="3:25" s="1" customFormat="1" ht="19.5" customHeight="1">
      <c r="C2984" s="81"/>
      <c r="D2984" s="2"/>
      <c r="O2984" s="232"/>
      <c r="P2984" s="231"/>
      <c r="Q2984" s="5"/>
      <c r="R2984" s="5"/>
      <c r="S2984" s="5"/>
      <c r="T2984" s="5"/>
      <c r="U2984" s="8"/>
      <c r="V2984" s="8"/>
      <c r="W2984" s="8"/>
      <c r="X2984" s="5"/>
      <c r="Y2984" s="50"/>
    </row>
    <row r="2985" spans="3:25" s="1" customFormat="1" ht="19.5" customHeight="1">
      <c r="C2985" s="81"/>
      <c r="D2985" s="2"/>
      <c r="O2985" s="232"/>
      <c r="P2985" s="231"/>
      <c r="Q2985" s="5"/>
      <c r="R2985" s="5"/>
      <c r="S2985" s="5"/>
      <c r="T2985" s="5"/>
      <c r="U2985" s="8"/>
      <c r="V2985" s="8"/>
      <c r="W2985" s="8"/>
      <c r="X2985" s="5"/>
      <c r="Y2985" s="50"/>
    </row>
    <row r="2986" spans="3:25" s="1" customFormat="1" ht="19.5" customHeight="1">
      <c r="C2986" s="81"/>
      <c r="D2986" s="2"/>
      <c r="O2986" s="232"/>
      <c r="P2986" s="231"/>
      <c r="Q2986" s="5"/>
      <c r="R2986" s="5"/>
      <c r="S2986" s="5"/>
      <c r="T2986" s="5"/>
      <c r="U2986" s="8"/>
      <c r="V2986" s="8"/>
      <c r="W2986" s="8"/>
      <c r="X2986" s="5"/>
      <c r="Y2986" s="50"/>
    </row>
    <row r="2987" spans="3:25" s="1" customFormat="1" ht="19.5" customHeight="1">
      <c r="C2987" s="81"/>
      <c r="D2987" s="2"/>
      <c r="O2987" s="232"/>
      <c r="P2987" s="231"/>
      <c r="Q2987" s="5"/>
      <c r="R2987" s="5"/>
      <c r="S2987" s="5"/>
      <c r="T2987" s="5"/>
      <c r="U2987" s="8"/>
      <c r="V2987" s="8"/>
      <c r="W2987" s="8"/>
      <c r="X2987" s="5"/>
      <c r="Y2987" s="50"/>
    </row>
    <row r="2988" spans="3:25" s="1" customFormat="1" ht="19.5" customHeight="1">
      <c r="C2988" s="81"/>
      <c r="D2988" s="2"/>
      <c r="O2988" s="232"/>
      <c r="P2988" s="231"/>
      <c r="Q2988" s="5"/>
      <c r="R2988" s="5"/>
      <c r="S2988" s="5"/>
      <c r="T2988" s="5"/>
      <c r="U2988" s="8"/>
      <c r="V2988" s="8"/>
      <c r="W2988" s="8"/>
      <c r="X2988" s="5"/>
      <c r="Y2988" s="50"/>
    </row>
    <row r="2989" spans="3:25" s="1" customFormat="1" ht="19.5" customHeight="1">
      <c r="C2989" s="81"/>
      <c r="D2989" s="2"/>
      <c r="O2989" s="232"/>
      <c r="P2989" s="231"/>
      <c r="Q2989" s="5"/>
      <c r="R2989" s="5"/>
      <c r="S2989" s="5"/>
      <c r="T2989" s="5"/>
      <c r="U2989" s="8"/>
      <c r="V2989" s="8"/>
      <c r="W2989" s="8"/>
      <c r="X2989" s="5"/>
      <c r="Y2989" s="50"/>
    </row>
    <row r="2990" spans="3:25" s="1" customFormat="1" ht="19.5" customHeight="1">
      <c r="C2990" s="81"/>
      <c r="D2990" s="2"/>
      <c r="O2990" s="232"/>
      <c r="P2990" s="231"/>
      <c r="Q2990" s="5"/>
      <c r="R2990" s="5"/>
      <c r="S2990" s="5"/>
      <c r="T2990" s="5"/>
      <c r="U2990" s="8"/>
      <c r="V2990" s="8"/>
      <c r="W2990" s="8"/>
      <c r="X2990" s="5"/>
      <c r="Y2990" s="50"/>
    </row>
    <row r="2991" spans="3:25" s="1" customFormat="1" ht="19.5" customHeight="1">
      <c r="C2991" s="81"/>
      <c r="D2991" s="2"/>
      <c r="O2991" s="232"/>
      <c r="P2991" s="231"/>
      <c r="Q2991" s="5"/>
      <c r="R2991" s="5"/>
      <c r="S2991" s="5"/>
      <c r="T2991" s="5"/>
      <c r="U2991" s="8"/>
      <c r="V2991" s="8"/>
      <c r="W2991" s="8"/>
      <c r="X2991" s="5"/>
      <c r="Y2991" s="50"/>
    </row>
    <row r="2992" spans="3:25" s="1" customFormat="1" ht="19.5" customHeight="1">
      <c r="C2992" s="81"/>
      <c r="D2992" s="2"/>
      <c r="O2992" s="232"/>
      <c r="P2992" s="231"/>
      <c r="Q2992" s="5"/>
      <c r="R2992" s="5"/>
      <c r="S2992" s="5"/>
      <c r="T2992" s="5"/>
      <c r="U2992" s="8"/>
      <c r="V2992" s="8"/>
      <c r="W2992" s="8"/>
      <c r="X2992" s="5"/>
      <c r="Y2992" s="50"/>
    </row>
    <row r="2993" spans="3:25" s="1" customFormat="1" ht="19.5" customHeight="1">
      <c r="C2993" s="81"/>
      <c r="D2993" s="2"/>
      <c r="O2993" s="232"/>
      <c r="P2993" s="231"/>
      <c r="Q2993" s="5"/>
      <c r="R2993" s="5"/>
      <c r="S2993" s="5"/>
      <c r="T2993" s="5"/>
      <c r="U2993" s="8"/>
      <c r="V2993" s="8"/>
      <c r="W2993" s="8"/>
      <c r="X2993" s="5"/>
      <c r="Y2993" s="50"/>
    </row>
    <row r="2994" spans="3:25" s="1" customFormat="1" ht="19.5" customHeight="1">
      <c r="C2994" s="81"/>
      <c r="D2994" s="2"/>
      <c r="O2994" s="232"/>
      <c r="P2994" s="231"/>
      <c r="Q2994" s="5"/>
      <c r="R2994" s="5"/>
      <c r="S2994" s="5"/>
      <c r="T2994" s="5"/>
      <c r="U2994" s="8"/>
      <c r="V2994" s="8"/>
      <c r="W2994" s="8"/>
      <c r="X2994" s="5"/>
      <c r="Y2994" s="50"/>
    </row>
    <row r="2995" spans="3:25" s="1" customFormat="1" ht="19.5" customHeight="1">
      <c r="C2995" s="81"/>
      <c r="D2995" s="2"/>
      <c r="O2995" s="232"/>
      <c r="P2995" s="231"/>
      <c r="Q2995" s="5"/>
      <c r="R2995" s="5"/>
      <c r="S2995" s="5"/>
      <c r="T2995" s="5"/>
      <c r="U2995" s="8"/>
      <c r="V2995" s="8"/>
      <c r="W2995" s="8"/>
      <c r="X2995" s="5"/>
      <c r="Y2995" s="50"/>
    </row>
    <row r="2996" spans="3:25" s="1" customFormat="1" ht="19.5" customHeight="1">
      <c r="C2996" s="81"/>
      <c r="D2996" s="2"/>
      <c r="O2996" s="232"/>
      <c r="P2996" s="231"/>
      <c r="Q2996" s="5"/>
      <c r="R2996" s="5"/>
      <c r="S2996" s="5"/>
      <c r="T2996" s="5"/>
      <c r="U2996" s="8"/>
      <c r="V2996" s="8"/>
      <c r="W2996" s="8"/>
      <c r="X2996" s="5"/>
      <c r="Y2996" s="50"/>
    </row>
    <row r="2997" spans="3:25" s="1" customFormat="1" ht="19.5" customHeight="1">
      <c r="C2997" s="81"/>
      <c r="D2997" s="2"/>
      <c r="O2997" s="232"/>
      <c r="P2997" s="231"/>
      <c r="Q2997" s="5"/>
      <c r="R2997" s="5"/>
      <c r="S2997" s="5"/>
      <c r="T2997" s="5"/>
      <c r="U2997" s="8"/>
      <c r="V2997" s="8"/>
      <c r="W2997" s="8"/>
      <c r="X2997" s="5"/>
      <c r="Y2997" s="50"/>
    </row>
    <row r="2998" spans="3:25" s="1" customFormat="1" ht="19.5" customHeight="1">
      <c r="C2998" s="81"/>
      <c r="D2998" s="2"/>
      <c r="O2998" s="232"/>
      <c r="P2998" s="231"/>
      <c r="Q2998" s="5"/>
      <c r="R2998" s="5"/>
      <c r="S2998" s="5"/>
      <c r="T2998" s="5"/>
      <c r="U2998" s="8"/>
      <c r="V2998" s="8"/>
      <c r="W2998" s="8"/>
      <c r="X2998" s="5"/>
      <c r="Y2998" s="50"/>
    </row>
    <row r="2999" spans="3:25" s="1" customFormat="1" ht="19.5" customHeight="1">
      <c r="C2999" s="81"/>
      <c r="D2999" s="2"/>
      <c r="O2999" s="232"/>
      <c r="P2999" s="231"/>
      <c r="Q2999" s="5"/>
      <c r="R2999" s="5"/>
      <c r="S2999" s="5"/>
      <c r="T2999" s="5"/>
      <c r="U2999" s="8"/>
      <c r="V2999" s="8"/>
      <c r="W2999" s="8"/>
      <c r="X2999" s="5"/>
      <c r="Y2999" s="50"/>
    </row>
    <row r="3000" spans="3:25" s="1" customFormat="1" ht="19.5" customHeight="1">
      <c r="C3000" s="81"/>
      <c r="D3000" s="2"/>
      <c r="O3000" s="232"/>
      <c r="P3000" s="231"/>
      <c r="Q3000" s="5"/>
      <c r="R3000" s="5"/>
      <c r="S3000" s="5"/>
      <c r="T3000" s="5"/>
      <c r="U3000" s="8"/>
      <c r="V3000" s="8"/>
      <c r="W3000" s="8"/>
      <c r="X3000" s="5"/>
      <c r="Y3000" s="50"/>
    </row>
    <row r="3001" spans="3:25" s="1" customFormat="1" ht="19.5" customHeight="1">
      <c r="C3001" s="81"/>
      <c r="D3001" s="2"/>
      <c r="O3001" s="232"/>
      <c r="P3001" s="231"/>
      <c r="Q3001" s="5"/>
      <c r="R3001" s="5"/>
      <c r="S3001" s="5"/>
      <c r="T3001" s="5"/>
      <c r="U3001" s="8"/>
      <c r="V3001" s="8"/>
      <c r="W3001" s="8"/>
      <c r="X3001" s="5"/>
      <c r="Y3001" s="50"/>
    </row>
    <row r="3002" spans="3:25" s="1" customFormat="1" ht="19.5" customHeight="1">
      <c r="C3002" s="81"/>
      <c r="D3002" s="2"/>
      <c r="O3002" s="232"/>
      <c r="P3002" s="231"/>
      <c r="Q3002" s="5"/>
      <c r="R3002" s="5"/>
      <c r="S3002" s="5"/>
      <c r="T3002" s="5"/>
      <c r="U3002" s="8"/>
      <c r="V3002" s="8"/>
      <c r="W3002" s="8"/>
      <c r="X3002" s="5"/>
      <c r="Y3002" s="50"/>
    </row>
    <row r="3003" spans="3:25" s="1" customFormat="1" ht="19.5" customHeight="1">
      <c r="C3003" s="81"/>
      <c r="D3003" s="2"/>
      <c r="O3003" s="232"/>
      <c r="P3003" s="231"/>
      <c r="Q3003" s="5"/>
      <c r="R3003" s="5"/>
      <c r="S3003" s="5"/>
      <c r="T3003" s="5"/>
      <c r="U3003" s="8"/>
      <c r="V3003" s="8"/>
      <c r="W3003" s="8"/>
      <c r="X3003" s="5"/>
      <c r="Y3003" s="50"/>
    </row>
    <row r="3004" spans="3:25" s="1" customFormat="1" ht="19.5" customHeight="1">
      <c r="C3004" s="81"/>
      <c r="D3004" s="2"/>
      <c r="O3004" s="232"/>
      <c r="P3004" s="231"/>
      <c r="Q3004" s="5"/>
      <c r="R3004" s="5"/>
      <c r="S3004" s="5"/>
      <c r="T3004" s="5"/>
      <c r="U3004" s="8"/>
      <c r="V3004" s="8"/>
      <c r="W3004" s="8"/>
      <c r="X3004" s="5"/>
      <c r="Y3004" s="50"/>
    </row>
    <row r="3005" spans="3:25" s="1" customFormat="1" ht="19.5" customHeight="1">
      <c r="C3005" s="81"/>
      <c r="D3005" s="2"/>
      <c r="O3005" s="232"/>
      <c r="P3005" s="231"/>
      <c r="Q3005" s="5"/>
      <c r="R3005" s="5"/>
      <c r="S3005" s="5"/>
      <c r="T3005" s="5"/>
      <c r="U3005" s="8"/>
      <c r="V3005" s="8"/>
      <c r="W3005" s="8"/>
      <c r="X3005" s="5"/>
      <c r="Y3005" s="50"/>
    </row>
    <row r="3006" spans="3:25" s="1" customFormat="1" ht="19.5" customHeight="1">
      <c r="C3006" s="81"/>
      <c r="D3006" s="2"/>
      <c r="O3006" s="232"/>
      <c r="P3006" s="231"/>
      <c r="Q3006" s="5"/>
      <c r="R3006" s="5"/>
      <c r="S3006" s="5"/>
      <c r="T3006" s="5"/>
      <c r="U3006" s="8"/>
      <c r="V3006" s="8"/>
      <c r="W3006" s="8"/>
      <c r="X3006" s="5"/>
      <c r="Y3006" s="50"/>
    </row>
    <row r="3007" spans="3:25" s="1" customFormat="1" ht="19.5" customHeight="1">
      <c r="C3007" s="81"/>
      <c r="D3007" s="2"/>
      <c r="O3007" s="232"/>
      <c r="P3007" s="231"/>
      <c r="Q3007" s="5"/>
      <c r="R3007" s="5"/>
      <c r="S3007" s="5"/>
      <c r="T3007" s="5"/>
      <c r="U3007" s="8"/>
      <c r="V3007" s="8"/>
      <c r="W3007" s="8"/>
      <c r="X3007" s="5"/>
      <c r="Y3007" s="50"/>
    </row>
    <row r="3008" spans="3:25" s="1" customFormat="1" ht="19.5" customHeight="1">
      <c r="C3008" s="81"/>
      <c r="D3008" s="2"/>
      <c r="O3008" s="232"/>
      <c r="P3008" s="231"/>
      <c r="Q3008" s="5"/>
      <c r="R3008" s="5"/>
      <c r="S3008" s="5"/>
      <c r="T3008" s="5"/>
      <c r="U3008" s="8"/>
      <c r="V3008" s="8"/>
      <c r="W3008" s="8"/>
      <c r="X3008" s="5"/>
      <c r="Y3008" s="50"/>
    </row>
    <row r="3009" spans="3:25" s="1" customFormat="1" ht="19.5" customHeight="1">
      <c r="C3009" s="81"/>
      <c r="D3009" s="2"/>
      <c r="O3009" s="232"/>
      <c r="P3009" s="231"/>
      <c r="Q3009" s="5"/>
      <c r="R3009" s="5"/>
      <c r="S3009" s="5"/>
      <c r="T3009" s="5"/>
      <c r="U3009" s="8"/>
      <c r="V3009" s="8"/>
      <c r="W3009" s="8"/>
      <c r="X3009" s="5"/>
      <c r="Y3009" s="50"/>
    </row>
    <row r="3010" spans="3:25" s="1" customFormat="1" ht="19.5" customHeight="1">
      <c r="C3010" s="81"/>
      <c r="D3010" s="2"/>
      <c r="O3010" s="232"/>
      <c r="P3010" s="231"/>
      <c r="Q3010" s="5"/>
      <c r="R3010" s="5"/>
      <c r="S3010" s="5"/>
      <c r="T3010" s="5"/>
      <c r="U3010" s="8"/>
      <c r="V3010" s="8"/>
      <c r="W3010" s="8"/>
      <c r="X3010" s="5"/>
      <c r="Y3010" s="50"/>
    </row>
    <row r="3011" spans="3:25" s="1" customFormat="1" ht="19.5" customHeight="1">
      <c r="C3011" s="81"/>
      <c r="D3011" s="2"/>
      <c r="O3011" s="232"/>
      <c r="P3011" s="231"/>
      <c r="Q3011" s="5"/>
      <c r="R3011" s="5"/>
      <c r="S3011" s="5"/>
      <c r="T3011" s="5"/>
      <c r="U3011" s="8"/>
      <c r="V3011" s="8"/>
      <c r="W3011" s="8"/>
      <c r="X3011" s="5"/>
      <c r="Y3011" s="50"/>
    </row>
    <row r="3012" spans="3:25" s="1" customFormat="1" ht="19.5" customHeight="1">
      <c r="C3012" s="81"/>
      <c r="D3012" s="2"/>
      <c r="O3012" s="232"/>
      <c r="P3012" s="231"/>
      <c r="Q3012" s="5"/>
      <c r="R3012" s="5"/>
      <c r="S3012" s="5"/>
      <c r="T3012" s="5"/>
      <c r="U3012" s="8"/>
      <c r="V3012" s="8"/>
      <c r="W3012" s="8"/>
      <c r="X3012" s="5"/>
      <c r="Y3012" s="50"/>
    </row>
    <row r="3013" spans="3:25" s="1" customFormat="1" ht="19.5" customHeight="1">
      <c r="C3013" s="81"/>
      <c r="D3013" s="2"/>
      <c r="O3013" s="232"/>
      <c r="P3013" s="231"/>
      <c r="Q3013" s="5"/>
      <c r="R3013" s="5"/>
      <c r="S3013" s="5"/>
      <c r="T3013" s="5"/>
      <c r="U3013" s="8"/>
      <c r="V3013" s="8"/>
      <c r="W3013" s="8"/>
      <c r="X3013" s="5"/>
      <c r="Y3013" s="50"/>
    </row>
    <row r="3014" spans="3:25" s="1" customFormat="1" ht="19.5" customHeight="1">
      <c r="C3014" s="81"/>
      <c r="D3014" s="2"/>
      <c r="O3014" s="232"/>
      <c r="P3014" s="231"/>
      <c r="Q3014" s="5"/>
      <c r="R3014" s="5"/>
      <c r="S3014" s="5"/>
      <c r="T3014" s="5"/>
      <c r="U3014" s="8"/>
      <c r="V3014" s="8"/>
      <c r="W3014" s="8"/>
      <c r="X3014" s="5"/>
      <c r="Y3014" s="50"/>
    </row>
    <row r="3015" spans="3:25" s="1" customFormat="1" ht="19.5" customHeight="1">
      <c r="C3015" s="81"/>
      <c r="D3015" s="2"/>
      <c r="O3015" s="232"/>
      <c r="P3015" s="231"/>
      <c r="Q3015" s="5"/>
      <c r="R3015" s="5"/>
      <c r="S3015" s="5"/>
      <c r="T3015" s="5"/>
      <c r="U3015" s="8"/>
      <c r="V3015" s="8"/>
      <c r="W3015" s="8"/>
      <c r="X3015" s="5"/>
      <c r="Y3015" s="50"/>
    </row>
    <row r="3016" spans="3:25" s="1" customFormat="1" ht="19.5" customHeight="1">
      <c r="C3016" s="81"/>
      <c r="D3016" s="2"/>
      <c r="O3016" s="232"/>
      <c r="P3016" s="231"/>
      <c r="Q3016" s="5"/>
      <c r="R3016" s="5"/>
      <c r="S3016" s="5"/>
      <c r="T3016" s="5"/>
      <c r="U3016" s="8"/>
      <c r="V3016" s="8"/>
      <c r="W3016" s="8"/>
      <c r="X3016" s="5"/>
      <c r="Y3016" s="50"/>
    </row>
    <row r="3017" spans="3:25" s="1" customFormat="1" ht="19.5" customHeight="1">
      <c r="C3017" s="81"/>
      <c r="D3017" s="2"/>
      <c r="O3017" s="232"/>
      <c r="P3017" s="231"/>
      <c r="Q3017" s="5"/>
      <c r="R3017" s="5"/>
      <c r="S3017" s="5"/>
      <c r="T3017" s="5"/>
      <c r="U3017" s="8"/>
      <c r="V3017" s="8"/>
      <c r="W3017" s="8"/>
      <c r="X3017" s="5"/>
      <c r="Y3017" s="50"/>
    </row>
    <row r="3018" spans="3:25" s="1" customFormat="1" ht="19.5" customHeight="1">
      <c r="C3018" s="81"/>
      <c r="D3018" s="2"/>
      <c r="O3018" s="232"/>
      <c r="P3018" s="231"/>
      <c r="Q3018" s="5"/>
      <c r="R3018" s="5"/>
      <c r="S3018" s="5"/>
      <c r="T3018" s="5"/>
      <c r="U3018" s="8"/>
      <c r="V3018" s="8"/>
      <c r="W3018" s="8"/>
      <c r="X3018" s="5"/>
      <c r="Y3018" s="50"/>
    </row>
    <row r="3019" spans="3:25" s="1" customFormat="1" ht="19.5" customHeight="1">
      <c r="C3019" s="81"/>
      <c r="D3019" s="2"/>
      <c r="O3019" s="232"/>
      <c r="P3019" s="231"/>
      <c r="Q3019" s="5"/>
      <c r="R3019" s="5"/>
      <c r="S3019" s="5"/>
      <c r="T3019" s="5"/>
      <c r="U3019" s="8"/>
      <c r="V3019" s="8"/>
      <c r="W3019" s="8"/>
      <c r="X3019" s="5"/>
      <c r="Y3019" s="50"/>
    </row>
    <row r="3020" spans="3:25" s="1" customFormat="1" ht="19.5" customHeight="1">
      <c r="C3020" s="81"/>
      <c r="D3020" s="2"/>
      <c r="O3020" s="232"/>
      <c r="P3020" s="231"/>
      <c r="Q3020" s="5"/>
      <c r="R3020" s="5"/>
      <c r="S3020" s="5"/>
      <c r="T3020" s="5"/>
      <c r="U3020" s="8"/>
      <c r="V3020" s="8"/>
      <c r="W3020" s="8"/>
      <c r="X3020" s="5"/>
      <c r="Y3020" s="50"/>
    </row>
    <row r="3021" spans="3:25" s="1" customFormat="1" ht="19.5" customHeight="1">
      <c r="C3021" s="81"/>
      <c r="D3021" s="2"/>
      <c r="O3021" s="232"/>
      <c r="P3021" s="231"/>
      <c r="Q3021" s="5"/>
      <c r="R3021" s="5"/>
      <c r="S3021" s="5"/>
      <c r="T3021" s="5"/>
      <c r="U3021" s="8"/>
      <c r="V3021" s="8"/>
      <c r="W3021" s="8"/>
      <c r="X3021" s="5"/>
      <c r="Y3021" s="50"/>
    </row>
    <row r="3022" spans="3:25" s="1" customFormat="1" ht="19.5" customHeight="1">
      <c r="C3022" s="81"/>
      <c r="D3022" s="2"/>
      <c r="O3022" s="232"/>
      <c r="P3022" s="231"/>
      <c r="Q3022" s="5"/>
      <c r="R3022" s="5"/>
      <c r="S3022" s="5"/>
      <c r="T3022" s="5"/>
      <c r="U3022" s="8"/>
      <c r="V3022" s="8"/>
      <c r="W3022" s="8"/>
      <c r="X3022" s="5"/>
      <c r="Y3022" s="50"/>
    </row>
    <row r="3023" spans="3:25" s="1" customFormat="1" ht="19.5" customHeight="1">
      <c r="C3023" s="81"/>
      <c r="D3023" s="2"/>
      <c r="O3023" s="232"/>
      <c r="P3023" s="231"/>
      <c r="Q3023" s="5"/>
      <c r="R3023" s="5"/>
      <c r="S3023" s="5"/>
      <c r="T3023" s="5"/>
      <c r="U3023" s="8"/>
      <c r="V3023" s="8"/>
      <c r="W3023" s="8"/>
      <c r="X3023" s="5"/>
      <c r="Y3023" s="50"/>
    </row>
    <row r="3024" spans="3:25" s="1" customFormat="1" ht="19.5" customHeight="1">
      <c r="C3024" s="81"/>
      <c r="D3024" s="2"/>
      <c r="O3024" s="232"/>
      <c r="P3024" s="231"/>
      <c r="Q3024" s="5"/>
      <c r="R3024" s="5"/>
      <c r="S3024" s="5"/>
      <c r="T3024" s="5"/>
      <c r="U3024" s="8"/>
      <c r="V3024" s="8"/>
      <c r="W3024" s="8"/>
      <c r="X3024" s="5"/>
      <c r="Y3024" s="50"/>
    </row>
    <row r="3025" spans="3:25" s="1" customFormat="1" ht="19.5" customHeight="1">
      <c r="C3025" s="81"/>
      <c r="D3025" s="2"/>
      <c r="O3025" s="232"/>
      <c r="P3025" s="231"/>
      <c r="Q3025" s="5"/>
      <c r="R3025" s="5"/>
      <c r="S3025" s="5"/>
      <c r="T3025" s="5"/>
      <c r="U3025" s="8"/>
      <c r="V3025" s="8"/>
      <c r="W3025" s="8"/>
      <c r="X3025" s="5"/>
      <c r="Y3025" s="50"/>
    </row>
    <row r="3026" spans="3:25" s="1" customFormat="1" ht="19.5" customHeight="1">
      <c r="C3026" s="81"/>
      <c r="D3026" s="2"/>
      <c r="O3026" s="232"/>
      <c r="P3026" s="231"/>
      <c r="Q3026" s="5"/>
      <c r="R3026" s="5"/>
      <c r="S3026" s="5"/>
      <c r="T3026" s="5"/>
      <c r="U3026" s="8"/>
      <c r="V3026" s="8"/>
      <c r="W3026" s="8"/>
      <c r="X3026" s="5"/>
      <c r="Y3026" s="50"/>
    </row>
    <row r="3027" spans="3:25" s="1" customFormat="1" ht="19.5" customHeight="1">
      <c r="C3027" s="81"/>
      <c r="D3027" s="2"/>
      <c r="O3027" s="232"/>
      <c r="P3027" s="231"/>
      <c r="Q3027" s="5"/>
      <c r="R3027" s="5"/>
      <c r="S3027" s="5"/>
      <c r="T3027" s="5"/>
      <c r="U3027" s="8"/>
      <c r="V3027" s="8"/>
      <c r="W3027" s="8"/>
      <c r="X3027" s="5"/>
      <c r="Y3027" s="50"/>
    </row>
    <row r="3028" spans="3:25" s="1" customFormat="1" ht="19.5" customHeight="1">
      <c r="C3028" s="81"/>
      <c r="D3028" s="2"/>
      <c r="O3028" s="232"/>
      <c r="P3028" s="231"/>
      <c r="Q3028" s="5"/>
      <c r="R3028" s="5"/>
      <c r="S3028" s="5"/>
      <c r="T3028" s="5"/>
      <c r="U3028" s="8"/>
      <c r="V3028" s="8"/>
      <c r="W3028" s="8"/>
      <c r="X3028" s="5"/>
      <c r="Y3028" s="50"/>
    </row>
    <row r="3029" spans="3:25" s="1" customFormat="1" ht="19.5" customHeight="1">
      <c r="C3029" s="81"/>
      <c r="D3029" s="2"/>
      <c r="O3029" s="232"/>
      <c r="P3029" s="231"/>
      <c r="Q3029" s="5"/>
      <c r="R3029" s="5"/>
      <c r="S3029" s="5"/>
      <c r="T3029" s="5"/>
      <c r="U3029" s="8"/>
      <c r="V3029" s="8"/>
      <c r="W3029" s="8"/>
      <c r="X3029" s="5"/>
      <c r="Y3029" s="50"/>
    </row>
    <row r="3030" spans="3:25" s="1" customFormat="1" ht="19.5" customHeight="1">
      <c r="C3030" s="81"/>
      <c r="D3030" s="2"/>
      <c r="O3030" s="232"/>
      <c r="P3030" s="231"/>
      <c r="Q3030" s="5"/>
      <c r="R3030" s="5"/>
      <c r="S3030" s="5"/>
      <c r="T3030" s="5"/>
      <c r="U3030" s="8"/>
      <c r="V3030" s="8"/>
      <c r="W3030" s="8"/>
      <c r="X3030" s="5"/>
      <c r="Y3030" s="50"/>
    </row>
    <row r="3031" spans="3:25" s="1" customFormat="1" ht="19.5" customHeight="1">
      <c r="C3031" s="81"/>
      <c r="D3031" s="2"/>
      <c r="O3031" s="232"/>
      <c r="P3031" s="231"/>
      <c r="Q3031" s="5"/>
      <c r="R3031" s="5"/>
      <c r="S3031" s="5"/>
      <c r="T3031" s="5"/>
      <c r="U3031" s="8"/>
      <c r="V3031" s="8"/>
      <c r="W3031" s="8"/>
      <c r="X3031" s="5"/>
      <c r="Y3031" s="50"/>
    </row>
    <row r="3032" spans="3:25" s="1" customFormat="1" ht="19.5" customHeight="1">
      <c r="C3032" s="81"/>
      <c r="D3032" s="2"/>
      <c r="O3032" s="232"/>
      <c r="P3032" s="231"/>
      <c r="Q3032" s="5"/>
      <c r="R3032" s="5"/>
      <c r="S3032" s="5"/>
      <c r="T3032" s="5"/>
      <c r="U3032" s="8"/>
      <c r="V3032" s="8"/>
      <c r="W3032" s="8"/>
      <c r="X3032" s="5"/>
      <c r="Y3032" s="50"/>
    </row>
    <row r="3033" spans="3:25" s="1" customFormat="1" ht="19.5" customHeight="1">
      <c r="C3033" s="81"/>
      <c r="D3033" s="2"/>
      <c r="O3033" s="232"/>
      <c r="P3033" s="231"/>
      <c r="Q3033" s="5"/>
      <c r="R3033" s="5"/>
      <c r="S3033" s="5"/>
      <c r="T3033" s="5"/>
      <c r="U3033" s="8"/>
      <c r="V3033" s="8"/>
      <c r="W3033" s="8"/>
      <c r="X3033" s="5"/>
      <c r="Y3033" s="50"/>
    </row>
    <row r="3034" spans="3:25" s="1" customFormat="1" ht="19.5" customHeight="1">
      <c r="C3034" s="81"/>
      <c r="D3034" s="2"/>
      <c r="O3034" s="232"/>
      <c r="P3034" s="231"/>
      <c r="Q3034" s="5"/>
      <c r="R3034" s="5"/>
      <c r="S3034" s="5"/>
      <c r="T3034" s="5"/>
      <c r="U3034" s="8"/>
      <c r="V3034" s="8"/>
      <c r="W3034" s="8"/>
      <c r="X3034" s="5"/>
      <c r="Y3034" s="50"/>
    </row>
    <row r="3035" spans="3:25" s="1" customFormat="1" ht="19.5" customHeight="1">
      <c r="C3035" s="81"/>
      <c r="D3035" s="2"/>
      <c r="O3035" s="232"/>
      <c r="P3035" s="231"/>
      <c r="Q3035" s="5"/>
      <c r="R3035" s="5"/>
      <c r="S3035" s="5"/>
      <c r="T3035" s="5"/>
      <c r="U3035" s="8"/>
      <c r="V3035" s="8"/>
      <c r="W3035" s="8"/>
      <c r="X3035" s="5"/>
      <c r="Y3035" s="50"/>
    </row>
    <row r="3036" spans="3:25" s="1" customFormat="1" ht="19.5" customHeight="1">
      <c r="C3036" s="81"/>
      <c r="D3036" s="2"/>
      <c r="O3036" s="232"/>
      <c r="P3036" s="231"/>
      <c r="Q3036" s="5"/>
      <c r="R3036" s="5"/>
      <c r="S3036" s="5"/>
      <c r="T3036" s="5"/>
      <c r="U3036" s="8"/>
      <c r="V3036" s="8"/>
      <c r="W3036" s="8"/>
      <c r="X3036" s="5"/>
      <c r="Y3036" s="50"/>
    </row>
    <row r="3037" spans="3:25" s="1" customFormat="1" ht="19.5" customHeight="1">
      <c r="C3037" s="81"/>
      <c r="D3037" s="2"/>
      <c r="O3037" s="232"/>
      <c r="P3037" s="231"/>
      <c r="Q3037" s="5"/>
      <c r="R3037" s="5"/>
      <c r="S3037" s="5"/>
      <c r="T3037" s="5"/>
      <c r="U3037" s="8"/>
      <c r="V3037" s="8"/>
      <c r="W3037" s="8"/>
      <c r="X3037" s="5"/>
      <c r="Y3037" s="50"/>
    </row>
    <row r="3038" spans="3:25" s="1" customFormat="1" ht="19.5" customHeight="1">
      <c r="C3038" s="81"/>
      <c r="D3038" s="2"/>
      <c r="O3038" s="232"/>
      <c r="P3038" s="231"/>
      <c r="Q3038" s="5"/>
      <c r="R3038" s="5"/>
      <c r="S3038" s="5"/>
      <c r="T3038" s="5"/>
      <c r="U3038" s="8"/>
      <c r="V3038" s="8"/>
      <c r="W3038" s="8"/>
      <c r="X3038" s="5"/>
      <c r="Y3038" s="50"/>
    </row>
    <row r="3039" spans="3:25" s="1" customFormat="1" ht="19.5" customHeight="1">
      <c r="C3039" s="81"/>
      <c r="D3039" s="2"/>
      <c r="O3039" s="232"/>
      <c r="P3039" s="231"/>
      <c r="Q3039" s="5"/>
      <c r="R3039" s="5"/>
      <c r="S3039" s="5"/>
      <c r="T3039" s="5"/>
      <c r="U3039" s="8"/>
      <c r="V3039" s="8"/>
      <c r="W3039" s="8"/>
      <c r="X3039" s="5"/>
      <c r="Y3039" s="50"/>
    </row>
    <row r="3040" spans="3:25" s="1" customFormat="1" ht="19.5" customHeight="1">
      <c r="C3040" s="81"/>
      <c r="D3040" s="2"/>
      <c r="O3040" s="232"/>
      <c r="P3040" s="231"/>
      <c r="Q3040" s="5"/>
      <c r="R3040" s="5"/>
      <c r="S3040" s="5"/>
      <c r="T3040" s="5"/>
      <c r="U3040" s="8"/>
      <c r="V3040" s="8"/>
      <c r="W3040" s="8"/>
      <c r="X3040" s="5"/>
      <c r="Y3040" s="50"/>
    </row>
    <row r="3041" spans="3:25" s="1" customFormat="1" ht="19.5" customHeight="1">
      <c r="C3041" s="81"/>
      <c r="D3041" s="2"/>
      <c r="O3041" s="232"/>
      <c r="P3041" s="231"/>
      <c r="Q3041" s="5"/>
      <c r="R3041" s="5"/>
      <c r="S3041" s="5"/>
      <c r="T3041" s="5"/>
      <c r="U3041" s="8"/>
      <c r="V3041" s="8"/>
      <c r="W3041" s="8"/>
      <c r="X3041" s="5"/>
      <c r="Y3041" s="50"/>
    </row>
    <row r="3042" spans="3:25" s="1" customFormat="1" ht="19.5" customHeight="1">
      <c r="C3042" s="81"/>
      <c r="D3042" s="2"/>
      <c r="O3042" s="232"/>
      <c r="P3042" s="231"/>
      <c r="Q3042" s="5"/>
      <c r="R3042" s="5"/>
      <c r="S3042" s="5"/>
      <c r="T3042" s="5"/>
      <c r="U3042" s="8"/>
      <c r="V3042" s="8"/>
      <c r="W3042" s="8"/>
      <c r="X3042" s="5"/>
      <c r="Y3042" s="50"/>
    </row>
    <row r="3043" spans="3:25" s="1" customFormat="1" ht="19.5" customHeight="1">
      <c r="C3043" s="81"/>
      <c r="D3043" s="2"/>
      <c r="O3043" s="232"/>
      <c r="P3043" s="231"/>
      <c r="Q3043" s="5"/>
      <c r="R3043" s="5"/>
      <c r="S3043" s="5"/>
      <c r="T3043" s="5"/>
      <c r="U3043" s="8"/>
      <c r="V3043" s="8"/>
      <c r="W3043" s="8"/>
      <c r="X3043" s="5"/>
      <c r="Y3043" s="50"/>
    </row>
    <row r="3044" spans="3:25" s="1" customFormat="1" ht="19.5" customHeight="1">
      <c r="C3044" s="81"/>
      <c r="D3044" s="2"/>
      <c r="O3044" s="232"/>
      <c r="P3044" s="231"/>
      <c r="Q3044" s="5"/>
      <c r="R3044" s="5"/>
      <c r="S3044" s="5"/>
      <c r="T3044" s="5"/>
      <c r="U3044" s="8"/>
      <c r="V3044" s="8"/>
      <c r="W3044" s="8"/>
      <c r="X3044" s="5"/>
      <c r="Y3044" s="50"/>
    </row>
    <row r="3045" spans="3:25" s="1" customFormat="1" ht="19.5" customHeight="1">
      <c r="C3045" s="81"/>
      <c r="D3045" s="2"/>
      <c r="O3045" s="232"/>
      <c r="P3045" s="231"/>
      <c r="Q3045" s="5"/>
      <c r="R3045" s="5"/>
      <c r="S3045" s="5"/>
      <c r="T3045" s="5"/>
      <c r="U3045" s="8"/>
      <c r="V3045" s="8"/>
      <c r="W3045" s="8"/>
      <c r="X3045" s="5"/>
      <c r="Y3045" s="50"/>
    </row>
    <row r="3046" spans="3:25" s="1" customFormat="1" ht="19.5" customHeight="1">
      <c r="C3046" s="81"/>
      <c r="D3046" s="2"/>
      <c r="O3046" s="232"/>
      <c r="P3046" s="231"/>
      <c r="Q3046" s="5"/>
      <c r="R3046" s="5"/>
      <c r="S3046" s="5"/>
      <c r="T3046" s="5"/>
      <c r="U3046" s="8"/>
      <c r="V3046" s="8"/>
      <c r="W3046" s="8"/>
      <c r="X3046" s="5"/>
      <c r="Y3046" s="50"/>
    </row>
    <row r="3047" spans="3:25" s="1" customFormat="1" ht="19.5" customHeight="1">
      <c r="C3047" s="81"/>
      <c r="D3047" s="2"/>
      <c r="O3047" s="232"/>
      <c r="P3047" s="231"/>
      <c r="Q3047" s="5"/>
      <c r="R3047" s="5"/>
      <c r="S3047" s="5"/>
      <c r="T3047" s="5"/>
      <c r="U3047" s="8"/>
      <c r="V3047" s="8"/>
      <c r="W3047" s="8"/>
      <c r="X3047" s="5"/>
      <c r="Y3047" s="50"/>
    </row>
    <row r="3048" spans="3:25" s="1" customFormat="1" ht="19.5" customHeight="1">
      <c r="C3048" s="81"/>
      <c r="D3048" s="2"/>
      <c r="O3048" s="232"/>
      <c r="P3048" s="231"/>
      <c r="Q3048" s="5"/>
      <c r="R3048" s="5"/>
      <c r="S3048" s="5"/>
      <c r="T3048" s="5"/>
      <c r="U3048" s="8"/>
      <c r="V3048" s="8"/>
      <c r="W3048" s="8"/>
      <c r="X3048" s="5"/>
      <c r="Y3048" s="50"/>
    </row>
    <row r="3049" spans="3:25" s="1" customFormat="1" ht="19.5" customHeight="1">
      <c r="C3049" s="81"/>
      <c r="D3049" s="2"/>
      <c r="O3049" s="232"/>
      <c r="P3049" s="231"/>
      <c r="Q3049" s="5"/>
      <c r="R3049" s="5"/>
      <c r="S3049" s="5"/>
      <c r="T3049" s="5"/>
      <c r="U3049" s="8"/>
      <c r="V3049" s="8"/>
      <c r="W3049" s="8"/>
      <c r="X3049" s="5"/>
      <c r="Y3049" s="50"/>
    </row>
    <row r="3050" spans="3:25" s="1" customFormat="1" ht="19.5" customHeight="1">
      <c r="C3050" s="81"/>
      <c r="D3050" s="2"/>
      <c r="O3050" s="232"/>
      <c r="P3050" s="231"/>
      <c r="Q3050" s="5"/>
      <c r="R3050" s="5"/>
      <c r="S3050" s="5"/>
      <c r="T3050" s="5"/>
      <c r="U3050" s="8"/>
      <c r="V3050" s="8"/>
      <c r="W3050" s="8"/>
      <c r="X3050" s="5"/>
      <c r="Y3050" s="50"/>
    </row>
    <row r="3051" spans="3:25" s="1" customFormat="1" ht="19.5" customHeight="1">
      <c r="C3051" s="81"/>
      <c r="D3051" s="2"/>
      <c r="O3051" s="232"/>
      <c r="P3051" s="231"/>
      <c r="Q3051" s="5"/>
      <c r="R3051" s="5"/>
      <c r="S3051" s="5"/>
      <c r="T3051" s="5"/>
      <c r="U3051" s="8"/>
      <c r="V3051" s="8"/>
      <c r="W3051" s="8"/>
      <c r="X3051" s="5"/>
      <c r="Y3051" s="50"/>
    </row>
    <row r="3052" spans="3:25" s="1" customFormat="1" ht="19.5" customHeight="1">
      <c r="C3052" s="81"/>
      <c r="D3052" s="2"/>
      <c r="O3052" s="232"/>
      <c r="P3052" s="231"/>
      <c r="Q3052" s="5"/>
      <c r="R3052" s="5"/>
      <c r="S3052" s="5"/>
      <c r="T3052" s="5"/>
      <c r="U3052" s="8"/>
      <c r="V3052" s="8"/>
      <c r="W3052" s="8"/>
      <c r="X3052" s="5"/>
      <c r="Y3052" s="50"/>
    </row>
    <row r="3053" spans="3:25" s="1" customFormat="1" ht="19.5" customHeight="1">
      <c r="C3053" s="81"/>
      <c r="D3053" s="2"/>
      <c r="O3053" s="232"/>
      <c r="P3053" s="231"/>
      <c r="Q3053" s="5"/>
      <c r="R3053" s="5"/>
      <c r="S3053" s="5"/>
      <c r="T3053" s="5"/>
      <c r="U3053" s="8"/>
      <c r="V3053" s="8"/>
      <c r="W3053" s="8"/>
      <c r="X3053" s="5"/>
      <c r="Y3053" s="50"/>
    </row>
    <row r="3054" spans="3:25" s="1" customFormat="1" ht="19.5" customHeight="1">
      <c r="C3054" s="81"/>
      <c r="D3054" s="2"/>
      <c r="O3054" s="232"/>
      <c r="P3054" s="231"/>
      <c r="Q3054" s="5"/>
      <c r="R3054" s="5"/>
      <c r="S3054" s="5"/>
      <c r="T3054" s="5"/>
      <c r="U3054" s="8"/>
      <c r="V3054" s="8"/>
      <c r="W3054" s="8"/>
      <c r="X3054" s="5"/>
      <c r="Y3054" s="50"/>
    </row>
    <row r="3055" spans="3:25" s="1" customFormat="1" ht="19.5" customHeight="1">
      <c r="C3055" s="81"/>
      <c r="D3055" s="2"/>
      <c r="O3055" s="232"/>
      <c r="P3055" s="231"/>
      <c r="Q3055" s="5"/>
      <c r="R3055" s="5"/>
      <c r="S3055" s="5"/>
      <c r="T3055" s="5"/>
      <c r="U3055" s="8"/>
      <c r="V3055" s="8"/>
      <c r="W3055" s="8"/>
      <c r="X3055" s="5"/>
      <c r="Y3055" s="50"/>
    </row>
    <row r="3056" spans="3:25" s="1" customFormat="1" ht="19.5" customHeight="1">
      <c r="C3056" s="81"/>
      <c r="D3056" s="2"/>
      <c r="O3056" s="232"/>
      <c r="P3056" s="231"/>
      <c r="Q3056" s="5"/>
      <c r="R3056" s="5"/>
      <c r="S3056" s="5"/>
      <c r="T3056" s="5"/>
      <c r="U3056" s="8"/>
      <c r="V3056" s="8"/>
      <c r="W3056" s="8"/>
      <c r="X3056" s="5"/>
      <c r="Y3056" s="50"/>
    </row>
    <row r="3057" spans="3:25" s="1" customFormat="1" ht="19.5" customHeight="1">
      <c r="C3057" s="81"/>
      <c r="D3057" s="2"/>
      <c r="O3057" s="232"/>
      <c r="P3057" s="231"/>
      <c r="Q3057" s="5"/>
      <c r="R3057" s="5"/>
      <c r="S3057" s="5"/>
      <c r="T3057" s="5"/>
      <c r="U3057" s="8"/>
      <c r="V3057" s="8"/>
      <c r="W3057" s="8"/>
      <c r="X3057" s="5"/>
      <c r="Y3057" s="50"/>
    </row>
    <row r="3058" spans="3:25" s="1" customFormat="1" ht="19.5" customHeight="1">
      <c r="C3058" s="81"/>
      <c r="D3058" s="2"/>
      <c r="O3058" s="232"/>
      <c r="P3058" s="231"/>
      <c r="Q3058" s="5"/>
      <c r="R3058" s="5"/>
      <c r="S3058" s="5"/>
      <c r="T3058" s="5"/>
      <c r="U3058" s="8"/>
      <c r="V3058" s="8"/>
      <c r="W3058" s="8"/>
      <c r="X3058" s="5"/>
      <c r="Y3058" s="50"/>
    </row>
    <row r="3059" spans="3:25" s="1" customFormat="1" ht="19.5" customHeight="1">
      <c r="C3059" s="81"/>
      <c r="D3059" s="2"/>
      <c r="O3059" s="232"/>
      <c r="P3059" s="231"/>
      <c r="Q3059" s="5"/>
      <c r="R3059" s="5"/>
      <c r="S3059" s="5"/>
      <c r="T3059" s="5"/>
      <c r="U3059" s="8"/>
      <c r="V3059" s="8"/>
      <c r="W3059" s="8"/>
      <c r="X3059" s="5"/>
      <c r="Y3059" s="50"/>
    </row>
    <row r="3060" spans="3:25" s="1" customFormat="1" ht="19.5" customHeight="1">
      <c r="C3060" s="81"/>
      <c r="D3060" s="2"/>
      <c r="O3060" s="232"/>
      <c r="P3060" s="231"/>
      <c r="Q3060" s="5"/>
      <c r="R3060" s="5"/>
      <c r="S3060" s="5"/>
      <c r="T3060" s="5"/>
      <c r="U3060" s="8"/>
      <c r="V3060" s="8"/>
      <c r="W3060" s="8"/>
      <c r="X3060" s="5"/>
      <c r="Y3060" s="50"/>
    </row>
    <row r="3061" spans="3:25" s="1" customFormat="1" ht="19.5" customHeight="1">
      <c r="C3061" s="81"/>
      <c r="D3061" s="2"/>
      <c r="O3061" s="232"/>
      <c r="P3061" s="231"/>
      <c r="Q3061" s="5"/>
      <c r="R3061" s="5"/>
      <c r="S3061" s="5"/>
      <c r="T3061" s="5"/>
      <c r="U3061" s="8"/>
      <c r="V3061" s="8"/>
      <c r="W3061" s="8"/>
      <c r="X3061" s="5"/>
      <c r="Y3061" s="50"/>
    </row>
    <row r="3062" spans="3:25" s="1" customFormat="1" ht="19.5" customHeight="1">
      <c r="C3062" s="81"/>
      <c r="D3062" s="2"/>
      <c r="O3062" s="232"/>
      <c r="P3062" s="231"/>
      <c r="Q3062" s="5"/>
      <c r="R3062" s="5"/>
      <c r="S3062" s="5"/>
      <c r="T3062" s="5"/>
      <c r="U3062" s="8"/>
      <c r="V3062" s="8"/>
      <c r="W3062" s="8"/>
      <c r="X3062" s="5"/>
      <c r="Y3062" s="50"/>
    </row>
    <row r="3063" spans="3:25" s="1" customFormat="1" ht="19.5" customHeight="1">
      <c r="C3063" s="81"/>
      <c r="D3063" s="2"/>
      <c r="O3063" s="232"/>
      <c r="P3063" s="231"/>
      <c r="Q3063" s="5"/>
      <c r="R3063" s="5"/>
      <c r="S3063" s="5"/>
      <c r="T3063" s="5"/>
      <c r="U3063" s="8"/>
      <c r="V3063" s="8"/>
      <c r="W3063" s="8"/>
      <c r="X3063" s="5"/>
      <c r="Y3063" s="50"/>
    </row>
    <row r="3064" spans="3:25" s="1" customFormat="1" ht="19.5" customHeight="1">
      <c r="C3064" s="81"/>
      <c r="D3064" s="2"/>
      <c r="O3064" s="232"/>
      <c r="P3064" s="231"/>
      <c r="Q3064" s="5"/>
      <c r="R3064" s="5"/>
      <c r="S3064" s="5"/>
      <c r="T3064" s="5"/>
      <c r="U3064" s="8"/>
      <c r="V3064" s="8"/>
      <c r="W3064" s="8"/>
      <c r="X3064" s="5"/>
      <c r="Y3064" s="50"/>
    </row>
    <row r="3065" spans="3:25" s="1" customFormat="1" ht="19.5" customHeight="1">
      <c r="C3065" s="81"/>
      <c r="D3065" s="2"/>
      <c r="O3065" s="232"/>
      <c r="P3065" s="231"/>
      <c r="Q3065" s="5"/>
      <c r="R3065" s="5"/>
      <c r="S3065" s="5"/>
      <c r="T3065" s="5"/>
      <c r="U3065" s="8"/>
      <c r="V3065" s="8"/>
      <c r="W3065" s="8"/>
      <c r="X3065" s="5"/>
      <c r="Y3065" s="50"/>
    </row>
    <row r="3066" spans="3:25" s="1" customFormat="1" ht="19.5" customHeight="1">
      <c r="C3066" s="81"/>
      <c r="D3066" s="2"/>
      <c r="O3066" s="232"/>
      <c r="P3066" s="231"/>
      <c r="Q3066" s="5"/>
      <c r="R3066" s="5"/>
      <c r="S3066" s="5"/>
      <c r="T3066" s="5"/>
      <c r="U3066" s="8"/>
      <c r="V3066" s="8"/>
      <c r="W3066" s="8"/>
      <c r="X3066" s="5"/>
      <c r="Y3066" s="50"/>
    </row>
    <row r="3067" spans="3:25" s="1" customFormat="1" ht="19.5" customHeight="1">
      <c r="C3067" s="81"/>
      <c r="D3067" s="2"/>
      <c r="O3067" s="232"/>
      <c r="P3067" s="231"/>
      <c r="Q3067" s="5"/>
      <c r="R3067" s="5"/>
      <c r="S3067" s="5"/>
      <c r="T3067" s="5"/>
      <c r="U3067" s="8"/>
      <c r="V3067" s="8"/>
      <c r="W3067" s="8"/>
      <c r="X3067" s="5"/>
      <c r="Y3067" s="50"/>
    </row>
    <row r="3068" spans="3:25" s="1" customFormat="1" ht="19.5" customHeight="1">
      <c r="C3068" s="81"/>
      <c r="D3068" s="2"/>
      <c r="O3068" s="232"/>
      <c r="P3068" s="231"/>
      <c r="Q3068" s="5"/>
      <c r="R3068" s="5"/>
      <c r="S3068" s="5"/>
      <c r="T3068" s="5"/>
      <c r="U3068" s="8"/>
      <c r="V3068" s="8"/>
      <c r="W3068" s="8"/>
      <c r="X3068" s="5"/>
      <c r="Y3068" s="50"/>
    </row>
    <row r="3069" spans="3:25" s="1" customFormat="1" ht="19.5" customHeight="1">
      <c r="C3069" s="81"/>
      <c r="D3069" s="2"/>
      <c r="O3069" s="232"/>
      <c r="P3069" s="231"/>
      <c r="Q3069" s="5"/>
      <c r="R3069" s="5"/>
      <c r="S3069" s="5"/>
      <c r="T3069" s="5"/>
      <c r="U3069" s="8"/>
      <c r="V3069" s="8"/>
      <c r="W3069" s="8"/>
      <c r="X3069" s="5"/>
      <c r="Y3069" s="50"/>
    </row>
    <row r="3070" spans="3:25" s="1" customFormat="1" ht="19.5" customHeight="1">
      <c r="C3070" s="81"/>
      <c r="D3070" s="2"/>
      <c r="O3070" s="232"/>
      <c r="P3070" s="231"/>
      <c r="Q3070" s="5"/>
      <c r="R3070" s="5"/>
      <c r="S3070" s="5"/>
      <c r="T3070" s="5"/>
      <c r="U3070" s="8"/>
      <c r="V3070" s="8"/>
      <c r="W3070" s="8"/>
      <c r="X3070" s="5"/>
      <c r="Y3070" s="50"/>
    </row>
    <row r="3071" spans="3:25" s="1" customFormat="1" ht="19.5" customHeight="1">
      <c r="C3071" s="81"/>
      <c r="D3071" s="2"/>
      <c r="O3071" s="232"/>
      <c r="P3071" s="231"/>
      <c r="Q3071" s="5"/>
      <c r="R3071" s="5"/>
      <c r="S3071" s="5"/>
      <c r="T3071" s="5"/>
      <c r="U3071" s="8"/>
      <c r="V3071" s="8"/>
      <c r="W3071" s="8"/>
      <c r="X3071" s="5"/>
      <c r="Y3071" s="50"/>
    </row>
    <row r="3072" spans="3:25" s="1" customFormat="1" ht="19.5" customHeight="1">
      <c r="C3072" s="81"/>
      <c r="D3072" s="2"/>
      <c r="O3072" s="232"/>
      <c r="P3072" s="231"/>
      <c r="Q3072" s="5"/>
      <c r="R3072" s="5"/>
      <c r="S3072" s="5"/>
      <c r="T3072" s="5"/>
      <c r="U3072" s="8"/>
      <c r="V3072" s="8"/>
      <c r="W3072" s="8"/>
      <c r="X3072" s="5"/>
      <c r="Y3072" s="50"/>
    </row>
    <row r="3073" spans="3:25" s="1" customFormat="1" ht="19.5" customHeight="1">
      <c r="C3073" s="81"/>
      <c r="D3073" s="2"/>
      <c r="O3073" s="232"/>
      <c r="P3073" s="231"/>
      <c r="Q3073" s="5"/>
      <c r="R3073" s="5"/>
      <c r="S3073" s="5"/>
      <c r="T3073" s="5"/>
      <c r="U3073" s="8"/>
      <c r="V3073" s="8"/>
      <c r="W3073" s="8"/>
      <c r="X3073" s="5"/>
      <c r="Y3073" s="50"/>
    </row>
    <row r="3074" spans="3:25" s="1" customFormat="1" ht="19.5" customHeight="1">
      <c r="C3074" s="81"/>
      <c r="D3074" s="2"/>
      <c r="O3074" s="232"/>
      <c r="P3074" s="231"/>
      <c r="Q3074" s="5"/>
      <c r="R3074" s="5"/>
      <c r="S3074" s="5"/>
      <c r="T3074" s="5"/>
      <c r="U3074" s="8"/>
      <c r="V3074" s="8"/>
      <c r="W3074" s="8"/>
      <c r="X3074" s="5"/>
      <c r="Y3074" s="50"/>
    </row>
    <row r="3075" spans="3:25" s="1" customFormat="1" ht="19.5" customHeight="1">
      <c r="C3075" s="81"/>
      <c r="D3075" s="2"/>
      <c r="O3075" s="232"/>
      <c r="P3075" s="231"/>
      <c r="Q3075" s="5"/>
      <c r="R3075" s="5"/>
      <c r="S3075" s="5"/>
      <c r="T3075" s="5"/>
      <c r="U3075" s="8"/>
      <c r="V3075" s="8"/>
      <c r="W3075" s="8"/>
      <c r="X3075" s="5"/>
      <c r="Y3075" s="50"/>
    </row>
    <row r="3076" spans="3:25" s="1" customFormat="1" ht="19.5" customHeight="1">
      <c r="C3076" s="81"/>
      <c r="D3076" s="2"/>
      <c r="O3076" s="232"/>
      <c r="P3076" s="231"/>
      <c r="Q3076" s="5"/>
      <c r="R3076" s="5"/>
      <c r="S3076" s="5"/>
      <c r="T3076" s="5"/>
      <c r="U3076" s="8"/>
      <c r="V3076" s="8"/>
      <c r="W3076" s="8"/>
      <c r="X3076" s="5"/>
      <c r="Y3076" s="50"/>
    </row>
    <row r="3077" spans="3:25" s="1" customFormat="1" ht="19.5" customHeight="1">
      <c r="C3077" s="81"/>
      <c r="D3077" s="2"/>
      <c r="O3077" s="232"/>
      <c r="P3077" s="231"/>
      <c r="Q3077" s="5"/>
      <c r="R3077" s="5"/>
      <c r="S3077" s="5"/>
      <c r="T3077" s="5"/>
      <c r="U3077" s="8"/>
      <c r="V3077" s="8"/>
      <c r="W3077" s="8"/>
      <c r="X3077" s="5"/>
      <c r="Y3077" s="50"/>
    </row>
    <row r="3078" spans="3:25" s="1" customFormat="1" ht="19.5" customHeight="1">
      <c r="C3078" s="81"/>
      <c r="D3078" s="2"/>
      <c r="O3078" s="232"/>
      <c r="P3078" s="231"/>
      <c r="Q3078" s="5"/>
      <c r="R3078" s="5"/>
      <c r="S3078" s="5"/>
      <c r="T3078" s="5"/>
      <c r="U3078" s="8"/>
      <c r="V3078" s="8"/>
      <c r="W3078" s="8"/>
      <c r="X3078" s="5"/>
      <c r="Y3078" s="50"/>
    </row>
    <row r="3079" spans="3:25" s="1" customFormat="1" ht="19.5" customHeight="1">
      <c r="C3079" s="81"/>
      <c r="D3079" s="2"/>
      <c r="O3079" s="232"/>
      <c r="P3079" s="231"/>
      <c r="Q3079" s="5"/>
      <c r="R3079" s="5"/>
      <c r="S3079" s="5"/>
      <c r="T3079" s="5"/>
      <c r="U3079" s="8"/>
      <c r="V3079" s="8"/>
      <c r="W3079" s="8"/>
      <c r="X3079" s="5"/>
      <c r="Y3079" s="50"/>
    </row>
    <row r="3080" spans="3:25" s="1" customFormat="1" ht="19.5" customHeight="1">
      <c r="C3080" s="81"/>
      <c r="D3080" s="2"/>
      <c r="O3080" s="232"/>
      <c r="P3080" s="231"/>
      <c r="Q3080" s="5"/>
      <c r="R3080" s="5"/>
      <c r="S3080" s="5"/>
      <c r="T3080" s="5"/>
      <c r="U3080" s="8"/>
      <c r="V3080" s="8"/>
      <c r="W3080" s="8"/>
      <c r="X3080" s="5"/>
      <c r="Y3080" s="50"/>
    </row>
    <row r="3081" spans="3:25" s="1" customFormat="1" ht="19.5" customHeight="1">
      <c r="C3081" s="81"/>
      <c r="D3081" s="2"/>
      <c r="O3081" s="232"/>
      <c r="P3081" s="231"/>
      <c r="Q3081" s="5"/>
      <c r="R3081" s="5"/>
      <c r="S3081" s="5"/>
      <c r="T3081" s="5"/>
      <c r="U3081" s="8"/>
      <c r="V3081" s="8"/>
      <c r="W3081" s="8"/>
      <c r="X3081" s="5"/>
      <c r="Y3081" s="50"/>
    </row>
    <row r="3082" spans="3:25" s="1" customFormat="1" ht="19.5" customHeight="1">
      <c r="C3082" s="81"/>
      <c r="D3082" s="2"/>
      <c r="O3082" s="232"/>
      <c r="P3082" s="231"/>
      <c r="Q3082" s="5"/>
      <c r="R3082" s="5"/>
      <c r="S3082" s="5"/>
      <c r="T3082" s="5"/>
      <c r="U3082" s="8"/>
      <c r="V3082" s="8"/>
      <c r="W3082" s="8"/>
      <c r="X3082" s="5"/>
      <c r="Y3082" s="50"/>
    </row>
    <row r="3083" spans="3:25" s="1" customFormat="1" ht="19.5" customHeight="1">
      <c r="C3083" s="81"/>
      <c r="D3083" s="2"/>
      <c r="O3083" s="232"/>
      <c r="P3083" s="231"/>
      <c r="Q3083" s="5"/>
      <c r="R3083" s="5"/>
      <c r="S3083" s="5"/>
      <c r="T3083" s="5"/>
      <c r="U3083" s="8"/>
      <c r="V3083" s="8"/>
      <c r="W3083" s="8"/>
      <c r="X3083" s="5"/>
      <c r="Y3083" s="50"/>
    </row>
    <row r="3084" spans="3:25" s="1" customFormat="1" ht="19.5" customHeight="1">
      <c r="C3084" s="81"/>
      <c r="D3084" s="2"/>
      <c r="O3084" s="232"/>
      <c r="P3084" s="231"/>
      <c r="Q3084" s="5"/>
      <c r="R3084" s="5"/>
      <c r="S3084" s="5"/>
      <c r="T3084" s="5"/>
      <c r="U3084" s="8"/>
      <c r="V3084" s="8"/>
      <c r="W3084" s="8"/>
      <c r="X3084" s="5"/>
      <c r="Y3084" s="50"/>
    </row>
    <row r="3085" spans="3:25" s="1" customFormat="1" ht="19.5" customHeight="1">
      <c r="C3085" s="81"/>
      <c r="D3085" s="2"/>
      <c r="O3085" s="232"/>
      <c r="P3085" s="231"/>
      <c r="Q3085" s="5"/>
      <c r="R3085" s="5"/>
      <c r="S3085" s="5"/>
      <c r="T3085" s="5"/>
      <c r="U3085" s="8"/>
      <c r="V3085" s="8"/>
      <c r="W3085" s="8"/>
      <c r="X3085" s="5"/>
      <c r="Y3085" s="50"/>
    </row>
    <row r="3086" spans="3:25" s="1" customFormat="1" ht="19.5" customHeight="1">
      <c r="C3086" s="81"/>
      <c r="D3086" s="2"/>
      <c r="O3086" s="232"/>
      <c r="P3086" s="231"/>
      <c r="Q3086" s="5"/>
      <c r="R3086" s="5"/>
      <c r="S3086" s="5"/>
      <c r="T3086" s="5"/>
      <c r="U3086" s="8"/>
      <c r="V3086" s="8"/>
      <c r="W3086" s="8"/>
      <c r="X3086" s="5"/>
      <c r="Y3086" s="50"/>
    </row>
    <row r="3087" spans="3:25" s="1" customFormat="1" ht="19.5" customHeight="1">
      <c r="C3087" s="81"/>
      <c r="D3087" s="2"/>
      <c r="O3087" s="232"/>
      <c r="P3087" s="231"/>
      <c r="Q3087" s="5"/>
      <c r="R3087" s="5"/>
      <c r="S3087" s="5"/>
      <c r="T3087" s="5"/>
      <c r="U3087" s="8"/>
      <c r="V3087" s="8"/>
      <c r="W3087" s="8"/>
      <c r="X3087" s="5"/>
      <c r="Y3087" s="50"/>
    </row>
    <row r="3088" spans="3:25" s="1" customFormat="1" ht="19.5" customHeight="1">
      <c r="C3088" s="81"/>
      <c r="D3088" s="2"/>
      <c r="O3088" s="232"/>
      <c r="P3088" s="231"/>
      <c r="Q3088" s="5"/>
      <c r="R3088" s="5"/>
      <c r="S3088" s="5"/>
      <c r="T3088" s="5"/>
      <c r="U3088" s="8"/>
      <c r="V3088" s="8"/>
      <c r="W3088" s="8"/>
      <c r="X3088" s="5"/>
      <c r="Y3088" s="50"/>
    </row>
    <row r="3089" spans="3:25" s="1" customFormat="1" ht="19.5" customHeight="1">
      <c r="C3089" s="81"/>
      <c r="D3089" s="2"/>
      <c r="O3089" s="232"/>
      <c r="P3089" s="231"/>
      <c r="Q3089" s="5"/>
      <c r="R3089" s="5"/>
      <c r="S3089" s="5"/>
      <c r="T3089" s="5"/>
      <c r="U3089" s="8"/>
      <c r="V3089" s="8"/>
      <c r="W3089" s="8"/>
      <c r="X3089" s="5"/>
      <c r="Y3089" s="50"/>
    </row>
    <row r="3090" spans="3:25" s="1" customFormat="1" ht="19.5" customHeight="1">
      <c r="C3090" s="81"/>
      <c r="D3090" s="2"/>
      <c r="O3090" s="232"/>
      <c r="P3090" s="231"/>
      <c r="Q3090" s="5"/>
      <c r="R3090" s="5"/>
      <c r="S3090" s="5"/>
      <c r="T3090" s="5"/>
      <c r="U3090" s="8"/>
      <c r="V3090" s="8"/>
      <c r="W3090" s="8"/>
      <c r="X3090" s="5"/>
      <c r="Y3090" s="50"/>
    </row>
    <row r="3091" spans="3:25" s="1" customFormat="1" ht="19.5" customHeight="1">
      <c r="C3091" s="81"/>
      <c r="D3091" s="2"/>
      <c r="O3091" s="232"/>
      <c r="P3091" s="231"/>
      <c r="Q3091" s="5"/>
      <c r="R3091" s="5"/>
      <c r="S3091" s="5"/>
      <c r="T3091" s="5"/>
      <c r="U3091" s="8"/>
      <c r="V3091" s="8"/>
      <c r="W3091" s="8"/>
      <c r="X3091" s="5"/>
      <c r="Y3091" s="50"/>
    </row>
    <row r="3092" spans="3:25" s="1" customFormat="1" ht="19.5" customHeight="1">
      <c r="C3092" s="81"/>
      <c r="D3092" s="2"/>
      <c r="O3092" s="232"/>
      <c r="P3092" s="231"/>
      <c r="Q3092" s="5"/>
      <c r="R3092" s="5"/>
      <c r="S3092" s="5"/>
      <c r="T3092" s="5"/>
      <c r="U3092" s="8"/>
      <c r="V3092" s="8"/>
      <c r="W3092" s="8"/>
      <c r="X3092" s="5"/>
      <c r="Y3092" s="50"/>
    </row>
    <row r="3093" spans="3:25" s="1" customFormat="1" ht="19.5" customHeight="1">
      <c r="C3093" s="81"/>
      <c r="D3093" s="2"/>
      <c r="O3093" s="232"/>
      <c r="P3093" s="231"/>
      <c r="Q3093" s="5"/>
      <c r="R3093" s="5"/>
      <c r="S3093" s="5"/>
      <c r="T3093" s="5"/>
      <c r="U3093" s="8"/>
      <c r="V3093" s="8"/>
      <c r="W3093" s="8"/>
      <c r="X3093" s="5"/>
      <c r="Y3093" s="50"/>
    </row>
    <row r="3094" spans="3:25" s="1" customFormat="1" ht="19.5" customHeight="1">
      <c r="C3094" s="81"/>
      <c r="D3094" s="2"/>
      <c r="O3094" s="232"/>
      <c r="P3094" s="231"/>
      <c r="Q3094" s="5"/>
      <c r="R3094" s="5"/>
      <c r="S3094" s="5"/>
      <c r="T3094" s="5"/>
      <c r="U3094" s="8"/>
      <c r="V3094" s="8"/>
      <c r="W3094" s="8"/>
      <c r="X3094" s="5"/>
      <c r="Y3094" s="50"/>
    </row>
    <row r="3095" spans="3:25" s="1" customFormat="1" ht="19.5" customHeight="1">
      <c r="C3095" s="81"/>
      <c r="D3095" s="2"/>
      <c r="O3095" s="232"/>
      <c r="P3095" s="231"/>
      <c r="Q3095" s="5"/>
      <c r="R3095" s="5"/>
      <c r="S3095" s="5"/>
      <c r="T3095" s="5"/>
      <c r="U3095" s="8"/>
      <c r="V3095" s="8"/>
      <c r="W3095" s="8"/>
      <c r="X3095" s="5"/>
      <c r="Y3095" s="50"/>
    </row>
    <row r="3096" spans="3:25" s="1" customFormat="1" ht="19.5" customHeight="1">
      <c r="C3096" s="81"/>
      <c r="D3096" s="2"/>
      <c r="O3096" s="232"/>
      <c r="P3096" s="231"/>
      <c r="Q3096" s="5"/>
      <c r="R3096" s="5"/>
      <c r="S3096" s="5"/>
      <c r="T3096" s="5"/>
      <c r="U3096" s="8"/>
      <c r="V3096" s="8"/>
      <c r="W3096" s="8"/>
      <c r="X3096" s="5"/>
      <c r="Y3096" s="50"/>
    </row>
    <row r="3097" spans="3:25" s="1" customFormat="1" ht="19.5" customHeight="1">
      <c r="C3097" s="81"/>
      <c r="D3097" s="2"/>
      <c r="O3097" s="232"/>
      <c r="P3097" s="231"/>
      <c r="Q3097" s="5"/>
      <c r="R3097" s="5"/>
      <c r="S3097" s="5"/>
      <c r="T3097" s="5"/>
      <c r="U3097" s="8"/>
      <c r="V3097" s="8"/>
      <c r="W3097" s="8"/>
      <c r="X3097" s="5"/>
      <c r="Y3097" s="50"/>
    </row>
    <row r="3098" spans="3:25" s="1" customFormat="1" ht="19.5" customHeight="1">
      <c r="C3098" s="81"/>
      <c r="D3098" s="2"/>
      <c r="O3098" s="232"/>
      <c r="P3098" s="231"/>
      <c r="Q3098" s="5"/>
      <c r="R3098" s="5"/>
      <c r="S3098" s="5"/>
      <c r="T3098" s="5"/>
      <c r="U3098" s="8"/>
      <c r="V3098" s="8"/>
      <c r="W3098" s="8"/>
      <c r="X3098" s="5"/>
      <c r="Y3098" s="50"/>
    </row>
    <row r="3099" spans="3:25" s="1" customFormat="1" ht="19.5" customHeight="1">
      <c r="C3099" s="81"/>
      <c r="D3099" s="2"/>
      <c r="O3099" s="232"/>
      <c r="P3099" s="231"/>
      <c r="Q3099" s="5"/>
      <c r="R3099" s="5"/>
      <c r="S3099" s="5"/>
      <c r="T3099" s="5"/>
      <c r="U3099" s="8"/>
      <c r="V3099" s="8"/>
      <c r="W3099" s="8"/>
      <c r="X3099" s="5"/>
      <c r="Y3099" s="50"/>
    </row>
    <row r="3100" spans="3:25" s="1" customFormat="1" ht="19.5" customHeight="1">
      <c r="C3100" s="81"/>
      <c r="D3100" s="2"/>
      <c r="O3100" s="232"/>
      <c r="P3100" s="231"/>
      <c r="Q3100" s="5"/>
      <c r="R3100" s="5"/>
      <c r="S3100" s="5"/>
      <c r="T3100" s="5"/>
      <c r="U3100" s="8"/>
      <c r="V3100" s="8"/>
      <c r="W3100" s="8"/>
      <c r="X3100" s="5"/>
      <c r="Y3100" s="50"/>
    </row>
    <row r="3101" spans="3:25" s="1" customFormat="1" ht="19.5" customHeight="1">
      <c r="C3101" s="81"/>
      <c r="D3101" s="2"/>
      <c r="O3101" s="232"/>
      <c r="P3101" s="231"/>
      <c r="Q3101" s="5"/>
      <c r="R3101" s="5"/>
      <c r="S3101" s="5"/>
      <c r="T3101" s="5"/>
      <c r="U3101" s="8"/>
      <c r="V3101" s="8"/>
      <c r="W3101" s="8"/>
      <c r="X3101" s="5"/>
      <c r="Y3101" s="50"/>
    </row>
    <row r="3102" spans="3:25" s="1" customFormat="1" ht="19.5" customHeight="1">
      <c r="C3102" s="81"/>
      <c r="D3102" s="2"/>
      <c r="O3102" s="232"/>
      <c r="P3102" s="231"/>
      <c r="Q3102" s="5"/>
      <c r="R3102" s="5"/>
      <c r="S3102" s="5"/>
      <c r="T3102" s="5"/>
      <c r="U3102" s="8"/>
      <c r="V3102" s="8"/>
      <c r="W3102" s="8"/>
      <c r="X3102" s="5"/>
      <c r="Y3102" s="50"/>
    </row>
    <row r="3103" spans="3:25" s="1" customFormat="1" ht="19.5" customHeight="1">
      <c r="C3103" s="81"/>
      <c r="D3103" s="2"/>
      <c r="O3103" s="232"/>
      <c r="P3103" s="231"/>
      <c r="Q3103" s="5"/>
      <c r="R3103" s="5"/>
      <c r="S3103" s="5"/>
      <c r="T3103" s="5"/>
      <c r="U3103" s="8"/>
      <c r="V3103" s="8"/>
      <c r="W3103" s="8"/>
      <c r="X3103" s="5"/>
      <c r="Y3103" s="50"/>
    </row>
    <row r="3104" spans="3:25" s="1" customFormat="1" ht="19.5" customHeight="1">
      <c r="C3104" s="81"/>
      <c r="D3104" s="2"/>
      <c r="O3104" s="232"/>
      <c r="P3104" s="231"/>
      <c r="Q3104" s="5"/>
      <c r="R3104" s="5"/>
      <c r="S3104" s="5"/>
      <c r="T3104" s="5"/>
      <c r="U3104" s="8"/>
      <c r="V3104" s="8"/>
      <c r="W3104" s="8"/>
      <c r="X3104" s="5"/>
      <c r="Y3104" s="50"/>
    </row>
    <row r="3105" spans="3:25" s="1" customFormat="1" ht="19.5" customHeight="1">
      <c r="C3105" s="81"/>
      <c r="D3105" s="2"/>
      <c r="O3105" s="232"/>
      <c r="P3105" s="231"/>
      <c r="Q3105" s="5"/>
      <c r="R3105" s="5"/>
      <c r="S3105" s="5"/>
      <c r="T3105" s="5"/>
      <c r="U3105" s="8"/>
      <c r="V3105" s="8"/>
      <c r="W3105" s="8"/>
      <c r="X3105" s="5"/>
      <c r="Y3105" s="50"/>
    </row>
    <row r="3106" spans="3:25" s="1" customFormat="1" ht="19.5" customHeight="1">
      <c r="C3106" s="81"/>
      <c r="D3106" s="2"/>
      <c r="O3106" s="232"/>
      <c r="P3106" s="231"/>
      <c r="Q3106" s="5"/>
      <c r="R3106" s="5"/>
      <c r="S3106" s="5"/>
      <c r="T3106" s="5"/>
      <c r="U3106" s="8"/>
      <c r="V3106" s="8"/>
      <c r="W3106" s="8"/>
      <c r="X3106" s="5"/>
      <c r="Y3106" s="50"/>
    </row>
    <row r="3107" spans="3:25" s="1" customFormat="1" ht="19.5" customHeight="1">
      <c r="C3107" s="81"/>
      <c r="D3107" s="2"/>
      <c r="O3107" s="232"/>
      <c r="P3107" s="231"/>
      <c r="Q3107" s="5"/>
      <c r="R3107" s="5"/>
      <c r="S3107" s="5"/>
      <c r="T3107" s="5"/>
      <c r="U3107" s="8"/>
      <c r="V3107" s="8"/>
      <c r="W3107" s="8"/>
      <c r="X3107" s="5"/>
      <c r="Y3107" s="50"/>
    </row>
    <row r="3108" spans="3:25" s="1" customFormat="1" ht="19.5" customHeight="1">
      <c r="C3108" s="81"/>
      <c r="D3108" s="2"/>
      <c r="O3108" s="232"/>
      <c r="P3108" s="231"/>
      <c r="Q3108" s="5"/>
      <c r="R3108" s="5"/>
      <c r="S3108" s="5"/>
      <c r="T3108" s="5"/>
      <c r="U3108" s="8"/>
      <c r="V3108" s="8"/>
      <c r="W3108" s="8"/>
      <c r="X3108" s="5"/>
      <c r="Y3108" s="50"/>
    </row>
    <row r="3109" spans="3:25" s="1" customFormat="1" ht="19.5" customHeight="1">
      <c r="C3109" s="81"/>
      <c r="D3109" s="2"/>
      <c r="O3109" s="232"/>
      <c r="P3109" s="231"/>
      <c r="Q3109" s="5"/>
      <c r="R3109" s="5"/>
      <c r="S3109" s="5"/>
      <c r="T3109" s="5"/>
      <c r="U3109" s="8"/>
      <c r="V3109" s="8"/>
      <c r="W3109" s="8"/>
      <c r="X3109" s="5"/>
      <c r="Y3109" s="50"/>
    </row>
    <row r="3110" spans="3:25" s="1" customFormat="1" ht="19.5" customHeight="1">
      <c r="C3110" s="81"/>
      <c r="D3110" s="2"/>
      <c r="O3110" s="232"/>
      <c r="P3110" s="231"/>
      <c r="Q3110" s="5"/>
      <c r="R3110" s="5"/>
      <c r="S3110" s="5"/>
      <c r="T3110" s="5"/>
      <c r="U3110" s="8"/>
      <c r="V3110" s="8"/>
      <c r="W3110" s="8"/>
      <c r="X3110" s="5"/>
      <c r="Y3110" s="50"/>
    </row>
    <row r="3111" spans="3:25" s="1" customFormat="1" ht="19.5" customHeight="1">
      <c r="C3111" s="81"/>
      <c r="D3111" s="2"/>
      <c r="O3111" s="232"/>
      <c r="P3111" s="231"/>
      <c r="Q3111" s="5"/>
      <c r="R3111" s="5"/>
      <c r="S3111" s="5"/>
      <c r="T3111" s="5"/>
      <c r="U3111" s="8"/>
      <c r="V3111" s="8"/>
      <c r="W3111" s="8"/>
      <c r="X3111" s="5"/>
      <c r="Y3111" s="50"/>
    </row>
    <row r="3112" spans="3:25" s="1" customFormat="1" ht="19.5" customHeight="1">
      <c r="C3112" s="81"/>
      <c r="D3112" s="2"/>
      <c r="O3112" s="232"/>
      <c r="P3112" s="231"/>
      <c r="Q3112" s="5"/>
      <c r="R3112" s="5"/>
      <c r="S3112" s="5"/>
      <c r="T3112" s="5"/>
      <c r="U3112" s="8"/>
      <c r="V3112" s="8"/>
      <c r="W3112" s="8"/>
      <c r="X3112" s="5"/>
      <c r="Y3112" s="50"/>
    </row>
    <row r="3113" spans="3:25" s="1" customFormat="1" ht="19.5" customHeight="1">
      <c r="C3113" s="81"/>
      <c r="D3113" s="2"/>
      <c r="O3113" s="232"/>
      <c r="P3113" s="231"/>
      <c r="Q3113" s="5"/>
      <c r="R3113" s="5"/>
      <c r="S3113" s="5"/>
      <c r="T3113" s="5"/>
      <c r="U3113" s="8"/>
      <c r="V3113" s="8"/>
      <c r="W3113" s="8"/>
      <c r="X3113" s="5"/>
      <c r="Y3113" s="50"/>
    </row>
    <row r="3114" spans="3:25" s="1" customFormat="1" ht="19.5" customHeight="1">
      <c r="C3114" s="81"/>
      <c r="D3114" s="2"/>
      <c r="O3114" s="232"/>
      <c r="P3114" s="231"/>
      <c r="Q3114" s="5"/>
      <c r="R3114" s="5"/>
      <c r="S3114" s="5"/>
      <c r="T3114" s="5"/>
      <c r="U3114" s="8"/>
      <c r="V3114" s="8"/>
      <c r="W3114" s="8"/>
      <c r="X3114" s="5"/>
      <c r="Y3114" s="50"/>
    </row>
    <row r="3115" spans="3:25" s="1" customFormat="1" ht="19.5" customHeight="1">
      <c r="C3115" s="81"/>
      <c r="D3115" s="2"/>
      <c r="O3115" s="232"/>
      <c r="P3115" s="231"/>
      <c r="Q3115" s="5"/>
      <c r="R3115" s="5"/>
      <c r="S3115" s="5"/>
      <c r="T3115" s="5"/>
      <c r="U3115" s="8"/>
      <c r="V3115" s="8"/>
      <c r="W3115" s="8"/>
      <c r="X3115" s="5"/>
      <c r="Y3115" s="50"/>
    </row>
    <row r="3116" spans="3:25" s="1" customFormat="1" ht="19.5" customHeight="1">
      <c r="C3116" s="81"/>
      <c r="D3116" s="2"/>
      <c r="O3116" s="232"/>
      <c r="P3116" s="231"/>
      <c r="Q3116" s="5"/>
      <c r="R3116" s="5"/>
      <c r="S3116" s="5"/>
      <c r="T3116" s="5"/>
      <c r="U3116" s="8"/>
      <c r="V3116" s="8"/>
      <c r="W3116" s="8"/>
      <c r="X3116" s="5"/>
      <c r="Y3116" s="50"/>
    </row>
    <row r="3117" spans="3:25" s="1" customFormat="1" ht="19.5" customHeight="1">
      <c r="C3117" s="81"/>
      <c r="D3117" s="2"/>
      <c r="O3117" s="232"/>
      <c r="P3117" s="231"/>
      <c r="Q3117" s="5"/>
      <c r="R3117" s="5"/>
      <c r="S3117" s="5"/>
      <c r="T3117" s="5"/>
      <c r="U3117" s="8"/>
      <c r="V3117" s="8"/>
      <c r="W3117" s="8"/>
      <c r="X3117" s="5"/>
      <c r="Y3117" s="50"/>
    </row>
    <row r="3118" spans="3:25" s="1" customFormat="1" ht="19.5" customHeight="1">
      <c r="C3118" s="81"/>
      <c r="D3118" s="2"/>
      <c r="O3118" s="232"/>
      <c r="P3118" s="231"/>
      <c r="Q3118" s="5"/>
      <c r="R3118" s="5"/>
      <c r="S3118" s="5"/>
      <c r="T3118" s="5"/>
      <c r="U3118" s="8"/>
      <c r="V3118" s="8"/>
      <c r="W3118" s="8"/>
      <c r="X3118" s="5"/>
      <c r="Y3118" s="50"/>
    </row>
    <row r="3119" spans="3:25" s="1" customFormat="1" ht="19.5" customHeight="1">
      <c r="C3119" s="81"/>
      <c r="D3119" s="2"/>
      <c r="O3119" s="232"/>
      <c r="P3119" s="231"/>
      <c r="Q3119" s="5"/>
      <c r="R3119" s="5"/>
      <c r="S3119" s="5"/>
      <c r="T3119" s="5"/>
      <c r="U3119" s="8"/>
      <c r="V3119" s="8"/>
      <c r="W3119" s="8"/>
      <c r="X3119" s="5"/>
      <c r="Y3119" s="50"/>
    </row>
    <row r="3120" spans="3:25" s="1" customFormat="1" ht="19.5" customHeight="1">
      <c r="C3120" s="81"/>
      <c r="D3120" s="2"/>
      <c r="O3120" s="232"/>
      <c r="P3120" s="231"/>
      <c r="Q3120" s="5"/>
      <c r="R3120" s="5"/>
      <c r="S3120" s="5"/>
      <c r="T3120" s="5"/>
      <c r="U3120" s="8"/>
      <c r="V3120" s="8"/>
      <c r="W3120" s="8"/>
      <c r="X3120" s="5"/>
      <c r="Y3120" s="50"/>
    </row>
    <row r="3121" spans="3:25" s="1" customFormat="1" ht="19.5" customHeight="1">
      <c r="C3121" s="81"/>
      <c r="D3121" s="2"/>
      <c r="O3121" s="232"/>
      <c r="P3121" s="231"/>
      <c r="Q3121" s="5"/>
      <c r="R3121" s="5"/>
      <c r="S3121" s="5"/>
      <c r="T3121" s="5"/>
      <c r="U3121" s="8"/>
      <c r="V3121" s="8"/>
      <c r="W3121" s="8"/>
      <c r="X3121" s="5"/>
      <c r="Y3121" s="50"/>
    </row>
    <row r="3122" spans="3:25" s="1" customFormat="1" ht="19.5" customHeight="1">
      <c r="C3122" s="81"/>
      <c r="D3122" s="2"/>
      <c r="O3122" s="232"/>
      <c r="P3122" s="231"/>
      <c r="Q3122" s="5"/>
      <c r="R3122" s="5"/>
      <c r="S3122" s="5"/>
      <c r="T3122" s="5"/>
      <c r="U3122" s="8"/>
      <c r="V3122" s="8"/>
      <c r="W3122" s="8"/>
      <c r="X3122" s="5"/>
      <c r="Y3122" s="50"/>
    </row>
    <row r="3123" spans="3:25" s="1" customFormat="1" ht="19.5" customHeight="1">
      <c r="C3123" s="81"/>
      <c r="D3123" s="2"/>
      <c r="O3123" s="232"/>
      <c r="P3123" s="231"/>
      <c r="Q3123" s="5"/>
      <c r="R3123" s="5"/>
      <c r="S3123" s="5"/>
      <c r="T3123" s="5"/>
      <c r="U3123" s="8"/>
      <c r="V3123" s="8"/>
      <c r="W3123" s="8"/>
      <c r="X3123" s="5"/>
      <c r="Y3123" s="50"/>
    </row>
    <row r="3124" spans="3:25" s="1" customFormat="1" ht="19.5" customHeight="1">
      <c r="C3124" s="81"/>
      <c r="D3124" s="2"/>
      <c r="O3124" s="232"/>
      <c r="P3124" s="231"/>
      <c r="Q3124" s="5"/>
      <c r="R3124" s="5"/>
      <c r="S3124" s="5"/>
      <c r="T3124" s="5"/>
      <c r="U3124" s="8"/>
      <c r="V3124" s="8"/>
      <c r="W3124" s="8"/>
      <c r="X3124" s="5"/>
      <c r="Y3124" s="50"/>
    </row>
    <row r="3125" spans="3:25" s="1" customFormat="1" ht="19.5" customHeight="1">
      <c r="C3125" s="81"/>
      <c r="D3125" s="2"/>
      <c r="O3125" s="232"/>
      <c r="P3125" s="231"/>
      <c r="Q3125" s="5"/>
      <c r="R3125" s="5"/>
      <c r="S3125" s="5"/>
      <c r="T3125" s="5"/>
      <c r="U3125" s="8"/>
      <c r="V3125" s="8"/>
      <c r="W3125" s="8"/>
      <c r="X3125" s="5"/>
      <c r="Y3125" s="50"/>
    </row>
    <row r="3126" spans="3:25" s="1" customFormat="1" ht="19.5" customHeight="1">
      <c r="C3126" s="81"/>
      <c r="D3126" s="2"/>
      <c r="O3126" s="232"/>
      <c r="P3126" s="231"/>
      <c r="Q3126" s="5"/>
      <c r="R3126" s="5"/>
      <c r="S3126" s="5"/>
      <c r="T3126" s="5"/>
      <c r="U3126" s="8"/>
      <c r="V3126" s="8"/>
      <c r="W3126" s="8"/>
      <c r="X3126" s="5"/>
      <c r="Y3126" s="50"/>
    </row>
    <row r="3127" spans="3:25" s="1" customFormat="1" ht="19.5" customHeight="1">
      <c r="C3127" s="81"/>
      <c r="D3127" s="2"/>
      <c r="O3127" s="232"/>
      <c r="P3127" s="231"/>
      <c r="Q3127" s="5"/>
      <c r="R3127" s="5"/>
      <c r="S3127" s="5"/>
      <c r="T3127" s="5"/>
      <c r="U3127" s="8"/>
      <c r="V3127" s="8"/>
      <c r="W3127" s="8"/>
      <c r="X3127" s="5"/>
      <c r="Y3127" s="50"/>
    </row>
    <row r="3128" spans="3:25" s="1" customFormat="1" ht="19.5" customHeight="1">
      <c r="C3128" s="81"/>
      <c r="D3128" s="2"/>
      <c r="O3128" s="232"/>
      <c r="P3128" s="231"/>
      <c r="Q3128" s="5"/>
      <c r="R3128" s="5"/>
      <c r="S3128" s="5"/>
      <c r="T3128" s="5"/>
      <c r="U3128" s="8"/>
      <c r="V3128" s="8"/>
      <c r="W3128" s="8"/>
      <c r="X3128" s="5"/>
      <c r="Y3128" s="50"/>
    </row>
    <row r="3129" spans="3:25" s="1" customFormat="1" ht="19.5" customHeight="1">
      <c r="C3129" s="81"/>
      <c r="D3129" s="2"/>
      <c r="O3129" s="232"/>
      <c r="P3129" s="231"/>
      <c r="Q3129" s="5"/>
      <c r="R3129" s="5"/>
      <c r="S3129" s="5"/>
      <c r="T3129" s="5"/>
      <c r="U3129" s="8"/>
      <c r="V3129" s="8"/>
      <c r="W3129" s="8"/>
      <c r="X3129" s="5"/>
      <c r="Y3129" s="50"/>
    </row>
    <row r="3130" spans="3:25" s="1" customFormat="1" ht="19.5" customHeight="1">
      <c r="C3130" s="81"/>
      <c r="D3130" s="2"/>
      <c r="O3130" s="232"/>
      <c r="P3130" s="231"/>
      <c r="Q3130" s="5"/>
      <c r="R3130" s="5"/>
      <c r="S3130" s="5"/>
      <c r="T3130" s="5"/>
      <c r="U3130" s="8"/>
      <c r="V3130" s="8"/>
      <c r="W3130" s="8"/>
      <c r="X3130" s="5"/>
      <c r="Y3130" s="50"/>
    </row>
    <row r="3131" spans="3:25" s="1" customFormat="1" ht="19.5" customHeight="1">
      <c r="C3131" s="81"/>
      <c r="D3131" s="2"/>
      <c r="O3131" s="232"/>
      <c r="P3131" s="231"/>
      <c r="Q3131" s="5"/>
      <c r="R3131" s="5"/>
      <c r="S3131" s="5"/>
      <c r="T3131" s="5"/>
      <c r="U3131" s="8"/>
      <c r="V3131" s="8"/>
      <c r="W3131" s="8"/>
      <c r="X3131" s="5"/>
      <c r="Y3131" s="50"/>
    </row>
    <row r="3132" spans="3:25" s="1" customFormat="1" ht="19.5" customHeight="1">
      <c r="C3132" s="81"/>
      <c r="D3132" s="2"/>
      <c r="O3132" s="232"/>
      <c r="P3132" s="231"/>
      <c r="Q3132" s="5"/>
      <c r="R3132" s="5"/>
      <c r="S3132" s="5"/>
      <c r="T3132" s="5"/>
      <c r="U3132" s="8"/>
      <c r="V3132" s="8"/>
      <c r="W3132" s="8"/>
      <c r="X3132" s="5"/>
      <c r="Y3132" s="50"/>
    </row>
    <row r="3133" spans="3:25" s="1" customFormat="1" ht="19.5" customHeight="1">
      <c r="C3133" s="81"/>
      <c r="D3133" s="2"/>
      <c r="O3133" s="232"/>
      <c r="P3133" s="231"/>
      <c r="Q3133" s="5"/>
      <c r="R3133" s="5"/>
      <c r="S3133" s="5"/>
      <c r="T3133" s="5"/>
      <c r="U3133" s="8"/>
      <c r="V3133" s="8"/>
      <c r="W3133" s="8"/>
      <c r="X3133" s="5"/>
      <c r="Y3133" s="50"/>
    </row>
    <row r="3134" spans="3:25" s="1" customFormat="1" ht="19.5" customHeight="1">
      <c r="C3134" s="81"/>
      <c r="D3134" s="2"/>
      <c r="O3134" s="232"/>
      <c r="P3134" s="231"/>
      <c r="Q3134" s="5"/>
      <c r="R3134" s="5"/>
      <c r="S3134" s="5"/>
      <c r="T3134" s="5"/>
      <c r="U3134" s="8"/>
      <c r="V3134" s="8"/>
      <c r="W3134" s="8"/>
      <c r="X3134" s="5"/>
      <c r="Y3134" s="50"/>
    </row>
    <row r="3135" spans="3:25" s="1" customFormat="1" ht="19.5" customHeight="1">
      <c r="C3135" s="81"/>
      <c r="D3135" s="2"/>
      <c r="O3135" s="232"/>
      <c r="P3135" s="231"/>
      <c r="Q3135" s="5"/>
      <c r="R3135" s="5"/>
      <c r="S3135" s="5"/>
      <c r="T3135" s="5"/>
      <c r="U3135" s="8"/>
      <c r="V3135" s="8"/>
      <c r="W3135" s="8"/>
      <c r="X3135" s="5"/>
      <c r="Y3135" s="50"/>
    </row>
    <row r="3136" spans="3:25" s="1" customFormat="1" ht="19.5" customHeight="1">
      <c r="C3136" s="81"/>
      <c r="D3136" s="2"/>
      <c r="O3136" s="232"/>
      <c r="P3136" s="231"/>
      <c r="Q3136" s="5"/>
      <c r="R3136" s="5"/>
      <c r="S3136" s="5"/>
      <c r="T3136" s="5"/>
      <c r="U3136" s="8"/>
      <c r="V3136" s="8"/>
      <c r="W3136" s="8"/>
      <c r="X3136" s="5"/>
      <c r="Y3136" s="50"/>
    </row>
    <row r="3137" spans="3:25" s="1" customFormat="1" ht="19.5" customHeight="1">
      <c r="C3137" s="81"/>
      <c r="D3137" s="2"/>
      <c r="O3137" s="232"/>
      <c r="P3137" s="231"/>
      <c r="Q3137" s="5"/>
      <c r="R3137" s="5"/>
      <c r="S3137" s="5"/>
      <c r="T3137" s="5"/>
      <c r="U3137" s="8"/>
      <c r="V3137" s="8"/>
      <c r="W3137" s="8"/>
      <c r="X3137" s="5"/>
      <c r="Y3137" s="50"/>
    </row>
    <row r="3138" spans="3:25" s="1" customFormat="1" ht="19.5" customHeight="1">
      <c r="C3138" s="81"/>
      <c r="D3138" s="2"/>
      <c r="O3138" s="232"/>
      <c r="P3138" s="231"/>
      <c r="Q3138" s="5"/>
      <c r="R3138" s="5"/>
      <c r="S3138" s="5"/>
      <c r="T3138" s="5"/>
      <c r="U3138" s="8"/>
      <c r="V3138" s="8"/>
      <c r="W3138" s="8"/>
      <c r="X3138" s="5"/>
      <c r="Y3138" s="50"/>
    </row>
    <row r="3139" spans="3:25" s="1" customFormat="1" ht="19.5" customHeight="1">
      <c r="C3139" s="81"/>
      <c r="D3139" s="2"/>
      <c r="O3139" s="232"/>
      <c r="P3139" s="231"/>
      <c r="Q3139" s="5"/>
      <c r="R3139" s="5"/>
      <c r="S3139" s="5"/>
      <c r="T3139" s="5"/>
      <c r="U3139" s="8"/>
      <c r="V3139" s="8"/>
      <c r="W3139" s="8"/>
      <c r="X3139" s="5"/>
      <c r="Y3139" s="50"/>
    </row>
    <row r="3140" spans="3:25" s="1" customFormat="1" ht="19.5" customHeight="1">
      <c r="C3140" s="81"/>
      <c r="D3140" s="2"/>
      <c r="O3140" s="232"/>
      <c r="P3140" s="231"/>
      <c r="Q3140" s="5"/>
      <c r="R3140" s="5"/>
      <c r="S3140" s="5"/>
      <c r="T3140" s="5"/>
      <c r="U3140" s="8"/>
      <c r="V3140" s="8"/>
      <c r="W3140" s="8"/>
      <c r="X3140" s="5"/>
      <c r="Y3140" s="50"/>
    </row>
    <row r="3141" spans="3:25" s="1" customFormat="1" ht="19.5" customHeight="1">
      <c r="C3141" s="81"/>
      <c r="D3141" s="2"/>
      <c r="O3141" s="232"/>
      <c r="P3141" s="231"/>
      <c r="Q3141" s="5"/>
      <c r="R3141" s="5"/>
      <c r="S3141" s="5"/>
      <c r="T3141" s="5"/>
      <c r="U3141" s="8"/>
      <c r="V3141" s="8"/>
      <c r="W3141" s="8"/>
      <c r="X3141" s="5"/>
      <c r="Y3141" s="50"/>
    </row>
    <row r="3142" spans="3:25" s="1" customFormat="1" ht="19.5" customHeight="1">
      <c r="C3142" s="81"/>
      <c r="D3142" s="2"/>
      <c r="O3142" s="232"/>
      <c r="P3142" s="231"/>
      <c r="Q3142" s="5"/>
      <c r="R3142" s="5"/>
      <c r="S3142" s="5"/>
      <c r="T3142" s="5"/>
      <c r="U3142" s="8"/>
      <c r="V3142" s="8"/>
      <c r="W3142" s="8"/>
      <c r="X3142" s="5"/>
      <c r="Y3142" s="50"/>
    </row>
    <row r="3143" spans="3:25" s="1" customFormat="1" ht="19.5" customHeight="1">
      <c r="C3143" s="81"/>
      <c r="D3143" s="2"/>
      <c r="O3143" s="232"/>
      <c r="P3143" s="231"/>
      <c r="Q3143" s="5"/>
      <c r="R3143" s="5"/>
      <c r="S3143" s="5"/>
      <c r="T3143" s="5"/>
      <c r="U3143" s="8"/>
      <c r="V3143" s="8"/>
      <c r="W3143" s="8"/>
      <c r="X3143" s="5"/>
      <c r="Y3143" s="50"/>
    </row>
    <row r="3144" spans="3:25" s="1" customFormat="1" ht="19.5" customHeight="1">
      <c r="C3144" s="81"/>
      <c r="D3144" s="2"/>
      <c r="O3144" s="232"/>
      <c r="P3144" s="231"/>
      <c r="Q3144" s="5"/>
      <c r="R3144" s="5"/>
      <c r="S3144" s="5"/>
      <c r="T3144" s="5"/>
      <c r="U3144" s="8"/>
      <c r="V3144" s="8"/>
      <c r="W3144" s="8"/>
      <c r="X3144" s="5"/>
      <c r="Y3144" s="50"/>
    </row>
    <row r="3145" spans="3:25" s="1" customFormat="1" ht="19.5" customHeight="1">
      <c r="C3145" s="81"/>
      <c r="D3145" s="2"/>
      <c r="O3145" s="232"/>
      <c r="P3145" s="231"/>
      <c r="Q3145" s="5"/>
      <c r="R3145" s="5"/>
      <c r="S3145" s="5"/>
      <c r="T3145" s="5"/>
      <c r="U3145" s="8"/>
      <c r="V3145" s="8"/>
      <c r="W3145" s="8"/>
      <c r="X3145" s="5"/>
      <c r="Y3145" s="50"/>
    </row>
    <row r="3146" spans="3:25" s="1" customFormat="1" ht="19.5" customHeight="1">
      <c r="C3146" s="81"/>
      <c r="D3146" s="2"/>
      <c r="O3146" s="232"/>
      <c r="P3146" s="231"/>
      <c r="Q3146" s="5"/>
      <c r="R3146" s="5"/>
      <c r="S3146" s="5"/>
      <c r="T3146" s="5"/>
      <c r="U3146" s="8"/>
      <c r="V3146" s="8"/>
      <c r="W3146" s="8"/>
      <c r="X3146" s="5"/>
      <c r="Y3146" s="50"/>
    </row>
    <row r="3147" spans="3:25" s="1" customFormat="1" ht="19.5" customHeight="1">
      <c r="C3147" s="81"/>
      <c r="D3147" s="2"/>
      <c r="O3147" s="232"/>
      <c r="P3147" s="231"/>
      <c r="Q3147" s="5"/>
      <c r="R3147" s="5"/>
      <c r="S3147" s="5"/>
      <c r="T3147" s="5"/>
      <c r="U3147" s="8"/>
      <c r="V3147" s="8"/>
      <c r="W3147" s="8"/>
      <c r="X3147" s="5"/>
      <c r="Y3147" s="50"/>
    </row>
    <row r="3148" spans="3:25" s="1" customFormat="1" ht="19.5" customHeight="1">
      <c r="C3148" s="81"/>
      <c r="D3148" s="2"/>
      <c r="O3148" s="232"/>
      <c r="P3148" s="231"/>
      <c r="Q3148" s="5"/>
      <c r="R3148" s="5"/>
      <c r="S3148" s="5"/>
      <c r="T3148" s="5"/>
      <c r="U3148" s="8"/>
      <c r="V3148" s="8"/>
      <c r="W3148" s="8"/>
      <c r="X3148" s="5"/>
      <c r="Y3148" s="50"/>
    </row>
    <row r="3149" spans="3:25" s="1" customFormat="1" ht="19.5" customHeight="1">
      <c r="C3149" s="81"/>
      <c r="D3149" s="2"/>
      <c r="O3149" s="232"/>
      <c r="P3149" s="231"/>
      <c r="Q3149" s="5"/>
      <c r="R3149" s="5"/>
      <c r="S3149" s="5"/>
      <c r="T3149" s="5"/>
      <c r="U3149" s="8"/>
      <c r="V3149" s="8"/>
      <c r="W3149" s="8"/>
      <c r="X3149" s="5"/>
      <c r="Y3149" s="50"/>
    </row>
    <row r="3150" spans="3:25" s="1" customFormat="1" ht="19.5" customHeight="1">
      <c r="C3150" s="81"/>
      <c r="D3150" s="2"/>
      <c r="O3150" s="232"/>
      <c r="P3150" s="231"/>
      <c r="Q3150" s="5"/>
      <c r="R3150" s="5"/>
      <c r="S3150" s="5"/>
      <c r="T3150" s="5"/>
      <c r="U3150" s="8"/>
      <c r="V3150" s="8"/>
      <c r="W3150" s="8"/>
      <c r="X3150" s="5"/>
      <c r="Y3150" s="50"/>
    </row>
    <row r="3151" spans="3:25" s="1" customFormat="1" ht="19.5" customHeight="1">
      <c r="C3151" s="81"/>
      <c r="D3151" s="2"/>
      <c r="O3151" s="232"/>
      <c r="P3151" s="231"/>
      <c r="Q3151" s="5"/>
      <c r="R3151" s="5"/>
      <c r="S3151" s="5"/>
      <c r="T3151" s="5"/>
      <c r="U3151" s="8"/>
      <c r="V3151" s="8"/>
      <c r="W3151" s="8"/>
      <c r="X3151" s="5"/>
      <c r="Y3151" s="50"/>
    </row>
    <row r="3152" spans="3:25" s="1" customFormat="1" ht="19.5" customHeight="1">
      <c r="C3152" s="81"/>
      <c r="D3152" s="2"/>
      <c r="O3152" s="232"/>
      <c r="P3152" s="231"/>
      <c r="Q3152" s="5"/>
      <c r="R3152" s="5"/>
      <c r="S3152" s="5"/>
      <c r="T3152" s="5"/>
      <c r="U3152" s="8"/>
      <c r="V3152" s="8"/>
      <c r="W3152" s="8"/>
      <c r="X3152" s="5"/>
      <c r="Y3152" s="50"/>
    </row>
    <row r="3153" spans="3:25" s="1" customFormat="1" ht="19.5" customHeight="1">
      <c r="C3153" s="81"/>
      <c r="D3153" s="2"/>
      <c r="O3153" s="232"/>
      <c r="P3153" s="231"/>
      <c r="Q3153" s="5"/>
      <c r="R3153" s="5"/>
      <c r="S3153" s="5"/>
      <c r="T3153" s="5"/>
      <c r="U3153" s="8"/>
      <c r="V3153" s="8"/>
      <c r="W3153" s="8"/>
      <c r="X3153" s="5"/>
      <c r="Y3153" s="50"/>
    </row>
    <row r="3154" spans="3:25" s="1" customFormat="1" ht="19.5" customHeight="1">
      <c r="C3154" s="81"/>
      <c r="D3154" s="2"/>
      <c r="O3154" s="232"/>
      <c r="P3154" s="231"/>
      <c r="Q3154" s="5"/>
      <c r="R3154" s="5"/>
      <c r="S3154" s="5"/>
      <c r="T3154" s="5"/>
      <c r="U3154" s="8"/>
      <c r="V3154" s="8"/>
      <c r="W3154" s="8"/>
      <c r="X3154" s="5"/>
      <c r="Y3154" s="50"/>
    </row>
    <row r="3155" spans="3:25" s="1" customFormat="1" ht="19.5" customHeight="1">
      <c r="C3155" s="81"/>
      <c r="D3155" s="2"/>
      <c r="O3155" s="232"/>
      <c r="P3155" s="231"/>
      <c r="Q3155" s="5"/>
      <c r="R3155" s="5"/>
      <c r="S3155" s="5"/>
      <c r="T3155" s="5"/>
      <c r="U3155" s="8"/>
      <c r="V3155" s="8"/>
      <c r="W3155" s="8"/>
      <c r="X3155" s="5"/>
      <c r="Y3155" s="50"/>
    </row>
    <row r="3156" spans="3:25" s="1" customFormat="1" ht="19.5" customHeight="1">
      <c r="C3156" s="81"/>
      <c r="D3156" s="2"/>
      <c r="O3156" s="232"/>
      <c r="P3156" s="231"/>
      <c r="Q3156" s="5"/>
      <c r="R3156" s="5"/>
      <c r="S3156" s="5"/>
      <c r="T3156" s="5"/>
      <c r="U3156" s="8"/>
      <c r="V3156" s="8"/>
      <c r="W3156" s="8"/>
      <c r="X3156" s="5"/>
      <c r="Y3156" s="50"/>
    </row>
    <row r="3157" spans="3:25" s="1" customFormat="1" ht="19.5" customHeight="1">
      <c r="C3157" s="81"/>
      <c r="D3157" s="2"/>
      <c r="O3157" s="232"/>
      <c r="P3157" s="231"/>
      <c r="Q3157" s="5"/>
      <c r="R3157" s="5"/>
      <c r="S3157" s="5"/>
      <c r="T3157" s="5"/>
      <c r="U3157" s="8"/>
      <c r="V3157" s="8"/>
      <c r="W3157" s="8"/>
      <c r="X3157" s="5"/>
      <c r="Y3157" s="50"/>
    </row>
    <row r="3158" spans="3:25" s="1" customFormat="1" ht="19.5" customHeight="1">
      <c r="C3158" s="81"/>
      <c r="D3158" s="2"/>
      <c r="O3158" s="232"/>
      <c r="P3158" s="231"/>
      <c r="Q3158" s="5"/>
      <c r="R3158" s="5"/>
      <c r="S3158" s="5"/>
      <c r="T3158" s="5"/>
      <c r="U3158" s="8"/>
      <c r="V3158" s="8"/>
      <c r="W3158" s="8"/>
      <c r="X3158" s="5"/>
      <c r="Y3158" s="50"/>
    </row>
    <row r="3159" spans="3:25" s="1" customFormat="1" ht="19.5" customHeight="1">
      <c r="C3159" s="81"/>
      <c r="D3159" s="2"/>
      <c r="O3159" s="232"/>
      <c r="P3159" s="231"/>
      <c r="Q3159" s="5"/>
      <c r="R3159" s="5"/>
      <c r="S3159" s="5"/>
      <c r="T3159" s="5"/>
      <c r="U3159" s="8"/>
      <c r="V3159" s="8"/>
      <c r="W3159" s="8"/>
      <c r="X3159" s="5"/>
      <c r="Y3159" s="50"/>
    </row>
    <row r="3160" spans="3:25" s="1" customFormat="1" ht="19.5" customHeight="1">
      <c r="C3160" s="81"/>
      <c r="D3160" s="2"/>
      <c r="O3160" s="232"/>
      <c r="P3160" s="231"/>
      <c r="Q3160" s="5"/>
      <c r="R3160" s="5"/>
      <c r="S3160" s="5"/>
      <c r="T3160" s="5"/>
      <c r="U3160" s="8"/>
      <c r="V3160" s="8"/>
      <c r="W3160" s="8"/>
      <c r="X3160" s="5"/>
      <c r="Y3160" s="50"/>
    </row>
    <row r="3161" spans="3:25" s="1" customFormat="1" ht="19.5" customHeight="1">
      <c r="C3161" s="81"/>
      <c r="D3161" s="2"/>
      <c r="O3161" s="232"/>
      <c r="P3161" s="231"/>
      <c r="Q3161" s="5"/>
      <c r="R3161" s="5"/>
      <c r="S3161" s="5"/>
      <c r="T3161" s="5"/>
      <c r="U3161" s="8"/>
      <c r="V3161" s="8"/>
      <c r="W3161" s="8"/>
      <c r="X3161" s="5"/>
      <c r="Y3161" s="50"/>
    </row>
    <row r="3162" spans="3:25" s="1" customFormat="1" ht="19.5" customHeight="1">
      <c r="C3162" s="81"/>
      <c r="D3162" s="2"/>
      <c r="O3162" s="232"/>
      <c r="P3162" s="231"/>
      <c r="Q3162" s="5"/>
      <c r="R3162" s="5"/>
      <c r="S3162" s="5"/>
      <c r="T3162" s="5"/>
      <c r="U3162" s="8"/>
      <c r="V3162" s="8"/>
      <c r="W3162" s="8"/>
      <c r="X3162" s="5"/>
      <c r="Y3162" s="50"/>
    </row>
    <row r="3163" spans="3:25" s="1" customFormat="1" ht="19.5" customHeight="1">
      <c r="C3163" s="81"/>
      <c r="D3163" s="2"/>
      <c r="O3163" s="232"/>
      <c r="P3163" s="231"/>
      <c r="Q3163" s="5"/>
      <c r="R3163" s="5"/>
      <c r="S3163" s="5"/>
      <c r="T3163" s="5"/>
      <c r="U3163" s="8"/>
      <c r="V3163" s="8"/>
      <c r="W3163" s="8"/>
      <c r="X3163" s="5"/>
      <c r="Y3163" s="50"/>
    </row>
    <row r="3164" spans="3:25" s="1" customFormat="1" ht="19.5" customHeight="1">
      <c r="C3164" s="81"/>
      <c r="D3164" s="2"/>
      <c r="O3164" s="232"/>
      <c r="P3164" s="231"/>
      <c r="Q3164" s="5"/>
      <c r="R3164" s="5"/>
      <c r="S3164" s="5"/>
      <c r="T3164" s="5"/>
      <c r="U3164" s="8"/>
      <c r="V3164" s="8"/>
      <c r="W3164" s="8"/>
      <c r="X3164" s="5"/>
      <c r="Y3164" s="50"/>
    </row>
    <row r="3165" spans="3:25" s="1" customFormat="1" ht="19.5" customHeight="1">
      <c r="C3165" s="81"/>
      <c r="D3165" s="2"/>
      <c r="O3165" s="232"/>
      <c r="P3165" s="231"/>
      <c r="Q3165" s="5"/>
      <c r="R3165" s="5"/>
      <c r="S3165" s="5"/>
      <c r="T3165" s="5"/>
      <c r="U3165" s="8"/>
      <c r="V3165" s="8"/>
      <c r="W3165" s="8"/>
      <c r="X3165" s="5"/>
      <c r="Y3165" s="50"/>
    </row>
    <row r="3166" spans="3:25" s="1" customFormat="1" ht="19.5" customHeight="1">
      <c r="C3166" s="81"/>
      <c r="D3166" s="2"/>
      <c r="O3166" s="232"/>
      <c r="P3166" s="231"/>
      <c r="Q3166" s="5"/>
      <c r="R3166" s="5"/>
      <c r="S3166" s="5"/>
      <c r="T3166" s="5"/>
      <c r="U3166" s="8"/>
      <c r="V3166" s="8"/>
      <c r="W3166" s="8"/>
      <c r="X3166" s="5"/>
      <c r="Y3166" s="50"/>
    </row>
    <row r="3167" spans="3:25" s="1" customFormat="1" ht="19.5" customHeight="1">
      <c r="C3167" s="81"/>
      <c r="D3167" s="2"/>
      <c r="O3167" s="232"/>
      <c r="P3167" s="231"/>
      <c r="Q3167" s="5"/>
      <c r="R3167" s="5"/>
      <c r="S3167" s="5"/>
      <c r="T3167" s="5"/>
      <c r="U3167" s="8"/>
      <c r="V3167" s="8"/>
      <c r="W3167" s="8"/>
      <c r="X3167" s="5"/>
      <c r="Y3167" s="50"/>
    </row>
    <row r="3168" spans="3:25" s="1" customFormat="1" ht="19.5" customHeight="1">
      <c r="C3168" s="81"/>
      <c r="D3168" s="2"/>
      <c r="O3168" s="232"/>
      <c r="P3168" s="231"/>
      <c r="Q3168" s="5"/>
      <c r="R3168" s="5"/>
      <c r="S3168" s="5"/>
      <c r="T3168" s="5"/>
      <c r="U3168" s="8"/>
      <c r="V3168" s="8"/>
      <c r="W3168" s="8"/>
      <c r="X3168" s="5"/>
      <c r="Y3168" s="50"/>
    </row>
    <row r="3169" spans="3:25" s="1" customFormat="1" ht="19.5" customHeight="1">
      <c r="C3169" s="81"/>
      <c r="D3169" s="2"/>
      <c r="O3169" s="232"/>
      <c r="P3169" s="231"/>
      <c r="Q3169" s="5"/>
      <c r="R3169" s="5"/>
      <c r="S3169" s="5"/>
      <c r="T3169" s="5"/>
      <c r="U3169" s="8"/>
      <c r="V3169" s="8"/>
      <c r="W3169" s="8"/>
      <c r="X3169" s="5"/>
      <c r="Y3169" s="50"/>
    </row>
    <row r="3170" spans="3:25" s="1" customFormat="1" ht="19.5" customHeight="1">
      <c r="C3170" s="81"/>
      <c r="D3170" s="2"/>
      <c r="O3170" s="232"/>
      <c r="P3170" s="231"/>
      <c r="Q3170" s="5"/>
      <c r="R3170" s="5"/>
      <c r="S3170" s="5"/>
      <c r="T3170" s="5"/>
      <c r="U3170" s="8"/>
      <c r="V3170" s="8"/>
      <c r="W3170" s="8"/>
      <c r="X3170" s="5"/>
      <c r="Y3170" s="50"/>
    </row>
    <row r="3171" spans="3:25" s="1" customFormat="1" ht="19.5" customHeight="1">
      <c r="C3171" s="81"/>
      <c r="D3171" s="2"/>
      <c r="O3171" s="232"/>
      <c r="P3171" s="231"/>
      <c r="Q3171" s="5"/>
      <c r="R3171" s="5"/>
      <c r="S3171" s="5"/>
      <c r="T3171" s="5"/>
      <c r="U3171" s="8"/>
      <c r="V3171" s="8"/>
      <c r="W3171" s="8"/>
      <c r="X3171" s="5"/>
      <c r="Y3171" s="50"/>
    </row>
    <row r="3172" spans="3:25" s="1" customFormat="1" ht="19.5" customHeight="1">
      <c r="C3172" s="81"/>
      <c r="D3172" s="2"/>
      <c r="O3172" s="232"/>
      <c r="P3172" s="231"/>
      <c r="Q3172" s="5"/>
      <c r="R3172" s="5"/>
      <c r="S3172" s="5"/>
      <c r="T3172" s="5"/>
      <c r="U3172" s="8"/>
      <c r="V3172" s="8"/>
      <c r="W3172" s="8"/>
      <c r="X3172" s="5"/>
      <c r="Y3172" s="50"/>
    </row>
    <row r="3173" spans="3:25" s="1" customFormat="1" ht="19.5" customHeight="1">
      <c r="C3173" s="81"/>
      <c r="D3173" s="2"/>
      <c r="O3173" s="232"/>
      <c r="P3173" s="231"/>
      <c r="Q3173" s="5"/>
      <c r="R3173" s="5"/>
      <c r="S3173" s="5"/>
      <c r="T3173" s="5"/>
      <c r="U3173" s="8"/>
      <c r="V3173" s="8"/>
      <c r="W3173" s="8"/>
      <c r="X3173" s="5"/>
      <c r="Y3173" s="50"/>
    </row>
    <row r="3174" spans="3:25" s="1" customFormat="1" ht="19.5" customHeight="1">
      <c r="C3174" s="81"/>
      <c r="D3174" s="2"/>
      <c r="O3174" s="232"/>
      <c r="P3174" s="231"/>
      <c r="Q3174" s="5"/>
      <c r="R3174" s="5"/>
      <c r="S3174" s="5"/>
      <c r="T3174" s="5"/>
      <c r="U3174" s="8"/>
      <c r="V3174" s="8"/>
      <c r="W3174" s="8"/>
      <c r="X3174" s="5"/>
      <c r="Y3174" s="50"/>
    </row>
    <row r="3175" spans="3:25" s="1" customFormat="1" ht="19.5" customHeight="1">
      <c r="C3175" s="81"/>
      <c r="D3175" s="2"/>
      <c r="O3175" s="232"/>
      <c r="P3175" s="231"/>
      <c r="Q3175" s="5"/>
      <c r="R3175" s="5"/>
      <c r="S3175" s="5"/>
      <c r="T3175" s="5"/>
      <c r="U3175" s="8"/>
      <c r="V3175" s="8"/>
      <c r="W3175" s="8"/>
      <c r="X3175" s="5"/>
      <c r="Y3175" s="50"/>
    </row>
    <row r="3176" spans="3:25" s="1" customFormat="1" ht="19.5" customHeight="1">
      <c r="C3176" s="81"/>
      <c r="D3176" s="2"/>
      <c r="O3176" s="232"/>
      <c r="P3176" s="231"/>
      <c r="Q3176" s="5"/>
      <c r="R3176" s="5"/>
      <c r="S3176" s="5"/>
      <c r="T3176" s="5"/>
      <c r="U3176" s="8"/>
      <c r="V3176" s="8"/>
      <c r="W3176" s="8"/>
      <c r="X3176" s="5"/>
      <c r="Y3176" s="50"/>
    </row>
    <row r="3177" spans="3:25" s="1" customFormat="1" ht="19.5" customHeight="1">
      <c r="C3177" s="81"/>
      <c r="D3177" s="2"/>
      <c r="O3177" s="232"/>
      <c r="P3177" s="231"/>
      <c r="Q3177" s="5"/>
      <c r="R3177" s="5"/>
      <c r="S3177" s="5"/>
      <c r="T3177" s="5"/>
      <c r="U3177" s="8"/>
      <c r="V3177" s="8"/>
      <c r="W3177" s="8"/>
      <c r="X3177" s="5"/>
      <c r="Y3177" s="50"/>
    </row>
    <row r="3178" spans="3:25" s="1" customFormat="1" ht="19.5" customHeight="1">
      <c r="C3178" s="81"/>
      <c r="D3178" s="2"/>
      <c r="O3178" s="232"/>
      <c r="P3178" s="231"/>
      <c r="Q3178" s="5"/>
      <c r="R3178" s="5"/>
      <c r="S3178" s="5"/>
      <c r="T3178" s="5"/>
      <c r="U3178" s="8"/>
      <c r="V3178" s="8"/>
      <c r="W3178" s="8"/>
      <c r="X3178" s="5"/>
      <c r="Y3178" s="50"/>
    </row>
    <row r="3179" spans="3:25" s="1" customFormat="1" ht="19.5" customHeight="1">
      <c r="C3179" s="81"/>
      <c r="D3179" s="2"/>
      <c r="O3179" s="232"/>
      <c r="P3179" s="231"/>
      <c r="Q3179" s="5"/>
      <c r="R3179" s="5"/>
      <c r="S3179" s="5"/>
      <c r="T3179" s="5"/>
      <c r="U3179" s="8"/>
      <c r="V3179" s="8"/>
      <c r="W3179" s="8"/>
      <c r="X3179" s="5"/>
      <c r="Y3179" s="50"/>
    </row>
    <row r="3180" spans="3:25" s="1" customFormat="1" ht="19.5" customHeight="1">
      <c r="C3180" s="81"/>
      <c r="D3180" s="2"/>
      <c r="O3180" s="232"/>
      <c r="P3180" s="231"/>
      <c r="Q3180" s="5"/>
      <c r="R3180" s="5"/>
      <c r="S3180" s="5"/>
      <c r="T3180" s="5"/>
      <c r="U3180" s="8"/>
      <c r="V3180" s="8"/>
      <c r="W3180" s="8"/>
      <c r="X3180" s="5"/>
      <c r="Y3180" s="50"/>
    </row>
    <row r="3181" spans="3:25" s="1" customFormat="1" ht="19.5" customHeight="1">
      <c r="C3181" s="81"/>
      <c r="D3181" s="2"/>
      <c r="O3181" s="232"/>
      <c r="P3181" s="231"/>
      <c r="Q3181" s="5"/>
      <c r="R3181" s="5"/>
      <c r="S3181" s="5"/>
      <c r="T3181" s="5"/>
      <c r="U3181" s="8"/>
      <c r="V3181" s="8"/>
      <c r="W3181" s="8"/>
      <c r="X3181" s="5"/>
      <c r="Y3181" s="50"/>
    </row>
    <row r="3182" spans="3:25" s="1" customFormat="1" ht="19.5" customHeight="1">
      <c r="C3182" s="81"/>
      <c r="D3182" s="2"/>
      <c r="O3182" s="232"/>
      <c r="P3182" s="231"/>
      <c r="Q3182" s="5"/>
      <c r="R3182" s="5"/>
      <c r="S3182" s="5"/>
      <c r="T3182" s="5"/>
      <c r="U3182" s="8"/>
      <c r="V3182" s="8"/>
      <c r="W3182" s="8"/>
      <c r="X3182" s="5"/>
      <c r="Y3182" s="50"/>
    </row>
    <row r="3183" spans="3:25" s="1" customFormat="1" ht="19.5" customHeight="1">
      <c r="C3183" s="81"/>
      <c r="D3183" s="2"/>
      <c r="O3183" s="232"/>
      <c r="P3183" s="231"/>
      <c r="Q3183" s="5"/>
      <c r="R3183" s="5"/>
      <c r="S3183" s="5"/>
      <c r="T3183" s="5"/>
      <c r="U3183" s="8"/>
      <c r="V3183" s="8"/>
      <c r="W3183" s="8"/>
      <c r="X3183" s="5"/>
      <c r="Y3183" s="50"/>
    </row>
    <row r="3184" spans="3:25" s="1" customFormat="1" ht="19.5" customHeight="1">
      <c r="C3184" s="81"/>
      <c r="D3184" s="2"/>
      <c r="O3184" s="232"/>
      <c r="P3184" s="231"/>
      <c r="Q3184" s="5"/>
      <c r="R3184" s="5"/>
      <c r="S3184" s="5"/>
      <c r="T3184" s="5"/>
      <c r="U3184" s="8"/>
      <c r="V3184" s="8"/>
      <c r="W3184" s="8"/>
      <c r="X3184" s="5"/>
      <c r="Y3184" s="50"/>
    </row>
    <row r="3185" spans="3:25" s="1" customFormat="1" ht="19.5" customHeight="1">
      <c r="C3185" s="81"/>
      <c r="D3185" s="2"/>
      <c r="O3185" s="232"/>
      <c r="P3185" s="231"/>
      <c r="Q3185" s="5"/>
      <c r="R3185" s="5"/>
      <c r="S3185" s="5"/>
      <c r="T3185" s="5"/>
      <c r="U3185" s="8"/>
      <c r="V3185" s="8"/>
      <c r="W3185" s="8"/>
      <c r="X3185" s="5"/>
      <c r="Y3185" s="50"/>
    </row>
    <row r="3186" spans="3:25" s="1" customFormat="1" ht="19.5" customHeight="1">
      <c r="C3186" s="81"/>
      <c r="D3186" s="2"/>
      <c r="O3186" s="232"/>
      <c r="P3186" s="231"/>
      <c r="Q3186" s="5"/>
      <c r="R3186" s="5"/>
      <c r="S3186" s="5"/>
      <c r="T3186" s="5"/>
      <c r="U3186" s="8"/>
      <c r="V3186" s="8"/>
      <c r="W3186" s="8"/>
      <c r="X3186" s="5"/>
      <c r="Y3186" s="50"/>
    </row>
    <row r="3187" spans="3:25" s="1" customFormat="1" ht="19.5" customHeight="1">
      <c r="C3187" s="81"/>
      <c r="D3187" s="2"/>
      <c r="O3187" s="232"/>
      <c r="P3187" s="231"/>
      <c r="Q3187" s="5"/>
      <c r="R3187" s="5"/>
      <c r="S3187" s="5"/>
      <c r="T3187" s="5"/>
      <c r="U3187" s="8"/>
      <c r="V3187" s="8"/>
      <c r="W3187" s="8"/>
      <c r="X3187" s="5"/>
      <c r="Y3187" s="50"/>
    </row>
    <row r="3188" spans="3:25" s="1" customFormat="1" ht="19.5" customHeight="1">
      <c r="C3188" s="81"/>
      <c r="D3188" s="2"/>
      <c r="O3188" s="232"/>
      <c r="P3188" s="231"/>
      <c r="Q3188" s="5"/>
      <c r="R3188" s="5"/>
      <c r="S3188" s="5"/>
      <c r="T3188" s="5"/>
      <c r="U3188" s="8"/>
      <c r="V3188" s="8"/>
      <c r="W3188" s="8"/>
      <c r="X3188" s="5"/>
      <c r="Y3188" s="50"/>
    </row>
    <row r="3189" spans="3:25" s="1" customFormat="1" ht="19.5" customHeight="1">
      <c r="C3189" s="81"/>
      <c r="D3189" s="2"/>
      <c r="O3189" s="232"/>
      <c r="P3189" s="231"/>
      <c r="Q3189" s="5"/>
      <c r="R3189" s="5"/>
      <c r="S3189" s="5"/>
      <c r="T3189" s="5"/>
      <c r="U3189" s="8"/>
      <c r="V3189" s="8"/>
      <c r="W3189" s="8"/>
      <c r="X3189" s="5"/>
      <c r="Y3189" s="50"/>
    </row>
    <row r="3190" spans="3:25" s="1" customFormat="1" ht="19.5" customHeight="1">
      <c r="C3190" s="81"/>
      <c r="D3190" s="2"/>
      <c r="O3190" s="232"/>
      <c r="P3190" s="231"/>
      <c r="Q3190" s="5"/>
      <c r="R3190" s="5"/>
      <c r="S3190" s="5"/>
      <c r="T3190" s="5"/>
      <c r="U3190" s="8"/>
      <c r="V3190" s="8"/>
      <c r="W3190" s="8"/>
      <c r="X3190" s="5"/>
      <c r="Y3190" s="50"/>
    </row>
    <row r="3191" spans="3:25" s="1" customFormat="1" ht="19.5" customHeight="1">
      <c r="C3191" s="81"/>
      <c r="D3191" s="2"/>
      <c r="O3191" s="232"/>
      <c r="P3191" s="231"/>
      <c r="Q3191" s="5"/>
      <c r="R3191" s="5"/>
      <c r="S3191" s="5"/>
      <c r="T3191" s="5"/>
      <c r="U3191" s="8"/>
      <c r="V3191" s="8"/>
      <c r="W3191" s="8"/>
      <c r="X3191" s="5"/>
      <c r="Y3191" s="50"/>
    </row>
    <row r="3192" spans="3:25" s="1" customFormat="1" ht="19.5" customHeight="1">
      <c r="C3192" s="81"/>
      <c r="D3192" s="2"/>
      <c r="O3192" s="232"/>
      <c r="P3192" s="231"/>
      <c r="Q3192" s="5"/>
      <c r="R3192" s="5"/>
      <c r="S3192" s="5"/>
      <c r="T3192" s="5"/>
      <c r="U3192" s="8"/>
      <c r="V3192" s="8"/>
      <c r="W3192" s="8"/>
      <c r="X3192" s="5"/>
      <c r="Y3192" s="50"/>
    </row>
    <row r="3193" spans="3:25" s="1" customFormat="1" ht="19.5" customHeight="1">
      <c r="C3193" s="81"/>
      <c r="D3193" s="2"/>
      <c r="O3193" s="232"/>
      <c r="P3193" s="231"/>
      <c r="Q3193" s="5"/>
      <c r="R3193" s="5"/>
      <c r="S3193" s="5"/>
      <c r="T3193" s="5"/>
      <c r="U3193" s="8"/>
      <c r="V3193" s="8"/>
      <c r="W3193" s="8"/>
      <c r="X3193" s="5"/>
      <c r="Y3193" s="50"/>
    </row>
    <row r="3194" spans="3:25" s="1" customFormat="1" ht="19.5" customHeight="1">
      <c r="C3194" s="81"/>
      <c r="D3194" s="2"/>
      <c r="O3194" s="232"/>
      <c r="P3194" s="231"/>
      <c r="Q3194" s="5"/>
      <c r="R3194" s="5"/>
      <c r="S3194" s="5"/>
      <c r="T3194" s="5"/>
      <c r="U3194" s="8"/>
      <c r="V3194" s="8"/>
      <c r="W3194" s="8"/>
      <c r="X3194" s="5"/>
      <c r="Y3194" s="50"/>
    </row>
    <row r="3195" spans="3:25" s="1" customFormat="1" ht="19.5" customHeight="1">
      <c r="C3195" s="81"/>
      <c r="D3195" s="2"/>
      <c r="O3195" s="232"/>
      <c r="P3195" s="231"/>
      <c r="Q3195" s="5"/>
      <c r="R3195" s="5"/>
      <c r="S3195" s="5"/>
      <c r="T3195" s="5"/>
      <c r="U3195" s="8"/>
      <c r="V3195" s="8"/>
      <c r="W3195" s="8"/>
      <c r="X3195" s="5"/>
      <c r="Y3195" s="50"/>
    </row>
    <row r="3196" spans="3:25" s="1" customFormat="1" ht="19.5" customHeight="1">
      <c r="C3196" s="81"/>
      <c r="D3196" s="2"/>
      <c r="O3196" s="232"/>
      <c r="P3196" s="231"/>
      <c r="Q3196" s="5"/>
      <c r="R3196" s="5"/>
      <c r="S3196" s="5"/>
      <c r="T3196" s="5"/>
      <c r="U3196" s="8"/>
      <c r="V3196" s="8"/>
      <c r="W3196" s="8"/>
      <c r="X3196" s="5"/>
      <c r="Y3196" s="50"/>
    </row>
    <row r="3197" spans="3:25" s="1" customFormat="1" ht="19.5" customHeight="1">
      <c r="C3197" s="81"/>
      <c r="D3197" s="2"/>
      <c r="O3197" s="232"/>
      <c r="P3197" s="231"/>
      <c r="Q3197" s="5"/>
      <c r="R3197" s="5"/>
      <c r="S3197" s="5"/>
      <c r="T3197" s="5"/>
      <c r="U3197" s="8"/>
      <c r="V3197" s="8"/>
      <c r="W3197" s="8"/>
      <c r="X3197" s="5"/>
      <c r="Y3197" s="50"/>
    </row>
    <row r="3198" spans="3:25" s="1" customFormat="1" ht="19.5" customHeight="1">
      <c r="C3198" s="81"/>
      <c r="D3198" s="2"/>
      <c r="O3198" s="232"/>
      <c r="P3198" s="231"/>
      <c r="Q3198" s="5"/>
      <c r="R3198" s="5"/>
      <c r="S3198" s="5"/>
      <c r="T3198" s="5"/>
      <c r="U3198" s="8"/>
      <c r="V3198" s="8"/>
      <c r="W3198" s="8"/>
      <c r="X3198" s="5"/>
      <c r="Y3198" s="50"/>
    </row>
    <row r="3199" spans="3:25" s="1" customFormat="1" ht="19.5" customHeight="1">
      <c r="C3199" s="81"/>
      <c r="D3199" s="2"/>
      <c r="O3199" s="232"/>
      <c r="P3199" s="231"/>
      <c r="Q3199" s="5"/>
      <c r="R3199" s="5"/>
      <c r="S3199" s="5"/>
      <c r="T3199" s="5"/>
      <c r="U3199" s="8"/>
      <c r="V3199" s="8"/>
      <c r="W3199" s="8"/>
      <c r="X3199" s="5"/>
      <c r="Y3199" s="50"/>
    </row>
    <row r="3200" spans="3:25" s="1" customFormat="1" ht="19.5" customHeight="1">
      <c r="C3200" s="81"/>
      <c r="D3200" s="2"/>
      <c r="O3200" s="232"/>
      <c r="P3200" s="231"/>
      <c r="Q3200" s="5"/>
      <c r="R3200" s="5"/>
      <c r="S3200" s="5"/>
      <c r="T3200" s="5"/>
      <c r="U3200" s="8"/>
      <c r="V3200" s="8"/>
      <c r="W3200" s="8"/>
      <c r="X3200" s="5"/>
      <c r="Y3200" s="50"/>
    </row>
    <row r="3201" spans="3:25" s="1" customFormat="1" ht="19.5" customHeight="1">
      <c r="C3201" s="81"/>
      <c r="D3201" s="2"/>
      <c r="O3201" s="232"/>
      <c r="P3201" s="231"/>
      <c r="Q3201" s="5"/>
      <c r="R3201" s="5"/>
      <c r="S3201" s="5"/>
      <c r="T3201" s="5"/>
      <c r="U3201" s="8"/>
      <c r="V3201" s="8"/>
      <c r="W3201" s="8"/>
      <c r="X3201" s="5"/>
      <c r="Y3201" s="50"/>
    </row>
    <row r="3202" spans="3:25" s="1" customFormat="1" ht="19.5" customHeight="1">
      <c r="C3202" s="81"/>
      <c r="D3202" s="2"/>
      <c r="O3202" s="232"/>
      <c r="P3202" s="231"/>
      <c r="Q3202" s="5"/>
      <c r="R3202" s="5"/>
      <c r="S3202" s="5"/>
      <c r="T3202" s="5"/>
      <c r="U3202" s="8"/>
      <c r="V3202" s="8"/>
      <c r="W3202" s="8"/>
      <c r="X3202" s="5"/>
      <c r="Y3202" s="50"/>
    </row>
    <row r="3203" spans="3:25" s="1" customFormat="1" ht="19.5" customHeight="1">
      <c r="C3203" s="81"/>
      <c r="D3203" s="2"/>
      <c r="O3203" s="232"/>
      <c r="P3203" s="231"/>
      <c r="Q3203" s="5"/>
      <c r="R3203" s="5"/>
      <c r="S3203" s="5"/>
      <c r="T3203" s="5"/>
      <c r="U3203" s="8"/>
      <c r="V3203" s="8"/>
      <c r="W3203" s="8"/>
      <c r="X3203" s="5"/>
      <c r="Y3203" s="50"/>
    </row>
    <row r="3204" spans="3:25" s="1" customFormat="1" ht="19.5" customHeight="1">
      <c r="C3204" s="81"/>
      <c r="D3204" s="2"/>
      <c r="O3204" s="232"/>
      <c r="P3204" s="231"/>
      <c r="Q3204" s="5"/>
      <c r="R3204" s="5"/>
      <c r="S3204" s="5"/>
      <c r="T3204" s="5"/>
      <c r="U3204" s="8"/>
      <c r="V3204" s="8"/>
      <c r="W3204" s="8"/>
      <c r="X3204" s="5"/>
      <c r="Y3204" s="50"/>
    </row>
    <row r="3205" spans="3:25" s="1" customFormat="1" ht="19.5" customHeight="1">
      <c r="C3205" s="81"/>
      <c r="D3205" s="2"/>
      <c r="O3205" s="232"/>
      <c r="P3205" s="231"/>
      <c r="Q3205" s="5"/>
      <c r="R3205" s="5"/>
      <c r="S3205" s="5"/>
      <c r="T3205" s="5"/>
      <c r="U3205" s="8"/>
      <c r="V3205" s="8"/>
      <c r="W3205" s="8"/>
      <c r="X3205" s="5"/>
      <c r="Y3205" s="50"/>
    </row>
    <row r="3206" spans="3:25" s="1" customFormat="1" ht="19.5" customHeight="1">
      <c r="C3206" s="81"/>
      <c r="D3206" s="2"/>
      <c r="O3206" s="232"/>
      <c r="P3206" s="231"/>
      <c r="Q3206" s="5"/>
      <c r="R3206" s="5"/>
      <c r="S3206" s="5"/>
      <c r="T3206" s="5"/>
      <c r="U3206" s="8"/>
      <c r="V3206" s="8"/>
      <c r="W3206" s="8"/>
      <c r="X3206" s="5"/>
      <c r="Y3206" s="50"/>
    </row>
    <row r="3207" spans="3:25" s="1" customFormat="1" ht="19.5" customHeight="1">
      <c r="C3207" s="81"/>
      <c r="D3207" s="2"/>
      <c r="O3207" s="232"/>
      <c r="P3207" s="231"/>
      <c r="Q3207" s="5"/>
      <c r="R3207" s="5"/>
      <c r="S3207" s="5"/>
      <c r="T3207" s="5"/>
      <c r="U3207" s="8"/>
      <c r="V3207" s="8"/>
      <c r="W3207" s="8"/>
      <c r="X3207" s="5"/>
      <c r="Y3207" s="50"/>
    </row>
    <row r="3208" spans="3:25" s="1" customFormat="1" ht="19.5" customHeight="1">
      <c r="C3208" s="81"/>
      <c r="D3208" s="2"/>
      <c r="O3208" s="232"/>
      <c r="P3208" s="231"/>
      <c r="Q3208" s="5"/>
      <c r="R3208" s="5"/>
      <c r="S3208" s="5"/>
      <c r="T3208" s="5"/>
      <c r="U3208" s="8"/>
      <c r="V3208" s="8"/>
      <c r="W3208" s="8"/>
      <c r="X3208" s="5"/>
      <c r="Y3208" s="50"/>
    </row>
    <row r="3209" spans="3:25" s="1" customFormat="1" ht="19.5" customHeight="1">
      <c r="C3209" s="81"/>
      <c r="D3209" s="2"/>
      <c r="O3209" s="232"/>
      <c r="P3209" s="231"/>
      <c r="Q3209" s="5"/>
      <c r="R3209" s="5"/>
      <c r="S3209" s="5"/>
      <c r="T3209" s="5"/>
      <c r="U3209" s="8"/>
      <c r="V3209" s="8"/>
      <c r="W3209" s="8"/>
      <c r="X3209" s="5"/>
      <c r="Y3209" s="50"/>
    </row>
    <row r="3210" spans="3:25" s="1" customFormat="1" ht="19.5" customHeight="1">
      <c r="C3210" s="81"/>
      <c r="D3210" s="2"/>
      <c r="O3210" s="232"/>
      <c r="P3210" s="231"/>
      <c r="Q3210" s="5"/>
      <c r="R3210" s="5"/>
      <c r="S3210" s="5"/>
      <c r="T3210" s="5"/>
      <c r="U3210" s="8"/>
      <c r="V3210" s="8"/>
      <c r="W3210" s="8"/>
      <c r="X3210" s="5"/>
      <c r="Y3210" s="50"/>
    </row>
    <row r="3211" spans="3:25" s="1" customFormat="1" ht="19.5" customHeight="1">
      <c r="C3211" s="81"/>
      <c r="D3211" s="2"/>
      <c r="O3211" s="232"/>
      <c r="P3211" s="231"/>
      <c r="Q3211" s="5"/>
      <c r="R3211" s="5"/>
      <c r="S3211" s="5"/>
      <c r="T3211" s="5"/>
      <c r="U3211" s="8"/>
      <c r="V3211" s="8"/>
      <c r="W3211" s="8"/>
      <c r="X3211" s="5"/>
      <c r="Y3211" s="50"/>
    </row>
    <row r="3212" spans="3:25" s="1" customFormat="1" ht="19.5" customHeight="1">
      <c r="C3212" s="81"/>
      <c r="D3212" s="2"/>
      <c r="O3212" s="232"/>
      <c r="P3212" s="231"/>
      <c r="Q3212" s="5"/>
      <c r="R3212" s="5"/>
      <c r="S3212" s="5"/>
      <c r="T3212" s="5"/>
      <c r="U3212" s="8"/>
      <c r="V3212" s="8"/>
      <c r="W3212" s="8"/>
      <c r="X3212" s="5"/>
      <c r="Y3212" s="50"/>
    </row>
    <row r="3213" spans="3:25" s="1" customFormat="1" ht="19.5" customHeight="1">
      <c r="C3213" s="81"/>
      <c r="D3213" s="2"/>
      <c r="O3213" s="232"/>
      <c r="P3213" s="231"/>
      <c r="Q3213" s="5"/>
      <c r="R3213" s="5"/>
      <c r="S3213" s="5"/>
      <c r="T3213" s="5"/>
      <c r="U3213" s="8"/>
      <c r="V3213" s="8"/>
      <c r="W3213" s="8"/>
      <c r="X3213" s="5"/>
      <c r="Y3213" s="50"/>
    </row>
    <row r="3214" spans="3:25" s="1" customFormat="1" ht="19.5" customHeight="1">
      <c r="C3214" s="81"/>
      <c r="D3214" s="2"/>
      <c r="O3214" s="232"/>
      <c r="P3214" s="231"/>
      <c r="Q3214" s="5"/>
      <c r="R3214" s="5"/>
      <c r="S3214" s="5"/>
      <c r="T3214" s="5"/>
      <c r="U3214" s="8"/>
      <c r="V3214" s="8"/>
      <c r="W3214" s="8"/>
      <c r="X3214" s="5"/>
      <c r="Y3214" s="50"/>
    </row>
    <row r="3215" spans="3:25" s="1" customFormat="1" ht="19.5" customHeight="1">
      <c r="C3215" s="81"/>
      <c r="D3215" s="2"/>
      <c r="O3215" s="232"/>
      <c r="P3215" s="231"/>
      <c r="Q3215" s="5"/>
      <c r="R3215" s="5"/>
      <c r="S3215" s="5"/>
      <c r="T3215" s="5"/>
      <c r="U3215" s="8"/>
      <c r="V3215" s="8"/>
      <c r="W3215" s="8"/>
      <c r="X3215" s="5"/>
      <c r="Y3215" s="50"/>
    </row>
    <row r="3216" spans="3:25" s="1" customFormat="1" ht="19.5" customHeight="1">
      <c r="C3216" s="81"/>
      <c r="D3216" s="2"/>
      <c r="O3216" s="232"/>
      <c r="P3216" s="231"/>
      <c r="Q3216" s="5"/>
      <c r="R3216" s="5"/>
      <c r="S3216" s="5"/>
      <c r="T3216" s="5"/>
      <c r="U3216" s="8"/>
      <c r="V3216" s="8"/>
      <c r="W3216" s="8"/>
      <c r="X3216" s="5"/>
      <c r="Y3216" s="50"/>
    </row>
    <row r="3217" spans="3:25" s="1" customFormat="1" ht="19.5" customHeight="1">
      <c r="C3217" s="81"/>
      <c r="D3217" s="2"/>
      <c r="O3217" s="232"/>
      <c r="P3217" s="231"/>
      <c r="Q3217" s="5"/>
      <c r="R3217" s="5"/>
      <c r="S3217" s="5"/>
      <c r="T3217" s="5"/>
      <c r="U3217" s="8"/>
      <c r="V3217" s="8"/>
      <c r="W3217" s="8"/>
      <c r="X3217" s="5"/>
      <c r="Y3217" s="50"/>
    </row>
    <row r="3218" spans="3:25" s="1" customFormat="1" ht="19.5" customHeight="1">
      <c r="C3218" s="81"/>
      <c r="D3218" s="2"/>
      <c r="O3218" s="232"/>
      <c r="P3218" s="231"/>
      <c r="Q3218" s="5"/>
      <c r="R3218" s="5"/>
      <c r="S3218" s="5"/>
      <c r="T3218" s="5"/>
      <c r="U3218" s="8"/>
      <c r="V3218" s="8"/>
      <c r="W3218" s="8"/>
      <c r="X3218" s="5"/>
      <c r="Y3218" s="50"/>
    </row>
    <row r="3219" spans="3:25" s="1" customFormat="1" ht="19.5" customHeight="1">
      <c r="C3219" s="81"/>
      <c r="D3219" s="2"/>
      <c r="O3219" s="232"/>
      <c r="P3219" s="231"/>
      <c r="Q3219" s="5"/>
      <c r="R3219" s="5"/>
      <c r="S3219" s="5"/>
      <c r="T3219" s="5"/>
      <c r="U3219" s="8"/>
      <c r="V3219" s="8"/>
      <c r="W3219" s="8"/>
      <c r="X3219" s="5"/>
      <c r="Y3219" s="50"/>
    </row>
    <row r="3220" spans="3:25" s="1" customFormat="1" ht="19.5" customHeight="1">
      <c r="C3220" s="81"/>
      <c r="D3220" s="2"/>
      <c r="O3220" s="232"/>
      <c r="P3220" s="231"/>
      <c r="Q3220" s="5"/>
      <c r="R3220" s="5"/>
      <c r="S3220" s="5"/>
      <c r="T3220" s="5"/>
      <c r="U3220" s="8"/>
      <c r="V3220" s="8"/>
      <c r="W3220" s="8"/>
      <c r="X3220" s="5"/>
      <c r="Y3220" s="50"/>
    </row>
    <row r="3221" spans="3:25" s="1" customFormat="1" ht="19.5" customHeight="1">
      <c r="C3221" s="81"/>
      <c r="D3221" s="2"/>
      <c r="O3221" s="232"/>
      <c r="P3221" s="231"/>
      <c r="Q3221" s="5"/>
      <c r="R3221" s="5"/>
      <c r="S3221" s="5"/>
      <c r="T3221" s="5"/>
      <c r="U3221" s="8"/>
      <c r="V3221" s="8"/>
      <c r="W3221" s="8"/>
      <c r="X3221" s="5"/>
      <c r="Y3221" s="50"/>
    </row>
    <row r="3222" spans="3:25" s="1" customFormat="1" ht="19.5" customHeight="1">
      <c r="C3222" s="81"/>
      <c r="D3222" s="2"/>
      <c r="O3222" s="232"/>
      <c r="P3222" s="231"/>
      <c r="Q3222" s="5"/>
      <c r="R3222" s="5"/>
      <c r="S3222" s="5"/>
      <c r="T3222" s="5"/>
      <c r="U3222" s="8"/>
      <c r="V3222" s="8"/>
      <c r="W3222" s="8"/>
      <c r="X3222" s="5"/>
      <c r="Y3222" s="50"/>
    </row>
    <row r="3223" spans="3:25" s="1" customFormat="1" ht="19.5" customHeight="1">
      <c r="C3223" s="81"/>
      <c r="D3223" s="2"/>
      <c r="O3223" s="232"/>
      <c r="P3223" s="231"/>
      <c r="Q3223" s="5"/>
      <c r="R3223" s="5"/>
      <c r="S3223" s="5"/>
      <c r="T3223" s="5"/>
      <c r="U3223" s="8"/>
      <c r="V3223" s="8"/>
      <c r="W3223" s="8"/>
      <c r="X3223" s="5"/>
      <c r="Y3223" s="50"/>
    </row>
    <row r="3224" spans="3:25" s="1" customFormat="1" ht="19.5" customHeight="1">
      <c r="C3224" s="81"/>
      <c r="D3224" s="2"/>
      <c r="O3224" s="232"/>
      <c r="P3224" s="231"/>
      <c r="Q3224" s="5"/>
      <c r="R3224" s="5"/>
      <c r="S3224" s="5"/>
      <c r="T3224" s="5"/>
      <c r="U3224" s="8"/>
      <c r="V3224" s="8"/>
      <c r="W3224" s="8"/>
      <c r="X3224" s="5"/>
      <c r="Y3224" s="50"/>
    </row>
    <row r="3225" spans="3:25" s="1" customFormat="1" ht="19.5" customHeight="1">
      <c r="C3225" s="81"/>
      <c r="D3225" s="2"/>
      <c r="O3225" s="232"/>
      <c r="P3225" s="231"/>
      <c r="Q3225" s="5"/>
      <c r="R3225" s="5"/>
      <c r="S3225" s="5"/>
      <c r="T3225" s="5"/>
      <c r="U3225" s="8"/>
      <c r="V3225" s="8"/>
      <c r="W3225" s="8"/>
      <c r="X3225" s="5"/>
      <c r="Y3225" s="50"/>
    </row>
    <row r="3226" spans="3:25" s="1" customFormat="1" ht="19.5" customHeight="1">
      <c r="C3226" s="81"/>
      <c r="D3226" s="2"/>
      <c r="O3226" s="232"/>
      <c r="P3226" s="231"/>
      <c r="Q3226" s="5"/>
      <c r="R3226" s="5"/>
      <c r="S3226" s="5"/>
      <c r="T3226" s="5"/>
      <c r="U3226" s="8"/>
      <c r="V3226" s="8"/>
      <c r="W3226" s="8"/>
      <c r="X3226" s="5"/>
      <c r="Y3226" s="50"/>
    </row>
    <row r="3227" spans="3:25" s="1" customFormat="1" ht="19.5" customHeight="1">
      <c r="C3227" s="81"/>
      <c r="D3227" s="2"/>
      <c r="O3227" s="232"/>
      <c r="P3227" s="231"/>
      <c r="Q3227" s="5"/>
      <c r="R3227" s="5"/>
      <c r="S3227" s="5"/>
      <c r="T3227" s="5"/>
      <c r="U3227" s="8"/>
      <c r="V3227" s="8"/>
      <c r="W3227" s="8"/>
      <c r="X3227" s="5"/>
      <c r="Y3227" s="50"/>
    </row>
    <row r="3228" spans="3:25" s="1" customFormat="1" ht="19.5" customHeight="1">
      <c r="C3228" s="81"/>
      <c r="D3228" s="2"/>
      <c r="O3228" s="232"/>
      <c r="P3228" s="231"/>
      <c r="Q3228" s="5"/>
      <c r="R3228" s="5"/>
      <c r="S3228" s="5"/>
      <c r="T3228" s="5"/>
      <c r="U3228" s="8"/>
      <c r="V3228" s="8"/>
      <c r="W3228" s="8"/>
      <c r="X3228" s="5"/>
      <c r="Y3228" s="50"/>
    </row>
    <row r="3229" spans="3:25" s="1" customFormat="1" ht="19.5" customHeight="1">
      <c r="C3229" s="81"/>
      <c r="D3229" s="2"/>
      <c r="O3229" s="232"/>
      <c r="P3229" s="231"/>
      <c r="Q3229" s="5"/>
      <c r="R3229" s="5"/>
      <c r="S3229" s="5"/>
      <c r="T3229" s="5"/>
      <c r="U3229" s="8"/>
      <c r="V3229" s="8"/>
      <c r="W3229" s="8"/>
      <c r="X3229" s="5"/>
      <c r="Y3229" s="50"/>
    </row>
    <row r="3230" spans="3:25" s="1" customFormat="1" ht="19.5" customHeight="1">
      <c r="C3230" s="81"/>
      <c r="D3230" s="2"/>
      <c r="O3230" s="232"/>
      <c r="P3230" s="231"/>
      <c r="Q3230" s="5"/>
      <c r="R3230" s="5"/>
      <c r="S3230" s="5"/>
      <c r="T3230" s="5"/>
      <c r="U3230" s="8"/>
      <c r="V3230" s="8"/>
      <c r="W3230" s="8"/>
      <c r="X3230" s="5"/>
      <c r="Y3230" s="50"/>
    </row>
    <row r="3231" spans="3:25" s="1" customFormat="1" ht="19.5" customHeight="1">
      <c r="C3231" s="81"/>
      <c r="D3231" s="2"/>
      <c r="O3231" s="232"/>
      <c r="P3231" s="231"/>
      <c r="Q3231" s="5"/>
      <c r="R3231" s="5"/>
      <c r="S3231" s="5"/>
      <c r="T3231" s="5"/>
      <c r="U3231" s="8"/>
      <c r="V3231" s="8"/>
      <c r="W3231" s="8"/>
      <c r="X3231" s="5"/>
      <c r="Y3231" s="50"/>
    </row>
    <row r="3232" spans="3:25" s="1" customFormat="1" ht="19.5" customHeight="1">
      <c r="C3232" s="81"/>
      <c r="D3232" s="2"/>
      <c r="O3232" s="232"/>
      <c r="P3232" s="231"/>
      <c r="Q3232" s="5"/>
      <c r="R3232" s="5"/>
      <c r="S3232" s="5"/>
      <c r="T3232" s="5"/>
      <c r="U3232" s="8"/>
      <c r="V3232" s="8"/>
      <c r="W3232" s="8"/>
      <c r="X3232" s="5"/>
      <c r="Y3232" s="50"/>
    </row>
    <row r="3233" spans="3:25" s="1" customFormat="1" ht="19.5" customHeight="1">
      <c r="C3233" s="81"/>
      <c r="D3233" s="2"/>
      <c r="O3233" s="232"/>
      <c r="P3233" s="231"/>
      <c r="Q3233" s="5"/>
      <c r="R3233" s="5"/>
      <c r="S3233" s="5"/>
      <c r="T3233" s="5"/>
      <c r="U3233" s="8"/>
      <c r="V3233" s="8"/>
      <c r="W3233" s="8"/>
      <c r="X3233" s="5"/>
      <c r="Y3233" s="50"/>
    </row>
    <row r="3234" spans="3:25" s="1" customFormat="1" ht="19.5" customHeight="1">
      <c r="C3234" s="81"/>
      <c r="D3234" s="2"/>
      <c r="O3234" s="232"/>
      <c r="P3234" s="231"/>
      <c r="Q3234" s="5"/>
      <c r="R3234" s="5"/>
      <c r="S3234" s="5"/>
      <c r="T3234" s="5"/>
      <c r="U3234" s="8"/>
      <c r="V3234" s="8"/>
      <c r="W3234" s="8"/>
      <c r="X3234" s="5"/>
      <c r="Y3234" s="50"/>
    </row>
    <row r="3235" spans="3:25" s="1" customFormat="1" ht="19.5" customHeight="1">
      <c r="C3235" s="81"/>
      <c r="D3235" s="2"/>
      <c r="O3235" s="232"/>
      <c r="P3235" s="231"/>
      <c r="Q3235" s="5"/>
      <c r="R3235" s="5"/>
      <c r="S3235" s="5"/>
      <c r="T3235" s="5"/>
      <c r="U3235" s="8"/>
      <c r="V3235" s="8"/>
      <c r="W3235" s="8"/>
      <c r="X3235" s="5"/>
      <c r="Y3235" s="50"/>
    </row>
    <row r="3236" spans="3:25" s="1" customFormat="1" ht="19.5" customHeight="1">
      <c r="C3236" s="81"/>
      <c r="D3236" s="2"/>
      <c r="O3236" s="232"/>
      <c r="P3236" s="231"/>
      <c r="Q3236" s="5"/>
      <c r="R3236" s="5"/>
      <c r="S3236" s="5"/>
      <c r="T3236" s="5"/>
      <c r="U3236" s="8"/>
      <c r="V3236" s="8"/>
      <c r="W3236" s="8"/>
      <c r="X3236" s="5"/>
      <c r="Y3236" s="50"/>
    </row>
    <row r="3237" spans="3:25" s="1" customFormat="1" ht="19.5" customHeight="1">
      <c r="C3237" s="81"/>
      <c r="D3237" s="2"/>
      <c r="O3237" s="232"/>
      <c r="P3237" s="231"/>
      <c r="Q3237" s="5"/>
      <c r="R3237" s="5"/>
      <c r="S3237" s="5"/>
      <c r="T3237" s="5"/>
      <c r="U3237" s="8"/>
      <c r="V3237" s="8"/>
      <c r="W3237" s="8"/>
      <c r="X3237" s="5"/>
      <c r="Y3237" s="50"/>
    </row>
    <row r="3238" spans="3:25" s="1" customFormat="1" ht="19.5" customHeight="1">
      <c r="C3238" s="81"/>
      <c r="D3238" s="2"/>
      <c r="O3238" s="232"/>
      <c r="P3238" s="231"/>
      <c r="Q3238" s="5"/>
      <c r="R3238" s="5"/>
      <c r="S3238" s="5"/>
      <c r="T3238" s="5"/>
      <c r="U3238" s="8"/>
      <c r="V3238" s="8"/>
      <c r="W3238" s="8"/>
      <c r="X3238" s="5"/>
      <c r="Y3238" s="50"/>
    </row>
    <row r="3239" spans="3:25" s="1" customFormat="1" ht="19.5" customHeight="1">
      <c r="C3239" s="81"/>
      <c r="D3239" s="2"/>
      <c r="O3239" s="232"/>
      <c r="P3239" s="231"/>
      <c r="Q3239" s="5"/>
      <c r="R3239" s="5"/>
      <c r="S3239" s="5"/>
      <c r="T3239" s="5"/>
      <c r="U3239" s="8"/>
      <c r="V3239" s="8"/>
      <c r="W3239" s="8"/>
      <c r="X3239" s="5"/>
      <c r="Y3239" s="50"/>
    </row>
    <row r="3240" spans="3:25" s="1" customFormat="1" ht="19.5" customHeight="1">
      <c r="C3240" s="81"/>
      <c r="D3240" s="2"/>
      <c r="O3240" s="232"/>
      <c r="P3240" s="231"/>
      <c r="Q3240" s="5"/>
      <c r="R3240" s="5"/>
      <c r="S3240" s="5"/>
      <c r="T3240" s="5"/>
      <c r="U3240" s="8"/>
      <c r="V3240" s="8"/>
      <c r="W3240" s="8"/>
      <c r="X3240" s="5"/>
      <c r="Y3240" s="50"/>
    </row>
    <row r="3241" spans="3:25" s="1" customFormat="1" ht="19.5" customHeight="1">
      <c r="C3241" s="81"/>
      <c r="D3241" s="2"/>
      <c r="O3241" s="232"/>
      <c r="P3241" s="231"/>
      <c r="Q3241" s="5"/>
      <c r="R3241" s="5"/>
      <c r="S3241" s="5"/>
      <c r="T3241" s="5"/>
      <c r="U3241" s="8"/>
      <c r="V3241" s="8"/>
      <c r="W3241" s="8"/>
      <c r="X3241" s="5"/>
      <c r="Y3241" s="50"/>
    </row>
    <row r="3242" spans="3:25" s="1" customFormat="1" ht="19.5" customHeight="1">
      <c r="C3242" s="81"/>
      <c r="D3242" s="2"/>
      <c r="O3242" s="232"/>
      <c r="P3242" s="231"/>
      <c r="Q3242" s="5"/>
      <c r="R3242" s="5"/>
      <c r="S3242" s="5"/>
      <c r="T3242" s="5"/>
      <c r="U3242" s="8"/>
      <c r="V3242" s="8"/>
      <c r="W3242" s="8"/>
      <c r="X3242" s="5"/>
      <c r="Y3242" s="50"/>
    </row>
    <row r="3243" spans="3:25" s="1" customFormat="1" ht="19.5" customHeight="1">
      <c r="C3243" s="81"/>
      <c r="D3243" s="2"/>
      <c r="O3243" s="232"/>
      <c r="P3243" s="231"/>
      <c r="Q3243" s="5"/>
      <c r="R3243" s="5"/>
      <c r="S3243" s="5"/>
      <c r="T3243" s="5"/>
      <c r="U3243" s="8"/>
      <c r="V3243" s="8"/>
      <c r="W3243" s="8"/>
      <c r="X3243" s="5"/>
      <c r="Y3243" s="50"/>
    </row>
    <row r="3244" spans="3:25" s="1" customFormat="1" ht="19.5" customHeight="1">
      <c r="C3244" s="81"/>
      <c r="D3244" s="2"/>
      <c r="O3244" s="232"/>
      <c r="P3244" s="231"/>
      <c r="Q3244" s="5"/>
      <c r="R3244" s="5"/>
      <c r="S3244" s="5"/>
      <c r="T3244" s="5"/>
      <c r="U3244" s="8"/>
      <c r="V3244" s="8"/>
      <c r="W3244" s="8"/>
      <c r="X3244" s="5"/>
      <c r="Y3244" s="50"/>
    </row>
    <row r="3245" spans="3:25" s="1" customFormat="1" ht="19.5" customHeight="1">
      <c r="C3245" s="81"/>
      <c r="D3245" s="2"/>
      <c r="O3245" s="232"/>
      <c r="P3245" s="231"/>
      <c r="Q3245" s="5"/>
      <c r="R3245" s="5"/>
      <c r="S3245" s="5"/>
      <c r="T3245" s="5"/>
      <c r="U3245" s="8"/>
      <c r="V3245" s="8"/>
      <c r="W3245" s="8"/>
      <c r="X3245" s="5"/>
      <c r="Y3245" s="50"/>
    </row>
    <row r="3246" spans="3:25" s="1" customFormat="1" ht="19.5" customHeight="1">
      <c r="C3246" s="81"/>
      <c r="D3246" s="2"/>
      <c r="O3246" s="232"/>
      <c r="P3246" s="231"/>
      <c r="Q3246" s="5"/>
      <c r="R3246" s="5"/>
      <c r="S3246" s="5"/>
      <c r="T3246" s="5"/>
      <c r="U3246" s="8"/>
      <c r="V3246" s="8"/>
      <c r="W3246" s="8"/>
      <c r="X3246" s="5"/>
      <c r="Y3246" s="50"/>
    </row>
    <row r="3247" spans="3:25" s="1" customFormat="1" ht="19.5" customHeight="1">
      <c r="C3247" s="81"/>
      <c r="D3247" s="2"/>
      <c r="O3247" s="232"/>
      <c r="P3247" s="231"/>
      <c r="Q3247" s="5"/>
      <c r="R3247" s="5"/>
      <c r="S3247" s="5"/>
      <c r="T3247" s="5"/>
      <c r="U3247" s="8"/>
      <c r="V3247" s="8"/>
      <c r="W3247" s="8"/>
      <c r="X3247" s="5"/>
      <c r="Y3247" s="50"/>
    </row>
    <row r="3248" spans="3:25" s="1" customFormat="1" ht="19.5" customHeight="1">
      <c r="C3248" s="81"/>
      <c r="D3248" s="2"/>
      <c r="O3248" s="232"/>
      <c r="P3248" s="231"/>
      <c r="Q3248" s="5"/>
      <c r="R3248" s="5"/>
      <c r="S3248" s="5"/>
      <c r="T3248" s="5"/>
      <c r="U3248" s="8"/>
      <c r="V3248" s="8"/>
      <c r="W3248" s="8"/>
      <c r="X3248" s="5"/>
      <c r="Y3248" s="50"/>
    </row>
    <row r="3249" spans="3:25" s="1" customFormat="1" ht="19.5" customHeight="1">
      <c r="C3249" s="81"/>
      <c r="D3249" s="2"/>
      <c r="O3249" s="232"/>
      <c r="P3249" s="231"/>
      <c r="Q3249" s="5"/>
      <c r="R3249" s="5"/>
      <c r="S3249" s="5"/>
      <c r="T3249" s="5"/>
      <c r="U3249" s="8"/>
      <c r="V3249" s="8"/>
      <c r="W3249" s="8"/>
      <c r="X3249" s="5"/>
      <c r="Y3249" s="50"/>
    </row>
    <row r="3250" spans="3:25" s="1" customFormat="1" ht="19.5" customHeight="1">
      <c r="C3250" s="81"/>
      <c r="D3250" s="2"/>
      <c r="O3250" s="232"/>
      <c r="P3250" s="231"/>
      <c r="Q3250" s="5"/>
      <c r="R3250" s="5"/>
      <c r="S3250" s="5"/>
      <c r="T3250" s="5"/>
      <c r="U3250" s="8"/>
      <c r="V3250" s="8"/>
      <c r="W3250" s="8"/>
      <c r="X3250" s="5"/>
      <c r="Y3250" s="50"/>
    </row>
    <row r="3251" spans="3:25" s="1" customFormat="1" ht="19.5" customHeight="1">
      <c r="C3251" s="81"/>
      <c r="D3251" s="2"/>
      <c r="O3251" s="232"/>
      <c r="P3251" s="231"/>
      <c r="Q3251" s="5"/>
      <c r="R3251" s="5"/>
      <c r="S3251" s="5"/>
      <c r="T3251" s="5"/>
      <c r="U3251" s="8"/>
      <c r="V3251" s="8"/>
      <c r="W3251" s="8"/>
      <c r="X3251" s="5"/>
      <c r="Y3251" s="50"/>
    </row>
    <row r="3252" spans="3:25" s="1" customFormat="1" ht="19.5" customHeight="1">
      <c r="C3252" s="81"/>
      <c r="D3252" s="2"/>
      <c r="O3252" s="232"/>
      <c r="P3252" s="231"/>
      <c r="Q3252" s="5"/>
      <c r="R3252" s="5"/>
      <c r="S3252" s="5"/>
      <c r="T3252" s="5"/>
      <c r="U3252" s="8"/>
      <c r="V3252" s="8"/>
      <c r="W3252" s="8"/>
      <c r="X3252" s="5"/>
      <c r="Y3252" s="50"/>
    </row>
    <row r="3253" spans="3:25" s="1" customFormat="1" ht="19.5" customHeight="1">
      <c r="C3253" s="81"/>
      <c r="D3253" s="2"/>
      <c r="O3253" s="232"/>
      <c r="P3253" s="231"/>
      <c r="Q3253" s="5"/>
      <c r="R3253" s="5"/>
      <c r="S3253" s="5"/>
      <c r="T3253" s="5"/>
      <c r="U3253" s="8"/>
      <c r="V3253" s="8"/>
      <c r="W3253" s="8"/>
      <c r="X3253" s="5"/>
      <c r="Y3253" s="50"/>
    </row>
    <row r="3254" spans="3:25" s="1" customFormat="1" ht="19.5" customHeight="1">
      <c r="C3254" s="81"/>
      <c r="D3254" s="2"/>
      <c r="O3254" s="232"/>
      <c r="P3254" s="231"/>
      <c r="Q3254" s="5"/>
      <c r="R3254" s="5"/>
      <c r="S3254" s="5"/>
      <c r="T3254" s="5"/>
      <c r="U3254" s="8"/>
      <c r="V3254" s="8"/>
      <c r="W3254" s="8"/>
      <c r="X3254" s="5"/>
      <c r="Y3254" s="50"/>
    </row>
    <row r="3255" spans="3:25" s="1" customFormat="1" ht="19.5" customHeight="1">
      <c r="C3255" s="81"/>
      <c r="D3255" s="2"/>
      <c r="O3255" s="232"/>
      <c r="P3255" s="231"/>
      <c r="Q3255" s="5"/>
      <c r="R3255" s="5"/>
      <c r="S3255" s="5"/>
      <c r="T3255" s="5"/>
      <c r="U3255" s="8"/>
      <c r="V3255" s="8"/>
      <c r="W3255" s="8"/>
      <c r="X3255" s="5"/>
      <c r="Y3255" s="50"/>
    </row>
    <row r="3256" spans="3:25" s="1" customFormat="1" ht="19.5" customHeight="1">
      <c r="C3256" s="81"/>
      <c r="D3256" s="2"/>
      <c r="O3256" s="232"/>
      <c r="P3256" s="231"/>
      <c r="Q3256" s="5"/>
      <c r="R3256" s="5"/>
      <c r="S3256" s="5"/>
      <c r="T3256" s="5"/>
      <c r="U3256" s="8"/>
      <c r="V3256" s="8"/>
      <c r="W3256" s="8"/>
      <c r="X3256" s="5"/>
      <c r="Y3256" s="50"/>
    </row>
    <row r="3257" spans="3:25" s="1" customFormat="1" ht="19.5" customHeight="1">
      <c r="C3257" s="81"/>
      <c r="D3257" s="2"/>
      <c r="O3257" s="232"/>
      <c r="P3257" s="231"/>
      <c r="Q3257" s="5"/>
      <c r="R3257" s="5"/>
      <c r="S3257" s="5"/>
      <c r="T3257" s="5"/>
      <c r="U3257" s="8"/>
      <c r="V3257" s="8"/>
      <c r="W3257" s="8"/>
      <c r="X3257" s="5"/>
      <c r="Y3257" s="50"/>
    </row>
    <row r="3258" spans="3:25" s="1" customFormat="1" ht="19.5" customHeight="1">
      <c r="C3258" s="81"/>
      <c r="D3258" s="2"/>
      <c r="O3258" s="232"/>
      <c r="P3258" s="231"/>
      <c r="Q3258" s="5"/>
      <c r="R3258" s="5"/>
      <c r="S3258" s="5"/>
      <c r="T3258" s="5"/>
      <c r="U3258" s="8"/>
      <c r="V3258" s="8"/>
      <c r="W3258" s="8"/>
      <c r="X3258" s="5"/>
      <c r="Y3258" s="50"/>
    </row>
    <row r="3259" spans="3:25" s="1" customFormat="1" ht="19.5" customHeight="1">
      <c r="C3259" s="81"/>
      <c r="D3259" s="2"/>
      <c r="O3259" s="232"/>
      <c r="P3259" s="231"/>
      <c r="Q3259" s="5"/>
      <c r="R3259" s="5"/>
      <c r="S3259" s="5"/>
      <c r="T3259" s="5"/>
      <c r="U3259" s="8"/>
      <c r="V3259" s="8"/>
      <c r="W3259" s="8"/>
      <c r="X3259" s="5"/>
      <c r="Y3259" s="50"/>
    </row>
    <row r="3260" spans="3:25" s="1" customFormat="1" ht="19.5" customHeight="1">
      <c r="C3260" s="81"/>
      <c r="D3260" s="2"/>
      <c r="O3260" s="232"/>
      <c r="P3260" s="231"/>
      <c r="Q3260" s="5"/>
      <c r="R3260" s="5"/>
      <c r="S3260" s="5"/>
      <c r="T3260" s="5"/>
      <c r="U3260" s="8"/>
      <c r="V3260" s="8"/>
      <c r="W3260" s="8"/>
      <c r="X3260" s="5"/>
      <c r="Y3260" s="50"/>
    </row>
    <row r="3261" spans="3:25" s="1" customFormat="1" ht="19.5" customHeight="1">
      <c r="C3261" s="81"/>
      <c r="D3261" s="2"/>
      <c r="O3261" s="232"/>
      <c r="P3261" s="231"/>
      <c r="Q3261" s="5"/>
      <c r="R3261" s="5"/>
      <c r="S3261" s="5"/>
      <c r="T3261" s="5"/>
      <c r="U3261" s="8"/>
      <c r="V3261" s="8"/>
      <c r="W3261" s="8"/>
      <c r="X3261" s="5"/>
      <c r="Y3261" s="50"/>
    </row>
    <row r="3262" spans="3:25" s="1" customFormat="1" ht="19.5" customHeight="1">
      <c r="C3262" s="81"/>
      <c r="D3262" s="2"/>
      <c r="O3262" s="232"/>
      <c r="P3262" s="231"/>
      <c r="Q3262" s="5"/>
      <c r="R3262" s="5"/>
      <c r="S3262" s="5"/>
      <c r="T3262" s="5"/>
      <c r="U3262" s="8"/>
      <c r="V3262" s="8"/>
      <c r="W3262" s="8"/>
      <c r="X3262" s="5"/>
      <c r="Y3262" s="50"/>
    </row>
    <row r="3263" spans="3:25" s="1" customFormat="1" ht="19.5" customHeight="1">
      <c r="C3263" s="81"/>
      <c r="D3263" s="2"/>
      <c r="O3263" s="232"/>
      <c r="P3263" s="231"/>
      <c r="Q3263" s="5"/>
      <c r="R3263" s="5"/>
      <c r="S3263" s="5"/>
      <c r="T3263" s="5"/>
      <c r="U3263" s="8"/>
      <c r="V3263" s="8"/>
      <c r="W3263" s="8"/>
      <c r="X3263" s="5"/>
      <c r="Y3263" s="50"/>
    </row>
    <row r="3264" spans="3:25" s="1" customFormat="1" ht="19.5" customHeight="1">
      <c r="C3264" s="81"/>
      <c r="D3264" s="2"/>
      <c r="O3264" s="232"/>
      <c r="P3264" s="231"/>
      <c r="Q3264" s="5"/>
      <c r="R3264" s="5"/>
      <c r="S3264" s="5"/>
      <c r="T3264" s="5"/>
      <c r="U3264" s="8"/>
      <c r="V3264" s="8"/>
      <c r="W3264" s="8"/>
      <c r="X3264" s="5"/>
      <c r="Y3264" s="50"/>
    </row>
    <row r="3265" spans="3:25" s="1" customFormat="1" ht="19.5" customHeight="1">
      <c r="C3265" s="81"/>
      <c r="D3265" s="2"/>
      <c r="O3265" s="232"/>
      <c r="P3265" s="231"/>
      <c r="Q3265" s="5"/>
      <c r="R3265" s="5"/>
      <c r="S3265" s="5"/>
      <c r="T3265" s="5"/>
      <c r="U3265" s="8"/>
      <c r="V3265" s="8"/>
      <c r="W3265" s="8"/>
      <c r="X3265" s="5"/>
      <c r="Y3265" s="50"/>
    </row>
    <row r="3266" spans="3:25" s="1" customFormat="1" ht="19.5" customHeight="1">
      <c r="C3266" s="81"/>
      <c r="D3266" s="2"/>
      <c r="O3266" s="232"/>
      <c r="P3266" s="231"/>
      <c r="Q3266" s="5"/>
      <c r="R3266" s="5"/>
      <c r="S3266" s="5"/>
      <c r="T3266" s="5"/>
      <c r="U3266" s="8"/>
      <c r="V3266" s="8"/>
      <c r="W3266" s="8"/>
      <c r="X3266" s="5"/>
      <c r="Y3266" s="50"/>
    </row>
    <row r="3267" spans="3:25" s="1" customFormat="1" ht="19.5" customHeight="1">
      <c r="C3267" s="81"/>
      <c r="D3267" s="2"/>
      <c r="O3267" s="232"/>
      <c r="P3267" s="231"/>
      <c r="Q3267" s="5"/>
      <c r="R3267" s="5"/>
      <c r="S3267" s="5"/>
      <c r="T3267" s="5"/>
      <c r="U3267" s="8"/>
      <c r="V3267" s="8"/>
      <c r="W3267" s="8"/>
      <c r="X3267" s="5"/>
      <c r="Y3267" s="50"/>
    </row>
    <row r="3268" spans="3:25" s="1" customFormat="1" ht="19.5" customHeight="1">
      <c r="C3268" s="81"/>
      <c r="D3268" s="2"/>
      <c r="O3268" s="232"/>
      <c r="P3268" s="231"/>
      <c r="Q3268" s="5"/>
      <c r="R3268" s="5"/>
      <c r="S3268" s="5"/>
      <c r="T3268" s="5"/>
      <c r="U3268" s="8"/>
      <c r="V3268" s="8"/>
      <c r="W3268" s="8"/>
      <c r="X3268" s="5"/>
      <c r="Y3268" s="50"/>
    </row>
    <row r="3269" spans="3:25" s="1" customFormat="1" ht="19.5" customHeight="1">
      <c r="C3269" s="81"/>
      <c r="D3269" s="2"/>
      <c r="O3269" s="232"/>
      <c r="P3269" s="231"/>
      <c r="Q3269" s="5"/>
      <c r="R3269" s="5"/>
      <c r="S3269" s="5"/>
      <c r="T3269" s="5"/>
      <c r="U3269" s="8"/>
      <c r="V3269" s="8"/>
      <c r="W3269" s="8"/>
      <c r="X3269" s="5"/>
      <c r="Y3269" s="50"/>
    </row>
    <row r="3270" spans="3:25" s="1" customFormat="1" ht="19.5" customHeight="1">
      <c r="C3270" s="81"/>
      <c r="D3270" s="2"/>
      <c r="O3270" s="232"/>
      <c r="P3270" s="231"/>
      <c r="Q3270" s="5"/>
      <c r="R3270" s="5"/>
      <c r="S3270" s="5"/>
      <c r="T3270" s="5"/>
      <c r="U3270" s="8"/>
      <c r="V3270" s="8"/>
      <c r="W3270" s="8"/>
      <c r="X3270" s="5"/>
      <c r="Y3270" s="50"/>
    </row>
    <row r="3271" spans="3:25" s="1" customFormat="1" ht="19.5" customHeight="1">
      <c r="C3271" s="81"/>
      <c r="D3271" s="2"/>
      <c r="O3271" s="232"/>
      <c r="P3271" s="231"/>
      <c r="Q3271" s="5"/>
      <c r="R3271" s="5"/>
      <c r="S3271" s="5"/>
      <c r="T3271" s="5"/>
      <c r="U3271" s="8"/>
      <c r="V3271" s="8"/>
      <c r="W3271" s="8"/>
      <c r="X3271" s="5"/>
      <c r="Y3271" s="50"/>
    </row>
    <row r="3272" spans="3:25" s="1" customFormat="1" ht="19.5" customHeight="1">
      <c r="C3272" s="81"/>
      <c r="D3272" s="2"/>
      <c r="O3272" s="232"/>
      <c r="P3272" s="231"/>
      <c r="Q3272" s="5"/>
      <c r="R3272" s="5"/>
      <c r="S3272" s="5"/>
      <c r="T3272" s="5"/>
      <c r="U3272" s="8"/>
      <c r="V3272" s="8"/>
      <c r="W3272" s="8"/>
      <c r="X3272" s="5"/>
      <c r="Y3272" s="50"/>
    </row>
    <row r="3273" spans="3:25" s="1" customFormat="1" ht="19.5" customHeight="1">
      <c r="C3273" s="81"/>
      <c r="D3273" s="2"/>
      <c r="O3273" s="232"/>
      <c r="P3273" s="231"/>
      <c r="Q3273" s="5"/>
      <c r="R3273" s="5"/>
      <c r="S3273" s="5"/>
      <c r="T3273" s="5"/>
      <c r="U3273" s="8"/>
      <c r="V3273" s="8"/>
      <c r="W3273" s="8"/>
      <c r="X3273" s="5"/>
      <c r="Y3273" s="50"/>
    </row>
    <row r="3274" spans="3:25" s="1" customFormat="1" ht="19.5" customHeight="1">
      <c r="C3274" s="81"/>
      <c r="D3274" s="2"/>
      <c r="O3274" s="232"/>
      <c r="P3274" s="231"/>
      <c r="Q3274" s="5"/>
      <c r="R3274" s="5"/>
      <c r="S3274" s="5"/>
      <c r="T3274" s="5"/>
      <c r="U3274" s="8"/>
      <c r="V3274" s="8"/>
      <c r="W3274" s="8"/>
      <c r="X3274" s="5"/>
      <c r="Y3274" s="50"/>
    </row>
    <row r="3275" spans="3:25" s="1" customFormat="1" ht="19.5" customHeight="1">
      <c r="C3275" s="81"/>
      <c r="D3275" s="2"/>
      <c r="O3275" s="232"/>
      <c r="P3275" s="231"/>
      <c r="Q3275" s="5"/>
      <c r="R3275" s="5"/>
      <c r="S3275" s="5"/>
      <c r="T3275" s="5"/>
      <c r="U3275" s="8"/>
      <c r="V3275" s="8"/>
      <c r="W3275" s="8"/>
      <c r="X3275" s="5"/>
      <c r="Y3275" s="50"/>
    </row>
    <row r="3276" spans="3:25" s="1" customFormat="1" ht="19.5" customHeight="1">
      <c r="C3276" s="81"/>
      <c r="D3276" s="2"/>
      <c r="O3276" s="232"/>
      <c r="P3276" s="231"/>
      <c r="Q3276" s="5"/>
      <c r="R3276" s="5"/>
      <c r="S3276" s="5"/>
      <c r="T3276" s="5"/>
      <c r="U3276" s="8"/>
      <c r="V3276" s="8"/>
      <c r="W3276" s="8"/>
      <c r="X3276" s="5"/>
      <c r="Y3276" s="50"/>
    </row>
    <row r="3277" spans="3:25" s="1" customFormat="1" ht="19.5" customHeight="1">
      <c r="C3277" s="81"/>
      <c r="D3277" s="2"/>
      <c r="O3277" s="232"/>
      <c r="P3277" s="231"/>
      <c r="Q3277" s="5"/>
      <c r="R3277" s="5"/>
      <c r="S3277" s="5"/>
      <c r="T3277" s="5"/>
      <c r="U3277" s="8"/>
      <c r="V3277" s="8"/>
      <c r="W3277" s="8"/>
      <c r="X3277" s="5"/>
      <c r="Y3277" s="50"/>
    </row>
    <row r="3278" spans="3:25" s="1" customFormat="1" ht="19.5" customHeight="1">
      <c r="C3278" s="81"/>
      <c r="D3278" s="2"/>
      <c r="O3278" s="232"/>
      <c r="P3278" s="231"/>
      <c r="Q3278" s="5"/>
      <c r="R3278" s="5"/>
      <c r="S3278" s="5"/>
      <c r="T3278" s="5"/>
      <c r="U3278" s="8"/>
      <c r="V3278" s="8"/>
      <c r="W3278" s="8"/>
      <c r="X3278" s="5"/>
      <c r="Y3278" s="50"/>
    </row>
    <row r="3279" spans="3:25" s="1" customFormat="1" ht="19.5" customHeight="1">
      <c r="C3279" s="81"/>
      <c r="D3279" s="2"/>
      <c r="O3279" s="232"/>
      <c r="P3279" s="231"/>
      <c r="Q3279" s="5"/>
      <c r="R3279" s="5"/>
      <c r="S3279" s="5"/>
      <c r="T3279" s="5"/>
      <c r="U3279" s="8"/>
      <c r="V3279" s="8"/>
      <c r="W3279" s="8"/>
      <c r="X3279" s="5"/>
      <c r="Y3279" s="50"/>
    </row>
    <row r="3280" spans="3:25" s="1" customFormat="1" ht="19.5" customHeight="1">
      <c r="C3280" s="81"/>
      <c r="D3280" s="2"/>
      <c r="O3280" s="232"/>
      <c r="P3280" s="231"/>
      <c r="Q3280" s="5"/>
      <c r="R3280" s="5"/>
      <c r="S3280" s="5"/>
      <c r="T3280" s="5"/>
      <c r="U3280" s="8"/>
      <c r="V3280" s="8"/>
      <c r="W3280" s="8"/>
      <c r="X3280" s="5"/>
      <c r="Y3280" s="50"/>
    </row>
    <row r="3281" spans="3:25" s="1" customFormat="1" ht="19.5" customHeight="1">
      <c r="C3281" s="81"/>
      <c r="D3281" s="2"/>
      <c r="O3281" s="232"/>
      <c r="P3281" s="231"/>
      <c r="Q3281" s="5"/>
      <c r="R3281" s="5"/>
      <c r="S3281" s="5"/>
      <c r="T3281" s="5"/>
      <c r="U3281" s="8"/>
      <c r="V3281" s="8"/>
      <c r="W3281" s="8"/>
      <c r="X3281" s="5"/>
      <c r="Y3281" s="50"/>
    </row>
    <row r="3282" spans="3:25" s="1" customFormat="1" ht="19.5" customHeight="1">
      <c r="C3282" s="81"/>
      <c r="D3282" s="2"/>
      <c r="O3282" s="232"/>
      <c r="P3282" s="231"/>
      <c r="Q3282" s="5"/>
      <c r="R3282" s="5"/>
      <c r="S3282" s="5"/>
      <c r="T3282" s="5"/>
      <c r="U3282" s="8"/>
      <c r="V3282" s="8"/>
      <c r="W3282" s="8"/>
      <c r="X3282" s="5"/>
      <c r="Y3282" s="50"/>
    </row>
    <row r="3283" spans="3:25" s="1" customFormat="1" ht="19.5" customHeight="1">
      <c r="C3283" s="81"/>
      <c r="D3283" s="2"/>
      <c r="O3283" s="232"/>
      <c r="P3283" s="231"/>
      <c r="Q3283" s="5"/>
      <c r="R3283" s="5"/>
      <c r="S3283" s="5"/>
      <c r="T3283" s="5"/>
      <c r="U3283" s="8"/>
      <c r="V3283" s="8"/>
      <c r="W3283" s="8"/>
      <c r="X3283" s="5"/>
      <c r="Y3283" s="50"/>
    </row>
    <row r="3284" spans="3:25" s="1" customFormat="1" ht="19.5" customHeight="1">
      <c r="C3284" s="81"/>
      <c r="D3284" s="2"/>
      <c r="O3284" s="232"/>
      <c r="P3284" s="231"/>
      <c r="Q3284" s="5"/>
      <c r="R3284" s="5"/>
      <c r="S3284" s="5"/>
      <c r="T3284" s="5"/>
      <c r="U3284" s="8"/>
      <c r="V3284" s="8"/>
      <c r="W3284" s="8"/>
      <c r="X3284" s="5"/>
      <c r="Y3284" s="50"/>
    </row>
    <row r="3285" spans="3:25" s="1" customFormat="1" ht="19.5" customHeight="1">
      <c r="C3285" s="81"/>
      <c r="D3285" s="2"/>
      <c r="O3285" s="232"/>
      <c r="P3285" s="231"/>
      <c r="Q3285" s="5"/>
      <c r="R3285" s="5"/>
      <c r="S3285" s="5"/>
      <c r="T3285" s="5"/>
      <c r="U3285" s="8"/>
      <c r="V3285" s="8"/>
      <c r="W3285" s="8"/>
      <c r="X3285" s="5"/>
      <c r="Y3285" s="50"/>
    </row>
    <row r="3286" spans="3:25" s="1" customFormat="1" ht="19.5" customHeight="1">
      <c r="C3286" s="81"/>
      <c r="D3286" s="2"/>
      <c r="O3286" s="232"/>
      <c r="P3286" s="231"/>
      <c r="Q3286" s="5"/>
      <c r="R3286" s="5"/>
      <c r="S3286" s="5"/>
      <c r="T3286" s="5"/>
      <c r="U3286" s="8"/>
      <c r="V3286" s="8"/>
      <c r="W3286" s="8"/>
      <c r="X3286" s="5"/>
      <c r="Y3286" s="50"/>
    </row>
    <row r="3287" spans="3:25" s="1" customFormat="1" ht="19.5" customHeight="1">
      <c r="C3287" s="81"/>
      <c r="D3287" s="2"/>
      <c r="O3287" s="232"/>
      <c r="P3287" s="231"/>
      <c r="Q3287" s="5"/>
      <c r="R3287" s="5"/>
      <c r="S3287" s="5"/>
      <c r="T3287" s="5"/>
      <c r="U3287" s="8"/>
      <c r="V3287" s="8"/>
      <c r="W3287" s="8"/>
      <c r="X3287" s="5"/>
      <c r="Y3287" s="50"/>
    </row>
    <row r="3288" spans="3:25" s="1" customFormat="1" ht="19.5" customHeight="1">
      <c r="C3288" s="81"/>
      <c r="D3288" s="2"/>
      <c r="O3288" s="232"/>
      <c r="P3288" s="231"/>
      <c r="Q3288" s="5"/>
      <c r="R3288" s="5"/>
      <c r="S3288" s="5"/>
      <c r="T3288" s="5"/>
      <c r="U3288" s="8"/>
      <c r="V3288" s="8"/>
      <c r="W3288" s="8"/>
      <c r="X3288" s="5"/>
      <c r="Y3288" s="50"/>
    </row>
    <row r="3289" spans="3:25" s="1" customFormat="1" ht="19.5" customHeight="1">
      <c r="C3289" s="81"/>
      <c r="D3289" s="2"/>
      <c r="O3289" s="232"/>
      <c r="P3289" s="231"/>
      <c r="Q3289" s="5"/>
      <c r="R3289" s="5"/>
      <c r="S3289" s="5"/>
      <c r="T3289" s="5"/>
      <c r="U3289" s="8"/>
      <c r="V3289" s="8"/>
      <c r="W3289" s="8"/>
      <c r="X3289" s="5"/>
      <c r="Y3289" s="50"/>
    </row>
    <row r="3290" spans="3:25" s="1" customFormat="1" ht="19.5" customHeight="1">
      <c r="C3290" s="81"/>
      <c r="D3290" s="2"/>
      <c r="O3290" s="232"/>
      <c r="P3290" s="231"/>
      <c r="Q3290" s="5"/>
      <c r="R3290" s="5"/>
      <c r="S3290" s="5"/>
      <c r="T3290" s="5"/>
      <c r="U3290" s="8"/>
      <c r="V3290" s="8"/>
      <c r="W3290" s="8"/>
      <c r="X3290" s="5"/>
      <c r="Y3290" s="50"/>
    </row>
    <row r="3291" spans="3:25" s="1" customFormat="1" ht="19.5" customHeight="1">
      <c r="C3291" s="81"/>
      <c r="D3291" s="2"/>
      <c r="O3291" s="232"/>
      <c r="P3291" s="231"/>
      <c r="Q3291" s="5"/>
      <c r="R3291" s="5"/>
      <c r="S3291" s="5"/>
      <c r="T3291" s="5"/>
      <c r="U3291" s="8"/>
      <c r="V3291" s="8"/>
      <c r="W3291" s="8"/>
      <c r="X3291" s="5"/>
      <c r="Y3291" s="50"/>
    </row>
    <row r="3292" spans="3:25" s="1" customFormat="1" ht="19.5" customHeight="1">
      <c r="C3292" s="81"/>
      <c r="D3292" s="2"/>
      <c r="O3292" s="232"/>
      <c r="P3292" s="231"/>
      <c r="Q3292" s="5"/>
      <c r="R3292" s="5"/>
      <c r="S3292" s="5"/>
      <c r="T3292" s="5"/>
      <c r="U3292" s="8"/>
      <c r="V3292" s="8"/>
      <c r="W3292" s="8"/>
      <c r="X3292" s="5"/>
      <c r="Y3292" s="50"/>
    </row>
    <row r="3293" spans="3:25" s="1" customFormat="1" ht="19.5" customHeight="1">
      <c r="C3293" s="81"/>
      <c r="D3293" s="2"/>
      <c r="O3293" s="232"/>
      <c r="P3293" s="231"/>
      <c r="Q3293" s="5"/>
      <c r="R3293" s="5"/>
      <c r="S3293" s="5"/>
      <c r="T3293" s="5"/>
      <c r="U3293" s="8"/>
      <c r="V3293" s="8"/>
      <c r="W3293" s="8"/>
      <c r="X3293" s="5"/>
      <c r="Y3293" s="50"/>
    </row>
    <row r="3294" spans="3:25" s="1" customFormat="1" ht="19.5" customHeight="1">
      <c r="C3294" s="81"/>
      <c r="D3294" s="2"/>
      <c r="O3294" s="232"/>
      <c r="P3294" s="231"/>
      <c r="Q3294" s="5"/>
      <c r="R3294" s="5"/>
      <c r="S3294" s="5"/>
      <c r="T3294" s="5"/>
      <c r="U3294" s="8"/>
      <c r="V3294" s="8"/>
      <c r="W3294" s="8"/>
      <c r="X3294" s="5"/>
      <c r="Y3294" s="50"/>
    </row>
    <row r="3295" spans="3:25" s="1" customFormat="1" ht="19.5" customHeight="1">
      <c r="C3295" s="81"/>
      <c r="D3295" s="2"/>
      <c r="O3295" s="232"/>
      <c r="P3295" s="231"/>
      <c r="Q3295" s="5"/>
      <c r="R3295" s="5"/>
      <c r="S3295" s="5"/>
      <c r="T3295" s="5"/>
      <c r="U3295" s="8"/>
      <c r="V3295" s="8"/>
      <c r="W3295" s="8"/>
      <c r="X3295" s="5"/>
      <c r="Y3295" s="50"/>
    </row>
    <row r="3296" spans="3:25" s="1" customFormat="1" ht="19.5" customHeight="1">
      <c r="C3296" s="81"/>
      <c r="D3296" s="2"/>
      <c r="O3296" s="232"/>
      <c r="P3296" s="231"/>
      <c r="Q3296" s="5"/>
      <c r="R3296" s="5"/>
      <c r="S3296" s="5"/>
      <c r="T3296" s="5"/>
      <c r="U3296" s="8"/>
      <c r="V3296" s="8"/>
      <c r="W3296" s="8"/>
      <c r="X3296" s="5"/>
      <c r="Y3296" s="50"/>
    </row>
    <row r="3297" spans="3:25" s="1" customFormat="1" ht="19.5" customHeight="1">
      <c r="C3297" s="81"/>
      <c r="D3297" s="2"/>
      <c r="O3297" s="232"/>
      <c r="P3297" s="231"/>
      <c r="Q3297" s="5"/>
      <c r="R3297" s="5"/>
      <c r="S3297" s="5"/>
      <c r="T3297" s="5"/>
      <c r="U3297" s="8"/>
      <c r="V3297" s="8"/>
      <c r="W3297" s="8"/>
      <c r="X3297" s="5"/>
      <c r="Y3297" s="50"/>
    </row>
    <row r="3298" spans="3:25" s="1" customFormat="1" ht="19.5" customHeight="1">
      <c r="C3298" s="81"/>
      <c r="D3298" s="2"/>
      <c r="O3298" s="232"/>
      <c r="P3298" s="231"/>
      <c r="Q3298" s="5"/>
      <c r="R3298" s="5"/>
      <c r="S3298" s="5"/>
      <c r="T3298" s="5"/>
      <c r="U3298" s="8"/>
      <c r="V3298" s="8"/>
      <c r="W3298" s="8"/>
      <c r="X3298" s="5"/>
      <c r="Y3298" s="50"/>
    </row>
    <row r="3299" spans="3:25" s="1" customFormat="1" ht="19.5" customHeight="1">
      <c r="C3299" s="81"/>
      <c r="D3299" s="2"/>
      <c r="O3299" s="232"/>
      <c r="P3299" s="231"/>
      <c r="Q3299" s="5"/>
      <c r="R3299" s="5"/>
      <c r="S3299" s="5"/>
      <c r="T3299" s="5"/>
      <c r="U3299" s="8"/>
      <c r="V3299" s="8"/>
      <c r="W3299" s="8"/>
      <c r="X3299" s="5"/>
      <c r="Y3299" s="50"/>
    </row>
    <row r="3300" spans="3:25" s="1" customFormat="1" ht="19.5" customHeight="1">
      <c r="C3300" s="81"/>
      <c r="D3300" s="2"/>
      <c r="O3300" s="232"/>
      <c r="P3300" s="231"/>
      <c r="Q3300" s="5"/>
      <c r="R3300" s="5"/>
      <c r="S3300" s="5"/>
      <c r="T3300" s="5"/>
      <c r="U3300" s="8"/>
      <c r="V3300" s="8"/>
      <c r="W3300" s="8"/>
      <c r="X3300" s="5"/>
      <c r="Y3300" s="50"/>
    </row>
    <row r="3301" spans="3:25" s="1" customFormat="1" ht="19.5" customHeight="1">
      <c r="C3301" s="81"/>
      <c r="D3301" s="2"/>
      <c r="O3301" s="232"/>
      <c r="P3301" s="231"/>
      <c r="Q3301" s="5"/>
      <c r="R3301" s="5"/>
      <c r="S3301" s="5"/>
      <c r="T3301" s="5"/>
      <c r="U3301" s="8"/>
      <c r="V3301" s="8"/>
      <c r="W3301" s="8"/>
      <c r="X3301" s="5"/>
      <c r="Y3301" s="50"/>
    </row>
    <row r="3302" spans="3:25" s="1" customFormat="1" ht="19.5" customHeight="1">
      <c r="C3302" s="81"/>
      <c r="D3302" s="2"/>
      <c r="O3302" s="232"/>
      <c r="P3302" s="231"/>
      <c r="Q3302" s="5"/>
      <c r="R3302" s="5"/>
      <c r="S3302" s="5"/>
      <c r="T3302" s="5"/>
      <c r="U3302" s="8"/>
      <c r="V3302" s="8"/>
      <c r="W3302" s="8"/>
      <c r="X3302" s="5"/>
      <c r="Y3302" s="50"/>
    </row>
    <row r="3303" spans="3:25" s="1" customFormat="1" ht="19.5" customHeight="1">
      <c r="C3303" s="81"/>
      <c r="D3303" s="2"/>
      <c r="O3303" s="232"/>
      <c r="P3303" s="231"/>
      <c r="Q3303" s="5"/>
      <c r="R3303" s="5"/>
      <c r="S3303" s="5"/>
      <c r="T3303" s="5"/>
      <c r="U3303" s="8"/>
      <c r="V3303" s="8"/>
      <c r="W3303" s="8"/>
      <c r="X3303" s="5"/>
      <c r="Y3303" s="50"/>
    </row>
    <row r="3304" spans="3:25" s="1" customFormat="1" ht="19.5" customHeight="1">
      <c r="C3304" s="81"/>
      <c r="D3304" s="2"/>
      <c r="O3304" s="232"/>
      <c r="P3304" s="231"/>
      <c r="Q3304" s="5"/>
      <c r="R3304" s="5"/>
      <c r="S3304" s="5"/>
      <c r="T3304" s="5"/>
      <c r="U3304" s="8"/>
      <c r="V3304" s="8"/>
      <c r="W3304" s="8"/>
      <c r="X3304" s="5"/>
      <c r="Y3304" s="50"/>
    </row>
    <row r="3305" spans="3:25" s="1" customFormat="1" ht="19.5" customHeight="1">
      <c r="C3305" s="81"/>
      <c r="D3305" s="2"/>
      <c r="O3305" s="232"/>
      <c r="P3305" s="231"/>
      <c r="Q3305" s="5"/>
      <c r="R3305" s="5"/>
      <c r="S3305" s="5"/>
      <c r="T3305" s="5"/>
      <c r="U3305" s="8"/>
      <c r="V3305" s="8"/>
      <c r="W3305" s="8"/>
      <c r="X3305" s="5"/>
      <c r="Y3305" s="50"/>
    </row>
    <row r="3306" spans="3:25" s="1" customFormat="1" ht="19.5" customHeight="1">
      <c r="C3306" s="81"/>
      <c r="D3306" s="2"/>
      <c r="O3306" s="232"/>
      <c r="P3306" s="231"/>
      <c r="Q3306" s="5"/>
      <c r="R3306" s="5"/>
      <c r="S3306" s="5"/>
      <c r="T3306" s="5"/>
      <c r="U3306" s="8"/>
      <c r="V3306" s="8"/>
      <c r="W3306" s="8"/>
      <c r="X3306" s="5"/>
      <c r="Y3306" s="50"/>
    </row>
    <row r="3307" spans="3:25" s="1" customFormat="1" ht="19.5" customHeight="1">
      <c r="C3307" s="81"/>
      <c r="D3307" s="2"/>
      <c r="O3307" s="232"/>
      <c r="P3307" s="231"/>
      <c r="Q3307" s="5"/>
      <c r="R3307" s="5"/>
      <c r="S3307" s="5"/>
      <c r="T3307" s="5"/>
      <c r="U3307" s="8"/>
      <c r="V3307" s="8"/>
      <c r="W3307" s="8"/>
      <c r="X3307" s="5"/>
      <c r="Y3307" s="50"/>
    </row>
    <row r="3308" spans="3:25" s="1" customFormat="1" ht="19.5" customHeight="1">
      <c r="C3308" s="81"/>
      <c r="D3308" s="2"/>
      <c r="O3308" s="232"/>
      <c r="P3308" s="231"/>
      <c r="Q3308" s="5"/>
      <c r="R3308" s="5"/>
      <c r="S3308" s="5"/>
      <c r="T3308" s="5"/>
      <c r="U3308" s="8"/>
      <c r="V3308" s="8"/>
      <c r="W3308" s="8"/>
      <c r="X3308" s="5"/>
      <c r="Y3308" s="50"/>
    </row>
    <row r="3309" spans="3:25" s="1" customFormat="1" ht="19.5" customHeight="1">
      <c r="C3309" s="81"/>
      <c r="D3309" s="2"/>
      <c r="O3309" s="232"/>
      <c r="P3309" s="231"/>
      <c r="Q3309" s="5"/>
      <c r="R3309" s="5"/>
      <c r="S3309" s="5"/>
      <c r="T3309" s="5"/>
      <c r="U3309" s="8"/>
      <c r="V3309" s="8"/>
      <c r="W3309" s="8"/>
      <c r="X3309" s="5"/>
      <c r="Y3309" s="50"/>
    </row>
    <row r="3310" spans="3:25" s="1" customFormat="1" ht="19.5" customHeight="1">
      <c r="C3310" s="81"/>
      <c r="D3310" s="2"/>
      <c r="O3310" s="232"/>
      <c r="P3310" s="231"/>
      <c r="Q3310" s="5"/>
      <c r="R3310" s="5"/>
      <c r="S3310" s="5"/>
      <c r="T3310" s="5"/>
      <c r="U3310" s="8"/>
      <c r="V3310" s="8"/>
      <c r="W3310" s="8"/>
      <c r="X3310" s="5"/>
      <c r="Y3310" s="50"/>
    </row>
    <row r="3311" spans="3:25" s="1" customFormat="1" ht="19.5" customHeight="1">
      <c r="C3311" s="81"/>
      <c r="D3311" s="2"/>
      <c r="O3311" s="232"/>
      <c r="P3311" s="231"/>
      <c r="Q3311" s="5"/>
      <c r="R3311" s="5"/>
      <c r="S3311" s="5"/>
      <c r="T3311" s="5"/>
      <c r="U3311" s="8"/>
      <c r="V3311" s="8"/>
      <c r="W3311" s="8"/>
      <c r="X3311" s="5"/>
      <c r="Y3311" s="50"/>
    </row>
    <row r="3312" spans="3:25" s="1" customFormat="1" ht="19.5" customHeight="1">
      <c r="C3312" s="81"/>
      <c r="D3312" s="2"/>
      <c r="O3312" s="232"/>
      <c r="P3312" s="231"/>
      <c r="Q3312" s="5"/>
      <c r="R3312" s="5"/>
      <c r="S3312" s="5"/>
      <c r="T3312" s="5"/>
      <c r="U3312" s="8"/>
      <c r="V3312" s="8"/>
      <c r="W3312" s="8"/>
      <c r="X3312" s="5"/>
      <c r="Y3312" s="50"/>
    </row>
    <row r="3313" spans="3:25" s="1" customFormat="1" ht="19.5" customHeight="1">
      <c r="C3313" s="81"/>
      <c r="D3313" s="2"/>
      <c r="O3313" s="232"/>
      <c r="P3313" s="231"/>
      <c r="Q3313" s="5"/>
      <c r="R3313" s="5"/>
      <c r="S3313" s="5"/>
      <c r="T3313" s="5"/>
      <c r="U3313" s="8"/>
      <c r="V3313" s="8"/>
      <c r="W3313" s="8"/>
      <c r="X3313" s="5"/>
      <c r="Y3313" s="50"/>
    </row>
    <row r="3314" spans="3:25" s="1" customFormat="1" ht="19.5" customHeight="1">
      <c r="C3314" s="81"/>
      <c r="D3314" s="2"/>
      <c r="O3314" s="232"/>
      <c r="P3314" s="231"/>
      <c r="Q3314" s="5"/>
      <c r="R3314" s="5"/>
      <c r="S3314" s="5"/>
      <c r="T3314" s="5"/>
      <c r="U3314" s="8"/>
      <c r="V3314" s="8"/>
      <c r="W3314" s="8"/>
      <c r="X3314" s="5"/>
      <c r="Y3314" s="50"/>
    </row>
    <row r="3315" spans="3:25" s="1" customFormat="1" ht="19.5" customHeight="1">
      <c r="C3315" s="81"/>
      <c r="D3315" s="2"/>
      <c r="O3315" s="232"/>
      <c r="P3315" s="231"/>
      <c r="Q3315" s="5"/>
      <c r="R3315" s="5"/>
      <c r="S3315" s="5"/>
      <c r="T3315" s="5"/>
      <c r="U3315" s="8"/>
      <c r="V3315" s="8"/>
      <c r="W3315" s="8"/>
      <c r="X3315" s="5"/>
      <c r="Y3315" s="50"/>
    </row>
    <row r="3316" spans="3:25" s="1" customFormat="1" ht="19.5" customHeight="1">
      <c r="C3316" s="81"/>
      <c r="D3316" s="2"/>
      <c r="O3316" s="232"/>
      <c r="P3316" s="231"/>
      <c r="Q3316" s="5"/>
      <c r="R3316" s="5"/>
      <c r="S3316" s="5"/>
      <c r="T3316" s="5"/>
      <c r="U3316" s="8"/>
      <c r="V3316" s="8"/>
      <c r="W3316" s="8"/>
      <c r="X3316" s="5"/>
      <c r="Y3316" s="50"/>
    </row>
    <row r="3317" spans="3:25" s="1" customFormat="1" ht="19.5" customHeight="1">
      <c r="C3317" s="81"/>
      <c r="D3317" s="2"/>
      <c r="O3317" s="232"/>
      <c r="P3317" s="231"/>
      <c r="Q3317" s="5"/>
      <c r="R3317" s="5"/>
      <c r="S3317" s="5"/>
      <c r="T3317" s="5"/>
      <c r="U3317" s="8"/>
      <c r="V3317" s="8"/>
      <c r="W3317" s="8"/>
      <c r="X3317" s="5"/>
      <c r="Y3317" s="50"/>
    </row>
    <row r="3318" spans="3:25" s="1" customFormat="1" ht="19.5" customHeight="1">
      <c r="C3318" s="81"/>
      <c r="D3318" s="2"/>
      <c r="O3318" s="232"/>
      <c r="P3318" s="231"/>
      <c r="Q3318" s="5"/>
      <c r="R3318" s="5"/>
      <c r="S3318" s="5"/>
      <c r="T3318" s="5"/>
      <c r="U3318" s="8"/>
      <c r="V3318" s="8"/>
      <c r="W3318" s="8"/>
      <c r="X3318" s="5"/>
      <c r="Y3318" s="50"/>
    </row>
    <row r="3319" spans="3:25" s="1" customFormat="1" ht="19.5" customHeight="1">
      <c r="C3319" s="81"/>
      <c r="D3319" s="2"/>
      <c r="O3319" s="232"/>
      <c r="P3319" s="231"/>
      <c r="Q3319" s="5"/>
      <c r="R3319" s="5"/>
      <c r="S3319" s="5"/>
      <c r="T3319" s="5"/>
      <c r="U3319" s="8"/>
      <c r="V3319" s="8"/>
      <c r="W3319" s="8"/>
      <c r="X3319" s="5"/>
      <c r="Y3319" s="50"/>
    </row>
    <row r="3320" spans="3:25" s="1" customFormat="1" ht="19.5" customHeight="1">
      <c r="C3320" s="81"/>
      <c r="D3320" s="2"/>
      <c r="O3320" s="232"/>
      <c r="P3320" s="231"/>
      <c r="Q3320" s="5"/>
      <c r="R3320" s="5"/>
      <c r="S3320" s="5"/>
      <c r="T3320" s="5"/>
      <c r="U3320" s="8"/>
      <c r="V3320" s="8"/>
      <c r="W3320" s="8"/>
      <c r="X3320" s="5"/>
      <c r="Y3320" s="50"/>
    </row>
    <row r="3321" spans="3:25" s="1" customFormat="1" ht="19.5" customHeight="1">
      <c r="C3321" s="81"/>
      <c r="D3321" s="2"/>
      <c r="O3321" s="232"/>
      <c r="P3321" s="231"/>
      <c r="Q3321" s="5"/>
      <c r="R3321" s="5"/>
      <c r="S3321" s="5"/>
      <c r="T3321" s="5"/>
      <c r="U3321" s="8"/>
      <c r="V3321" s="8"/>
      <c r="W3321" s="8"/>
      <c r="X3321" s="5"/>
      <c r="Y3321" s="50"/>
    </row>
    <row r="3322" spans="3:25" s="1" customFormat="1" ht="19.5" customHeight="1">
      <c r="C3322" s="81"/>
      <c r="D3322" s="2"/>
      <c r="O3322" s="232"/>
      <c r="P3322" s="231"/>
      <c r="Q3322" s="5"/>
      <c r="R3322" s="5"/>
      <c r="S3322" s="5"/>
      <c r="T3322" s="5"/>
      <c r="U3322" s="8"/>
      <c r="V3322" s="8"/>
      <c r="W3322" s="8"/>
      <c r="X3322" s="5"/>
      <c r="Y3322" s="50"/>
    </row>
    <row r="3323" spans="3:25" s="1" customFormat="1" ht="19.5" customHeight="1">
      <c r="C3323" s="81"/>
      <c r="D3323" s="2"/>
      <c r="O3323" s="232"/>
      <c r="P3323" s="231"/>
      <c r="Q3323" s="5"/>
      <c r="R3323" s="5"/>
      <c r="S3323" s="5"/>
      <c r="T3323" s="5"/>
      <c r="U3323" s="8"/>
      <c r="V3323" s="8"/>
      <c r="W3323" s="8"/>
      <c r="X3323" s="5"/>
      <c r="Y3323" s="50"/>
    </row>
    <row r="3324" spans="3:25" s="1" customFormat="1" ht="19.5" customHeight="1">
      <c r="C3324" s="81"/>
      <c r="D3324" s="2"/>
      <c r="O3324" s="232"/>
      <c r="P3324" s="231"/>
      <c r="Q3324" s="5"/>
      <c r="R3324" s="5"/>
      <c r="S3324" s="5"/>
      <c r="T3324" s="5"/>
      <c r="U3324" s="8"/>
      <c r="V3324" s="8"/>
      <c r="W3324" s="8"/>
      <c r="X3324" s="5"/>
      <c r="Y3324" s="50"/>
    </row>
    <row r="3325" spans="3:25" s="1" customFormat="1" ht="19.5" customHeight="1">
      <c r="C3325" s="81"/>
      <c r="D3325" s="2"/>
      <c r="O3325" s="232"/>
      <c r="P3325" s="231"/>
      <c r="Q3325" s="5"/>
      <c r="R3325" s="5"/>
      <c r="S3325" s="5"/>
      <c r="T3325" s="5"/>
      <c r="U3325" s="8"/>
      <c r="V3325" s="8"/>
      <c r="W3325" s="8"/>
      <c r="X3325" s="5"/>
      <c r="Y3325" s="50"/>
    </row>
    <row r="3326" spans="3:25" s="1" customFormat="1" ht="19.5" customHeight="1">
      <c r="C3326" s="81"/>
      <c r="D3326" s="2"/>
      <c r="O3326" s="232"/>
      <c r="P3326" s="231"/>
      <c r="Q3326" s="5"/>
      <c r="R3326" s="5"/>
      <c r="S3326" s="5"/>
      <c r="T3326" s="5"/>
      <c r="U3326" s="8"/>
      <c r="V3326" s="8"/>
      <c r="W3326" s="8"/>
      <c r="X3326" s="5"/>
      <c r="Y3326" s="50"/>
    </row>
    <row r="3327" spans="3:25" s="1" customFormat="1" ht="19.5" customHeight="1">
      <c r="C3327" s="81"/>
      <c r="D3327" s="2"/>
      <c r="O3327" s="232"/>
      <c r="P3327" s="231"/>
      <c r="Q3327" s="5"/>
      <c r="R3327" s="5"/>
      <c r="S3327" s="5"/>
      <c r="T3327" s="5"/>
      <c r="U3327" s="8"/>
      <c r="V3327" s="8"/>
      <c r="W3327" s="8"/>
      <c r="X3327" s="5"/>
      <c r="Y3327" s="50"/>
    </row>
    <row r="3328" spans="3:25" s="1" customFormat="1" ht="19.5" customHeight="1">
      <c r="C3328" s="81"/>
      <c r="D3328" s="2"/>
      <c r="O3328" s="232"/>
      <c r="P3328" s="231"/>
      <c r="Q3328" s="5"/>
      <c r="R3328" s="5"/>
      <c r="S3328" s="5"/>
      <c r="T3328" s="5"/>
      <c r="U3328" s="8"/>
      <c r="V3328" s="8"/>
      <c r="W3328" s="8"/>
      <c r="X3328" s="5"/>
      <c r="Y3328" s="50"/>
    </row>
    <row r="3329" spans="3:25" s="1" customFormat="1" ht="19.5" customHeight="1">
      <c r="C3329" s="81"/>
      <c r="D3329" s="2"/>
      <c r="O3329" s="232"/>
      <c r="P3329" s="231"/>
      <c r="Q3329" s="5"/>
      <c r="R3329" s="5"/>
      <c r="S3329" s="5"/>
      <c r="T3329" s="5"/>
      <c r="U3329" s="8"/>
      <c r="V3329" s="8"/>
      <c r="W3329" s="8"/>
      <c r="X3329" s="5"/>
      <c r="Y3329" s="50"/>
    </row>
    <row r="3330" spans="3:25" s="1" customFormat="1" ht="19.5" customHeight="1">
      <c r="C3330" s="81"/>
      <c r="D3330" s="2"/>
      <c r="O3330" s="232"/>
      <c r="P3330" s="231"/>
      <c r="Q3330" s="5"/>
      <c r="R3330" s="5"/>
      <c r="S3330" s="5"/>
      <c r="T3330" s="5"/>
      <c r="U3330" s="8"/>
      <c r="V3330" s="8"/>
      <c r="W3330" s="8"/>
      <c r="X3330" s="5"/>
      <c r="Y3330" s="50"/>
    </row>
    <row r="3331" spans="3:25" s="1" customFormat="1" ht="19.5" customHeight="1">
      <c r="C3331" s="81"/>
      <c r="D3331" s="2"/>
      <c r="O3331" s="232"/>
      <c r="P3331" s="231"/>
      <c r="Q3331" s="5"/>
      <c r="R3331" s="5"/>
      <c r="S3331" s="5"/>
      <c r="T3331" s="5"/>
      <c r="U3331" s="8"/>
      <c r="V3331" s="8"/>
      <c r="W3331" s="8"/>
      <c r="X3331" s="5"/>
      <c r="Y3331" s="50"/>
    </row>
    <row r="3332" spans="3:25" s="1" customFormat="1" ht="19.5" customHeight="1">
      <c r="C3332" s="81"/>
      <c r="D3332" s="2"/>
      <c r="O3332" s="232"/>
      <c r="P3332" s="231"/>
      <c r="Q3332" s="5"/>
      <c r="R3332" s="5"/>
      <c r="S3332" s="5"/>
      <c r="T3332" s="5"/>
      <c r="U3332" s="8"/>
      <c r="V3332" s="8"/>
      <c r="W3332" s="8"/>
      <c r="X3332" s="5"/>
      <c r="Y3332" s="50"/>
    </row>
    <row r="3333" spans="3:25" s="1" customFormat="1" ht="19.5" customHeight="1">
      <c r="C3333" s="81"/>
      <c r="D3333" s="2"/>
      <c r="O3333" s="232"/>
      <c r="P3333" s="231"/>
      <c r="Q3333" s="5"/>
      <c r="R3333" s="5"/>
      <c r="S3333" s="5"/>
      <c r="T3333" s="5"/>
      <c r="U3333" s="8"/>
      <c r="V3333" s="8"/>
      <c r="W3333" s="8"/>
      <c r="X3333" s="5"/>
      <c r="Y3333" s="50"/>
    </row>
    <row r="3334" spans="3:25" s="1" customFormat="1" ht="19.5" customHeight="1">
      <c r="C3334" s="81"/>
      <c r="D3334" s="2"/>
      <c r="O3334" s="232"/>
      <c r="P3334" s="231"/>
      <c r="Q3334" s="5"/>
      <c r="R3334" s="5"/>
      <c r="S3334" s="5"/>
      <c r="T3334" s="5"/>
      <c r="U3334" s="8"/>
      <c r="V3334" s="8"/>
      <c r="W3334" s="8"/>
      <c r="X3334" s="5"/>
      <c r="Y3334" s="50"/>
    </row>
    <row r="3335" spans="3:25" s="1" customFormat="1" ht="19.5" customHeight="1">
      <c r="C3335" s="81"/>
      <c r="D3335" s="2"/>
      <c r="O3335" s="232"/>
      <c r="P3335" s="231"/>
      <c r="Q3335" s="5"/>
      <c r="R3335" s="5"/>
      <c r="S3335" s="5"/>
      <c r="T3335" s="5"/>
      <c r="U3335" s="8"/>
      <c r="V3335" s="8"/>
      <c r="W3335" s="8"/>
      <c r="X3335" s="5"/>
      <c r="Y3335" s="50"/>
    </row>
    <row r="3336" spans="3:25" s="1" customFormat="1" ht="19.5" customHeight="1">
      <c r="C3336" s="81"/>
      <c r="D3336" s="2"/>
      <c r="O3336" s="232"/>
      <c r="P3336" s="231"/>
      <c r="Q3336" s="5"/>
      <c r="R3336" s="5"/>
      <c r="S3336" s="5"/>
      <c r="T3336" s="5"/>
      <c r="U3336" s="8"/>
      <c r="V3336" s="8"/>
      <c r="W3336" s="8"/>
      <c r="X3336" s="5"/>
      <c r="Y3336" s="50"/>
    </row>
    <row r="3337" spans="3:25" s="1" customFormat="1" ht="19.5" customHeight="1">
      <c r="C3337" s="81"/>
      <c r="D3337" s="2"/>
      <c r="O3337" s="232"/>
      <c r="P3337" s="231"/>
      <c r="Q3337" s="5"/>
      <c r="R3337" s="5"/>
      <c r="S3337" s="5"/>
      <c r="T3337" s="5"/>
      <c r="U3337" s="8"/>
      <c r="V3337" s="8"/>
      <c r="W3337" s="8"/>
      <c r="X3337" s="5"/>
      <c r="Y3337" s="50"/>
    </row>
    <row r="3338" spans="3:25" s="1" customFormat="1" ht="19.5" customHeight="1">
      <c r="C3338" s="81"/>
      <c r="D3338" s="2"/>
      <c r="O3338" s="232"/>
      <c r="P3338" s="231"/>
      <c r="Q3338" s="5"/>
      <c r="R3338" s="5"/>
      <c r="S3338" s="5"/>
      <c r="T3338" s="5"/>
      <c r="U3338" s="8"/>
      <c r="V3338" s="8"/>
      <c r="W3338" s="8"/>
      <c r="X3338" s="5"/>
      <c r="Y3338" s="50"/>
    </row>
    <row r="3339" spans="3:25" s="1" customFormat="1" ht="19.5" customHeight="1">
      <c r="C3339" s="81"/>
      <c r="D3339" s="2"/>
      <c r="O3339" s="232"/>
      <c r="P3339" s="231"/>
      <c r="Q3339" s="5"/>
      <c r="R3339" s="5"/>
      <c r="S3339" s="5"/>
      <c r="T3339" s="5"/>
      <c r="U3339" s="8"/>
      <c r="V3339" s="8"/>
      <c r="W3339" s="8"/>
      <c r="X3339" s="5"/>
      <c r="Y3339" s="50"/>
    </row>
    <row r="3340" spans="3:25" s="1" customFormat="1" ht="19.5" customHeight="1">
      <c r="C3340" s="81"/>
      <c r="D3340" s="2"/>
      <c r="O3340" s="232"/>
      <c r="P3340" s="231"/>
      <c r="Q3340" s="5"/>
      <c r="R3340" s="5"/>
      <c r="S3340" s="5"/>
      <c r="T3340" s="5"/>
      <c r="U3340" s="8"/>
      <c r="V3340" s="8"/>
      <c r="W3340" s="8"/>
      <c r="X3340" s="5"/>
      <c r="Y3340" s="50"/>
    </row>
    <row r="3341" spans="3:25" s="1" customFormat="1" ht="19.5" customHeight="1">
      <c r="C3341" s="81"/>
      <c r="D3341" s="2"/>
      <c r="O3341" s="232"/>
      <c r="P3341" s="231"/>
      <c r="Q3341" s="5"/>
      <c r="R3341" s="5"/>
      <c r="S3341" s="5"/>
      <c r="T3341" s="5"/>
      <c r="U3341" s="8"/>
      <c r="V3341" s="8"/>
      <c r="W3341" s="8"/>
      <c r="X3341" s="5"/>
      <c r="Y3341" s="50"/>
    </row>
    <row r="3342" spans="3:25" s="1" customFormat="1" ht="19.5" customHeight="1">
      <c r="C3342" s="81"/>
      <c r="D3342" s="2"/>
      <c r="O3342" s="232"/>
      <c r="P3342" s="231"/>
      <c r="Q3342" s="5"/>
      <c r="R3342" s="5"/>
      <c r="S3342" s="5"/>
      <c r="T3342" s="5"/>
      <c r="U3342" s="8"/>
      <c r="V3342" s="8"/>
      <c r="W3342" s="8"/>
      <c r="X3342" s="5"/>
      <c r="Y3342" s="50"/>
    </row>
    <row r="3343" spans="3:25" s="1" customFormat="1" ht="19.5" customHeight="1">
      <c r="C3343" s="81"/>
      <c r="D3343" s="2"/>
      <c r="O3343" s="232"/>
      <c r="P3343" s="231"/>
      <c r="Q3343" s="5"/>
      <c r="R3343" s="5"/>
      <c r="S3343" s="5"/>
      <c r="T3343" s="5"/>
      <c r="U3343" s="8"/>
      <c r="V3343" s="8"/>
      <c r="W3343" s="8"/>
      <c r="X3343" s="5"/>
      <c r="Y3343" s="50"/>
    </row>
    <row r="3344" spans="3:25" s="1" customFormat="1" ht="19.5" customHeight="1">
      <c r="C3344" s="81"/>
      <c r="D3344" s="2"/>
      <c r="O3344" s="232"/>
      <c r="P3344" s="231"/>
      <c r="Q3344" s="5"/>
      <c r="R3344" s="5"/>
      <c r="S3344" s="5"/>
      <c r="T3344" s="5"/>
      <c r="U3344" s="8"/>
      <c r="V3344" s="8"/>
      <c r="W3344" s="8"/>
      <c r="X3344" s="5"/>
      <c r="Y3344" s="50"/>
    </row>
    <row r="3345" spans="3:25" s="1" customFormat="1" ht="19.5" customHeight="1">
      <c r="C3345" s="81"/>
      <c r="D3345" s="2"/>
      <c r="O3345" s="232"/>
      <c r="P3345" s="231"/>
      <c r="Q3345" s="5"/>
      <c r="R3345" s="5"/>
      <c r="S3345" s="5"/>
      <c r="T3345" s="5"/>
      <c r="U3345" s="8"/>
      <c r="V3345" s="8"/>
      <c r="W3345" s="8"/>
      <c r="X3345" s="5"/>
      <c r="Y3345" s="50"/>
    </row>
    <row r="3346" spans="3:25" s="1" customFormat="1" ht="19.5" customHeight="1">
      <c r="C3346" s="81"/>
      <c r="D3346" s="2"/>
      <c r="O3346" s="232"/>
      <c r="P3346" s="231"/>
      <c r="Q3346" s="5"/>
      <c r="R3346" s="5"/>
      <c r="S3346" s="5"/>
      <c r="T3346" s="5"/>
      <c r="U3346" s="8"/>
      <c r="V3346" s="8"/>
      <c r="W3346" s="8"/>
      <c r="X3346" s="5"/>
      <c r="Y3346" s="50"/>
    </row>
    <row r="3347" spans="3:25" s="1" customFormat="1" ht="19.5" customHeight="1">
      <c r="C3347" s="81"/>
      <c r="D3347" s="2"/>
      <c r="O3347" s="232"/>
      <c r="P3347" s="231"/>
      <c r="Q3347" s="5"/>
      <c r="R3347" s="5"/>
      <c r="S3347" s="5"/>
      <c r="T3347" s="5"/>
      <c r="U3347" s="8"/>
      <c r="V3347" s="8"/>
      <c r="W3347" s="8"/>
      <c r="X3347" s="5"/>
      <c r="Y3347" s="50"/>
    </row>
    <row r="3348" spans="3:25" s="1" customFormat="1" ht="19.5" customHeight="1">
      <c r="C3348" s="81"/>
      <c r="D3348" s="2"/>
      <c r="O3348" s="232"/>
      <c r="P3348" s="231"/>
      <c r="Q3348" s="5"/>
      <c r="R3348" s="5"/>
      <c r="S3348" s="5"/>
      <c r="T3348" s="5"/>
      <c r="U3348" s="8"/>
      <c r="V3348" s="8"/>
      <c r="W3348" s="8"/>
      <c r="X3348" s="5"/>
      <c r="Y3348" s="50"/>
    </row>
    <row r="3349" spans="3:25" s="1" customFormat="1" ht="19.5" customHeight="1">
      <c r="C3349" s="81"/>
      <c r="D3349" s="2"/>
      <c r="O3349" s="232"/>
      <c r="P3349" s="231"/>
      <c r="Q3349" s="5"/>
      <c r="R3349" s="5"/>
      <c r="S3349" s="5"/>
      <c r="T3349" s="5"/>
      <c r="U3349" s="8"/>
      <c r="V3349" s="8"/>
      <c r="W3349" s="8"/>
      <c r="X3349" s="5"/>
      <c r="Y3349" s="50"/>
    </row>
    <row r="3350" spans="3:25" s="1" customFormat="1" ht="19.5" customHeight="1">
      <c r="C3350" s="81"/>
      <c r="D3350" s="2"/>
      <c r="O3350" s="232"/>
      <c r="P3350" s="231"/>
      <c r="Q3350" s="5"/>
      <c r="R3350" s="5"/>
      <c r="S3350" s="5"/>
      <c r="T3350" s="5"/>
      <c r="U3350" s="8"/>
      <c r="V3350" s="8"/>
      <c r="W3350" s="8"/>
      <c r="X3350" s="5"/>
      <c r="Y3350" s="50"/>
    </row>
    <row r="3351" spans="3:25" s="1" customFormat="1" ht="19.5" customHeight="1">
      <c r="C3351" s="81"/>
      <c r="D3351" s="2"/>
      <c r="O3351" s="232"/>
      <c r="P3351" s="231"/>
      <c r="Q3351" s="5"/>
      <c r="R3351" s="5"/>
      <c r="S3351" s="5"/>
      <c r="T3351" s="5"/>
      <c r="U3351" s="8"/>
      <c r="V3351" s="8"/>
      <c r="W3351" s="8"/>
      <c r="X3351" s="5"/>
      <c r="Y3351" s="50"/>
    </row>
    <row r="3352" spans="3:25" s="1" customFormat="1" ht="19.5" customHeight="1">
      <c r="C3352" s="81"/>
      <c r="D3352" s="2"/>
      <c r="O3352" s="232"/>
      <c r="P3352" s="231"/>
      <c r="Q3352" s="5"/>
      <c r="R3352" s="5"/>
      <c r="S3352" s="5"/>
      <c r="T3352" s="5"/>
      <c r="U3352" s="8"/>
      <c r="V3352" s="8"/>
      <c r="W3352" s="8"/>
      <c r="X3352" s="5"/>
      <c r="Y3352" s="50"/>
    </row>
    <row r="3353" spans="3:25" s="1" customFormat="1" ht="19.5" customHeight="1">
      <c r="C3353" s="81"/>
      <c r="D3353" s="2"/>
      <c r="O3353" s="232"/>
      <c r="P3353" s="231"/>
      <c r="Q3353" s="5"/>
      <c r="R3353" s="5"/>
      <c r="S3353" s="5"/>
      <c r="T3353" s="5"/>
      <c r="U3353" s="8"/>
      <c r="V3353" s="8"/>
      <c r="W3353" s="8"/>
      <c r="X3353" s="5"/>
      <c r="Y3353" s="50"/>
    </row>
    <row r="3354" spans="3:25" s="1" customFormat="1" ht="19.5" customHeight="1">
      <c r="C3354" s="81"/>
      <c r="D3354" s="2"/>
      <c r="O3354" s="232"/>
      <c r="P3354" s="231"/>
      <c r="Q3354" s="5"/>
      <c r="R3354" s="5"/>
      <c r="S3354" s="5"/>
      <c r="T3354" s="5"/>
      <c r="U3354" s="8"/>
      <c r="V3354" s="8"/>
      <c r="W3354" s="8"/>
      <c r="X3354" s="5"/>
      <c r="Y3354" s="50"/>
    </row>
    <row r="3355" spans="3:25" s="1" customFormat="1" ht="19.5" customHeight="1">
      <c r="C3355" s="81"/>
      <c r="D3355" s="2"/>
      <c r="O3355" s="232"/>
      <c r="P3355" s="231"/>
      <c r="Q3355" s="5"/>
      <c r="R3355" s="5"/>
      <c r="S3355" s="5"/>
      <c r="T3355" s="5"/>
      <c r="U3355" s="8"/>
      <c r="V3355" s="8"/>
      <c r="W3355" s="8"/>
      <c r="X3355" s="5"/>
      <c r="Y3355" s="50"/>
    </row>
    <row r="3356" spans="3:25" s="1" customFormat="1" ht="19.5" customHeight="1">
      <c r="C3356" s="81"/>
      <c r="D3356" s="2"/>
      <c r="O3356" s="232"/>
      <c r="P3356" s="231"/>
      <c r="Q3356" s="5"/>
      <c r="R3356" s="5"/>
      <c r="S3356" s="5"/>
      <c r="T3356" s="5"/>
      <c r="U3356" s="8"/>
      <c r="V3356" s="8"/>
      <c r="W3356" s="8"/>
      <c r="X3356" s="5"/>
      <c r="Y3356" s="50"/>
    </row>
    <row r="3357" spans="3:25" s="1" customFormat="1" ht="19.5" customHeight="1">
      <c r="C3357" s="81"/>
      <c r="D3357" s="2"/>
      <c r="O3357" s="232"/>
      <c r="P3357" s="231"/>
      <c r="Q3357" s="5"/>
      <c r="R3357" s="5"/>
      <c r="S3357" s="5"/>
      <c r="T3357" s="5"/>
      <c r="U3357" s="8"/>
      <c r="V3357" s="8"/>
      <c r="W3357" s="8"/>
      <c r="X3357" s="5"/>
      <c r="Y3357" s="50"/>
    </row>
    <row r="3358" spans="3:25" s="1" customFormat="1" ht="19.5" customHeight="1">
      <c r="C3358" s="81"/>
      <c r="D3358" s="2"/>
      <c r="O3358" s="232"/>
      <c r="P3358" s="231"/>
      <c r="Q3358" s="5"/>
      <c r="R3358" s="5"/>
      <c r="S3358" s="5"/>
      <c r="T3358" s="5"/>
      <c r="U3358" s="8"/>
      <c r="V3358" s="8"/>
      <c r="W3358" s="8"/>
      <c r="X3358" s="5"/>
      <c r="Y3358" s="50"/>
    </row>
    <row r="3359" spans="3:25" s="1" customFormat="1" ht="19.5" customHeight="1">
      <c r="C3359" s="81"/>
      <c r="D3359" s="2"/>
      <c r="O3359" s="232"/>
      <c r="P3359" s="231"/>
      <c r="Q3359" s="5"/>
      <c r="R3359" s="5"/>
      <c r="S3359" s="5"/>
      <c r="T3359" s="5"/>
      <c r="U3359" s="8"/>
      <c r="V3359" s="8"/>
      <c r="W3359" s="8"/>
      <c r="X3359" s="5"/>
      <c r="Y3359" s="50"/>
    </row>
    <row r="3360" spans="3:25" s="1" customFormat="1" ht="19.5" customHeight="1">
      <c r="C3360" s="81"/>
      <c r="D3360" s="2"/>
      <c r="O3360" s="232"/>
      <c r="P3360" s="231"/>
      <c r="Q3360" s="5"/>
      <c r="R3360" s="5"/>
      <c r="S3360" s="5"/>
      <c r="T3360" s="5"/>
      <c r="U3360" s="8"/>
      <c r="V3360" s="8"/>
      <c r="W3360" s="8"/>
      <c r="X3360" s="5"/>
      <c r="Y3360" s="50"/>
    </row>
    <row r="3361" spans="3:25" s="1" customFormat="1" ht="19.5" customHeight="1">
      <c r="C3361" s="81"/>
      <c r="D3361" s="2"/>
      <c r="O3361" s="232"/>
      <c r="P3361" s="231"/>
      <c r="Q3361" s="5"/>
      <c r="R3361" s="5"/>
      <c r="S3361" s="5"/>
      <c r="T3361" s="5"/>
      <c r="U3361" s="8"/>
      <c r="V3361" s="8"/>
      <c r="W3361" s="8"/>
      <c r="X3361" s="5"/>
      <c r="Y3361" s="50"/>
    </row>
    <row r="3362" spans="3:25" s="1" customFormat="1" ht="19.5" customHeight="1">
      <c r="C3362" s="81"/>
      <c r="D3362" s="2"/>
      <c r="O3362" s="232"/>
      <c r="P3362" s="231"/>
      <c r="Q3362" s="5"/>
      <c r="R3362" s="5"/>
      <c r="S3362" s="5"/>
      <c r="T3362" s="5"/>
      <c r="U3362" s="8"/>
      <c r="V3362" s="8"/>
      <c r="W3362" s="8"/>
      <c r="X3362" s="5"/>
      <c r="Y3362" s="50"/>
    </row>
    <row r="3363" spans="3:25" s="1" customFormat="1" ht="19.5" customHeight="1">
      <c r="C3363" s="81"/>
      <c r="D3363" s="2"/>
      <c r="O3363" s="232"/>
      <c r="P3363" s="231"/>
      <c r="Q3363" s="5"/>
      <c r="R3363" s="5"/>
      <c r="S3363" s="5"/>
      <c r="T3363" s="5"/>
      <c r="U3363" s="8"/>
      <c r="V3363" s="8"/>
      <c r="W3363" s="8"/>
      <c r="X3363" s="5"/>
      <c r="Y3363" s="50"/>
    </row>
    <row r="3364" spans="3:25" s="1" customFormat="1" ht="19.5" customHeight="1">
      <c r="C3364" s="81"/>
      <c r="D3364" s="2"/>
      <c r="O3364" s="232"/>
      <c r="P3364" s="231"/>
      <c r="Q3364" s="5"/>
      <c r="R3364" s="5"/>
      <c r="S3364" s="5"/>
      <c r="T3364" s="5"/>
      <c r="U3364" s="8"/>
      <c r="V3364" s="8"/>
      <c r="W3364" s="8"/>
      <c r="X3364" s="5"/>
      <c r="Y3364" s="50"/>
    </row>
    <row r="3365" spans="3:25" s="1" customFormat="1" ht="19.5" customHeight="1">
      <c r="C3365" s="81"/>
      <c r="D3365" s="2"/>
      <c r="O3365" s="232"/>
      <c r="P3365" s="231"/>
      <c r="Q3365" s="5"/>
      <c r="R3365" s="5"/>
      <c r="S3365" s="5"/>
      <c r="T3365" s="5"/>
      <c r="U3365" s="8"/>
      <c r="V3365" s="8"/>
      <c r="W3365" s="8"/>
      <c r="X3365" s="5"/>
      <c r="Y3365" s="50"/>
    </row>
    <row r="3366" spans="3:25" s="1" customFormat="1" ht="19.5" customHeight="1">
      <c r="C3366" s="81"/>
      <c r="D3366" s="2"/>
      <c r="O3366" s="232"/>
      <c r="P3366" s="231"/>
      <c r="Q3366" s="5"/>
      <c r="R3366" s="5"/>
      <c r="S3366" s="5"/>
      <c r="T3366" s="5"/>
      <c r="U3366" s="8"/>
      <c r="V3366" s="8"/>
      <c r="W3366" s="8"/>
      <c r="X3366" s="5"/>
      <c r="Y3366" s="50"/>
    </row>
    <row r="3367" spans="3:25" s="1" customFormat="1" ht="19.5" customHeight="1">
      <c r="C3367" s="81"/>
      <c r="D3367" s="2"/>
      <c r="O3367" s="232"/>
      <c r="P3367" s="231"/>
      <c r="Q3367" s="5"/>
      <c r="R3367" s="5"/>
      <c r="S3367" s="5"/>
      <c r="T3367" s="5"/>
      <c r="U3367" s="8"/>
      <c r="V3367" s="8"/>
      <c r="W3367" s="8"/>
      <c r="X3367" s="5"/>
      <c r="Y3367" s="50"/>
    </row>
    <row r="3368" spans="3:25" s="1" customFormat="1" ht="19.5" customHeight="1">
      <c r="C3368" s="81"/>
      <c r="D3368" s="2"/>
      <c r="O3368" s="232"/>
      <c r="P3368" s="231"/>
      <c r="Q3368" s="5"/>
      <c r="R3368" s="5"/>
      <c r="S3368" s="5"/>
      <c r="T3368" s="5"/>
      <c r="U3368" s="8"/>
      <c r="V3368" s="8"/>
      <c r="W3368" s="8"/>
      <c r="X3368" s="5"/>
      <c r="Y3368" s="50"/>
    </row>
    <row r="3369" spans="3:25" s="1" customFormat="1" ht="19.5" customHeight="1">
      <c r="C3369" s="81"/>
      <c r="D3369" s="2"/>
      <c r="O3369" s="232"/>
      <c r="P3369" s="231"/>
      <c r="Q3369" s="5"/>
      <c r="R3369" s="5"/>
      <c r="S3369" s="5"/>
      <c r="T3369" s="5"/>
      <c r="U3369" s="8"/>
      <c r="V3369" s="8"/>
      <c r="W3369" s="8"/>
      <c r="X3369" s="5"/>
      <c r="Y3369" s="50"/>
    </row>
    <row r="3370" spans="3:25" s="1" customFormat="1" ht="19.5" customHeight="1">
      <c r="C3370" s="81"/>
      <c r="D3370" s="2"/>
      <c r="O3370" s="232"/>
      <c r="P3370" s="231"/>
      <c r="Q3370" s="5"/>
      <c r="R3370" s="5"/>
      <c r="S3370" s="5"/>
      <c r="T3370" s="5"/>
      <c r="U3370" s="8"/>
      <c r="V3370" s="8"/>
      <c r="W3370" s="8"/>
      <c r="X3370" s="5"/>
      <c r="Y3370" s="50"/>
    </row>
    <row r="3371" spans="3:25" s="1" customFormat="1" ht="19.5" customHeight="1">
      <c r="C3371" s="81"/>
      <c r="D3371" s="2"/>
      <c r="O3371" s="232"/>
      <c r="P3371" s="231"/>
      <c r="Q3371" s="5"/>
      <c r="R3371" s="5"/>
      <c r="S3371" s="5"/>
      <c r="T3371" s="5"/>
      <c r="U3371" s="8"/>
      <c r="V3371" s="8"/>
      <c r="W3371" s="8"/>
      <c r="X3371" s="5"/>
      <c r="Y3371" s="50"/>
    </row>
    <row r="3372" spans="3:25" s="1" customFormat="1" ht="19.5" customHeight="1">
      <c r="C3372" s="81"/>
      <c r="D3372" s="2"/>
      <c r="O3372" s="232"/>
      <c r="P3372" s="231"/>
      <c r="Q3372" s="5"/>
      <c r="R3372" s="5"/>
      <c r="S3372" s="5"/>
      <c r="T3372" s="5"/>
      <c r="U3372" s="8"/>
      <c r="V3372" s="8"/>
      <c r="W3372" s="8"/>
      <c r="X3372" s="5"/>
      <c r="Y3372" s="50"/>
    </row>
    <row r="3373" spans="3:25" s="1" customFormat="1" ht="19.5" customHeight="1">
      <c r="C3373" s="81"/>
      <c r="D3373" s="2"/>
      <c r="O3373" s="232"/>
      <c r="P3373" s="231"/>
      <c r="Q3373" s="5"/>
      <c r="R3373" s="5"/>
      <c r="S3373" s="5"/>
      <c r="T3373" s="5"/>
      <c r="U3373" s="8"/>
      <c r="V3373" s="8"/>
      <c r="W3373" s="8"/>
      <c r="X3373" s="5"/>
      <c r="Y3373" s="50"/>
    </row>
    <row r="3374" spans="3:25" s="1" customFormat="1" ht="19.5" customHeight="1">
      <c r="C3374" s="81"/>
      <c r="D3374" s="2"/>
      <c r="O3374" s="232"/>
      <c r="P3374" s="231"/>
      <c r="Q3374" s="5"/>
      <c r="R3374" s="5"/>
      <c r="S3374" s="5"/>
      <c r="T3374" s="5"/>
      <c r="U3374" s="8"/>
      <c r="V3374" s="8"/>
      <c r="W3374" s="8"/>
      <c r="X3374" s="5"/>
      <c r="Y3374" s="50"/>
    </row>
    <row r="3375" spans="3:25" s="1" customFormat="1" ht="19.5" customHeight="1">
      <c r="C3375" s="81"/>
      <c r="D3375" s="2"/>
      <c r="O3375" s="232"/>
      <c r="P3375" s="231"/>
      <c r="Q3375" s="5"/>
      <c r="R3375" s="5"/>
      <c r="S3375" s="5"/>
      <c r="T3375" s="5"/>
      <c r="U3375" s="8"/>
      <c r="V3375" s="8"/>
      <c r="W3375" s="8"/>
      <c r="X3375" s="5"/>
      <c r="Y3375" s="50"/>
    </row>
    <row r="3376" spans="3:25" s="1" customFormat="1" ht="19.5" customHeight="1">
      <c r="C3376" s="81"/>
      <c r="D3376" s="2"/>
      <c r="O3376" s="232"/>
      <c r="P3376" s="231"/>
      <c r="Q3376" s="5"/>
      <c r="R3376" s="5"/>
      <c r="S3376" s="5"/>
      <c r="T3376" s="5"/>
      <c r="U3376" s="8"/>
      <c r="V3376" s="8"/>
      <c r="W3376" s="8"/>
      <c r="X3376" s="5"/>
      <c r="Y3376" s="50"/>
    </row>
    <row r="3377" spans="3:25" s="1" customFormat="1" ht="19.5" customHeight="1">
      <c r="C3377" s="81"/>
      <c r="D3377" s="2"/>
      <c r="O3377" s="232"/>
      <c r="P3377" s="231"/>
      <c r="Q3377" s="5"/>
      <c r="R3377" s="5"/>
      <c r="S3377" s="5"/>
      <c r="T3377" s="5"/>
      <c r="U3377" s="8"/>
      <c r="V3377" s="8"/>
      <c r="W3377" s="8"/>
      <c r="X3377" s="5"/>
      <c r="Y3377" s="50"/>
    </row>
    <row r="3378" spans="3:25" s="1" customFormat="1" ht="19.5" customHeight="1">
      <c r="C3378" s="81"/>
      <c r="D3378" s="2"/>
      <c r="O3378" s="232"/>
      <c r="P3378" s="231"/>
      <c r="Q3378" s="5"/>
      <c r="R3378" s="5"/>
      <c r="S3378" s="5"/>
      <c r="T3378" s="5"/>
      <c r="U3378" s="8"/>
      <c r="V3378" s="8"/>
      <c r="W3378" s="8"/>
      <c r="X3378" s="5"/>
      <c r="Y3378" s="50"/>
    </row>
    <row r="3379" spans="3:25" s="1" customFormat="1" ht="19.5" customHeight="1">
      <c r="C3379" s="81"/>
      <c r="D3379" s="2"/>
      <c r="O3379" s="232"/>
      <c r="P3379" s="231"/>
      <c r="Q3379" s="5"/>
      <c r="R3379" s="5"/>
      <c r="S3379" s="5"/>
      <c r="T3379" s="5"/>
      <c r="U3379" s="8"/>
      <c r="V3379" s="8"/>
      <c r="W3379" s="8"/>
      <c r="X3379" s="5"/>
      <c r="Y3379" s="50"/>
    </row>
    <row r="3380" spans="3:25" s="1" customFormat="1" ht="19.5" customHeight="1">
      <c r="C3380" s="81"/>
      <c r="D3380" s="2"/>
      <c r="O3380" s="232"/>
      <c r="P3380" s="231"/>
      <c r="Q3380" s="5"/>
      <c r="R3380" s="5"/>
      <c r="S3380" s="5"/>
      <c r="T3380" s="5"/>
      <c r="U3380" s="8"/>
      <c r="V3380" s="8"/>
      <c r="W3380" s="8"/>
      <c r="X3380" s="5"/>
      <c r="Y3380" s="50"/>
    </row>
    <row r="3381" spans="3:25" s="1" customFormat="1" ht="19.5" customHeight="1">
      <c r="C3381" s="81"/>
      <c r="D3381" s="2"/>
      <c r="O3381" s="232"/>
      <c r="P3381" s="231"/>
      <c r="Q3381" s="5"/>
      <c r="R3381" s="5"/>
      <c r="S3381" s="5"/>
      <c r="T3381" s="5"/>
      <c r="U3381" s="8"/>
      <c r="V3381" s="8"/>
      <c r="W3381" s="8"/>
      <c r="X3381" s="5"/>
      <c r="Y3381" s="50"/>
    </row>
    <row r="3382" spans="3:25" s="1" customFormat="1" ht="19.5" customHeight="1">
      <c r="C3382" s="81"/>
      <c r="D3382" s="2"/>
      <c r="O3382" s="232"/>
      <c r="P3382" s="231"/>
      <c r="Q3382" s="5"/>
      <c r="R3382" s="5"/>
      <c r="S3382" s="5"/>
      <c r="T3382" s="5"/>
      <c r="U3382" s="8"/>
      <c r="V3382" s="8"/>
      <c r="W3382" s="8"/>
      <c r="X3382" s="5"/>
      <c r="Y3382" s="50"/>
    </row>
    <row r="3383" spans="3:25" s="1" customFormat="1" ht="19.5" customHeight="1">
      <c r="C3383" s="81"/>
      <c r="D3383" s="2"/>
      <c r="O3383" s="232"/>
      <c r="P3383" s="231"/>
      <c r="Q3383" s="5"/>
      <c r="R3383" s="5"/>
      <c r="S3383" s="5"/>
      <c r="T3383" s="5"/>
      <c r="U3383" s="8"/>
      <c r="V3383" s="8"/>
      <c r="W3383" s="8"/>
      <c r="X3383" s="5"/>
      <c r="Y3383" s="50"/>
    </row>
    <row r="3384" spans="3:25" s="1" customFormat="1" ht="19.5" customHeight="1">
      <c r="C3384" s="81"/>
      <c r="D3384" s="2"/>
      <c r="O3384" s="232"/>
      <c r="P3384" s="231"/>
      <c r="Q3384" s="5"/>
      <c r="R3384" s="5"/>
      <c r="S3384" s="5"/>
      <c r="T3384" s="5"/>
      <c r="U3384" s="8"/>
      <c r="V3384" s="8"/>
      <c r="W3384" s="8"/>
      <c r="X3384" s="5"/>
      <c r="Y3384" s="50"/>
    </row>
    <row r="3385" spans="3:25" s="1" customFormat="1" ht="19.5" customHeight="1">
      <c r="C3385" s="81"/>
      <c r="D3385" s="2"/>
      <c r="O3385" s="232"/>
      <c r="P3385" s="231"/>
      <c r="Q3385" s="5"/>
      <c r="R3385" s="5"/>
      <c r="S3385" s="5"/>
      <c r="T3385" s="5"/>
      <c r="U3385" s="8"/>
      <c r="V3385" s="8"/>
      <c r="W3385" s="8"/>
      <c r="X3385" s="5"/>
      <c r="Y3385" s="50"/>
    </row>
    <row r="3386" spans="3:25" s="1" customFormat="1" ht="19.5" customHeight="1">
      <c r="C3386" s="81"/>
      <c r="D3386" s="2"/>
      <c r="O3386" s="232"/>
      <c r="P3386" s="231"/>
      <c r="Q3386" s="5"/>
      <c r="R3386" s="5"/>
      <c r="S3386" s="5"/>
      <c r="T3386" s="5"/>
      <c r="U3386" s="8"/>
      <c r="V3386" s="8"/>
      <c r="W3386" s="8"/>
      <c r="X3386" s="5"/>
      <c r="Y3386" s="50"/>
    </row>
    <row r="3387" spans="3:25" s="1" customFormat="1" ht="19.5" customHeight="1">
      <c r="C3387" s="81"/>
      <c r="D3387" s="2"/>
      <c r="O3387" s="232"/>
      <c r="P3387" s="231"/>
      <c r="Q3387" s="5"/>
      <c r="R3387" s="5"/>
      <c r="S3387" s="5"/>
      <c r="T3387" s="5"/>
      <c r="U3387" s="8"/>
      <c r="V3387" s="8"/>
      <c r="W3387" s="8"/>
      <c r="X3387" s="5"/>
      <c r="Y3387" s="50"/>
    </row>
    <row r="3388" spans="3:25" s="1" customFormat="1" ht="19.5" customHeight="1">
      <c r="C3388" s="81"/>
      <c r="D3388" s="2"/>
      <c r="O3388" s="232"/>
      <c r="P3388" s="231"/>
      <c r="Q3388" s="5"/>
      <c r="R3388" s="5"/>
      <c r="S3388" s="5"/>
      <c r="T3388" s="5"/>
      <c r="U3388" s="8"/>
      <c r="V3388" s="8"/>
      <c r="W3388" s="8"/>
      <c r="X3388" s="5"/>
      <c r="Y3388" s="50"/>
    </row>
    <row r="3389" spans="3:25" s="1" customFormat="1" ht="19.5" customHeight="1">
      <c r="C3389" s="81"/>
      <c r="D3389" s="2"/>
      <c r="O3389" s="232"/>
      <c r="P3389" s="231"/>
      <c r="Q3389" s="5"/>
      <c r="R3389" s="5"/>
      <c r="S3389" s="5"/>
      <c r="T3389" s="5"/>
      <c r="U3389" s="8"/>
      <c r="V3389" s="8"/>
      <c r="W3389" s="8"/>
      <c r="X3389" s="5"/>
      <c r="Y3389" s="50"/>
    </row>
    <row r="3390" spans="3:25" s="1" customFormat="1" ht="19.5" customHeight="1">
      <c r="C3390" s="81"/>
      <c r="D3390" s="2"/>
      <c r="O3390" s="232"/>
      <c r="P3390" s="231"/>
      <c r="Q3390" s="5"/>
      <c r="R3390" s="5"/>
      <c r="S3390" s="5"/>
      <c r="T3390" s="5"/>
      <c r="U3390" s="8"/>
      <c r="V3390" s="8"/>
      <c r="W3390" s="8"/>
      <c r="X3390" s="5"/>
      <c r="Y3390" s="50"/>
    </row>
    <row r="3391" spans="3:25" s="1" customFormat="1" ht="19.5" customHeight="1">
      <c r="C3391" s="81"/>
      <c r="D3391" s="2"/>
      <c r="O3391" s="232"/>
      <c r="P3391" s="231"/>
      <c r="Q3391" s="5"/>
      <c r="R3391" s="5"/>
      <c r="S3391" s="5"/>
      <c r="T3391" s="5"/>
      <c r="U3391" s="8"/>
      <c r="V3391" s="8"/>
      <c r="W3391" s="8"/>
      <c r="X3391" s="5"/>
      <c r="Y3391" s="50"/>
    </row>
    <row r="3392" spans="3:25" s="1" customFormat="1" ht="19.5" customHeight="1">
      <c r="C3392" s="81"/>
      <c r="D3392" s="2"/>
      <c r="O3392" s="232"/>
      <c r="P3392" s="231"/>
      <c r="Q3392" s="5"/>
      <c r="R3392" s="5"/>
      <c r="S3392" s="5"/>
      <c r="T3392" s="5"/>
      <c r="U3392" s="8"/>
      <c r="V3392" s="8"/>
      <c r="W3392" s="8"/>
      <c r="X3392" s="5"/>
      <c r="Y3392" s="50"/>
    </row>
    <row r="3393" spans="3:25" s="1" customFormat="1" ht="19.5" customHeight="1">
      <c r="C3393" s="81"/>
      <c r="D3393" s="2"/>
      <c r="O3393" s="232"/>
      <c r="P3393" s="231"/>
      <c r="Q3393" s="5"/>
      <c r="R3393" s="5"/>
      <c r="S3393" s="5"/>
      <c r="T3393" s="5"/>
      <c r="U3393" s="8"/>
      <c r="V3393" s="8"/>
      <c r="W3393" s="8"/>
      <c r="X3393" s="5"/>
      <c r="Y3393" s="50"/>
    </row>
    <row r="3394" spans="3:25" s="1" customFormat="1" ht="19.5" customHeight="1">
      <c r="C3394" s="81"/>
      <c r="D3394" s="2"/>
      <c r="O3394" s="232"/>
      <c r="P3394" s="231"/>
      <c r="Q3394" s="5"/>
      <c r="R3394" s="5"/>
      <c r="S3394" s="5"/>
      <c r="T3394" s="5"/>
      <c r="U3394" s="8"/>
      <c r="V3394" s="8"/>
      <c r="W3394" s="8"/>
      <c r="X3394" s="5"/>
      <c r="Y3394" s="50"/>
    </row>
    <row r="3395" spans="3:25" s="1" customFormat="1" ht="19.5" customHeight="1">
      <c r="C3395" s="81"/>
      <c r="D3395" s="2"/>
      <c r="O3395" s="232"/>
      <c r="P3395" s="231"/>
      <c r="Q3395" s="5"/>
      <c r="R3395" s="5"/>
      <c r="S3395" s="5"/>
      <c r="T3395" s="5"/>
      <c r="U3395" s="8"/>
      <c r="V3395" s="8"/>
      <c r="W3395" s="8"/>
      <c r="X3395" s="5"/>
      <c r="Y3395" s="50"/>
    </row>
    <row r="3396" spans="3:25" s="1" customFormat="1" ht="19.5" customHeight="1">
      <c r="C3396" s="81"/>
      <c r="D3396" s="2"/>
      <c r="O3396" s="232"/>
      <c r="P3396" s="231"/>
      <c r="Q3396" s="5"/>
      <c r="R3396" s="5"/>
      <c r="S3396" s="5"/>
      <c r="T3396" s="5"/>
      <c r="U3396" s="8"/>
      <c r="V3396" s="8"/>
      <c r="W3396" s="8"/>
      <c r="X3396" s="5"/>
      <c r="Y3396" s="50"/>
    </row>
    <row r="3397" spans="3:25" s="1" customFormat="1" ht="19.5" customHeight="1">
      <c r="C3397" s="81"/>
      <c r="D3397" s="2"/>
      <c r="O3397" s="232"/>
      <c r="P3397" s="231"/>
      <c r="Q3397" s="5"/>
      <c r="R3397" s="5"/>
      <c r="S3397" s="5"/>
      <c r="T3397" s="5"/>
      <c r="U3397" s="8"/>
      <c r="V3397" s="8"/>
      <c r="W3397" s="8"/>
      <c r="X3397" s="5"/>
      <c r="Y3397" s="50"/>
    </row>
    <row r="3398" spans="3:25" s="1" customFormat="1" ht="19.5" customHeight="1">
      <c r="C3398" s="81"/>
      <c r="D3398" s="2"/>
      <c r="O3398" s="232"/>
      <c r="P3398" s="231"/>
      <c r="Q3398" s="5"/>
      <c r="R3398" s="5"/>
      <c r="S3398" s="5"/>
      <c r="T3398" s="5"/>
      <c r="U3398" s="8"/>
      <c r="V3398" s="8"/>
      <c r="W3398" s="8"/>
      <c r="X3398" s="5"/>
      <c r="Y3398" s="50"/>
    </row>
    <row r="3399" spans="3:25" s="1" customFormat="1" ht="19.5" customHeight="1">
      <c r="C3399" s="81"/>
      <c r="D3399" s="2"/>
      <c r="O3399" s="232"/>
      <c r="P3399" s="231"/>
      <c r="Q3399" s="5"/>
      <c r="R3399" s="5"/>
      <c r="S3399" s="5"/>
      <c r="T3399" s="5"/>
      <c r="U3399" s="8"/>
      <c r="V3399" s="8"/>
      <c r="W3399" s="8"/>
      <c r="X3399" s="5"/>
      <c r="Y3399" s="50"/>
    </row>
    <row r="3400" spans="3:25" s="1" customFormat="1" ht="19.5" customHeight="1">
      <c r="C3400" s="81"/>
      <c r="D3400" s="2"/>
      <c r="O3400" s="232"/>
      <c r="P3400" s="231"/>
      <c r="Q3400" s="5"/>
      <c r="R3400" s="5"/>
      <c r="S3400" s="5"/>
      <c r="T3400" s="5"/>
      <c r="U3400" s="8"/>
      <c r="V3400" s="8"/>
      <c r="W3400" s="8"/>
      <c r="X3400" s="5"/>
      <c r="Y3400" s="50"/>
    </row>
    <row r="3401" spans="3:25" s="1" customFormat="1" ht="19.5" customHeight="1">
      <c r="C3401" s="81"/>
      <c r="D3401" s="2"/>
      <c r="O3401" s="232"/>
      <c r="P3401" s="231"/>
      <c r="Q3401" s="5"/>
      <c r="R3401" s="5"/>
      <c r="S3401" s="5"/>
      <c r="T3401" s="5"/>
      <c r="U3401" s="8"/>
      <c r="V3401" s="8"/>
      <c r="W3401" s="8"/>
      <c r="X3401" s="5"/>
      <c r="Y3401" s="50"/>
    </row>
    <row r="3402" spans="3:25" s="1" customFormat="1" ht="19.5" customHeight="1">
      <c r="C3402" s="81"/>
      <c r="D3402" s="2"/>
      <c r="O3402" s="232"/>
      <c r="P3402" s="231"/>
      <c r="Q3402" s="5"/>
      <c r="R3402" s="5"/>
      <c r="S3402" s="5"/>
      <c r="T3402" s="5"/>
      <c r="U3402" s="8"/>
      <c r="V3402" s="8"/>
      <c r="W3402" s="8"/>
      <c r="X3402" s="5"/>
      <c r="Y3402" s="50"/>
    </row>
    <row r="3403" spans="3:25" s="1" customFormat="1" ht="19.5" customHeight="1">
      <c r="C3403" s="81"/>
      <c r="D3403" s="2"/>
      <c r="O3403" s="232"/>
      <c r="P3403" s="231"/>
      <c r="Q3403" s="5"/>
      <c r="R3403" s="5"/>
      <c r="S3403" s="5"/>
      <c r="T3403" s="5"/>
      <c r="U3403" s="8"/>
      <c r="V3403" s="8"/>
      <c r="W3403" s="8"/>
      <c r="X3403" s="5"/>
      <c r="Y3403" s="50"/>
    </row>
    <row r="3404" spans="3:25" s="1" customFormat="1" ht="19.5" customHeight="1">
      <c r="C3404" s="81"/>
      <c r="D3404" s="2"/>
      <c r="O3404" s="232"/>
      <c r="P3404" s="231"/>
      <c r="Q3404" s="5"/>
      <c r="R3404" s="5"/>
      <c r="S3404" s="5"/>
      <c r="T3404" s="5"/>
      <c r="U3404" s="8"/>
      <c r="V3404" s="8"/>
      <c r="W3404" s="8"/>
      <c r="X3404" s="5"/>
      <c r="Y3404" s="50"/>
    </row>
    <row r="3405" spans="3:25" s="1" customFormat="1" ht="19.5" customHeight="1">
      <c r="C3405" s="81"/>
      <c r="D3405" s="2"/>
      <c r="O3405" s="232"/>
      <c r="P3405" s="231"/>
      <c r="Q3405" s="5"/>
      <c r="R3405" s="5"/>
      <c r="S3405" s="5"/>
      <c r="T3405" s="5"/>
      <c r="U3405" s="8"/>
      <c r="V3405" s="8"/>
      <c r="W3405" s="8"/>
      <c r="X3405" s="5"/>
      <c r="Y3405" s="50"/>
    </row>
    <row r="3406" spans="3:25" s="1" customFormat="1" ht="19.5" customHeight="1">
      <c r="C3406" s="81"/>
      <c r="D3406" s="2"/>
      <c r="O3406" s="232"/>
      <c r="P3406" s="231"/>
      <c r="Q3406" s="5"/>
      <c r="R3406" s="5"/>
      <c r="S3406" s="5"/>
      <c r="T3406" s="5"/>
      <c r="U3406" s="8"/>
      <c r="V3406" s="8"/>
      <c r="W3406" s="8"/>
      <c r="X3406" s="5"/>
      <c r="Y3406" s="50"/>
    </row>
    <row r="3407" spans="3:25" s="1" customFormat="1" ht="19.5" customHeight="1">
      <c r="C3407" s="81"/>
      <c r="D3407" s="2"/>
      <c r="O3407" s="232"/>
      <c r="P3407" s="231"/>
      <c r="Q3407" s="5"/>
      <c r="R3407" s="5"/>
      <c r="S3407" s="5"/>
      <c r="T3407" s="5"/>
      <c r="U3407" s="8"/>
      <c r="V3407" s="8"/>
      <c r="W3407" s="8"/>
      <c r="X3407" s="5"/>
      <c r="Y3407" s="50"/>
    </row>
    <row r="3408" spans="3:25" s="1" customFormat="1" ht="19.5" customHeight="1">
      <c r="C3408" s="81"/>
      <c r="D3408" s="2"/>
      <c r="O3408" s="232"/>
      <c r="P3408" s="231"/>
      <c r="Q3408" s="5"/>
      <c r="R3408" s="5"/>
      <c r="S3408" s="5"/>
      <c r="T3408" s="5"/>
      <c r="U3408" s="8"/>
      <c r="V3408" s="8"/>
      <c r="W3408" s="8"/>
      <c r="X3408" s="5"/>
      <c r="Y3408" s="50"/>
    </row>
    <row r="3409" spans="3:25" s="1" customFormat="1" ht="19.5" customHeight="1">
      <c r="C3409" s="81"/>
      <c r="D3409" s="2"/>
      <c r="O3409" s="232"/>
      <c r="P3409" s="231"/>
      <c r="Q3409" s="5"/>
      <c r="R3409" s="5"/>
      <c r="S3409" s="5"/>
      <c r="T3409" s="5"/>
      <c r="U3409" s="8"/>
      <c r="V3409" s="8"/>
      <c r="W3409" s="8"/>
      <c r="X3409" s="5"/>
      <c r="Y3409" s="50"/>
    </row>
    <row r="3410" spans="3:25" s="1" customFormat="1" ht="19.5" customHeight="1">
      <c r="C3410" s="81"/>
      <c r="D3410" s="2"/>
      <c r="O3410" s="232"/>
      <c r="P3410" s="231"/>
      <c r="Q3410" s="5"/>
      <c r="R3410" s="5"/>
      <c r="S3410" s="5"/>
      <c r="T3410" s="5"/>
      <c r="U3410" s="8"/>
      <c r="V3410" s="8"/>
      <c r="W3410" s="8"/>
      <c r="X3410" s="5"/>
      <c r="Y3410" s="50"/>
    </row>
    <row r="3411" spans="3:25" s="1" customFormat="1" ht="19.5" customHeight="1">
      <c r="C3411" s="81"/>
      <c r="D3411" s="2"/>
      <c r="O3411" s="232"/>
      <c r="P3411" s="231"/>
      <c r="Q3411" s="5"/>
      <c r="R3411" s="5"/>
      <c r="S3411" s="5"/>
      <c r="T3411" s="5"/>
      <c r="U3411" s="8"/>
      <c r="V3411" s="8"/>
      <c r="W3411" s="8"/>
      <c r="X3411" s="5"/>
      <c r="Y3411" s="50"/>
    </row>
    <row r="3412" spans="3:25" s="1" customFormat="1" ht="19.5" customHeight="1">
      <c r="C3412" s="81"/>
      <c r="D3412" s="2"/>
      <c r="O3412" s="232"/>
      <c r="P3412" s="231"/>
      <c r="Q3412" s="5"/>
      <c r="R3412" s="5"/>
      <c r="S3412" s="5"/>
      <c r="T3412" s="5"/>
      <c r="U3412" s="8"/>
      <c r="V3412" s="8"/>
      <c r="W3412" s="8"/>
      <c r="X3412" s="5"/>
      <c r="Y3412" s="50"/>
    </row>
    <row r="3413" spans="3:25" s="1" customFormat="1" ht="19.5" customHeight="1">
      <c r="C3413" s="81"/>
      <c r="D3413" s="2"/>
      <c r="O3413" s="232"/>
      <c r="P3413" s="231"/>
      <c r="Q3413" s="5"/>
      <c r="R3413" s="5"/>
      <c r="S3413" s="5"/>
      <c r="T3413" s="5"/>
      <c r="U3413" s="8"/>
      <c r="V3413" s="8"/>
      <c r="W3413" s="8"/>
      <c r="X3413" s="5"/>
      <c r="Y3413" s="50"/>
    </row>
    <row r="3414" spans="3:25" s="1" customFormat="1" ht="19.5" customHeight="1">
      <c r="C3414" s="81"/>
      <c r="D3414" s="2"/>
      <c r="O3414" s="232"/>
      <c r="P3414" s="231"/>
      <c r="Q3414" s="5"/>
      <c r="R3414" s="5"/>
      <c r="S3414" s="5"/>
      <c r="T3414" s="5"/>
      <c r="U3414" s="8"/>
      <c r="V3414" s="8"/>
      <c r="W3414" s="8"/>
      <c r="X3414" s="5"/>
      <c r="Y3414" s="50"/>
    </row>
    <row r="3415" spans="3:25" s="1" customFormat="1" ht="19.5" customHeight="1">
      <c r="C3415" s="81"/>
      <c r="D3415" s="2"/>
      <c r="O3415" s="232"/>
      <c r="P3415" s="231"/>
      <c r="Q3415" s="5"/>
      <c r="R3415" s="5"/>
      <c r="S3415" s="5"/>
      <c r="T3415" s="5"/>
      <c r="U3415" s="8"/>
      <c r="V3415" s="8"/>
      <c r="W3415" s="8"/>
      <c r="X3415" s="5"/>
      <c r="Y3415" s="50"/>
    </row>
    <row r="3416" spans="3:25" s="1" customFormat="1" ht="19.5" customHeight="1">
      <c r="C3416" s="81"/>
      <c r="D3416" s="2"/>
      <c r="O3416" s="232"/>
      <c r="P3416" s="231"/>
      <c r="Q3416" s="5"/>
      <c r="R3416" s="5"/>
      <c r="S3416" s="5"/>
      <c r="T3416" s="5"/>
      <c r="U3416" s="8"/>
      <c r="V3416" s="8"/>
      <c r="W3416" s="8"/>
      <c r="X3416" s="5"/>
      <c r="Y3416" s="50"/>
    </row>
    <row r="3417" spans="3:25" s="1" customFormat="1" ht="19.5" customHeight="1">
      <c r="C3417" s="81"/>
      <c r="D3417" s="2"/>
      <c r="O3417" s="232"/>
      <c r="P3417" s="231"/>
      <c r="Q3417" s="5"/>
      <c r="R3417" s="5"/>
      <c r="S3417" s="5"/>
      <c r="T3417" s="5"/>
      <c r="U3417" s="8"/>
      <c r="V3417" s="8"/>
      <c r="W3417" s="8"/>
      <c r="X3417" s="5"/>
      <c r="Y3417" s="50"/>
    </row>
    <row r="3418" spans="3:25" s="1" customFormat="1" ht="19.5" customHeight="1">
      <c r="C3418" s="81"/>
      <c r="D3418" s="2"/>
      <c r="O3418" s="232"/>
      <c r="P3418" s="231"/>
      <c r="Q3418" s="5"/>
      <c r="R3418" s="5"/>
      <c r="S3418" s="5"/>
      <c r="T3418" s="5"/>
      <c r="U3418" s="8"/>
      <c r="V3418" s="8"/>
      <c r="W3418" s="8"/>
      <c r="X3418" s="5"/>
      <c r="Y3418" s="50"/>
    </row>
    <row r="3419" spans="3:25" s="1" customFormat="1" ht="19.5" customHeight="1">
      <c r="C3419" s="81"/>
      <c r="D3419" s="2"/>
      <c r="O3419" s="232"/>
      <c r="P3419" s="231"/>
      <c r="Q3419" s="5"/>
      <c r="R3419" s="5"/>
      <c r="S3419" s="5"/>
      <c r="T3419" s="5"/>
      <c r="U3419" s="8"/>
      <c r="V3419" s="8"/>
      <c r="W3419" s="8"/>
      <c r="X3419" s="5"/>
      <c r="Y3419" s="50"/>
    </row>
    <row r="3420" spans="3:25" s="1" customFormat="1" ht="19.5" customHeight="1">
      <c r="C3420" s="81"/>
      <c r="D3420" s="2"/>
      <c r="O3420" s="232"/>
      <c r="P3420" s="231"/>
      <c r="Q3420" s="5"/>
      <c r="R3420" s="5"/>
      <c r="S3420" s="5"/>
      <c r="T3420" s="5"/>
      <c r="U3420" s="8"/>
      <c r="V3420" s="8"/>
      <c r="W3420" s="8"/>
      <c r="X3420" s="5"/>
      <c r="Y3420" s="50"/>
    </row>
    <row r="3421" spans="3:25" s="1" customFormat="1" ht="19.5" customHeight="1">
      <c r="C3421" s="81"/>
      <c r="D3421" s="2"/>
      <c r="O3421" s="232"/>
      <c r="P3421" s="231"/>
      <c r="Q3421" s="5"/>
      <c r="R3421" s="5"/>
      <c r="S3421" s="5"/>
      <c r="T3421" s="5"/>
      <c r="U3421" s="8"/>
      <c r="V3421" s="8"/>
      <c r="W3421" s="8"/>
      <c r="X3421" s="5"/>
      <c r="Y3421" s="50"/>
    </row>
    <row r="3422" spans="3:25" s="1" customFormat="1" ht="19.5" customHeight="1">
      <c r="C3422" s="81"/>
      <c r="D3422" s="2"/>
      <c r="O3422" s="232"/>
      <c r="P3422" s="231"/>
      <c r="Q3422" s="5"/>
      <c r="R3422" s="5"/>
      <c r="S3422" s="5"/>
      <c r="T3422" s="5"/>
      <c r="U3422" s="8"/>
      <c r="V3422" s="8"/>
      <c r="W3422" s="8"/>
      <c r="X3422" s="5"/>
      <c r="Y3422" s="50"/>
    </row>
    <row r="3423" spans="3:25" s="1" customFormat="1" ht="19.5" customHeight="1">
      <c r="C3423" s="81"/>
      <c r="D3423" s="2"/>
      <c r="O3423" s="232"/>
      <c r="P3423" s="231"/>
      <c r="Q3423" s="5"/>
      <c r="R3423" s="5"/>
      <c r="S3423" s="5"/>
      <c r="T3423" s="5"/>
      <c r="U3423" s="8"/>
      <c r="V3423" s="8"/>
      <c r="W3423" s="8"/>
      <c r="X3423" s="5"/>
      <c r="Y3423" s="50"/>
    </row>
    <row r="3424" spans="3:25" s="1" customFormat="1" ht="19.5" customHeight="1">
      <c r="C3424" s="81"/>
      <c r="D3424" s="2"/>
      <c r="O3424" s="232"/>
      <c r="P3424" s="231"/>
      <c r="Q3424" s="5"/>
      <c r="R3424" s="5"/>
      <c r="S3424" s="5"/>
      <c r="T3424" s="5"/>
      <c r="U3424" s="8"/>
      <c r="V3424" s="8"/>
      <c r="W3424" s="8"/>
      <c r="X3424" s="5"/>
      <c r="Y3424" s="50"/>
    </row>
    <row r="3425" spans="3:25" s="1" customFormat="1" ht="19.5" customHeight="1">
      <c r="C3425" s="81"/>
      <c r="D3425" s="2"/>
      <c r="O3425" s="232"/>
      <c r="P3425" s="231"/>
      <c r="Q3425" s="5"/>
      <c r="R3425" s="5"/>
      <c r="S3425" s="5"/>
      <c r="T3425" s="5"/>
      <c r="U3425" s="8"/>
      <c r="V3425" s="8"/>
      <c r="W3425" s="8"/>
      <c r="X3425" s="5"/>
      <c r="Y3425" s="50"/>
    </row>
    <row r="3426" spans="3:25" s="1" customFormat="1" ht="19.5" customHeight="1">
      <c r="C3426" s="81"/>
      <c r="D3426" s="2"/>
      <c r="O3426" s="232"/>
      <c r="P3426" s="231"/>
      <c r="Q3426" s="5"/>
      <c r="R3426" s="5"/>
      <c r="S3426" s="5"/>
      <c r="T3426" s="5"/>
      <c r="U3426" s="8"/>
      <c r="V3426" s="8"/>
      <c r="W3426" s="8"/>
      <c r="X3426" s="5"/>
      <c r="Y3426" s="50"/>
    </row>
    <row r="3427" spans="3:25" s="1" customFormat="1" ht="19.5" customHeight="1">
      <c r="C3427" s="81"/>
      <c r="D3427" s="2"/>
      <c r="O3427" s="232"/>
      <c r="P3427" s="231"/>
      <c r="Q3427" s="5"/>
      <c r="R3427" s="5"/>
      <c r="S3427" s="5"/>
      <c r="T3427" s="5"/>
      <c r="U3427" s="8"/>
      <c r="V3427" s="8"/>
      <c r="W3427" s="8"/>
      <c r="X3427" s="5"/>
      <c r="Y3427" s="50"/>
    </row>
    <row r="3428" spans="3:25" s="1" customFormat="1" ht="19.5" customHeight="1">
      <c r="C3428" s="81"/>
      <c r="D3428" s="2"/>
      <c r="O3428" s="232"/>
      <c r="P3428" s="231"/>
      <c r="Q3428" s="5"/>
      <c r="R3428" s="5"/>
      <c r="S3428" s="5"/>
      <c r="T3428" s="5"/>
      <c r="U3428" s="8"/>
      <c r="V3428" s="8"/>
      <c r="W3428" s="8"/>
      <c r="X3428" s="5"/>
      <c r="Y3428" s="50"/>
    </row>
    <row r="3429" spans="3:25" s="1" customFormat="1" ht="19.5" customHeight="1">
      <c r="C3429" s="81"/>
      <c r="D3429" s="2"/>
      <c r="O3429" s="232"/>
      <c r="P3429" s="231"/>
      <c r="Q3429" s="5"/>
      <c r="R3429" s="5"/>
      <c r="S3429" s="5"/>
      <c r="T3429" s="5"/>
      <c r="U3429" s="8"/>
      <c r="V3429" s="8"/>
      <c r="W3429" s="8"/>
      <c r="X3429" s="5"/>
      <c r="Y3429" s="50"/>
    </row>
    <row r="3430" spans="3:25" s="1" customFormat="1" ht="19.5" customHeight="1">
      <c r="C3430" s="81"/>
      <c r="D3430" s="2"/>
      <c r="O3430" s="232"/>
      <c r="P3430" s="231"/>
      <c r="Q3430" s="5"/>
      <c r="R3430" s="5"/>
      <c r="S3430" s="5"/>
      <c r="T3430" s="5"/>
      <c r="U3430" s="8"/>
      <c r="V3430" s="8"/>
      <c r="W3430" s="8"/>
      <c r="X3430" s="5"/>
      <c r="Y3430" s="50"/>
    </row>
    <row r="3431" spans="3:25" s="1" customFormat="1" ht="19.5" customHeight="1">
      <c r="C3431" s="81"/>
      <c r="D3431" s="2"/>
      <c r="O3431" s="232"/>
      <c r="P3431" s="231"/>
      <c r="Q3431" s="5"/>
      <c r="R3431" s="5"/>
      <c r="S3431" s="5"/>
      <c r="T3431" s="5"/>
      <c r="U3431" s="8"/>
      <c r="V3431" s="8"/>
      <c r="W3431" s="8"/>
      <c r="X3431" s="5"/>
      <c r="Y3431" s="50"/>
    </row>
    <row r="3432" spans="3:25" s="1" customFormat="1" ht="19.5" customHeight="1">
      <c r="C3432" s="81"/>
      <c r="D3432" s="2"/>
      <c r="O3432" s="232"/>
      <c r="P3432" s="231"/>
      <c r="Q3432" s="5"/>
      <c r="R3432" s="5"/>
      <c r="S3432" s="5"/>
      <c r="T3432" s="5"/>
      <c r="U3432" s="8"/>
      <c r="V3432" s="8"/>
      <c r="W3432" s="8"/>
      <c r="X3432" s="5"/>
      <c r="Y3432" s="50"/>
    </row>
    <row r="3433" spans="3:25" s="1" customFormat="1" ht="19.5" customHeight="1">
      <c r="C3433" s="81"/>
      <c r="D3433" s="2"/>
      <c r="O3433" s="232"/>
      <c r="P3433" s="231"/>
      <c r="Q3433" s="5"/>
      <c r="R3433" s="5"/>
      <c r="S3433" s="5"/>
      <c r="T3433" s="5"/>
      <c r="U3433" s="8"/>
      <c r="V3433" s="8"/>
      <c r="W3433" s="8"/>
      <c r="X3433" s="5"/>
      <c r="Y3433" s="50"/>
    </row>
    <row r="3434" spans="3:25" s="1" customFormat="1" ht="19.5" customHeight="1">
      <c r="C3434" s="81"/>
      <c r="D3434" s="2"/>
      <c r="O3434" s="232"/>
      <c r="P3434" s="231"/>
      <c r="Q3434" s="5"/>
      <c r="R3434" s="5"/>
      <c r="S3434" s="5"/>
      <c r="T3434" s="5"/>
      <c r="U3434" s="8"/>
      <c r="V3434" s="8"/>
      <c r="W3434" s="8"/>
      <c r="X3434" s="5"/>
      <c r="Y3434" s="50"/>
    </row>
    <row r="3435" spans="3:25" s="1" customFormat="1" ht="19.5" customHeight="1">
      <c r="C3435" s="81"/>
      <c r="D3435" s="2"/>
      <c r="O3435" s="232"/>
      <c r="P3435" s="231"/>
      <c r="Q3435" s="5"/>
      <c r="R3435" s="5"/>
      <c r="S3435" s="5"/>
      <c r="T3435" s="5"/>
      <c r="U3435" s="8"/>
      <c r="V3435" s="8"/>
      <c r="W3435" s="8"/>
      <c r="X3435" s="5"/>
      <c r="Y3435" s="50"/>
    </row>
    <row r="3436" spans="3:25" s="1" customFormat="1" ht="19.5" customHeight="1">
      <c r="C3436" s="81"/>
      <c r="D3436" s="2"/>
      <c r="O3436" s="232"/>
      <c r="P3436" s="231"/>
      <c r="Q3436" s="5"/>
      <c r="R3436" s="5"/>
      <c r="S3436" s="5"/>
      <c r="T3436" s="5"/>
      <c r="U3436" s="8"/>
      <c r="V3436" s="8"/>
      <c r="W3436" s="8"/>
      <c r="X3436" s="5"/>
      <c r="Y3436" s="50"/>
    </row>
    <row r="3437" spans="3:25" s="1" customFormat="1" ht="19.5" customHeight="1">
      <c r="C3437" s="81"/>
      <c r="D3437" s="2"/>
      <c r="O3437" s="232"/>
      <c r="P3437" s="231"/>
      <c r="Q3437" s="5"/>
      <c r="R3437" s="5"/>
      <c r="S3437" s="5"/>
      <c r="T3437" s="5"/>
      <c r="U3437" s="8"/>
      <c r="V3437" s="8"/>
      <c r="W3437" s="8"/>
      <c r="X3437" s="5"/>
      <c r="Y3437" s="50"/>
    </row>
    <row r="3438" spans="3:25" s="1" customFormat="1" ht="19.5" customHeight="1">
      <c r="C3438" s="81"/>
      <c r="D3438" s="2"/>
      <c r="O3438" s="232"/>
      <c r="P3438" s="231"/>
      <c r="Q3438" s="5"/>
      <c r="R3438" s="5"/>
      <c r="S3438" s="5"/>
      <c r="T3438" s="5"/>
      <c r="U3438" s="8"/>
      <c r="V3438" s="8"/>
      <c r="W3438" s="8"/>
      <c r="X3438" s="5"/>
      <c r="Y3438" s="50"/>
    </row>
    <row r="3439" spans="3:25" s="1" customFormat="1" ht="19.5" customHeight="1">
      <c r="C3439" s="81"/>
      <c r="D3439" s="2"/>
      <c r="O3439" s="232"/>
      <c r="P3439" s="231"/>
      <c r="Q3439" s="5"/>
      <c r="R3439" s="5"/>
      <c r="S3439" s="5"/>
      <c r="T3439" s="5"/>
      <c r="U3439" s="8"/>
      <c r="V3439" s="8"/>
      <c r="W3439" s="8"/>
      <c r="X3439" s="5"/>
      <c r="Y3439" s="50"/>
    </row>
    <row r="3440" spans="3:25" s="1" customFormat="1" ht="19.5" customHeight="1">
      <c r="C3440" s="81"/>
      <c r="D3440" s="2"/>
      <c r="O3440" s="232"/>
      <c r="P3440" s="231"/>
      <c r="Q3440" s="5"/>
      <c r="R3440" s="5"/>
      <c r="S3440" s="5"/>
      <c r="T3440" s="5"/>
      <c r="U3440" s="8"/>
      <c r="V3440" s="8"/>
      <c r="W3440" s="8"/>
      <c r="X3440" s="5"/>
      <c r="Y3440" s="50"/>
    </row>
    <row r="3441" spans="3:25" s="1" customFormat="1" ht="19.5" customHeight="1">
      <c r="C3441" s="81"/>
      <c r="D3441" s="2"/>
      <c r="O3441" s="232"/>
      <c r="P3441" s="231"/>
      <c r="Q3441" s="5"/>
      <c r="R3441" s="5"/>
      <c r="S3441" s="5"/>
      <c r="T3441" s="5"/>
      <c r="U3441" s="8"/>
      <c r="V3441" s="8"/>
      <c r="W3441" s="8"/>
      <c r="X3441" s="5"/>
      <c r="Y3441" s="50"/>
    </row>
    <row r="3442" spans="3:25" s="1" customFormat="1" ht="19.5" customHeight="1">
      <c r="C3442" s="81"/>
      <c r="D3442" s="2"/>
      <c r="O3442" s="232"/>
      <c r="P3442" s="231"/>
      <c r="Q3442" s="5"/>
      <c r="R3442" s="5"/>
      <c r="S3442" s="5"/>
      <c r="T3442" s="5"/>
      <c r="U3442" s="8"/>
      <c r="V3442" s="8"/>
      <c r="W3442" s="8"/>
      <c r="X3442" s="5"/>
      <c r="Y3442" s="50"/>
    </row>
    <row r="3443" spans="3:25" s="1" customFormat="1" ht="19.5" customHeight="1">
      <c r="C3443" s="81"/>
      <c r="D3443" s="2"/>
      <c r="O3443" s="232"/>
      <c r="P3443" s="231"/>
      <c r="Q3443" s="5"/>
      <c r="R3443" s="5"/>
      <c r="S3443" s="5"/>
      <c r="T3443" s="5"/>
      <c r="U3443" s="8"/>
      <c r="V3443" s="8"/>
      <c r="W3443" s="8"/>
      <c r="X3443" s="5"/>
      <c r="Y3443" s="50"/>
    </row>
    <row r="3444" spans="3:25" s="1" customFormat="1" ht="19.5" customHeight="1">
      <c r="C3444" s="81"/>
      <c r="D3444" s="2"/>
      <c r="O3444" s="232"/>
      <c r="P3444" s="231"/>
      <c r="Q3444" s="5"/>
      <c r="R3444" s="5"/>
      <c r="S3444" s="5"/>
      <c r="T3444" s="5"/>
      <c r="U3444" s="8"/>
      <c r="V3444" s="8"/>
      <c r="W3444" s="8"/>
      <c r="X3444" s="5"/>
      <c r="Y3444" s="50"/>
    </row>
    <row r="3445" spans="3:25" s="1" customFormat="1" ht="19.5" customHeight="1">
      <c r="C3445" s="81"/>
      <c r="D3445" s="2"/>
      <c r="O3445" s="232"/>
      <c r="P3445" s="231"/>
      <c r="Q3445" s="5"/>
      <c r="R3445" s="5"/>
      <c r="S3445" s="5"/>
      <c r="T3445" s="5"/>
      <c r="U3445" s="8"/>
      <c r="V3445" s="8"/>
      <c r="W3445" s="8"/>
      <c r="X3445" s="5"/>
      <c r="Y3445" s="50"/>
    </row>
    <row r="3446" spans="3:25" s="1" customFormat="1" ht="19.5" customHeight="1">
      <c r="C3446" s="81"/>
      <c r="D3446" s="2"/>
      <c r="O3446" s="232"/>
      <c r="P3446" s="231"/>
      <c r="Q3446" s="5"/>
      <c r="R3446" s="5"/>
      <c r="S3446" s="5"/>
      <c r="T3446" s="5"/>
      <c r="U3446" s="8"/>
      <c r="V3446" s="8"/>
      <c r="W3446" s="8"/>
      <c r="X3446" s="5"/>
      <c r="Y3446" s="50"/>
    </row>
    <row r="3447" spans="3:25" s="1" customFormat="1" ht="19.5" customHeight="1">
      <c r="C3447" s="81"/>
      <c r="D3447" s="2"/>
      <c r="O3447" s="232"/>
      <c r="P3447" s="231"/>
      <c r="Q3447" s="5"/>
      <c r="R3447" s="5"/>
      <c r="S3447" s="5"/>
      <c r="T3447" s="5"/>
      <c r="U3447" s="8"/>
      <c r="V3447" s="8"/>
      <c r="W3447" s="8"/>
      <c r="X3447" s="5"/>
      <c r="Y3447" s="50"/>
    </row>
    <row r="3448" spans="3:25" s="1" customFormat="1" ht="19.5" customHeight="1">
      <c r="C3448" s="81"/>
      <c r="D3448" s="2"/>
      <c r="O3448" s="232"/>
      <c r="P3448" s="231"/>
      <c r="Q3448" s="5"/>
      <c r="R3448" s="5"/>
      <c r="S3448" s="5"/>
      <c r="T3448" s="5"/>
      <c r="U3448" s="8"/>
      <c r="V3448" s="8"/>
      <c r="W3448" s="8"/>
      <c r="X3448" s="5"/>
      <c r="Y3448" s="50"/>
    </row>
    <row r="3449" spans="3:25" s="1" customFormat="1" ht="19.5" customHeight="1">
      <c r="C3449" s="81"/>
      <c r="D3449" s="2"/>
      <c r="O3449" s="232"/>
      <c r="P3449" s="231"/>
      <c r="Q3449" s="5"/>
      <c r="R3449" s="5"/>
      <c r="S3449" s="5"/>
      <c r="T3449" s="5"/>
      <c r="U3449" s="8"/>
      <c r="V3449" s="8"/>
      <c r="W3449" s="8"/>
      <c r="X3449" s="5"/>
      <c r="Y3449" s="50"/>
    </row>
    <row r="3450" spans="3:25" s="1" customFormat="1" ht="19.5" customHeight="1">
      <c r="C3450" s="81"/>
      <c r="D3450" s="2"/>
      <c r="O3450" s="232"/>
      <c r="P3450" s="231"/>
      <c r="Q3450" s="5"/>
      <c r="R3450" s="5"/>
      <c r="S3450" s="5"/>
      <c r="T3450" s="5"/>
      <c r="U3450" s="8"/>
      <c r="V3450" s="8"/>
      <c r="W3450" s="8"/>
      <c r="X3450" s="5"/>
      <c r="Y3450" s="50"/>
    </row>
    <row r="3451" spans="3:25" s="1" customFormat="1" ht="19.5" customHeight="1">
      <c r="C3451" s="81"/>
      <c r="D3451" s="2"/>
      <c r="O3451" s="232"/>
      <c r="P3451" s="231"/>
      <c r="Q3451" s="5"/>
      <c r="R3451" s="5"/>
      <c r="S3451" s="5"/>
      <c r="T3451" s="5"/>
      <c r="U3451" s="8"/>
      <c r="V3451" s="8"/>
      <c r="W3451" s="8"/>
      <c r="X3451" s="5"/>
      <c r="Y3451" s="50"/>
    </row>
    <row r="3452" spans="3:25" s="1" customFormat="1" ht="19.5" customHeight="1">
      <c r="C3452" s="81"/>
      <c r="D3452" s="2"/>
      <c r="O3452" s="232"/>
      <c r="P3452" s="231"/>
      <c r="Q3452" s="5"/>
      <c r="R3452" s="5"/>
      <c r="S3452" s="5"/>
      <c r="T3452" s="5"/>
      <c r="U3452" s="8"/>
      <c r="V3452" s="8"/>
      <c r="W3452" s="8"/>
      <c r="X3452" s="5"/>
      <c r="Y3452" s="50"/>
    </row>
    <row r="3453" spans="3:25" s="1" customFormat="1" ht="19.5" customHeight="1">
      <c r="C3453" s="81"/>
      <c r="D3453" s="2"/>
      <c r="O3453" s="232"/>
      <c r="P3453" s="231"/>
      <c r="Q3453" s="5"/>
      <c r="R3453" s="5"/>
      <c r="S3453" s="5"/>
      <c r="T3453" s="5"/>
      <c r="U3453" s="8"/>
      <c r="V3453" s="8"/>
      <c r="W3453" s="8"/>
      <c r="X3453" s="5"/>
      <c r="Y3453" s="50"/>
    </row>
    <row r="3454" spans="3:25" s="1" customFormat="1" ht="19.5" customHeight="1">
      <c r="C3454" s="81"/>
      <c r="D3454" s="2"/>
      <c r="O3454" s="232"/>
      <c r="P3454" s="231"/>
      <c r="Q3454" s="5"/>
      <c r="R3454" s="5"/>
      <c r="S3454" s="5"/>
      <c r="T3454" s="5"/>
      <c r="U3454" s="8"/>
      <c r="V3454" s="8"/>
      <c r="W3454" s="8"/>
      <c r="X3454" s="5"/>
      <c r="Y3454" s="50"/>
    </row>
    <row r="3455" spans="3:25" s="1" customFormat="1" ht="19.5" customHeight="1">
      <c r="C3455" s="81"/>
      <c r="D3455" s="2"/>
      <c r="O3455" s="232"/>
      <c r="P3455" s="231"/>
      <c r="Q3455" s="5"/>
      <c r="R3455" s="5"/>
      <c r="S3455" s="5"/>
      <c r="T3455" s="5"/>
      <c r="U3455" s="8"/>
      <c r="V3455" s="8"/>
      <c r="W3455" s="8"/>
      <c r="X3455" s="5"/>
      <c r="Y3455" s="50"/>
    </row>
    <row r="3456" spans="3:25" s="1" customFormat="1" ht="19.5" customHeight="1">
      <c r="C3456" s="81"/>
      <c r="D3456" s="2"/>
      <c r="O3456" s="232"/>
      <c r="P3456" s="231"/>
      <c r="Q3456" s="5"/>
      <c r="R3456" s="5"/>
      <c r="S3456" s="5"/>
      <c r="T3456" s="5"/>
      <c r="U3456" s="8"/>
      <c r="V3456" s="8"/>
      <c r="W3456" s="8"/>
      <c r="X3456" s="5"/>
      <c r="Y3456" s="50"/>
    </row>
    <row r="3457" spans="3:25" s="1" customFormat="1" ht="19.5" customHeight="1">
      <c r="C3457" s="81"/>
      <c r="D3457" s="2"/>
      <c r="O3457" s="232"/>
      <c r="P3457" s="231"/>
      <c r="Q3457" s="5"/>
      <c r="R3457" s="5"/>
      <c r="S3457" s="5"/>
      <c r="T3457" s="5"/>
      <c r="U3457" s="8"/>
      <c r="V3457" s="8"/>
      <c r="W3457" s="8"/>
      <c r="X3457" s="5"/>
      <c r="Y3457" s="50"/>
    </row>
    <row r="3458" spans="3:25" s="1" customFormat="1" ht="19.5" customHeight="1">
      <c r="C3458" s="81"/>
      <c r="D3458" s="2"/>
      <c r="O3458" s="232"/>
      <c r="P3458" s="231"/>
      <c r="Q3458" s="5"/>
      <c r="R3458" s="5"/>
      <c r="S3458" s="5"/>
      <c r="T3458" s="5"/>
      <c r="U3458" s="8"/>
      <c r="V3458" s="8"/>
      <c r="W3458" s="8"/>
      <c r="X3458" s="5"/>
      <c r="Y3458" s="50"/>
    </row>
    <row r="3459" spans="3:25" s="1" customFormat="1" ht="19.5" customHeight="1">
      <c r="C3459" s="81"/>
      <c r="D3459" s="2"/>
      <c r="O3459" s="232"/>
      <c r="P3459" s="231"/>
      <c r="Q3459" s="5"/>
      <c r="R3459" s="5"/>
      <c r="S3459" s="5"/>
      <c r="T3459" s="5"/>
      <c r="U3459" s="8"/>
      <c r="V3459" s="8"/>
      <c r="W3459" s="8"/>
      <c r="X3459" s="5"/>
      <c r="Y3459" s="50"/>
    </row>
    <row r="3460" spans="3:25" s="1" customFormat="1" ht="19.5" customHeight="1">
      <c r="C3460" s="81"/>
      <c r="D3460" s="2"/>
      <c r="O3460" s="232"/>
      <c r="P3460" s="231"/>
      <c r="Q3460" s="5"/>
      <c r="R3460" s="5"/>
      <c r="S3460" s="5"/>
      <c r="T3460" s="5"/>
      <c r="U3460" s="8"/>
      <c r="V3460" s="8"/>
      <c r="W3460" s="8"/>
      <c r="X3460" s="5"/>
      <c r="Y3460" s="50"/>
    </row>
    <row r="3461" spans="3:25" s="1" customFormat="1" ht="19.5" customHeight="1">
      <c r="C3461" s="81"/>
      <c r="D3461" s="2"/>
      <c r="O3461" s="232"/>
      <c r="P3461" s="231"/>
      <c r="Q3461" s="5"/>
      <c r="R3461" s="5"/>
      <c r="S3461" s="5"/>
      <c r="T3461" s="5"/>
      <c r="U3461" s="8"/>
      <c r="V3461" s="8"/>
      <c r="W3461" s="8"/>
      <c r="X3461" s="5"/>
      <c r="Y3461" s="50"/>
    </row>
    <row r="3462" spans="3:25" s="1" customFormat="1" ht="19.5" customHeight="1">
      <c r="C3462" s="81"/>
      <c r="D3462" s="2"/>
      <c r="O3462" s="232"/>
      <c r="P3462" s="231"/>
      <c r="Q3462" s="5"/>
      <c r="R3462" s="5"/>
      <c r="S3462" s="5"/>
      <c r="T3462" s="5"/>
      <c r="U3462" s="8"/>
      <c r="V3462" s="8"/>
      <c r="W3462" s="8"/>
      <c r="X3462" s="5"/>
      <c r="Y3462" s="50"/>
    </row>
    <row r="3463" spans="3:25" s="1" customFormat="1" ht="19.5" customHeight="1">
      <c r="C3463" s="81"/>
      <c r="D3463" s="2"/>
      <c r="O3463" s="232"/>
      <c r="P3463" s="231"/>
      <c r="Q3463" s="5"/>
      <c r="R3463" s="5"/>
      <c r="S3463" s="5"/>
      <c r="T3463" s="5"/>
      <c r="U3463" s="8"/>
      <c r="V3463" s="8"/>
      <c r="W3463" s="8"/>
      <c r="X3463" s="5"/>
      <c r="Y3463" s="50"/>
    </row>
    <row r="3464" spans="3:25" s="1" customFormat="1" ht="19.5" customHeight="1">
      <c r="C3464" s="81"/>
      <c r="D3464" s="2"/>
      <c r="O3464" s="232"/>
      <c r="P3464" s="231"/>
      <c r="Q3464" s="5"/>
      <c r="R3464" s="5"/>
      <c r="S3464" s="5"/>
      <c r="T3464" s="5"/>
      <c r="U3464" s="8"/>
      <c r="V3464" s="8"/>
      <c r="W3464" s="8"/>
      <c r="X3464" s="5"/>
      <c r="Y3464" s="50"/>
    </row>
    <row r="3465" spans="3:25" s="1" customFormat="1" ht="19.5" customHeight="1">
      <c r="C3465" s="81"/>
      <c r="D3465" s="2"/>
      <c r="O3465" s="232"/>
      <c r="P3465" s="231"/>
      <c r="Q3465" s="5"/>
      <c r="R3465" s="5"/>
      <c r="S3465" s="5"/>
      <c r="T3465" s="5"/>
      <c r="U3465" s="8"/>
      <c r="V3465" s="8"/>
      <c r="W3465" s="8"/>
      <c r="X3465" s="5"/>
      <c r="Y3465" s="50"/>
    </row>
    <row r="3466" spans="3:25" s="1" customFormat="1" ht="19.5" customHeight="1">
      <c r="C3466" s="81"/>
      <c r="D3466" s="2"/>
      <c r="O3466" s="232"/>
      <c r="P3466" s="231"/>
      <c r="Q3466" s="5"/>
      <c r="R3466" s="5"/>
      <c r="S3466" s="5"/>
      <c r="T3466" s="5"/>
      <c r="U3466" s="8"/>
      <c r="V3466" s="8"/>
      <c r="W3466" s="8"/>
      <c r="X3466" s="5"/>
      <c r="Y3466" s="50"/>
    </row>
    <row r="3467" spans="3:25" s="1" customFormat="1" ht="19.5" customHeight="1">
      <c r="C3467" s="81"/>
      <c r="D3467" s="2"/>
      <c r="O3467" s="232"/>
      <c r="P3467" s="231"/>
      <c r="Q3467" s="5"/>
      <c r="R3467" s="5"/>
      <c r="S3467" s="5"/>
      <c r="T3467" s="5"/>
      <c r="U3467" s="8"/>
      <c r="V3467" s="8"/>
      <c r="W3467" s="8"/>
      <c r="X3467" s="5"/>
      <c r="Y3467" s="50"/>
    </row>
    <row r="3468" spans="3:25" s="1" customFormat="1" ht="19.5" customHeight="1">
      <c r="C3468" s="81"/>
      <c r="D3468" s="2"/>
      <c r="O3468" s="232"/>
      <c r="P3468" s="231"/>
      <c r="Q3468" s="5"/>
      <c r="R3468" s="5"/>
      <c r="S3468" s="5"/>
      <c r="T3468" s="5"/>
      <c r="U3468" s="8"/>
      <c r="V3468" s="8"/>
      <c r="W3468" s="8"/>
      <c r="X3468" s="5"/>
      <c r="Y3468" s="50"/>
    </row>
    <row r="3469" spans="3:25" s="1" customFormat="1" ht="19.5" customHeight="1">
      <c r="C3469" s="81"/>
      <c r="D3469" s="2"/>
      <c r="O3469" s="232"/>
      <c r="P3469" s="231"/>
      <c r="Q3469" s="5"/>
      <c r="R3469" s="5"/>
      <c r="S3469" s="5"/>
      <c r="T3469" s="5"/>
      <c r="U3469" s="8"/>
      <c r="V3469" s="8"/>
      <c r="W3469" s="8"/>
      <c r="X3469" s="5"/>
      <c r="Y3469" s="50"/>
    </row>
    <row r="3470" spans="3:25" s="1" customFormat="1" ht="19.5" customHeight="1">
      <c r="C3470" s="81"/>
      <c r="D3470" s="2"/>
      <c r="O3470" s="232"/>
      <c r="P3470" s="231"/>
      <c r="Q3470" s="5"/>
      <c r="R3470" s="5"/>
      <c r="S3470" s="5"/>
      <c r="T3470" s="5"/>
      <c r="U3470" s="8"/>
      <c r="V3470" s="8"/>
      <c r="W3470" s="8"/>
      <c r="X3470" s="5"/>
      <c r="Y3470" s="50"/>
    </row>
    <row r="3471" spans="3:25" s="1" customFormat="1" ht="19.5" customHeight="1">
      <c r="C3471" s="81"/>
      <c r="D3471" s="2"/>
      <c r="O3471" s="232"/>
      <c r="P3471" s="231"/>
      <c r="Q3471" s="5"/>
      <c r="R3471" s="5"/>
      <c r="S3471" s="5"/>
      <c r="T3471" s="5"/>
      <c r="U3471" s="8"/>
      <c r="V3471" s="8"/>
      <c r="W3471" s="8"/>
      <c r="X3471" s="5"/>
      <c r="Y3471" s="50"/>
    </row>
    <row r="3472" spans="3:25" s="1" customFormat="1" ht="19.5" customHeight="1">
      <c r="C3472" s="81"/>
      <c r="D3472" s="2"/>
      <c r="O3472" s="232"/>
      <c r="P3472" s="231"/>
      <c r="Q3472" s="5"/>
      <c r="R3472" s="5"/>
      <c r="S3472" s="5"/>
      <c r="T3472" s="5"/>
      <c r="U3472" s="8"/>
      <c r="V3472" s="8"/>
      <c r="W3472" s="8"/>
      <c r="X3472" s="5"/>
      <c r="Y3472" s="50"/>
    </row>
    <row r="3473" spans="3:25" s="1" customFormat="1" ht="19.5" customHeight="1">
      <c r="C3473" s="81"/>
      <c r="D3473" s="2"/>
      <c r="O3473" s="232"/>
      <c r="P3473" s="231"/>
      <c r="Q3473" s="5"/>
      <c r="R3473" s="5"/>
      <c r="S3473" s="5"/>
      <c r="T3473" s="5"/>
      <c r="U3473" s="8"/>
      <c r="V3473" s="8"/>
      <c r="W3473" s="8"/>
      <c r="X3473" s="5"/>
      <c r="Y3473" s="50"/>
    </row>
    <row r="3474" spans="3:25" s="1" customFormat="1" ht="19.5" customHeight="1">
      <c r="C3474" s="81"/>
      <c r="D3474" s="2"/>
      <c r="O3474" s="232"/>
      <c r="P3474" s="231"/>
      <c r="Q3474" s="5"/>
      <c r="R3474" s="5"/>
      <c r="S3474" s="5"/>
      <c r="T3474" s="5"/>
      <c r="U3474" s="8"/>
      <c r="V3474" s="8"/>
      <c r="W3474" s="8"/>
      <c r="X3474" s="5"/>
      <c r="Y3474" s="50"/>
    </row>
    <row r="3475" spans="3:25" s="1" customFormat="1" ht="19.5" customHeight="1">
      <c r="C3475" s="81"/>
      <c r="D3475" s="2"/>
      <c r="O3475" s="232"/>
      <c r="P3475" s="231"/>
      <c r="Q3475" s="5"/>
      <c r="R3475" s="5"/>
      <c r="S3475" s="5"/>
      <c r="T3475" s="5"/>
      <c r="U3475" s="8"/>
      <c r="V3475" s="8"/>
      <c r="W3475" s="8"/>
      <c r="X3475" s="5"/>
      <c r="Y3475" s="50"/>
    </row>
    <row r="3476" spans="3:25" s="1" customFormat="1" ht="19.5" customHeight="1">
      <c r="C3476" s="81"/>
      <c r="D3476" s="2"/>
      <c r="O3476" s="232"/>
      <c r="P3476" s="231"/>
      <c r="Q3476" s="5"/>
      <c r="R3476" s="5"/>
      <c r="S3476" s="5"/>
      <c r="T3476" s="5"/>
      <c r="U3476" s="8"/>
      <c r="V3476" s="8"/>
      <c r="W3476" s="8"/>
      <c r="X3476" s="5"/>
      <c r="Y3476" s="50"/>
    </row>
    <row r="3477" spans="3:25" s="1" customFormat="1" ht="19.5" customHeight="1">
      <c r="C3477" s="81"/>
      <c r="D3477" s="2"/>
      <c r="O3477" s="232"/>
      <c r="P3477" s="231"/>
      <c r="Q3477" s="5"/>
      <c r="R3477" s="5"/>
      <c r="S3477" s="5"/>
      <c r="T3477" s="5"/>
      <c r="U3477" s="8"/>
      <c r="V3477" s="8"/>
      <c r="W3477" s="8"/>
      <c r="X3477" s="5"/>
      <c r="Y3477" s="50"/>
    </row>
    <row r="3478" spans="3:25" s="1" customFormat="1" ht="19.5" customHeight="1">
      <c r="C3478" s="81"/>
      <c r="D3478" s="2"/>
      <c r="O3478" s="232"/>
      <c r="P3478" s="231"/>
      <c r="Q3478" s="5"/>
      <c r="R3478" s="5"/>
      <c r="S3478" s="5"/>
      <c r="T3478" s="5"/>
      <c r="U3478" s="8"/>
      <c r="V3478" s="8"/>
      <c r="W3478" s="8"/>
      <c r="X3478" s="5"/>
      <c r="Y3478" s="50"/>
    </row>
    <row r="3479" spans="3:25" s="1" customFormat="1" ht="19.5" customHeight="1">
      <c r="C3479" s="81"/>
      <c r="D3479" s="2"/>
      <c r="O3479" s="232"/>
      <c r="P3479" s="231"/>
      <c r="Q3479" s="5"/>
      <c r="R3479" s="5"/>
      <c r="S3479" s="5"/>
      <c r="T3479" s="5"/>
      <c r="U3479" s="8"/>
      <c r="V3479" s="8"/>
      <c r="W3479" s="8"/>
      <c r="X3479" s="5"/>
      <c r="Y3479" s="50"/>
    </row>
    <row r="3480" spans="3:25" s="1" customFormat="1" ht="19.5" customHeight="1">
      <c r="C3480" s="81"/>
      <c r="D3480" s="2"/>
      <c r="O3480" s="232"/>
      <c r="P3480" s="231"/>
      <c r="Q3480" s="5"/>
      <c r="R3480" s="5"/>
      <c r="S3480" s="5"/>
      <c r="T3480" s="5"/>
      <c r="U3480" s="8"/>
      <c r="V3480" s="8"/>
      <c r="W3480" s="8"/>
      <c r="X3480" s="5"/>
      <c r="Y3480" s="50"/>
    </row>
    <row r="3481" spans="3:25" s="1" customFormat="1" ht="19.5" customHeight="1">
      <c r="C3481" s="81"/>
      <c r="D3481" s="2"/>
      <c r="O3481" s="232"/>
      <c r="P3481" s="231"/>
      <c r="Q3481" s="5"/>
      <c r="R3481" s="5"/>
      <c r="S3481" s="5"/>
      <c r="T3481" s="5"/>
      <c r="U3481" s="8"/>
      <c r="V3481" s="8"/>
      <c r="W3481" s="8"/>
      <c r="X3481" s="5"/>
      <c r="Y3481" s="50"/>
    </row>
    <row r="3482" spans="3:25" s="1" customFormat="1" ht="19.5" customHeight="1">
      <c r="C3482" s="81"/>
      <c r="D3482" s="2"/>
      <c r="O3482" s="232"/>
      <c r="P3482" s="231"/>
      <c r="Q3482" s="5"/>
      <c r="R3482" s="5"/>
      <c r="S3482" s="5"/>
      <c r="T3482" s="5"/>
      <c r="U3482" s="8"/>
      <c r="V3482" s="8"/>
      <c r="W3482" s="8"/>
      <c r="X3482" s="5"/>
      <c r="Y3482" s="50"/>
    </row>
    <row r="3483" spans="3:25" s="1" customFormat="1" ht="19.5" customHeight="1">
      <c r="C3483" s="81"/>
      <c r="D3483" s="2"/>
      <c r="O3483" s="232"/>
      <c r="P3483" s="231"/>
      <c r="Q3483" s="5"/>
      <c r="R3483" s="5"/>
      <c r="S3483" s="5"/>
      <c r="T3483" s="5"/>
      <c r="U3483" s="8"/>
      <c r="V3483" s="8"/>
      <c r="W3483" s="8"/>
      <c r="X3483" s="5"/>
      <c r="Y3483" s="50"/>
    </row>
    <row r="3484" spans="3:25" s="1" customFormat="1" ht="19.5" customHeight="1">
      <c r="C3484" s="81"/>
      <c r="D3484" s="2"/>
      <c r="O3484" s="232"/>
      <c r="P3484" s="231"/>
      <c r="Q3484" s="5"/>
      <c r="R3484" s="5"/>
      <c r="S3484" s="5"/>
      <c r="T3484" s="5"/>
      <c r="U3484" s="8"/>
      <c r="V3484" s="8"/>
      <c r="W3484" s="8"/>
      <c r="X3484" s="5"/>
      <c r="Y3484" s="50"/>
    </row>
    <row r="3485" spans="3:25" s="1" customFormat="1" ht="19.5" customHeight="1">
      <c r="C3485" s="81"/>
      <c r="D3485" s="2"/>
      <c r="O3485" s="232"/>
      <c r="P3485" s="231"/>
      <c r="Q3485" s="5"/>
      <c r="R3485" s="5"/>
      <c r="S3485" s="5"/>
      <c r="T3485" s="5"/>
      <c r="U3485" s="8"/>
      <c r="V3485" s="8"/>
      <c r="W3485" s="8"/>
      <c r="X3485" s="5"/>
      <c r="Y3485" s="50"/>
    </row>
    <row r="3486" spans="3:25" s="1" customFormat="1" ht="19.5" customHeight="1">
      <c r="C3486" s="81"/>
      <c r="D3486" s="2"/>
      <c r="O3486" s="232"/>
      <c r="P3486" s="231"/>
      <c r="Q3486" s="5"/>
      <c r="R3486" s="5"/>
      <c r="S3486" s="5"/>
      <c r="T3486" s="5"/>
      <c r="U3486" s="8"/>
      <c r="V3486" s="8"/>
      <c r="W3486" s="8"/>
      <c r="X3486" s="5"/>
      <c r="Y3486" s="50"/>
    </row>
    <row r="3487" spans="3:25" s="1" customFormat="1" ht="19.5" customHeight="1">
      <c r="C3487" s="81"/>
      <c r="D3487" s="2"/>
      <c r="O3487" s="232"/>
      <c r="P3487" s="231"/>
      <c r="Q3487" s="5"/>
      <c r="R3487" s="5"/>
      <c r="S3487" s="5"/>
      <c r="T3487" s="5"/>
      <c r="U3487" s="8"/>
      <c r="V3487" s="8"/>
      <c r="W3487" s="8"/>
      <c r="X3487" s="5"/>
      <c r="Y3487" s="50"/>
    </row>
    <row r="3488" spans="3:25" s="1" customFormat="1" ht="19.5" customHeight="1">
      <c r="C3488" s="81"/>
      <c r="D3488" s="2"/>
      <c r="O3488" s="232"/>
      <c r="P3488" s="231"/>
      <c r="Q3488" s="5"/>
      <c r="R3488" s="5"/>
      <c r="S3488" s="5"/>
      <c r="T3488" s="5"/>
      <c r="U3488" s="8"/>
      <c r="V3488" s="8"/>
      <c r="W3488" s="8"/>
      <c r="X3488" s="5"/>
      <c r="Y3488" s="50"/>
    </row>
    <row r="3489" spans="3:25" s="1" customFormat="1" ht="19.5" customHeight="1">
      <c r="C3489" s="81"/>
      <c r="D3489" s="2"/>
      <c r="O3489" s="232"/>
      <c r="P3489" s="231"/>
      <c r="Q3489" s="5"/>
      <c r="R3489" s="5"/>
      <c r="S3489" s="5"/>
      <c r="T3489" s="5"/>
      <c r="U3489" s="8"/>
      <c r="V3489" s="8"/>
      <c r="W3489" s="8"/>
      <c r="X3489" s="5"/>
      <c r="Y3489" s="50"/>
    </row>
    <row r="3490" spans="3:25" s="1" customFormat="1" ht="19.5" customHeight="1">
      <c r="C3490" s="81"/>
      <c r="D3490" s="2"/>
      <c r="O3490" s="232"/>
      <c r="P3490" s="231"/>
      <c r="Q3490" s="5"/>
      <c r="R3490" s="5"/>
      <c r="S3490" s="5"/>
      <c r="T3490" s="5"/>
      <c r="U3490" s="8"/>
      <c r="V3490" s="8"/>
      <c r="W3490" s="8"/>
      <c r="X3490" s="5"/>
      <c r="Y3490" s="50"/>
    </row>
    <row r="3491" spans="3:25" s="1" customFormat="1" ht="19.5" customHeight="1">
      <c r="C3491" s="81"/>
      <c r="D3491" s="2"/>
      <c r="O3491" s="232"/>
      <c r="P3491" s="231"/>
      <c r="Q3491" s="5"/>
      <c r="R3491" s="5"/>
      <c r="S3491" s="5"/>
      <c r="T3491" s="5"/>
      <c r="U3491" s="8"/>
      <c r="V3491" s="8"/>
      <c r="W3491" s="8"/>
      <c r="X3491" s="5"/>
      <c r="Y3491" s="50"/>
    </row>
    <row r="3492" spans="3:25" s="1" customFormat="1" ht="19.5" customHeight="1">
      <c r="C3492" s="81"/>
      <c r="D3492" s="2"/>
      <c r="O3492" s="232"/>
      <c r="P3492" s="231"/>
      <c r="Q3492" s="5"/>
      <c r="R3492" s="5"/>
      <c r="S3492" s="5"/>
      <c r="T3492" s="5"/>
      <c r="U3492" s="8"/>
      <c r="V3492" s="8"/>
      <c r="W3492" s="8"/>
      <c r="X3492" s="5"/>
      <c r="Y3492" s="50"/>
    </row>
    <row r="3493" spans="3:25" s="1" customFormat="1" ht="19.5" customHeight="1">
      <c r="C3493" s="81"/>
      <c r="D3493" s="2"/>
      <c r="O3493" s="232"/>
      <c r="P3493" s="231"/>
      <c r="Q3493" s="5"/>
      <c r="R3493" s="5"/>
      <c r="S3493" s="5"/>
      <c r="T3493" s="5"/>
      <c r="U3493" s="8"/>
      <c r="V3493" s="8"/>
      <c r="W3493" s="8"/>
      <c r="X3493" s="5"/>
      <c r="Y3493" s="50"/>
    </row>
    <row r="3494" spans="3:25" s="1" customFormat="1" ht="19.5" customHeight="1">
      <c r="C3494" s="81"/>
      <c r="D3494" s="2"/>
      <c r="O3494" s="232"/>
      <c r="P3494" s="231"/>
      <c r="Q3494" s="5"/>
      <c r="R3494" s="5"/>
      <c r="S3494" s="5"/>
      <c r="T3494" s="5"/>
      <c r="U3494" s="8"/>
      <c r="V3494" s="8"/>
      <c r="W3494" s="8"/>
      <c r="X3494" s="5"/>
      <c r="Y3494" s="50"/>
    </row>
    <row r="3495" spans="3:25" s="1" customFormat="1" ht="19.5" customHeight="1">
      <c r="C3495" s="81"/>
      <c r="D3495" s="2"/>
      <c r="O3495" s="232"/>
      <c r="P3495" s="231"/>
      <c r="Q3495" s="5"/>
      <c r="R3495" s="5"/>
      <c r="S3495" s="5"/>
      <c r="T3495" s="5"/>
      <c r="U3495" s="8"/>
      <c r="V3495" s="8"/>
      <c r="W3495" s="8"/>
      <c r="X3495" s="5"/>
      <c r="Y3495" s="50"/>
    </row>
    <row r="3496" spans="3:25" s="1" customFormat="1" ht="19.5" customHeight="1">
      <c r="C3496" s="81"/>
      <c r="D3496" s="2"/>
      <c r="O3496" s="232"/>
      <c r="P3496" s="231"/>
      <c r="Q3496" s="5"/>
      <c r="R3496" s="5"/>
      <c r="S3496" s="5"/>
      <c r="T3496" s="5"/>
      <c r="U3496" s="8"/>
      <c r="V3496" s="8"/>
      <c r="W3496" s="8"/>
      <c r="X3496" s="5"/>
      <c r="Y3496" s="50"/>
    </row>
    <row r="3497" spans="3:25" s="1" customFormat="1" ht="19.5" customHeight="1">
      <c r="C3497" s="81"/>
      <c r="D3497" s="2"/>
      <c r="O3497" s="232"/>
      <c r="P3497" s="231"/>
      <c r="Q3497" s="5"/>
      <c r="R3497" s="5"/>
      <c r="S3497" s="5"/>
      <c r="T3497" s="5"/>
      <c r="U3497" s="8"/>
      <c r="V3497" s="8"/>
      <c r="W3497" s="8"/>
      <c r="X3497" s="5"/>
      <c r="Y3497" s="50"/>
    </row>
    <row r="3498" spans="3:25" s="1" customFormat="1" ht="19.5" customHeight="1">
      <c r="C3498" s="81"/>
      <c r="D3498" s="2"/>
      <c r="O3498" s="232"/>
      <c r="P3498" s="231"/>
      <c r="Q3498" s="5"/>
      <c r="R3498" s="5"/>
      <c r="S3498" s="5"/>
      <c r="T3498" s="5"/>
      <c r="U3498" s="8"/>
      <c r="V3498" s="8"/>
      <c r="W3498" s="8"/>
      <c r="X3498" s="5"/>
      <c r="Y3498" s="50"/>
    </row>
    <row r="3499" spans="3:25" s="1" customFormat="1" ht="19.5" customHeight="1">
      <c r="C3499" s="81"/>
      <c r="D3499" s="2"/>
      <c r="O3499" s="232"/>
      <c r="P3499" s="231"/>
      <c r="Q3499" s="5"/>
      <c r="R3499" s="5"/>
      <c r="S3499" s="5"/>
      <c r="T3499" s="5"/>
      <c r="U3499" s="8"/>
      <c r="V3499" s="8"/>
      <c r="W3499" s="8"/>
      <c r="X3499" s="5"/>
      <c r="Y3499" s="50"/>
    </row>
    <row r="3500" spans="3:25" s="1" customFormat="1" ht="19.5" customHeight="1">
      <c r="C3500" s="81"/>
      <c r="D3500" s="2"/>
      <c r="O3500" s="232"/>
      <c r="P3500" s="231"/>
      <c r="Q3500" s="5"/>
      <c r="R3500" s="5"/>
      <c r="S3500" s="5"/>
      <c r="T3500" s="5"/>
      <c r="U3500" s="8"/>
      <c r="V3500" s="8"/>
      <c r="W3500" s="8"/>
      <c r="X3500" s="5"/>
      <c r="Y3500" s="50"/>
    </row>
    <row r="3501" spans="3:25" s="1" customFormat="1" ht="19.5" customHeight="1">
      <c r="C3501" s="81"/>
      <c r="D3501" s="2"/>
      <c r="O3501" s="232"/>
      <c r="P3501" s="231"/>
      <c r="Q3501" s="5"/>
      <c r="R3501" s="5"/>
      <c r="S3501" s="5"/>
      <c r="T3501" s="5"/>
      <c r="U3501" s="8"/>
      <c r="V3501" s="8"/>
      <c r="W3501" s="8"/>
      <c r="X3501" s="5"/>
      <c r="Y3501" s="50"/>
    </row>
    <row r="3502" spans="3:25" s="1" customFormat="1" ht="19.5" customHeight="1">
      <c r="C3502" s="81"/>
      <c r="D3502" s="2"/>
      <c r="O3502" s="232"/>
      <c r="P3502" s="231"/>
      <c r="Q3502" s="5"/>
      <c r="R3502" s="5"/>
      <c r="S3502" s="5"/>
      <c r="T3502" s="5"/>
      <c r="U3502" s="8"/>
      <c r="V3502" s="8"/>
      <c r="W3502" s="8"/>
      <c r="X3502" s="5"/>
      <c r="Y3502" s="50"/>
    </row>
    <row r="3503" spans="3:25" s="1" customFormat="1" ht="19.5" customHeight="1">
      <c r="C3503" s="81"/>
      <c r="D3503" s="2"/>
      <c r="O3503" s="232"/>
      <c r="P3503" s="231"/>
      <c r="Q3503" s="5"/>
      <c r="R3503" s="5"/>
      <c r="S3503" s="5"/>
      <c r="T3503" s="5"/>
      <c r="U3503" s="8"/>
      <c r="V3503" s="8"/>
      <c r="W3503" s="8"/>
      <c r="X3503" s="5"/>
      <c r="Y3503" s="50"/>
    </row>
    <row r="3504" spans="3:25" s="1" customFormat="1" ht="19.5" customHeight="1">
      <c r="C3504" s="81"/>
      <c r="D3504" s="2"/>
      <c r="O3504" s="232"/>
      <c r="P3504" s="231"/>
      <c r="Q3504" s="5"/>
      <c r="R3504" s="5"/>
      <c r="S3504" s="5"/>
      <c r="T3504" s="5"/>
      <c r="U3504" s="8"/>
      <c r="V3504" s="8"/>
      <c r="W3504" s="8"/>
      <c r="X3504" s="5"/>
      <c r="Y3504" s="50"/>
    </row>
    <row r="3505" spans="3:25" s="1" customFormat="1" ht="19.5" customHeight="1">
      <c r="C3505" s="81"/>
      <c r="D3505" s="2"/>
      <c r="O3505" s="232"/>
      <c r="P3505" s="231"/>
      <c r="Q3505" s="5"/>
      <c r="R3505" s="5"/>
      <c r="S3505" s="5"/>
      <c r="T3505" s="5"/>
      <c r="U3505" s="8"/>
      <c r="V3505" s="8"/>
      <c r="W3505" s="8"/>
      <c r="X3505" s="5"/>
      <c r="Y3505" s="50"/>
    </row>
    <row r="3506" spans="3:25" s="1" customFormat="1" ht="19.5" customHeight="1">
      <c r="C3506" s="81"/>
      <c r="D3506" s="2"/>
      <c r="O3506" s="232"/>
      <c r="P3506" s="231"/>
      <c r="Q3506" s="5"/>
      <c r="R3506" s="5"/>
      <c r="S3506" s="5"/>
      <c r="T3506" s="5"/>
      <c r="U3506" s="8"/>
      <c r="V3506" s="8"/>
      <c r="W3506" s="8"/>
      <c r="X3506" s="5"/>
      <c r="Y3506" s="50"/>
    </row>
    <row r="3507" spans="3:25" s="1" customFormat="1" ht="19.5" customHeight="1">
      <c r="C3507" s="81"/>
      <c r="D3507" s="2"/>
      <c r="O3507" s="232"/>
      <c r="P3507" s="231"/>
      <c r="Q3507" s="5"/>
      <c r="R3507" s="5"/>
      <c r="S3507" s="5"/>
      <c r="T3507" s="5"/>
      <c r="U3507" s="8"/>
      <c r="V3507" s="8"/>
      <c r="W3507" s="8"/>
      <c r="X3507" s="5"/>
      <c r="Y3507" s="50"/>
    </row>
    <row r="3508" spans="3:25" s="1" customFormat="1" ht="19.5" customHeight="1">
      <c r="C3508" s="81"/>
      <c r="D3508" s="2"/>
      <c r="O3508" s="232"/>
      <c r="P3508" s="231"/>
      <c r="Q3508" s="5"/>
      <c r="R3508" s="5"/>
      <c r="S3508" s="5"/>
      <c r="T3508" s="5"/>
      <c r="U3508" s="8"/>
      <c r="V3508" s="8"/>
      <c r="W3508" s="8"/>
      <c r="X3508" s="5"/>
      <c r="Y3508" s="50"/>
    </row>
    <row r="3509" spans="3:25" s="1" customFormat="1" ht="19.5" customHeight="1">
      <c r="C3509" s="81"/>
      <c r="D3509" s="2"/>
      <c r="O3509" s="232"/>
      <c r="P3509" s="231"/>
      <c r="Q3509" s="5"/>
      <c r="R3509" s="5"/>
      <c r="S3509" s="5"/>
      <c r="T3509" s="5"/>
      <c r="U3509" s="8"/>
      <c r="V3509" s="8"/>
      <c r="W3509" s="8"/>
      <c r="X3509" s="5"/>
      <c r="Y3509" s="50"/>
    </row>
    <row r="3510" spans="3:25" s="1" customFormat="1" ht="19.5" customHeight="1">
      <c r="C3510" s="81"/>
      <c r="D3510" s="2"/>
      <c r="O3510" s="232"/>
      <c r="P3510" s="231"/>
      <c r="Q3510" s="5"/>
      <c r="R3510" s="5"/>
      <c r="S3510" s="5"/>
      <c r="T3510" s="5"/>
      <c r="U3510" s="8"/>
      <c r="V3510" s="8"/>
      <c r="W3510" s="8"/>
      <c r="X3510" s="5"/>
      <c r="Y3510" s="50"/>
    </row>
    <row r="3511" spans="3:25" s="1" customFormat="1" ht="19.5" customHeight="1">
      <c r="C3511" s="81"/>
      <c r="D3511" s="2"/>
      <c r="O3511" s="232"/>
      <c r="P3511" s="231"/>
      <c r="Q3511" s="5"/>
      <c r="R3511" s="5"/>
      <c r="S3511" s="5"/>
      <c r="T3511" s="5"/>
      <c r="U3511" s="8"/>
      <c r="V3511" s="8"/>
      <c r="W3511" s="8"/>
      <c r="X3511" s="5"/>
      <c r="Y3511" s="50"/>
    </row>
    <row r="3512" spans="3:25" s="1" customFormat="1" ht="19.5" customHeight="1">
      <c r="C3512" s="81"/>
      <c r="D3512" s="2"/>
      <c r="O3512" s="232"/>
      <c r="P3512" s="231"/>
      <c r="Q3512" s="5"/>
      <c r="R3512" s="5"/>
      <c r="S3512" s="5"/>
      <c r="T3512" s="5"/>
      <c r="U3512" s="8"/>
      <c r="V3512" s="8"/>
      <c r="W3512" s="8"/>
      <c r="X3512" s="5"/>
      <c r="Y3512" s="50"/>
    </row>
    <row r="3513" spans="3:25" s="1" customFormat="1" ht="19.5" customHeight="1">
      <c r="C3513" s="81"/>
      <c r="D3513" s="2"/>
      <c r="O3513" s="232"/>
      <c r="P3513" s="231"/>
      <c r="Q3513" s="5"/>
      <c r="R3513" s="5"/>
      <c r="S3513" s="5"/>
      <c r="T3513" s="5"/>
      <c r="U3513" s="8"/>
      <c r="V3513" s="8"/>
      <c r="W3513" s="8"/>
      <c r="X3513" s="5"/>
      <c r="Y3513" s="50"/>
    </row>
    <row r="3514" spans="3:25" s="1" customFormat="1" ht="19.5" customHeight="1">
      <c r="C3514" s="81"/>
      <c r="D3514" s="2"/>
      <c r="O3514" s="232"/>
      <c r="P3514" s="231"/>
      <c r="Q3514" s="5"/>
      <c r="R3514" s="5"/>
      <c r="S3514" s="5"/>
      <c r="T3514" s="5"/>
      <c r="U3514" s="8"/>
      <c r="V3514" s="8"/>
      <c r="W3514" s="8"/>
      <c r="X3514" s="5"/>
      <c r="Y3514" s="50"/>
    </row>
    <row r="3515" spans="3:25" s="1" customFormat="1" ht="19.5" customHeight="1">
      <c r="C3515" s="81"/>
      <c r="D3515" s="2"/>
      <c r="O3515" s="232"/>
      <c r="P3515" s="231"/>
      <c r="Q3515" s="5"/>
      <c r="R3515" s="5"/>
      <c r="S3515" s="5"/>
      <c r="T3515" s="5"/>
      <c r="U3515" s="8"/>
      <c r="V3515" s="8"/>
      <c r="W3515" s="8"/>
      <c r="X3515" s="5"/>
      <c r="Y3515" s="50"/>
    </row>
    <row r="3516" spans="3:25" s="1" customFormat="1" ht="19.5" customHeight="1">
      <c r="C3516" s="81"/>
      <c r="D3516" s="2"/>
      <c r="O3516" s="232"/>
      <c r="P3516" s="231"/>
      <c r="Q3516" s="5"/>
      <c r="R3516" s="5"/>
      <c r="S3516" s="5"/>
      <c r="T3516" s="5"/>
      <c r="U3516" s="8"/>
      <c r="V3516" s="8"/>
      <c r="W3516" s="8"/>
      <c r="X3516" s="5"/>
      <c r="Y3516" s="50"/>
    </row>
    <row r="3517" spans="3:25" s="1" customFormat="1" ht="19.5" customHeight="1">
      <c r="C3517" s="81"/>
      <c r="D3517" s="2"/>
      <c r="O3517" s="232"/>
      <c r="P3517" s="231"/>
      <c r="Q3517" s="5"/>
      <c r="R3517" s="5"/>
      <c r="S3517" s="5"/>
      <c r="T3517" s="5"/>
      <c r="U3517" s="8"/>
      <c r="V3517" s="8"/>
      <c r="W3517" s="8"/>
      <c r="X3517" s="5"/>
      <c r="Y3517" s="50"/>
    </row>
    <row r="3518" spans="3:25" s="1" customFormat="1" ht="19.5" customHeight="1">
      <c r="C3518" s="81"/>
      <c r="D3518" s="2"/>
      <c r="O3518" s="232"/>
      <c r="P3518" s="231"/>
      <c r="Q3518" s="5"/>
      <c r="R3518" s="5"/>
      <c r="S3518" s="5"/>
      <c r="T3518" s="5"/>
      <c r="U3518" s="8"/>
      <c r="V3518" s="8"/>
      <c r="W3518" s="8"/>
      <c r="X3518" s="5"/>
      <c r="Y3518" s="50"/>
    </row>
    <row r="3519" spans="3:25" s="1" customFormat="1" ht="19.5" customHeight="1">
      <c r="C3519" s="81"/>
      <c r="D3519" s="2"/>
      <c r="O3519" s="232"/>
      <c r="P3519" s="231"/>
      <c r="Q3519" s="5"/>
      <c r="R3519" s="5"/>
      <c r="S3519" s="5"/>
      <c r="T3519" s="5"/>
      <c r="U3519" s="8"/>
      <c r="V3519" s="8"/>
      <c r="W3519" s="8"/>
      <c r="X3519" s="5"/>
      <c r="Y3519" s="50"/>
    </row>
    <row r="3520" spans="3:25" s="1" customFormat="1" ht="19.5" customHeight="1">
      <c r="C3520" s="81"/>
      <c r="D3520" s="2"/>
      <c r="O3520" s="232"/>
      <c r="P3520" s="231"/>
      <c r="Q3520" s="5"/>
      <c r="R3520" s="5"/>
      <c r="S3520" s="5"/>
      <c r="T3520" s="5"/>
      <c r="U3520" s="8"/>
      <c r="V3520" s="8"/>
      <c r="W3520" s="8"/>
      <c r="X3520" s="5"/>
      <c r="Y3520" s="50"/>
    </row>
    <row r="3521" spans="3:25" s="1" customFormat="1" ht="19.5" customHeight="1">
      <c r="C3521" s="81"/>
      <c r="D3521" s="2"/>
      <c r="O3521" s="232"/>
      <c r="P3521" s="231"/>
      <c r="Q3521" s="5"/>
      <c r="R3521" s="5"/>
      <c r="S3521" s="5"/>
      <c r="T3521" s="5"/>
      <c r="U3521" s="8"/>
      <c r="V3521" s="8"/>
      <c r="W3521" s="8"/>
      <c r="X3521" s="5"/>
      <c r="Y3521" s="50"/>
    </row>
    <row r="3522" spans="3:25" s="1" customFormat="1" ht="19.5" customHeight="1">
      <c r="C3522" s="81"/>
      <c r="D3522" s="2"/>
      <c r="O3522" s="232"/>
      <c r="P3522" s="231"/>
      <c r="Q3522" s="5"/>
      <c r="R3522" s="5"/>
      <c r="S3522" s="5"/>
      <c r="T3522" s="5"/>
      <c r="U3522" s="8"/>
      <c r="V3522" s="8"/>
      <c r="W3522" s="8"/>
      <c r="X3522" s="5"/>
      <c r="Y3522" s="50"/>
    </row>
    <row r="3523" spans="3:25" s="1" customFormat="1" ht="19.5" customHeight="1">
      <c r="C3523" s="81"/>
      <c r="D3523" s="2"/>
      <c r="O3523" s="232"/>
      <c r="P3523" s="231"/>
      <c r="Q3523" s="5"/>
      <c r="R3523" s="5"/>
      <c r="S3523" s="5"/>
      <c r="T3523" s="5"/>
      <c r="U3523" s="8"/>
      <c r="V3523" s="8"/>
      <c r="W3523" s="8"/>
      <c r="X3523" s="5"/>
      <c r="Y3523" s="50"/>
    </row>
    <row r="3524" spans="3:25" s="1" customFormat="1" ht="19.5" customHeight="1">
      <c r="C3524" s="81"/>
      <c r="D3524" s="2"/>
      <c r="O3524" s="232"/>
      <c r="P3524" s="231"/>
      <c r="Q3524" s="5"/>
      <c r="R3524" s="5"/>
      <c r="S3524" s="5"/>
      <c r="T3524" s="5"/>
      <c r="U3524" s="8"/>
      <c r="V3524" s="8"/>
      <c r="W3524" s="8"/>
      <c r="X3524" s="5"/>
      <c r="Y3524" s="50"/>
    </row>
    <row r="3525" spans="3:25" s="1" customFormat="1" ht="19.5" customHeight="1">
      <c r="C3525" s="81"/>
      <c r="D3525" s="2"/>
      <c r="O3525" s="232"/>
      <c r="P3525" s="231"/>
      <c r="Q3525" s="5"/>
      <c r="R3525" s="5"/>
      <c r="S3525" s="5"/>
      <c r="T3525" s="5"/>
      <c r="U3525" s="8"/>
      <c r="V3525" s="8"/>
      <c r="W3525" s="8"/>
      <c r="X3525" s="5"/>
      <c r="Y3525" s="50"/>
    </row>
    <row r="3526" spans="3:25" s="1" customFormat="1" ht="19.5" customHeight="1">
      <c r="C3526" s="81"/>
      <c r="D3526" s="2"/>
      <c r="O3526" s="232"/>
      <c r="P3526" s="231"/>
      <c r="Q3526" s="5"/>
      <c r="R3526" s="5"/>
      <c r="S3526" s="5"/>
      <c r="T3526" s="5"/>
      <c r="U3526" s="8"/>
      <c r="V3526" s="8"/>
      <c r="W3526" s="8"/>
      <c r="X3526" s="5"/>
      <c r="Y3526" s="50"/>
    </row>
    <row r="3527" spans="3:25" s="1" customFormat="1" ht="19.5" customHeight="1">
      <c r="C3527" s="81"/>
      <c r="D3527" s="2"/>
      <c r="O3527" s="232"/>
      <c r="P3527" s="231"/>
      <c r="Q3527" s="5"/>
      <c r="R3527" s="5"/>
      <c r="S3527" s="5"/>
      <c r="T3527" s="5"/>
      <c r="U3527" s="8"/>
      <c r="V3527" s="8"/>
      <c r="W3527" s="8"/>
      <c r="X3527" s="5"/>
      <c r="Y3527" s="50"/>
    </row>
    <row r="3528" spans="3:25" s="1" customFormat="1" ht="19.5" customHeight="1">
      <c r="C3528" s="81"/>
      <c r="D3528" s="2"/>
      <c r="O3528" s="232"/>
      <c r="P3528" s="231"/>
      <c r="Q3528" s="5"/>
      <c r="R3528" s="5"/>
      <c r="S3528" s="5"/>
      <c r="T3528" s="5"/>
      <c r="U3528" s="8"/>
      <c r="V3528" s="8"/>
      <c r="W3528" s="8"/>
      <c r="X3528" s="5"/>
      <c r="Y3528" s="50"/>
    </row>
    <row r="3529" spans="3:25" s="1" customFormat="1" ht="19.5" customHeight="1">
      <c r="C3529" s="81"/>
      <c r="D3529" s="2"/>
      <c r="O3529" s="232"/>
      <c r="P3529" s="231"/>
      <c r="Q3529" s="5"/>
      <c r="R3529" s="5"/>
      <c r="S3529" s="5"/>
      <c r="T3529" s="5"/>
      <c r="U3529" s="8"/>
      <c r="V3529" s="8"/>
      <c r="W3529" s="8"/>
      <c r="X3529" s="5"/>
      <c r="Y3529" s="50"/>
    </row>
    <row r="3530" spans="3:25" s="1" customFormat="1" ht="19.5" customHeight="1">
      <c r="C3530" s="81"/>
      <c r="D3530" s="2"/>
      <c r="O3530" s="232"/>
      <c r="P3530" s="231"/>
      <c r="Q3530" s="5"/>
      <c r="R3530" s="5"/>
      <c r="S3530" s="5"/>
      <c r="T3530" s="5"/>
      <c r="U3530" s="8"/>
      <c r="V3530" s="8"/>
      <c r="W3530" s="8"/>
      <c r="X3530" s="5"/>
      <c r="Y3530" s="50"/>
    </row>
    <row r="3531" spans="3:25" s="1" customFormat="1" ht="19.5" customHeight="1">
      <c r="C3531" s="81"/>
      <c r="D3531" s="2"/>
      <c r="O3531" s="232"/>
      <c r="P3531" s="231"/>
      <c r="Q3531" s="5"/>
      <c r="R3531" s="5"/>
      <c r="S3531" s="5"/>
      <c r="T3531" s="5"/>
      <c r="U3531" s="8"/>
      <c r="V3531" s="8"/>
      <c r="W3531" s="8"/>
      <c r="X3531" s="5"/>
      <c r="Y3531" s="50"/>
    </row>
    <row r="3532" spans="3:25" s="1" customFormat="1" ht="19.5" customHeight="1">
      <c r="C3532" s="81"/>
      <c r="D3532" s="2"/>
      <c r="O3532" s="232"/>
      <c r="P3532" s="231"/>
      <c r="Q3532" s="5"/>
      <c r="R3532" s="5"/>
      <c r="S3532" s="5"/>
      <c r="T3532" s="5"/>
      <c r="U3532" s="8"/>
      <c r="V3532" s="8"/>
      <c r="W3532" s="8"/>
      <c r="X3532" s="5"/>
      <c r="Y3532" s="50"/>
    </row>
    <row r="3533" spans="3:25" s="1" customFormat="1" ht="19.5" customHeight="1">
      <c r="C3533" s="81"/>
      <c r="D3533" s="2"/>
      <c r="O3533" s="232"/>
      <c r="P3533" s="231"/>
      <c r="Q3533" s="5"/>
      <c r="R3533" s="5"/>
      <c r="S3533" s="5"/>
      <c r="T3533" s="5"/>
      <c r="U3533" s="8"/>
      <c r="V3533" s="8"/>
      <c r="W3533" s="8"/>
      <c r="X3533" s="5"/>
      <c r="Y3533" s="50"/>
    </row>
    <row r="3534" spans="3:25" s="1" customFormat="1" ht="19.5" customHeight="1">
      <c r="C3534" s="81"/>
      <c r="D3534" s="2"/>
      <c r="O3534" s="232"/>
      <c r="P3534" s="231"/>
      <c r="Q3534" s="5"/>
      <c r="R3534" s="5"/>
      <c r="S3534" s="5"/>
      <c r="T3534" s="5"/>
      <c r="U3534" s="8"/>
      <c r="V3534" s="8"/>
      <c r="W3534" s="8"/>
      <c r="X3534" s="5"/>
      <c r="Y3534" s="50"/>
    </row>
    <row r="3535" spans="3:25" s="1" customFormat="1" ht="19.5" customHeight="1">
      <c r="C3535" s="81"/>
      <c r="D3535" s="2"/>
      <c r="O3535" s="232"/>
      <c r="P3535" s="231"/>
      <c r="Q3535" s="5"/>
      <c r="R3535" s="5"/>
      <c r="S3535" s="5"/>
      <c r="T3535" s="5"/>
      <c r="U3535" s="8"/>
      <c r="V3535" s="8"/>
      <c r="W3535" s="8"/>
      <c r="X3535" s="5"/>
      <c r="Y3535" s="50"/>
    </row>
    <row r="3536" spans="3:25" s="1" customFormat="1" ht="19.5" customHeight="1">
      <c r="C3536" s="81"/>
      <c r="D3536" s="2"/>
      <c r="O3536" s="232"/>
      <c r="P3536" s="231"/>
      <c r="Q3536" s="5"/>
      <c r="R3536" s="5"/>
      <c r="S3536" s="5"/>
      <c r="T3536" s="5"/>
      <c r="U3536" s="8"/>
      <c r="V3536" s="8"/>
      <c r="W3536" s="8"/>
      <c r="X3536" s="5"/>
      <c r="Y3536" s="50"/>
    </row>
    <row r="3537" spans="3:25" s="1" customFormat="1" ht="19.5" customHeight="1">
      <c r="C3537" s="81"/>
      <c r="D3537" s="2"/>
      <c r="O3537" s="232"/>
      <c r="P3537" s="231"/>
      <c r="Q3537" s="5"/>
      <c r="R3537" s="5"/>
      <c r="S3537" s="5"/>
      <c r="T3537" s="5"/>
      <c r="U3537" s="8"/>
      <c r="V3537" s="8"/>
      <c r="W3537" s="8"/>
      <c r="X3537" s="5"/>
      <c r="Y3537" s="50"/>
    </row>
    <row r="3538" spans="3:25" s="1" customFormat="1" ht="19.5" customHeight="1">
      <c r="C3538" s="81"/>
      <c r="D3538" s="2"/>
      <c r="O3538" s="232"/>
      <c r="P3538" s="231"/>
      <c r="Q3538" s="5"/>
      <c r="R3538" s="5"/>
      <c r="S3538" s="5"/>
      <c r="T3538" s="5"/>
      <c r="U3538" s="8"/>
      <c r="V3538" s="8"/>
      <c r="W3538" s="8"/>
      <c r="X3538" s="5"/>
      <c r="Y3538" s="50"/>
    </row>
    <row r="3539" spans="3:25" s="1" customFormat="1" ht="19.5" customHeight="1">
      <c r="C3539" s="81"/>
      <c r="D3539" s="2"/>
      <c r="O3539" s="232"/>
      <c r="P3539" s="231"/>
      <c r="Q3539" s="5"/>
      <c r="R3539" s="5"/>
      <c r="S3539" s="5"/>
      <c r="T3539" s="5"/>
      <c r="U3539" s="8"/>
      <c r="V3539" s="8"/>
      <c r="W3539" s="8"/>
      <c r="X3539" s="5"/>
      <c r="Y3539" s="50"/>
    </row>
    <row r="3540" spans="3:25" s="1" customFormat="1" ht="19.5" customHeight="1">
      <c r="C3540" s="81"/>
      <c r="D3540" s="2"/>
      <c r="O3540" s="232"/>
      <c r="P3540" s="231"/>
      <c r="Q3540" s="5"/>
      <c r="R3540" s="5"/>
      <c r="S3540" s="5"/>
      <c r="T3540" s="5"/>
      <c r="U3540" s="8"/>
      <c r="V3540" s="8"/>
      <c r="W3540" s="8"/>
      <c r="X3540" s="5"/>
      <c r="Y3540" s="50"/>
    </row>
    <row r="3541" spans="3:25" s="1" customFormat="1" ht="19.5" customHeight="1">
      <c r="C3541" s="81"/>
      <c r="D3541" s="2"/>
      <c r="O3541" s="232"/>
      <c r="P3541" s="231"/>
      <c r="Q3541" s="5"/>
      <c r="R3541" s="5"/>
      <c r="S3541" s="5"/>
      <c r="T3541" s="5"/>
      <c r="U3541" s="8"/>
      <c r="V3541" s="8"/>
      <c r="W3541" s="8"/>
      <c r="X3541" s="5"/>
      <c r="Y3541" s="50"/>
    </row>
    <row r="3542" spans="3:25" s="1" customFormat="1" ht="19.5" customHeight="1">
      <c r="C3542" s="81"/>
      <c r="D3542" s="2"/>
      <c r="O3542" s="232"/>
      <c r="P3542" s="231"/>
      <c r="Q3542" s="5"/>
      <c r="R3542" s="5"/>
      <c r="S3542" s="5"/>
      <c r="T3542" s="5"/>
      <c r="U3542" s="8"/>
      <c r="V3542" s="8"/>
      <c r="W3542" s="8"/>
      <c r="X3542" s="5"/>
      <c r="Y3542" s="50"/>
    </row>
    <row r="3543" spans="3:25" s="1" customFormat="1" ht="19.5" customHeight="1">
      <c r="C3543" s="81"/>
      <c r="D3543" s="2"/>
      <c r="O3543" s="232"/>
      <c r="P3543" s="231"/>
      <c r="Q3543" s="5"/>
      <c r="R3543" s="5"/>
      <c r="S3543" s="5"/>
      <c r="T3543" s="5"/>
      <c r="U3543" s="8"/>
      <c r="V3543" s="8"/>
      <c r="W3543" s="8"/>
      <c r="X3543" s="5"/>
      <c r="Y3543" s="50"/>
    </row>
    <row r="3544" spans="3:25" s="1" customFormat="1" ht="19.5" customHeight="1">
      <c r="C3544" s="81"/>
      <c r="D3544" s="2"/>
      <c r="O3544" s="232"/>
      <c r="P3544" s="231"/>
      <c r="Q3544" s="5"/>
      <c r="R3544" s="5"/>
      <c r="S3544" s="5"/>
      <c r="T3544" s="5"/>
      <c r="U3544" s="8"/>
      <c r="V3544" s="8"/>
      <c r="W3544" s="8"/>
      <c r="X3544" s="5"/>
      <c r="Y3544" s="50"/>
    </row>
    <row r="3545" spans="3:25" s="1" customFormat="1" ht="19.5" customHeight="1">
      <c r="C3545" s="81"/>
      <c r="D3545" s="2"/>
      <c r="O3545" s="232"/>
      <c r="P3545" s="231"/>
      <c r="Q3545" s="5"/>
      <c r="R3545" s="5"/>
      <c r="S3545" s="5"/>
      <c r="T3545" s="5"/>
      <c r="U3545" s="8"/>
      <c r="V3545" s="8"/>
      <c r="W3545" s="8"/>
      <c r="X3545" s="5"/>
      <c r="Y3545" s="50"/>
    </row>
    <row r="3546" spans="3:25" s="1" customFormat="1" ht="19.5" customHeight="1">
      <c r="C3546" s="81"/>
      <c r="D3546" s="2"/>
      <c r="O3546" s="232"/>
      <c r="P3546" s="231"/>
      <c r="Q3546" s="5"/>
      <c r="R3546" s="5"/>
      <c r="S3546" s="5"/>
      <c r="T3546" s="5"/>
      <c r="U3546" s="8"/>
      <c r="V3546" s="8"/>
      <c r="W3546" s="8"/>
      <c r="X3546" s="5"/>
      <c r="Y3546" s="50"/>
    </row>
    <row r="3547" spans="3:25" s="1" customFormat="1" ht="19.5" customHeight="1">
      <c r="C3547" s="81"/>
      <c r="D3547" s="2"/>
      <c r="O3547" s="232"/>
      <c r="P3547" s="231"/>
      <c r="Q3547" s="5"/>
      <c r="R3547" s="5"/>
      <c r="S3547" s="5"/>
      <c r="T3547" s="5"/>
      <c r="U3547" s="8"/>
      <c r="V3547" s="8"/>
      <c r="W3547" s="8"/>
      <c r="X3547" s="5"/>
      <c r="Y3547" s="50"/>
    </row>
    <row r="3548" spans="3:25" s="1" customFormat="1" ht="19.5" customHeight="1">
      <c r="C3548" s="81"/>
      <c r="D3548" s="2"/>
      <c r="O3548" s="232"/>
      <c r="P3548" s="231"/>
      <c r="Q3548" s="5"/>
      <c r="R3548" s="5"/>
      <c r="S3548" s="5"/>
      <c r="T3548" s="5"/>
      <c r="U3548" s="8"/>
      <c r="V3548" s="8"/>
      <c r="W3548" s="8"/>
      <c r="X3548" s="5"/>
      <c r="Y3548" s="50"/>
    </row>
    <row r="3549" spans="3:25" s="1" customFormat="1" ht="19.5" customHeight="1">
      <c r="C3549" s="81"/>
      <c r="D3549" s="2"/>
      <c r="O3549" s="232"/>
      <c r="P3549" s="231"/>
      <c r="Q3549" s="5"/>
      <c r="R3549" s="5"/>
      <c r="S3549" s="5"/>
      <c r="T3549" s="5"/>
      <c r="U3549" s="8"/>
      <c r="V3549" s="8"/>
      <c r="W3549" s="8"/>
      <c r="X3549" s="5"/>
      <c r="Y3549" s="50"/>
    </row>
    <row r="3550" spans="3:25" s="1" customFormat="1" ht="19.5" customHeight="1">
      <c r="C3550" s="81"/>
      <c r="D3550" s="2"/>
      <c r="O3550" s="232"/>
      <c r="P3550" s="231"/>
      <c r="Q3550" s="5"/>
      <c r="R3550" s="5"/>
      <c r="S3550" s="5"/>
      <c r="T3550" s="5"/>
      <c r="U3550" s="8"/>
      <c r="V3550" s="8"/>
      <c r="W3550" s="8"/>
      <c r="X3550" s="5"/>
      <c r="Y3550" s="50"/>
    </row>
    <row r="3551" spans="3:25" s="1" customFormat="1" ht="19.5" customHeight="1">
      <c r="C3551" s="81"/>
      <c r="D3551" s="2"/>
      <c r="O3551" s="232"/>
      <c r="P3551" s="231"/>
      <c r="Q3551" s="5"/>
      <c r="R3551" s="5"/>
      <c r="S3551" s="5"/>
      <c r="T3551" s="5"/>
      <c r="U3551" s="8"/>
      <c r="V3551" s="8"/>
      <c r="W3551" s="8"/>
      <c r="X3551" s="5"/>
      <c r="Y3551" s="50"/>
    </row>
    <row r="3552" spans="3:25" s="1" customFormat="1" ht="19.5" customHeight="1">
      <c r="C3552" s="81"/>
      <c r="D3552" s="2"/>
      <c r="O3552" s="232"/>
      <c r="P3552" s="231"/>
      <c r="Q3552" s="5"/>
      <c r="R3552" s="5"/>
      <c r="S3552" s="5"/>
      <c r="T3552" s="5"/>
      <c r="U3552" s="8"/>
      <c r="V3552" s="8"/>
      <c r="W3552" s="8"/>
      <c r="X3552" s="5"/>
      <c r="Y3552" s="50"/>
    </row>
    <row r="3553" spans="3:25" s="1" customFormat="1" ht="19.5" customHeight="1">
      <c r="C3553" s="81"/>
      <c r="D3553" s="2"/>
      <c r="O3553" s="232"/>
      <c r="P3553" s="231"/>
      <c r="Q3553" s="5"/>
      <c r="R3553" s="5"/>
      <c r="S3553" s="5"/>
      <c r="T3553" s="5"/>
      <c r="U3553" s="8"/>
      <c r="V3553" s="8"/>
      <c r="W3553" s="8"/>
      <c r="X3553" s="5"/>
      <c r="Y3553" s="50"/>
    </row>
    <row r="3554" spans="3:25" s="1" customFormat="1" ht="19.5" customHeight="1">
      <c r="C3554" s="81"/>
      <c r="D3554" s="2"/>
      <c r="O3554" s="232"/>
      <c r="P3554" s="231"/>
      <c r="Q3554" s="5"/>
      <c r="R3554" s="5"/>
      <c r="S3554" s="5"/>
      <c r="T3554" s="5"/>
      <c r="U3554" s="8"/>
      <c r="V3554" s="8"/>
      <c r="W3554" s="8"/>
      <c r="X3554" s="5"/>
      <c r="Y3554" s="50"/>
    </row>
    <row r="3555" spans="3:25" s="1" customFormat="1" ht="19.5" customHeight="1">
      <c r="C3555" s="81"/>
      <c r="D3555" s="2"/>
      <c r="O3555" s="232"/>
      <c r="P3555" s="231"/>
      <c r="Q3555" s="5"/>
      <c r="R3555" s="5"/>
      <c r="S3555" s="5"/>
      <c r="T3555" s="5"/>
      <c r="U3555" s="8"/>
      <c r="V3555" s="8"/>
      <c r="W3555" s="8"/>
      <c r="X3555" s="5"/>
      <c r="Y3555" s="50"/>
    </row>
    <row r="3556" spans="3:25" s="1" customFormat="1" ht="19.5" customHeight="1">
      <c r="C3556" s="81"/>
      <c r="D3556" s="2"/>
      <c r="O3556" s="232"/>
      <c r="P3556" s="231"/>
      <c r="Q3556" s="5"/>
      <c r="R3556" s="5"/>
      <c r="S3556" s="5"/>
      <c r="T3556" s="5"/>
      <c r="U3556" s="8"/>
      <c r="V3556" s="8"/>
      <c r="W3556" s="8"/>
      <c r="X3556" s="5"/>
      <c r="Y3556" s="50"/>
    </row>
    <row r="3557" spans="3:25" s="1" customFormat="1" ht="19.5" customHeight="1">
      <c r="C3557" s="81"/>
      <c r="D3557" s="2"/>
      <c r="O3557" s="232"/>
      <c r="P3557" s="231"/>
      <c r="Q3557" s="5"/>
      <c r="R3557" s="5"/>
      <c r="S3557" s="5"/>
      <c r="T3557" s="5"/>
      <c r="U3557" s="8"/>
      <c r="V3557" s="8"/>
      <c r="W3557" s="8"/>
      <c r="X3557" s="5"/>
      <c r="Y3557" s="50"/>
    </row>
    <row r="3558" spans="3:25" s="1" customFormat="1" ht="19.5" customHeight="1">
      <c r="C3558" s="81"/>
      <c r="D3558" s="2"/>
      <c r="O3558" s="232"/>
      <c r="P3558" s="231"/>
      <c r="Q3558" s="5"/>
      <c r="R3558" s="5"/>
      <c r="S3558" s="5"/>
      <c r="T3558" s="5"/>
      <c r="U3558" s="8"/>
      <c r="V3558" s="8"/>
      <c r="W3558" s="8"/>
      <c r="X3558" s="5"/>
      <c r="Y3558" s="50"/>
    </row>
    <row r="3559" spans="3:25" s="1" customFormat="1" ht="19.5" customHeight="1">
      <c r="C3559" s="81"/>
      <c r="D3559" s="2"/>
      <c r="O3559" s="232"/>
      <c r="P3559" s="231"/>
      <c r="Q3559" s="5"/>
      <c r="R3559" s="5"/>
      <c r="S3559" s="5"/>
      <c r="T3559" s="5"/>
      <c r="U3559" s="8"/>
      <c r="V3559" s="8"/>
      <c r="W3559" s="8"/>
      <c r="X3559" s="5"/>
      <c r="Y3559" s="50"/>
    </row>
    <row r="3560" spans="3:25" s="1" customFormat="1" ht="19.5" customHeight="1">
      <c r="C3560" s="81"/>
      <c r="D3560" s="2"/>
      <c r="O3560" s="232"/>
      <c r="P3560" s="231"/>
      <c r="Q3560" s="5"/>
      <c r="R3560" s="5"/>
      <c r="S3560" s="5"/>
      <c r="T3560" s="5"/>
      <c r="U3560" s="8"/>
      <c r="V3560" s="8"/>
      <c r="W3560" s="8"/>
      <c r="X3560" s="5"/>
      <c r="Y3560" s="50"/>
    </row>
    <row r="3561" spans="3:25" s="1" customFormat="1" ht="19.5" customHeight="1">
      <c r="C3561" s="81"/>
      <c r="D3561" s="2"/>
      <c r="O3561" s="232"/>
      <c r="P3561" s="231"/>
      <c r="Q3561" s="5"/>
      <c r="R3561" s="5"/>
      <c r="S3561" s="5"/>
      <c r="T3561" s="5"/>
      <c r="U3561" s="8"/>
      <c r="V3561" s="8"/>
      <c r="W3561" s="8"/>
      <c r="X3561" s="5"/>
      <c r="Y3561" s="50"/>
    </row>
    <row r="3562" spans="3:25" s="1" customFormat="1" ht="19.5" customHeight="1">
      <c r="C3562" s="81"/>
      <c r="D3562" s="2"/>
      <c r="O3562" s="232"/>
      <c r="P3562" s="231"/>
      <c r="Q3562" s="5"/>
      <c r="R3562" s="5"/>
      <c r="S3562" s="5"/>
      <c r="T3562" s="5"/>
      <c r="U3562" s="8"/>
      <c r="V3562" s="8"/>
      <c r="W3562" s="8"/>
      <c r="X3562" s="5"/>
      <c r="Y3562" s="50"/>
    </row>
    <row r="3563" spans="3:25" s="1" customFormat="1" ht="19.5" customHeight="1">
      <c r="C3563" s="81"/>
      <c r="D3563" s="2"/>
      <c r="O3563" s="232"/>
      <c r="P3563" s="231"/>
      <c r="Q3563" s="5"/>
      <c r="R3563" s="5"/>
      <c r="S3563" s="5"/>
      <c r="T3563" s="5"/>
      <c r="U3563" s="8"/>
      <c r="V3563" s="8"/>
      <c r="W3563" s="8"/>
      <c r="X3563" s="5"/>
      <c r="Y3563" s="50"/>
    </row>
    <row r="3564" spans="3:25" s="1" customFormat="1" ht="19.5" customHeight="1">
      <c r="C3564" s="81"/>
      <c r="D3564" s="2"/>
      <c r="O3564" s="232"/>
      <c r="P3564" s="231"/>
      <c r="Q3564" s="5"/>
      <c r="R3564" s="5"/>
      <c r="S3564" s="5"/>
      <c r="T3564" s="5"/>
      <c r="U3564" s="8"/>
      <c r="V3564" s="8"/>
      <c r="W3564" s="8"/>
      <c r="X3564" s="5"/>
      <c r="Y3564" s="50"/>
    </row>
    <row r="3565" spans="3:25" s="1" customFormat="1" ht="19.5" customHeight="1">
      <c r="C3565" s="81"/>
      <c r="D3565" s="2"/>
      <c r="O3565" s="232"/>
      <c r="P3565" s="231"/>
      <c r="Q3565" s="5"/>
      <c r="R3565" s="5"/>
      <c r="S3565" s="5"/>
      <c r="T3565" s="5"/>
      <c r="U3565" s="8"/>
      <c r="V3565" s="8"/>
      <c r="W3565" s="8"/>
      <c r="X3565" s="5"/>
      <c r="Y3565" s="50"/>
    </row>
    <row r="3566" spans="3:25" s="1" customFormat="1" ht="19.5" customHeight="1">
      <c r="C3566" s="81"/>
      <c r="D3566" s="2"/>
      <c r="O3566" s="232"/>
      <c r="P3566" s="231"/>
      <c r="Q3566" s="5"/>
      <c r="R3566" s="5"/>
      <c r="S3566" s="5"/>
      <c r="T3566" s="5"/>
      <c r="U3566" s="8"/>
      <c r="V3566" s="8"/>
      <c r="W3566" s="8"/>
      <c r="X3566" s="5"/>
      <c r="Y3566" s="50"/>
    </row>
    <row r="3567" spans="3:25" s="1" customFormat="1" ht="19.5" customHeight="1">
      <c r="C3567" s="81"/>
      <c r="D3567" s="2"/>
      <c r="O3567" s="232"/>
      <c r="P3567" s="231"/>
      <c r="Q3567" s="5"/>
      <c r="R3567" s="5"/>
      <c r="S3567" s="5"/>
      <c r="T3567" s="5"/>
      <c r="U3567" s="8"/>
      <c r="V3567" s="8"/>
      <c r="W3567" s="8"/>
      <c r="X3567" s="5"/>
      <c r="Y3567" s="50"/>
    </row>
    <row r="3568" spans="3:25" s="1" customFormat="1" ht="19.5" customHeight="1">
      <c r="C3568" s="81"/>
      <c r="D3568" s="2"/>
      <c r="O3568" s="232"/>
      <c r="P3568" s="231"/>
      <c r="Q3568" s="5"/>
      <c r="R3568" s="5"/>
      <c r="S3568" s="5"/>
      <c r="T3568" s="5"/>
      <c r="U3568" s="8"/>
      <c r="V3568" s="8"/>
      <c r="W3568" s="8"/>
      <c r="X3568" s="5"/>
      <c r="Y3568" s="50"/>
    </row>
    <row r="3569" spans="3:25" s="1" customFormat="1" ht="19.5" customHeight="1">
      <c r="C3569" s="81"/>
      <c r="D3569" s="2"/>
      <c r="O3569" s="232"/>
      <c r="P3569" s="231"/>
      <c r="Q3569" s="5"/>
      <c r="R3569" s="5"/>
      <c r="S3569" s="5"/>
      <c r="T3569" s="5"/>
      <c r="U3569" s="8"/>
      <c r="V3569" s="8"/>
      <c r="W3569" s="8"/>
      <c r="X3569" s="5"/>
      <c r="Y3569" s="50"/>
    </row>
    <row r="3570" spans="3:25" s="1" customFormat="1" ht="19.5" customHeight="1">
      <c r="C3570" s="81"/>
      <c r="D3570" s="2"/>
      <c r="O3570" s="232"/>
      <c r="P3570" s="231"/>
      <c r="Q3570" s="5"/>
      <c r="R3570" s="5"/>
      <c r="S3570" s="5"/>
      <c r="T3570" s="5"/>
      <c r="U3570" s="8"/>
      <c r="V3570" s="8"/>
      <c r="W3570" s="8"/>
      <c r="X3570" s="5"/>
      <c r="Y3570" s="50"/>
    </row>
    <row r="3571" spans="3:25" s="1" customFormat="1" ht="19.5" customHeight="1">
      <c r="C3571" s="81"/>
      <c r="D3571" s="2"/>
      <c r="O3571" s="232"/>
      <c r="P3571" s="231"/>
      <c r="Q3571" s="5"/>
      <c r="R3571" s="5"/>
      <c r="S3571" s="5"/>
      <c r="T3571" s="5"/>
      <c r="U3571" s="8"/>
      <c r="V3571" s="8"/>
      <c r="W3571" s="8"/>
      <c r="X3571" s="5"/>
      <c r="Y3571" s="50"/>
    </row>
    <row r="3572" spans="3:25" s="1" customFormat="1" ht="19.5" customHeight="1">
      <c r="C3572" s="81"/>
      <c r="D3572" s="2"/>
      <c r="O3572" s="232"/>
      <c r="P3572" s="231"/>
      <c r="Q3572" s="5"/>
      <c r="R3572" s="5"/>
      <c r="S3572" s="5"/>
      <c r="T3572" s="5"/>
      <c r="U3572" s="8"/>
      <c r="V3572" s="8"/>
      <c r="W3572" s="8"/>
      <c r="X3572" s="5"/>
      <c r="Y3572" s="50"/>
    </row>
    <row r="3573" spans="3:25" s="1" customFormat="1" ht="19.5" customHeight="1">
      <c r="C3573" s="81"/>
      <c r="D3573" s="2"/>
      <c r="O3573" s="232"/>
      <c r="P3573" s="231"/>
      <c r="Q3573" s="5"/>
      <c r="R3573" s="5"/>
      <c r="S3573" s="5"/>
      <c r="T3573" s="5"/>
      <c r="U3573" s="8"/>
      <c r="V3573" s="8"/>
      <c r="W3573" s="8"/>
      <c r="X3573" s="5"/>
      <c r="Y3573" s="50"/>
    </row>
    <row r="3574" spans="3:25" s="1" customFormat="1" ht="19.5" customHeight="1">
      <c r="C3574" s="81"/>
      <c r="D3574" s="2"/>
      <c r="O3574" s="232"/>
      <c r="P3574" s="231"/>
      <c r="Q3574" s="5"/>
      <c r="R3574" s="5"/>
      <c r="S3574" s="5"/>
      <c r="T3574" s="5"/>
      <c r="U3574" s="8"/>
      <c r="V3574" s="8"/>
      <c r="W3574" s="8"/>
      <c r="X3574" s="5"/>
      <c r="Y3574" s="50"/>
    </row>
    <row r="3575" spans="3:25" s="1" customFormat="1" ht="19.5" customHeight="1">
      <c r="C3575" s="81"/>
      <c r="D3575" s="2"/>
      <c r="O3575" s="232"/>
      <c r="P3575" s="231"/>
      <c r="Q3575" s="5"/>
      <c r="R3575" s="5"/>
      <c r="S3575" s="5"/>
      <c r="T3575" s="5"/>
      <c r="U3575" s="8"/>
      <c r="V3575" s="8"/>
      <c r="W3575" s="8"/>
      <c r="X3575" s="5"/>
      <c r="Y3575" s="50"/>
    </row>
    <row r="3576" spans="3:25" s="1" customFormat="1" ht="19.5" customHeight="1">
      <c r="C3576" s="81"/>
      <c r="D3576" s="2"/>
      <c r="O3576" s="232"/>
      <c r="P3576" s="231"/>
      <c r="Q3576" s="5"/>
      <c r="R3576" s="5"/>
      <c r="S3576" s="5"/>
      <c r="T3576" s="5"/>
      <c r="U3576" s="8"/>
      <c r="V3576" s="8"/>
      <c r="W3576" s="8"/>
      <c r="X3576" s="5"/>
      <c r="Y3576" s="50"/>
    </row>
    <row r="3577" spans="3:25" s="1" customFormat="1" ht="19.5" customHeight="1">
      <c r="C3577" s="81"/>
      <c r="D3577" s="2"/>
      <c r="O3577" s="232"/>
      <c r="P3577" s="231"/>
      <c r="Q3577" s="5"/>
      <c r="R3577" s="5"/>
      <c r="S3577" s="5"/>
      <c r="T3577" s="5"/>
      <c r="U3577" s="8"/>
      <c r="V3577" s="8"/>
      <c r="W3577" s="8"/>
      <c r="X3577" s="5"/>
      <c r="Y3577" s="50"/>
    </row>
    <row r="3578" spans="3:25" s="1" customFormat="1" ht="19.5" customHeight="1">
      <c r="C3578" s="81"/>
      <c r="D3578" s="2"/>
      <c r="O3578" s="232"/>
      <c r="P3578" s="231"/>
      <c r="Q3578" s="5"/>
      <c r="R3578" s="5"/>
      <c r="S3578" s="5"/>
      <c r="T3578" s="5"/>
      <c r="U3578" s="8"/>
      <c r="V3578" s="8"/>
      <c r="W3578" s="8"/>
      <c r="X3578" s="5"/>
      <c r="Y3578" s="50"/>
    </row>
    <row r="3579" spans="3:25" s="1" customFormat="1" ht="19.5" customHeight="1">
      <c r="C3579" s="81"/>
      <c r="D3579" s="2"/>
      <c r="O3579" s="232"/>
      <c r="P3579" s="231"/>
      <c r="Q3579" s="5"/>
      <c r="R3579" s="5"/>
      <c r="S3579" s="5"/>
      <c r="T3579" s="5"/>
      <c r="U3579" s="8"/>
      <c r="V3579" s="8"/>
      <c r="W3579" s="8"/>
      <c r="X3579" s="5"/>
      <c r="Y3579" s="50"/>
    </row>
    <row r="3580" spans="3:25" s="1" customFormat="1" ht="19.5" customHeight="1">
      <c r="C3580" s="81"/>
      <c r="D3580" s="2"/>
      <c r="O3580" s="232"/>
      <c r="P3580" s="231"/>
      <c r="Q3580" s="5"/>
      <c r="R3580" s="5"/>
      <c r="S3580" s="5"/>
      <c r="T3580" s="5"/>
      <c r="U3580" s="8"/>
      <c r="V3580" s="8"/>
      <c r="W3580" s="8"/>
      <c r="X3580" s="5"/>
      <c r="Y3580" s="50"/>
    </row>
    <row r="3581" spans="3:25" s="1" customFormat="1" ht="19.5" customHeight="1">
      <c r="C3581" s="81"/>
      <c r="D3581" s="2"/>
      <c r="O3581" s="232"/>
      <c r="P3581" s="231"/>
      <c r="Q3581" s="5"/>
      <c r="R3581" s="5"/>
      <c r="S3581" s="5"/>
      <c r="T3581" s="5"/>
      <c r="U3581" s="8"/>
      <c r="V3581" s="8"/>
      <c r="W3581" s="8"/>
      <c r="X3581" s="5"/>
      <c r="Y3581" s="50"/>
    </row>
    <row r="3582" spans="3:25" s="1" customFormat="1" ht="19.5" customHeight="1">
      <c r="C3582" s="81"/>
      <c r="D3582" s="2"/>
      <c r="O3582" s="232"/>
      <c r="P3582" s="231"/>
      <c r="Q3582" s="5"/>
      <c r="R3582" s="5"/>
      <c r="S3582" s="5"/>
      <c r="T3582" s="5"/>
      <c r="U3582" s="8"/>
      <c r="V3582" s="8"/>
      <c r="W3582" s="8"/>
      <c r="X3582" s="5"/>
      <c r="Y3582" s="50"/>
    </row>
    <row r="3583" spans="3:25" s="1" customFormat="1" ht="19.5" customHeight="1">
      <c r="C3583" s="81"/>
      <c r="D3583" s="2"/>
      <c r="O3583" s="232"/>
      <c r="P3583" s="231"/>
      <c r="Q3583" s="5"/>
      <c r="R3583" s="5"/>
      <c r="S3583" s="5"/>
      <c r="T3583" s="5"/>
      <c r="U3583" s="8"/>
      <c r="V3583" s="8"/>
      <c r="W3583" s="8"/>
      <c r="X3583" s="5"/>
      <c r="Y3583" s="50"/>
    </row>
    <row r="3584" spans="3:25" s="1" customFormat="1" ht="19.5" customHeight="1">
      <c r="C3584" s="81"/>
      <c r="D3584" s="2"/>
      <c r="O3584" s="232"/>
      <c r="P3584" s="231"/>
      <c r="Q3584" s="5"/>
      <c r="R3584" s="5"/>
      <c r="S3584" s="5"/>
      <c r="T3584" s="5"/>
      <c r="U3584" s="8"/>
      <c r="V3584" s="8"/>
      <c r="W3584" s="8"/>
      <c r="X3584" s="5"/>
      <c r="Y3584" s="50"/>
    </row>
    <row r="3585" spans="3:25" s="1" customFormat="1" ht="19.5" customHeight="1">
      <c r="C3585" s="81"/>
      <c r="D3585" s="2"/>
      <c r="O3585" s="232"/>
      <c r="P3585" s="231"/>
      <c r="Q3585" s="5"/>
      <c r="R3585" s="5"/>
      <c r="S3585" s="5"/>
      <c r="T3585" s="5"/>
      <c r="U3585" s="8"/>
      <c r="V3585" s="8"/>
      <c r="W3585" s="8"/>
      <c r="X3585" s="5"/>
      <c r="Y3585" s="50"/>
    </row>
    <row r="3586" spans="3:25" s="1" customFormat="1" ht="19.5" customHeight="1">
      <c r="C3586" s="81"/>
      <c r="D3586" s="2"/>
      <c r="O3586" s="232"/>
      <c r="P3586" s="231"/>
      <c r="Q3586" s="5"/>
      <c r="R3586" s="5"/>
      <c r="S3586" s="5"/>
      <c r="T3586" s="5"/>
      <c r="U3586" s="8"/>
      <c r="V3586" s="8"/>
      <c r="W3586" s="8"/>
      <c r="X3586" s="5"/>
      <c r="Y3586" s="50"/>
    </row>
    <row r="3587" spans="3:25" s="1" customFormat="1" ht="19.5" customHeight="1">
      <c r="C3587" s="81"/>
      <c r="D3587" s="2"/>
      <c r="O3587" s="232"/>
      <c r="P3587" s="231"/>
      <c r="Q3587" s="5"/>
      <c r="R3587" s="5"/>
      <c r="S3587" s="5"/>
      <c r="T3587" s="5"/>
      <c r="U3587" s="8"/>
      <c r="V3587" s="8"/>
      <c r="W3587" s="8"/>
      <c r="X3587" s="5"/>
      <c r="Y3587" s="50"/>
    </row>
    <row r="3588" spans="3:25" s="1" customFormat="1" ht="19.5" customHeight="1">
      <c r="C3588" s="81"/>
      <c r="D3588" s="2"/>
      <c r="O3588" s="232"/>
      <c r="P3588" s="231"/>
      <c r="Q3588" s="5"/>
      <c r="R3588" s="5"/>
      <c r="S3588" s="5"/>
      <c r="T3588" s="5"/>
      <c r="U3588" s="8"/>
      <c r="V3588" s="8"/>
      <c r="W3588" s="8"/>
      <c r="X3588" s="5"/>
      <c r="Y3588" s="50"/>
    </row>
    <row r="3589" spans="3:25" s="1" customFormat="1" ht="19.5" customHeight="1">
      <c r="C3589" s="81"/>
      <c r="D3589" s="2"/>
      <c r="O3589" s="232"/>
      <c r="P3589" s="231"/>
      <c r="Q3589" s="5"/>
      <c r="R3589" s="5"/>
      <c r="S3589" s="5"/>
      <c r="T3589" s="5"/>
      <c r="U3589" s="8"/>
      <c r="V3589" s="8"/>
      <c r="W3589" s="8"/>
      <c r="X3589" s="5"/>
      <c r="Y3589" s="50"/>
    </row>
    <row r="3590" spans="3:25" s="1" customFormat="1" ht="19.5" customHeight="1">
      <c r="C3590" s="81"/>
      <c r="D3590" s="2"/>
      <c r="O3590" s="232"/>
      <c r="P3590" s="231"/>
      <c r="Q3590" s="5"/>
      <c r="R3590" s="5"/>
      <c r="S3590" s="5"/>
      <c r="T3590" s="5"/>
      <c r="U3590" s="8"/>
      <c r="V3590" s="8"/>
      <c r="W3590" s="8"/>
      <c r="X3590" s="5"/>
      <c r="Y3590" s="50"/>
    </row>
    <row r="3591" spans="3:25" s="1" customFormat="1" ht="19.5" customHeight="1">
      <c r="C3591" s="81"/>
      <c r="D3591" s="2"/>
      <c r="O3591" s="232"/>
      <c r="P3591" s="231"/>
      <c r="Q3591" s="5"/>
      <c r="R3591" s="5"/>
      <c r="S3591" s="5"/>
      <c r="T3591" s="5"/>
      <c r="U3591" s="8"/>
      <c r="V3591" s="8"/>
      <c r="W3591" s="8"/>
      <c r="X3591" s="5"/>
      <c r="Y3591" s="50"/>
    </row>
    <row r="3592" spans="3:25" s="1" customFormat="1" ht="19.5" customHeight="1">
      <c r="C3592" s="81"/>
      <c r="D3592" s="2"/>
      <c r="O3592" s="232"/>
      <c r="P3592" s="231"/>
      <c r="Q3592" s="5"/>
      <c r="R3592" s="5"/>
      <c r="S3592" s="5"/>
      <c r="T3592" s="5"/>
      <c r="U3592" s="8"/>
      <c r="V3592" s="8"/>
      <c r="W3592" s="8"/>
      <c r="X3592" s="5"/>
      <c r="Y3592" s="50"/>
    </row>
    <row r="3593" spans="3:25" s="1" customFormat="1" ht="19.5" customHeight="1">
      <c r="C3593" s="81"/>
      <c r="D3593" s="2"/>
      <c r="O3593" s="232"/>
      <c r="P3593" s="231"/>
      <c r="Q3593" s="5"/>
      <c r="R3593" s="5"/>
      <c r="S3593" s="5"/>
      <c r="T3593" s="5"/>
      <c r="U3593" s="8"/>
      <c r="V3593" s="8"/>
      <c r="W3593" s="8"/>
      <c r="X3593" s="5"/>
      <c r="Y3593" s="50"/>
    </row>
    <row r="3594" spans="3:25" s="1" customFormat="1" ht="19.5" customHeight="1">
      <c r="C3594" s="81"/>
      <c r="D3594" s="2"/>
      <c r="O3594" s="232"/>
      <c r="P3594" s="231"/>
      <c r="Q3594" s="5"/>
      <c r="R3594" s="5"/>
      <c r="S3594" s="5"/>
      <c r="T3594" s="5"/>
      <c r="U3594" s="8"/>
      <c r="V3594" s="8"/>
      <c r="W3594" s="8"/>
      <c r="X3594" s="5"/>
      <c r="Y3594" s="50"/>
    </row>
    <row r="3595" spans="3:25" s="1" customFormat="1" ht="19.5" customHeight="1">
      <c r="C3595" s="81"/>
      <c r="D3595" s="2"/>
      <c r="O3595" s="232"/>
      <c r="P3595" s="231"/>
      <c r="Q3595" s="5"/>
      <c r="R3595" s="5"/>
      <c r="S3595" s="5"/>
      <c r="T3595" s="5"/>
      <c r="U3595" s="8"/>
      <c r="V3595" s="8"/>
      <c r="W3595" s="8"/>
      <c r="X3595" s="5"/>
      <c r="Y3595" s="50"/>
    </row>
    <row r="3596" spans="3:25" s="1" customFormat="1" ht="19.5" customHeight="1">
      <c r="C3596" s="81"/>
      <c r="D3596" s="2"/>
      <c r="O3596" s="232"/>
      <c r="P3596" s="231"/>
      <c r="Q3596" s="5"/>
      <c r="R3596" s="5"/>
      <c r="S3596" s="5"/>
      <c r="T3596" s="5"/>
      <c r="U3596" s="8"/>
      <c r="V3596" s="8"/>
      <c r="W3596" s="8"/>
      <c r="X3596" s="5"/>
      <c r="Y3596" s="50"/>
    </row>
    <row r="3597" spans="3:25" s="1" customFormat="1" ht="19.5" customHeight="1">
      <c r="C3597" s="81"/>
      <c r="D3597" s="2"/>
      <c r="O3597" s="232"/>
      <c r="P3597" s="231"/>
      <c r="Q3597" s="5"/>
      <c r="R3597" s="5"/>
      <c r="S3597" s="5"/>
      <c r="T3597" s="5"/>
      <c r="U3597" s="8"/>
      <c r="V3597" s="8"/>
      <c r="W3597" s="8"/>
      <c r="X3597" s="5"/>
      <c r="Y3597" s="50"/>
    </row>
    <row r="3598" spans="3:25" s="1" customFormat="1" ht="19.5" customHeight="1">
      <c r="C3598" s="81"/>
      <c r="D3598" s="2"/>
      <c r="O3598" s="232"/>
      <c r="P3598" s="231"/>
      <c r="Q3598" s="5"/>
      <c r="R3598" s="5"/>
      <c r="S3598" s="5"/>
      <c r="T3598" s="5"/>
      <c r="U3598" s="8"/>
      <c r="V3598" s="8"/>
      <c r="W3598" s="8"/>
      <c r="X3598" s="5"/>
      <c r="Y3598" s="50"/>
    </row>
    <row r="3599" spans="3:25" s="1" customFormat="1" ht="19.5" customHeight="1">
      <c r="C3599" s="81"/>
      <c r="D3599" s="2"/>
      <c r="O3599" s="232"/>
      <c r="P3599" s="231"/>
      <c r="Q3599" s="5"/>
      <c r="R3599" s="5"/>
      <c r="S3599" s="5"/>
      <c r="T3599" s="5"/>
      <c r="U3599" s="8"/>
      <c r="V3599" s="8"/>
      <c r="W3599" s="8"/>
      <c r="X3599" s="5"/>
      <c r="Y3599" s="50"/>
    </row>
    <row r="3600" spans="3:25" s="1" customFormat="1" ht="19.5" customHeight="1">
      <c r="C3600" s="81"/>
      <c r="D3600" s="2"/>
      <c r="O3600" s="232"/>
      <c r="P3600" s="231"/>
      <c r="Q3600" s="5"/>
      <c r="R3600" s="5"/>
      <c r="S3600" s="5"/>
      <c r="T3600" s="5"/>
      <c r="U3600" s="8"/>
      <c r="V3600" s="8"/>
      <c r="W3600" s="8"/>
      <c r="X3600" s="5"/>
      <c r="Y3600" s="50"/>
    </row>
    <row r="3601" spans="3:25" s="1" customFormat="1" ht="19.5" customHeight="1">
      <c r="C3601" s="81"/>
      <c r="D3601" s="2"/>
      <c r="O3601" s="232"/>
      <c r="P3601" s="231"/>
      <c r="Q3601" s="5"/>
      <c r="R3601" s="5"/>
      <c r="S3601" s="5"/>
      <c r="T3601" s="5"/>
      <c r="U3601" s="8"/>
      <c r="V3601" s="8"/>
      <c r="W3601" s="8"/>
      <c r="X3601" s="5"/>
      <c r="Y3601" s="50"/>
    </row>
    <row r="3602" spans="3:25" s="1" customFormat="1" ht="19.5" customHeight="1">
      <c r="C3602" s="81"/>
      <c r="D3602" s="2"/>
      <c r="O3602" s="232"/>
      <c r="P3602" s="231"/>
      <c r="Q3602" s="5"/>
      <c r="R3602" s="5"/>
      <c r="S3602" s="5"/>
      <c r="T3602" s="5"/>
      <c r="U3602" s="8"/>
      <c r="V3602" s="8"/>
      <c r="W3602" s="8"/>
      <c r="X3602" s="5"/>
      <c r="Y3602" s="50"/>
    </row>
    <row r="3603" spans="3:25" s="1" customFormat="1" ht="19.5" customHeight="1">
      <c r="C3603" s="81"/>
      <c r="D3603" s="2"/>
      <c r="O3603" s="232"/>
      <c r="P3603" s="231"/>
      <c r="Q3603" s="5"/>
      <c r="R3603" s="5"/>
      <c r="S3603" s="5"/>
      <c r="T3603" s="5"/>
      <c r="U3603" s="8"/>
      <c r="V3603" s="8"/>
      <c r="W3603" s="8"/>
      <c r="X3603" s="5"/>
      <c r="Y3603" s="50"/>
    </row>
    <row r="3604" spans="3:25" s="1" customFormat="1" ht="19.5" customHeight="1">
      <c r="C3604" s="81"/>
      <c r="D3604" s="2"/>
      <c r="O3604" s="232"/>
      <c r="P3604" s="231"/>
      <c r="Q3604" s="5"/>
      <c r="R3604" s="5"/>
      <c r="S3604" s="5"/>
      <c r="T3604" s="5"/>
      <c r="U3604" s="8"/>
      <c r="V3604" s="8"/>
      <c r="W3604" s="8"/>
      <c r="X3604" s="5"/>
      <c r="Y3604" s="50"/>
    </row>
    <row r="3605" spans="3:25" s="1" customFormat="1" ht="19.5" customHeight="1">
      <c r="C3605" s="81"/>
      <c r="D3605" s="2"/>
      <c r="O3605" s="232"/>
      <c r="P3605" s="231"/>
      <c r="Q3605" s="5"/>
      <c r="R3605" s="5"/>
      <c r="S3605" s="5"/>
      <c r="T3605" s="5"/>
      <c r="U3605" s="8"/>
      <c r="V3605" s="8"/>
      <c r="W3605" s="8"/>
      <c r="X3605" s="5"/>
      <c r="Y3605" s="50"/>
    </row>
    <row r="3606" spans="3:25" s="1" customFormat="1" ht="19.5" customHeight="1">
      <c r="C3606" s="81"/>
      <c r="D3606" s="2"/>
      <c r="O3606" s="232"/>
      <c r="P3606" s="231"/>
      <c r="Q3606" s="5"/>
      <c r="R3606" s="5"/>
      <c r="S3606" s="5"/>
      <c r="T3606" s="5"/>
      <c r="U3606" s="8"/>
      <c r="V3606" s="8"/>
      <c r="W3606" s="8"/>
      <c r="X3606" s="5"/>
      <c r="Y3606" s="50"/>
    </row>
    <row r="3607" spans="3:25" s="1" customFormat="1" ht="19.5" customHeight="1">
      <c r="C3607" s="81"/>
      <c r="D3607" s="2"/>
      <c r="O3607" s="232"/>
      <c r="P3607" s="231"/>
      <c r="Q3607" s="5"/>
      <c r="R3607" s="5"/>
      <c r="S3607" s="5"/>
      <c r="T3607" s="5"/>
      <c r="U3607" s="8"/>
      <c r="V3607" s="8"/>
      <c r="W3607" s="8"/>
      <c r="X3607" s="5"/>
      <c r="Y3607" s="50"/>
    </row>
    <row r="3608" spans="3:25" s="1" customFormat="1" ht="19.5" customHeight="1">
      <c r="C3608" s="81"/>
      <c r="D3608" s="2"/>
      <c r="O3608" s="232"/>
      <c r="P3608" s="231"/>
      <c r="Q3608" s="5"/>
      <c r="R3608" s="5"/>
      <c r="S3608" s="5"/>
      <c r="T3608" s="5"/>
      <c r="U3608" s="8"/>
      <c r="V3608" s="8"/>
      <c r="W3608" s="8"/>
      <c r="X3608" s="5"/>
      <c r="Y3608" s="50"/>
    </row>
    <row r="3609" spans="3:25" s="1" customFormat="1" ht="19.5" customHeight="1">
      <c r="C3609" s="81"/>
      <c r="D3609" s="2"/>
      <c r="O3609" s="232"/>
      <c r="P3609" s="231"/>
      <c r="Q3609" s="5"/>
      <c r="R3609" s="5"/>
      <c r="S3609" s="5"/>
      <c r="T3609" s="5"/>
      <c r="U3609" s="8"/>
      <c r="V3609" s="8"/>
      <c r="W3609" s="8"/>
      <c r="X3609" s="5"/>
      <c r="Y3609" s="50"/>
    </row>
    <row r="3610" spans="3:25" s="1" customFormat="1" ht="19.5" customHeight="1">
      <c r="C3610" s="81"/>
      <c r="D3610" s="2"/>
      <c r="O3610" s="232"/>
      <c r="P3610" s="231"/>
      <c r="Q3610" s="5"/>
      <c r="R3610" s="5"/>
      <c r="S3610" s="5"/>
      <c r="T3610" s="5"/>
      <c r="U3610" s="8"/>
      <c r="V3610" s="8"/>
      <c r="W3610" s="8"/>
      <c r="X3610" s="5"/>
      <c r="Y3610" s="50"/>
    </row>
    <row r="3611" spans="3:25" s="1" customFormat="1" ht="19.5" customHeight="1">
      <c r="C3611" s="81"/>
      <c r="D3611" s="2"/>
      <c r="O3611" s="232"/>
      <c r="P3611" s="231"/>
      <c r="Q3611" s="5"/>
      <c r="R3611" s="5"/>
      <c r="S3611" s="5"/>
      <c r="T3611" s="5"/>
      <c r="U3611" s="8"/>
      <c r="V3611" s="8"/>
      <c r="W3611" s="8"/>
      <c r="X3611" s="5"/>
      <c r="Y3611" s="50"/>
    </row>
    <row r="3612" spans="3:25" s="1" customFormat="1" ht="19.5" customHeight="1">
      <c r="C3612" s="81"/>
      <c r="D3612" s="2"/>
      <c r="O3612" s="232"/>
      <c r="P3612" s="231"/>
      <c r="Q3612" s="5"/>
      <c r="R3612" s="5"/>
      <c r="S3612" s="5"/>
      <c r="T3612" s="5"/>
      <c r="U3612" s="8"/>
      <c r="V3612" s="8"/>
      <c r="W3612" s="8"/>
      <c r="X3612" s="5"/>
      <c r="Y3612" s="50"/>
    </row>
    <row r="3613" spans="3:25" s="1" customFormat="1" ht="19.5" customHeight="1">
      <c r="C3613" s="81"/>
      <c r="D3613" s="2"/>
      <c r="O3613" s="232"/>
      <c r="P3613" s="231"/>
      <c r="Q3613" s="5"/>
      <c r="R3613" s="5"/>
      <c r="S3613" s="5"/>
      <c r="T3613" s="5"/>
      <c r="U3613" s="8"/>
      <c r="V3613" s="8"/>
      <c r="W3613" s="8"/>
      <c r="X3613" s="5"/>
      <c r="Y3613" s="50"/>
    </row>
    <row r="3614" spans="3:25" s="1" customFormat="1" ht="19.5" customHeight="1">
      <c r="C3614" s="81"/>
      <c r="D3614" s="2"/>
      <c r="O3614" s="232"/>
      <c r="P3614" s="231"/>
      <c r="Q3614" s="5"/>
      <c r="R3614" s="5"/>
      <c r="S3614" s="5"/>
      <c r="T3614" s="5"/>
      <c r="U3614" s="8"/>
      <c r="V3614" s="8"/>
      <c r="W3614" s="8"/>
      <c r="X3614" s="5"/>
      <c r="Y3614" s="50"/>
    </row>
    <row r="3615" spans="3:25" s="1" customFormat="1" ht="19.5" customHeight="1">
      <c r="C3615" s="81"/>
      <c r="D3615" s="2"/>
      <c r="O3615" s="232"/>
      <c r="P3615" s="231"/>
      <c r="Q3615" s="5"/>
      <c r="R3615" s="5"/>
      <c r="S3615" s="5"/>
      <c r="T3615" s="5"/>
      <c r="U3615" s="8"/>
      <c r="V3615" s="8"/>
      <c r="W3615" s="8"/>
      <c r="X3615" s="5"/>
      <c r="Y3615" s="50"/>
    </row>
    <row r="3616" spans="3:25" s="1" customFormat="1" ht="19.5" customHeight="1">
      <c r="C3616" s="81"/>
      <c r="D3616" s="2"/>
      <c r="O3616" s="232"/>
      <c r="P3616" s="231"/>
      <c r="Q3616" s="5"/>
      <c r="R3616" s="5"/>
      <c r="S3616" s="5"/>
      <c r="T3616" s="5"/>
      <c r="U3616" s="8"/>
      <c r="V3616" s="8"/>
      <c r="W3616" s="8"/>
      <c r="X3616" s="5"/>
      <c r="Y3616" s="50"/>
    </row>
    <row r="3617" spans="3:25" s="1" customFormat="1" ht="19.5" customHeight="1">
      <c r="C3617" s="81"/>
      <c r="D3617" s="2"/>
      <c r="O3617" s="232"/>
      <c r="P3617" s="231"/>
      <c r="Q3617" s="5"/>
      <c r="R3617" s="5"/>
      <c r="S3617" s="5"/>
      <c r="T3617" s="5"/>
      <c r="U3617" s="8"/>
      <c r="V3617" s="8"/>
      <c r="W3617" s="8"/>
      <c r="X3617" s="5"/>
      <c r="Y3617" s="50"/>
    </row>
    <row r="3618" spans="3:25" s="1" customFormat="1" ht="19.5" customHeight="1">
      <c r="C3618" s="81"/>
      <c r="D3618" s="2"/>
      <c r="O3618" s="232"/>
      <c r="P3618" s="231"/>
      <c r="Q3618" s="5"/>
      <c r="R3618" s="5"/>
      <c r="S3618" s="5"/>
      <c r="T3618" s="5"/>
      <c r="U3618" s="8"/>
      <c r="V3618" s="8"/>
      <c r="W3618" s="8"/>
      <c r="X3618" s="5"/>
      <c r="Y3618" s="50"/>
    </row>
    <row r="3619" spans="3:25" s="1" customFormat="1" ht="19.5" customHeight="1">
      <c r="C3619" s="81"/>
      <c r="D3619" s="2"/>
      <c r="O3619" s="232"/>
      <c r="P3619" s="231"/>
      <c r="Q3619" s="5"/>
      <c r="R3619" s="5"/>
      <c r="S3619" s="5"/>
      <c r="T3619" s="5"/>
      <c r="U3619" s="8"/>
      <c r="V3619" s="8"/>
      <c r="W3619" s="8"/>
      <c r="X3619" s="5"/>
      <c r="Y3619" s="50"/>
    </row>
    <row r="3620" spans="3:25" s="1" customFormat="1" ht="19.5" customHeight="1">
      <c r="C3620" s="81"/>
      <c r="D3620" s="2"/>
      <c r="O3620" s="232"/>
      <c r="P3620" s="231"/>
      <c r="Q3620" s="5"/>
      <c r="R3620" s="5"/>
      <c r="S3620" s="5"/>
      <c r="T3620" s="5"/>
      <c r="U3620" s="8"/>
      <c r="V3620" s="8"/>
      <c r="W3620" s="8"/>
      <c r="X3620" s="5"/>
      <c r="Y3620" s="50"/>
    </row>
    <row r="3621" spans="3:25" s="1" customFormat="1" ht="19.5" customHeight="1">
      <c r="C3621" s="81"/>
      <c r="D3621" s="2"/>
      <c r="O3621" s="232"/>
      <c r="P3621" s="231"/>
      <c r="Q3621" s="5"/>
      <c r="R3621" s="5"/>
      <c r="S3621" s="5"/>
      <c r="T3621" s="5"/>
      <c r="U3621" s="8"/>
      <c r="V3621" s="8"/>
      <c r="W3621" s="8"/>
      <c r="X3621" s="5"/>
      <c r="Y3621" s="50"/>
    </row>
    <row r="3622" spans="3:25" s="1" customFormat="1" ht="19.5" customHeight="1">
      <c r="C3622" s="81"/>
      <c r="D3622" s="2"/>
      <c r="O3622" s="232"/>
      <c r="P3622" s="231"/>
      <c r="Q3622" s="5"/>
      <c r="R3622" s="5"/>
      <c r="S3622" s="5"/>
      <c r="T3622" s="5"/>
      <c r="U3622" s="8"/>
      <c r="V3622" s="8"/>
      <c r="W3622" s="8"/>
      <c r="X3622" s="5"/>
      <c r="Y3622" s="50"/>
    </row>
    <row r="3623" spans="3:25" s="1" customFormat="1" ht="19.5" customHeight="1">
      <c r="C3623" s="81"/>
      <c r="D3623" s="2"/>
      <c r="O3623" s="232"/>
      <c r="P3623" s="231"/>
      <c r="Q3623" s="5"/>
      <c r="R3623" s="5"/>
      <c r="S3623" s="5"/>
      <c r="T3623" s="5"/>
      <c r="U3623" s="8"/>
      <c r="V3623" s="8"/>
      <c r="W3623" s="8"/>
      <c r="X3623" s="5"/>
      <c r="Y3623" s="50"/>
    </row>
    <row r="3624" spans="3:25" s="1" customFormat="1" ht="19.5" customHeight="1">
      <c r="C3624" s="81"/>
      <c r="D3624" s="2"/>
      <c r="O3624" s="232"/>
      <c r="P3624" s="231"/>
      <c r="Q3624" s="5"/>
      <c r="R3624" s="5"/>
      <c r="S3624" s="5"/>
      <c r="T3624" s="5"/>
      <c r="U3624" s="8"/>
      <c r="V3624" s="8"/>
      <c r="W3624" s="8"/>
      <c r="X3624" s="5"/>
      <c r="Y3624" s="50"/>
    </row>
    <row r="3625" spans="3:25" s="1" customFormat="1" ht="19.5" customHeight="1">
      <c r="C3625" s="81"/>
      <c r="D3625" s="2"/>
      <c r="O3625" s="232"/>
      <c r="P3625" s="231"/>
      <c r="Q3625" s="5"/>
      <c r="R3625" s="5"/>
      <c r="S3625" s="5"/>
      <c r="T3625" s="5"/>
      <c r="U3625" s="8"/>
      <c r="V3625" s="8"/>
      <c r="W3625" s="8"/>
      <c r="X3625" s="5"/>
      <c r="Y3625" s="50"/>
    </row>
    <row r="3626" spans="3:25" s="1" customFormat="1" ht="19.5" customHeight="1">
      <c r="C3626" s="81"/>
      <c r="D3626" s="2"/>
      <c r="O3626" s="232"/>
      <c r="P3626" s="231"/>
      <c r="Q3626" s="5"/>
      <c r="R3626" s="5"/>
      <c r="S3626" s="5"/>
      <c r="T3626" s="5"/>
      <c r="U3626" s="8"/>
      <c r="V3626" s="8"/>
      <c r="W3626" s="8"/>
      <c r="X3626" s="5"/>
      <c r="Y3626" s="50"/>
    </row>
    <row r="3627" spans="3:25" s="1" customFormat="1" ht="19.5" customHeight="1">
      <c r="C3627" s="81"/>
      <c r="D3627" s="2"/>
      <c r="O3627" s="232"/>
      <c r="P3627" s="231"/>
      <c r="Q3627" s="5"/>
      <c r="R3627" s="5"/>
      <c r="S3627" s="5"/>
      <c r="T3627" s="5"/>
      <c r="U3627" s="8"/>
      <c r="V3627" s="8"/>
      <c r="W3627" s="8"/>
      <c r="X3627" s="5"/>
      <c r="Y3627" s="50"/>
    </row>
    <row r="3628" spans="3:25" s="1" customFormat="1" ht="19.5" customHeight="1">
      <c r="C3628" s="81"/>
      <c r="D3628" s="2"/>
      <c r="O3628" s="232"/>
      <c r="P3628" s="231"/>
      <c r="Q3628" s="5"/>
      <c r="R3628" s="5"/>
      <c r="S3628" s="5"/>
      <c r="T3628" s="5"/>
      <c r="U3628" s="8"/>
      <c r="V3628" s="8"/>
      <c r="W3628" s="8"/>
      <c r="X3628" s="5"/>
      <c r="Y3628" s="50"/>
    </row>
    <row r="3629" spans="3:25" s="1" customFormat="1" ht="19.5" customHeight="1">
      <c r="C3629" s="81"/>
      <c r="D3629" s="2"/>
      <c r="O3629" s="232"/>
      <c r="P3629" s="231"/>
      <c r="Q3629" s="5"/>
      <c r="R3629" s="5"/>
      <c r="S3629" s="5"/>
      <c r="T3629" s="5"/>
      <c r="U3629" s="8"/>
      <c r="V3629" s="8"/>
      <c r="W3629" s="8"/>
      <c r="X3629" s="5"/>
      <c r="Y3629" s="50"/>
    </row>
    <row r="3630" spans="3:25" s="1" customFormat="1" ht="19.5" customHeight="1">
      <c r="C3630" s="81"/>
      <c r="D3630" s="2"/>
      <c r="O3630" s="232"/>
      <c r="P3630" s="231"/>
      <c r="Q3630" s="5"/>
      <c r="R3630" s="5"/>
      <c r="S3630" s="5"/>
      <c r="T3630" s="5"/>
      <c r="U3630" s="8"/>
      <c r="V3630" s="8"/>
      <c r="W3630" s="8"/>
      <c r="X3630" s="5"/>
      <c r="Y3630" s="50"/>
    </row>
    <row r="3631" spans="3:25" s="1" customFormat="1" ht="19.5" customHeight="1">
      <c r="C3631" s="81"/>
      <c r="D3631" s="2"/>
      <c r="O3631" s="232"/>
      <c r="P3631" s="231"/>
      <c r="Q3631" s="5"/>
      <c r="R3631" s="5"/>
      <c r="S3631" s="5"/>
      <c r="T3631" s="5"/>
      <c r="U3631" s="8"/>
      <c r="V3631" s="8"/>
      <c r="W3631" s="8"/>
      <c r="X3631" s="5"/>
      <c r="Y3631" s="50"/>
    </row>
    <row r="3632" spans="3:25" s="1" customFormat="1" ht="19.5" customHeight="1">
      <c r="C3632" s="81"/>
      <c r="D3632" s="2"/>
      <c r="O3632" s="232"/>
      <c r="P3632" s="231"/>
      <c r="Q3632" s="5"/>
      <c r="R3632" s="5"/>
      <c r="S3632" s="5"/>
      <c r="T3632" s="5"/>
      <c r="U3632" s="8"/>
      <c r="V3632" s="8"/>
      <c r="W3632" s="8"/>
      <c r="X3632" s="5"/>
      <c r="Y3632" s="50"/>
    </row>
    <row r="3633" spans="3:25" s="1" customFormat="1" ht="19.5" customHeight="1">
      <c r="C3633" s="81"/>
      <c r="D3633" s="2"/>
      <c r="O3633" s="232"/>
      <c r="P3633" s="231"/>
      <c r="Q3633" s="5"/>
      <c r="R3633" s="5"/>
      <c r="S3633" s="5"/>
      <c r="T3633" s="5"/>
      <c r="U3633" s="8"/>
      <c r="V3633" s="8"/>
      <c r="W3633" s="8"/>
      <c r="X3633" s="5"/>
      <c r="Y3633" s="50"/>
    </row>
    <row r="3634" spans="3:25" s="1" customFormat="1" ht="19.5" customHeight="1">
      <c r="C3634" s="81"/>
      <c r="D3634" s="2"/>
      <c r="O3634" s="232"/>
      <c r="P3634" s="231"/>
      <c r="Q3634" s="5"/>
      <c r="R3634" s="5"/>
      <c r="S3634" s="5"/>
      <c r="T3634" s="5"/>
      <c r="U3634" s="8"/>
      <c r="V3634" s="8"/>
      <c r="W3634" s="8"/>
      <c r="X3634" s="5"/>
      <c r="Y3634" s="50"/>
    </row>
    <row r="3635" spans="3:25" s="1" customFormat="1" ht="19.5" customHeight="1">
      <c r="C3635" s="81"/>
      <c r="D3635" s="2"/>
      <c r="O3635" s="232"/>
      <c r="P3635" s="231"/>
      <c r="Q3635" s="5"/>
      <c r="R3635" s="5"/>
      <c r="S3635" s="5"/>
      <c r="T3635" s="5"/>
      <c r="U3635" s="8"/>
      <c r="V3635" s="8"/>
      <c r="W3635" s="8"/>
      <c r="X3635" s="5"/>
      <c r="Y3635" s="50"/>
    </row>
    <row r="3636" spans="3:25" s="1" customFormat="1" ht="19.5" customHeight="1">
      <c r="C3636" s="81"/>
      <c r="D3636" s="2"/>
      <c r="O3636" s="232"/>
      <c r="P3636" s="231"/>
      <c r="Q3636" s="5"/>
      <c r="R3636" s="5"/>
      <c r="S3636" s="5"/>
      <c r="T3636" s="5"/>
      <c r="U3636" s="8"/>
      <c r="V3636" s="8"/>
      <c r="W3636" s="8"/>
      <c r="X3636" s="5"/>
      <c r="Y3636" s="50"/>
    </row>
    <row r="3637" spans="3:25" s="1" customFormat="1" ht="19.5" customHeight="1">
      <c r="C3637" s="81"/>
      <c r="D3637" s="2"/>
      <c r="O3637" s="232"/>
      <c r="P3637" s="231"/>
      <c r="Q3637" s="5"/>
      <c r="R3637" s="5"/>
      <c r="S3637" s="5"/>
      <c r="T3637" s="5"/>
      <c r="U3637" s="8"/>
      <c r="V3637" s="8"/>
      <c r="W3637" s="8"/>
      <c r="X3637" s="5"/>
      <c r="Y3637" s="50"/>
    </row>
    <row r="3638" spans="3:25" s="1" customFormat="1" ht="19.5" customHeight="1">
      <c r="C3638" s="81"/>
      <c r="D3638" s="2"/>
      <c r="O3638" s="232"/>
      <c r="P3638" s="231"/>
      <c r="Q3638" s="5"/>
      <c r="R3638" s="5"/>
      <c r="S3638" s="5"/>
      <c r="T3638" s="5"/>
      <c r="U3638" s="8"/>
      <c r="V3638" s="8"/>
      <c r="W3638" s="8"/>
      <c r="X3638" s="5"/>
      <c r="Y3638" s="50"/>
    </row>
    <row r="3639" spans="3:25" s="1" customFormat="1" ht="19.5" customHeight="1">
      <c r="C3639" s="81"/>
      <c r="D3639" s="2"/>
      <c r="O3639" s="232"/>
      <c r="P3639" s="231"/>
      <c r="Q3639" s="5"/>
      <c r="R3639" s="5"/>
      <c r="S3639" s="5"/>
      <c r="T3639" s="5"/>
      <c r="U3639" s="8"/>
      <c r="V3639" s="8"/>
      <c r="W3639" s="8"/>
      <c r="X3639" s="5"/>
      <c r="Y3639" s="50"/>
    </row>
    <row r="3640" spans="3:25" s="1" customFormat="1" ht="19.5" customHeight="1">
      <c r="C3640" s="81"/>
      <c r="D3640" s="2"/>
      <c r="O3640" s="232"/>
      <c r="P3640" s="231"/>
      <c r="Q3640" s="5"/>
      <c r="R3640" s="5"/>
      <c r="S3640" s="5"/>
      <c r="T3640" s="5"/>
      <c r="U3640" s="8"/>
      <c r="V3640" s="8"/>
      <c r="W3640" s="8"/>
      <c r="X3640" s="5"/>
      <c r="Y3640" s="50"/>
    </row>
    <row r="3641" spans="3:25" s="1" customFormat="1" ht="19.5" customHeight="1">
      <c r="C3641" s="81"/>
      <c r="D3641" s="2"/>
      <c r="O3641" s="232"/>
      <c r="P3641" s="231"/>
      <c r="Q3641" s="5"/>
      <c r="R3641" s="5"/>
      <c r="S3641" s="5"/>
      <c r="T3641" s="5"/>
      <c r="U3641" s="8"/>
      <c r="V3641" s="8"/>
      <c r="W3641" s="8"/>
      <c r="X3641" s="5"/>
      <c r="Y3641" s="50"/>
    </row>
    <row r="3642" spans="3:25" s="1" customFormat="1" ht="19.5" customHeight="1">
      <c r="C3642" s="81"/>
      <c r="D3642" s="2"/>
      <c r="O3642" s="232"/>
      <c r="P3642" s="231"/>
      <c r="Q3642" s="5"/>
      <c r="R3642" s="5"/>
      <c r="S3642" s="5"/>
      <c r="T3642" s="5"/>
      <c r="U3642" s="8"/>
      <c r="V3642" s="8"/>
      <c r="W3642" s="8"/>
      <c r="X3642" s="5"/>
      <c r="Y3642" s="50"/>
    </row>
    <row r="3643" spans="3:25" s="1" customFormat="1" ht="19.5" customHeight="1">
      <c r="C3643" s="81"/>
      <c r="D3643" s="2"/>
      <c r="O3643" s="232"/>
      <c r="P3643" s="231"/>
      <c r="Q3643" s="5"/>
      <c r="R3643" s="5"/>
      <c r="S3643" s="5"/>
      <c r="T3643" s="5"/>
      <c r="U3643" s="8"/>
      <c r="V3643" s="8"/>
      <c r="W3643" s="8"/>
      <c r="X3643" s="5"/>
      <c r="Y3643" s="50"/>
    </row>
    <row r="3644" spans="3:25" s="1" customFormat="1" ht="19.5" customHeight="1">
      <c r="C3644" s="81"/>
      <c r="D3644" s="2"/>
      <c r="O3644" s="232"/>
      <c r="P3644" s="231"/>
      <c r="Q3644" s="5"/>
      <c r="R3644" s="5"/>
      <c r="S3644" s="5"/>
      <c r="T3644" s="5"/>
      <c r="U3644" s="8"/>
      <c r="V3644" s="8"/>
      <c r="W3644" s="8"/>
      <c r="X3644" s="5"/>
      <c r="Y3644" s="50"/>
    </row>
    <row r="3645" spans="3:25" s="1" customFormat="1" ht="19.5" customHeight="1">
      <c r="C3645" s="81"/>
      <c r="D3645" s="2"/>
      <c r="O3645" s="232"/>
      <c r="P3645" s="231"/>
      <c r="Q3645" s="5"/>
      <c r="R3645" s="5"/>
      <c r="S3645" s="5"/>
      <c r="T3645" s="5"/>
      <c r="U3645" s="8"/>
      <c r="V3645" s="8"/>
      <c r="W3645" s="8"/>
      <c r="X3645" s="5"/>
      <c r="Y3645" s="50"/>
    </row>
    <row r="3646" spans="3:25" s="1" customFormat="1" ht="19.5" customHeight="1">
      <c r="C3646" s="81"/>
      <c r="D3646" s="2"/>
      <c r="O3646" s="232"/>
      <c r="P3646" s="231"/>
      <c r="Q3646" s="5"/>
      <c r="R3646" s="5"/>
      <c r="S3646" s="5"/>
      <c r="T3646" s="5"/>
      <c r="U3646" s="8"/>
      <c r="V3646" s="8"/>
      <c r="W3646" s="8"/>
      <c r="X3646" s="5"/>
      <c r="Y3646" s="50"/>
    </row>
    <row r="3647" spans="3:25" s="1" customFormat="1" ht="19.5" customHeight="1">
      <c r="C3647" s="81"/>
      <c r="D3647" s="2"/>
      <c r="O3647" s="232"/>
      <c r="P3647" s="231"/>
      <c r="Q3647" s="5"/>
      <c r="R3647" s="5"/>
      <c r="S3647" s="5"/>
      <c r="T3647" s="5"/>
      <c r="U3647" s="8"/>
      <c r="V3647" s="8"/>
      <c r="W3647" s="8"/>
      <c r="X3647" s="5"/>
      <c r="Y3647" s="50"/>
    </row>
    <row r="3648" spans="3:25" s="1" customFormat="1" ht="19.5" customHeight="1">
      <c r="C3648" s="81"/>
      <c r="D3648" s="2"/>
      <c r="O3648" s="232"/>
      <c r="P3648" s="231"/>
      <c r="Q3648" s="5"/>
      <c r="R3648" s="5"/>
      <c r="S3648" s="5"/>
      <c r="T3648" s="5"/>
      <c r="U3648" s="8"/>
      <c r="V3648" s="8"/>
      <c r="W3648" s="8"/>
      <c r="X3648" s="5"/>
      <c r="Y3648" s="50"/>
    </row>
    <row r="3649" spans="3:25" s="1" customFormat="1" ht="19.5" customHeight="1">
      <c r="C3649" s="81"/>
      <c r="D3649" s="2"/>
      <c r="O3649" s="232"/>
      <c r="P3649" s="231"/>
      <c r="Q3649" s="5"/>
      <c r="R3649" s="5"/>
      <c r="S3649" s="5"/>
      <c r="T3649" s="5"/>
      <c r="U3649" s="8"/>
      <c r="V3649" s="8"/>
      <c r="W3649" s="8"/>
      <c r="X3649" s="5"/>
      <c r="Y3649" s="50"/>
    </row>
    <row r="3650" spans="3:25" s="1" customFormat="1" ht="19.5" customHeight="1">
      <c r="C3650" s="81"/>
      <c r="D3650" s="2"/>
      <c r="O3650" s="232"/>
      <c r="P3650" s="231"/>
      <c r="Q3650" s="5"/>
      <c r="R3650" s="5"/>
      <c r="S3650" s="5"/>
      <c r="T3650" s="5"/>
      <c r="U3650" s="8"/>
      <c r="V3650" s="8"/>
      <c r="W3650" s="8"/>
      <c r="X3650" s="5"/>
      <c r="Y3650" s="50"/>
    </row>
    <row r="3651" spans="3:25" s="1" customFormat="1" ht="19.5" customHeight="1">
      <c r="C3651" s="81"/>
      <c r="D3651" s="2"/>
      <c r="O3651" s="232"/>
      <c r="P3651" s="231"/>
      <c r="Q3651" s="5"/>
      <c r="R3651" s="5"/>
      <c r="S3651" s="5"/>
      <c r="T3651" s="5"/>
      <c r="U3651" s="8"/>
      <c r="V3651" s="8"/>
      <c r="W3651" s="8"/>
      <c r="X3651" s="5"/>
      <c r="Y3651" s="50"/>
    </row>
    <row r="3652" spans="3:25" s="1" customFormat="1" ht="19.5" customHeight="1">
      <c r="C3652" s="81"/>
      <c r="D3652" s="2"/>
      <c r="O3652" s="232"/>
      <c r="P3652" s="231"/>
      <c r="Q3652" s="5"/>
      <c r="R3652" s="5"/>
      <c r="S3652" s="5"/>
      <c r="T3652" s="5"/>
      <c r="U3652" s="8"/>
      <c r="V3652" s="8"/>
      <c r="W3652" s="8"/>
      <c r="X3652" s="5"/>
      <c r="Y3652" s="50"/>
    </row>
    <row r="3653" spans="3:25" s="1" customFormat="1" ht="19.5" customHeight="1">
      <c r="C3653" s="81"/>
      <c r="D3653" s="2"/>
      <c r="O3653" s="232"/>
      <c r="P3653" s="231"/>
      <c r="Q3653" s="5"/>
      <c r="R3653" s="5"/>
      <c r="S3653" s="5"/>
      <c r="T3653" s="5"/>
      <c r="U3653" s="8"/>
      <c r="V3653" s="8"/>
      <c r="W3653" s="8"/>
      <c r="X3653" s="5"/>
      <c r="Y3653" s="50"/>
    </row>
    <row r="3654" spans="3:25" s="1" customFormat="1" ht="19.5" customHeight="1">
      <c r="C3654" s="81"/>
      <c r="D3654" s="2"/>
      <c r="O3654" s="232"/>
      <c r="P3654" s="231"/>
      <c r="Q3654" s="5"/>
      <c r="R3654" s="5"/>
      <c r="S3654" s="5"/>
      <c r="T3654" s="5"/>
      <c r="U3654" s="8"/>
      <c r="V3654" s="8"/>
      <c r="W3654" s="8"/>
      <c r="X3654" s="5"/>
      <c r="Y3654" s="50"/>
    </row>
    <row r="3655" spans="3:25" s="1" customFormat="1" ht="19.5" customHeight="1">
      <c r="C3655" s="81"/>
      <c r="D3655" s="2"/>
      <c r="O3655" s="232"/>
      <c r="P3655" s="231"/>
      <c r="Q3655" s="5"/>
      <c r="R3655" s="5"/>
      <c r="S3655" s="5"/>
      <c r="T3655" s="5"/>
      <c r="U3655" s="8"/>
      <c r="V3655" s="8"/>
      <c r="W3655" s="8"/>
      <c r="X3655" s="5"/>
      <c r="Y3655" s="50"/>
    </row>
    <row r="3656" spans="3:25" s="1" customFormat="1" ht="19.5" customHeight="1">
      <c r="C3656" s="81"/>
      <c r="D3656" s="2"/>
      <c r="O3656" s="232"/>
      <c r="P3656" s="231"/>
      <c r="Q3656" s="5"/>
      <c r="R3656" s="5"/>
      <c r="S3656" s="5"/>
      <c r="T3656" s="5"/>
      <c r="U3656" s="8"/>
      <c r="V3656" s="8"/>
      <c r="W3656" s="8"/>
      <c r="X3656" s="5"/>
      <c r="Y3656" s="50"/>
    </row>
    <row r="3657" spans="3:25" s="1" customFormat="1" ht="19.5" customHeight="1">
      <c r="C3657" s="81"/>
      <c r="D3657" s="2"/>
      <c r="O3657" s="232"/>
      <c r="P3657" s="231"/>
      <c r="Q3657" s="5"/>
      <c r="R3657" s="5"/>
      <c r="S3657" s="5"/>
      <c r="T3657" s="5"/>
      <c r="U3657" s="8"/>
      <c r="V3657" s="8"/>
      <c r="W3657" s="8"/>
      <c r="X3657" s="5"/>
      <c r="Y3657" s="50"/>
    </row>
    <row r="3658" spans="3:25" s="1" customFormat="1" ht="19.5" customHeight="1">
      <c r="C3658" s="81"/>
      <c r="D3658" s="2"/>
      <c r="O3658" s="232"/>
      <c r="P3658" s="231"/>
      <c r="Q3658" s="5"/>
      <c r="R3658" s="5"/>
      <c r="S3658" s="5"/>
      <c r="T3658" s="5"/>
      <c r="U3658" s="8"/>
      <c r="V3658" s="8"/>
      <c r="W3658" s="8"/>
      <c r="X3658" s="5"/>
      <c r="Y3658" s="50"/>
    </row>
    <row r="3659" spans="3:25" s="1" customFormat="1" ht="19.5" customHeight="1">
      <c r="C3659" s="81"/>
      <c r="D3659" s="2"/>
      <c r="O3659" s="232"/>
      <c r="P3659" s="231"/>
      <c r="Q3659" s="5"/>
      <c r="R3659" s="5"/>
      <c r="S3659" s="5"/>
      <c r="T3659" s="5"/>
      <c r="U3659" s="8"/>
      <c r="V3659" s="8"/>
      <c r="W3659" s="8"/>
      <c r="X3659" s="5"/>
      <c r="Y3659" s="50"/>
    </row>
    <row r="3660" spans="3:25" s="1" customFormat="1" ht="19.5" customHeight="1">
      <c r="C3660" s="81"/>
      <c r="D3660" s="2"/>
      <c r="O3660" s="232"/>
      <c r="P3660" s="231"/>
      <c r="Q3660" s="5"/>
      <c r="R3660" s="5"/>
      <c r="S3660" s="5"/>
      <c r="T3660" s="5"/>
      <c r="U3660" s="8"/>
      <c r="V3660" s="8"/>
      <c r="W3660" s="8"/>
      <c r="X3660" s="5"/>
      <c r="Y3660" s="50"/>
    </row>
    <row r="3661" spans="3:25" s="1" customFormat="1" ht="19.5" customHeight="1">
      <c r="C3661" s="81"/>
      <c r="D3661" s="2"/>
      <c r="O3661" s="232"/>
      <c r="P3661" s="231"/>
      <c r="Q3661" s="5"/>
      <c r="R3661" s="5"/>
      <c r="S3661" s="5"/>
      <c r="T3661" s="5"/>
      <c r="U3661" s="8"/>
      <c r="V3661" s="8"/>
      <c r="W3661" s="8"/>
      <c r="X3661" s="5"/>
      <c r="Y3661" s="50"/>
    </row>
    <row r="3662" spans="3:25" s="1" customFormat="1" ht="19.5" customHeight="1">
      <c r="C3662" s="81"/>
      <c r="D3662" s="2"/>
      <c r="O3662" s="232"/>
      <c r="P3662" s="231"/>
      <c r="Q3662" s="5"/>
      <c r="R3662" s="5"/>
      <c r="S3662" s="5"/>
      <c r="T3662" s="5"/>
      <c r="U3662" s="8"/>
      <c r="V3662" s="8"/>
      <c r="W3662" s="8"/>
      <c r="X3662" s="5"/>
      <c r="Y3662" s="50"/>
    </row>
    <row r="3663" spans="3:25" s="1" customFormat="1" ht="19.5" customHeight="1">
      <c r="C3663" s="81"/>
      <c r="D3663" s="2"/>
      <c r="O3663" s="232"/>
      <c r="P3663" s="231"/>
      <c r="Q3663" s="5"/>
      <c r="R3663" s="5"/>
      <c r="S3663" s="5"/>
      <c r="T3663" s="5"/>
      <c r="U3663" s="8"/>
      <c r="V3663" s="8"/>
      <c r="W3663" s="8"/>
      <c r="X3663" s="5"/>
      <c r="Y3663" s="50"/>
    </row>
    <row r="3664" spans="3:25" s="1" customFormat="1" ht="19.5" customHeight="1">
      <c r="C3664" s="81"/>
      <c r="D3664" s="2"/>
      <c r="O3664" s="232"/>
      <c r="P3664" s="231"/>
      <c r="Q3664" s="5"/>
      <c r="R3664" s="5"/>
      <c r="S3664" s="5"/>
      <c r="T3664" s="5"/>
      <c r="U3664" s="8"/>
      <c r="V3664" s="8"/>
      <c r="W3664" s="8"/>
      <c r="X3664" s="5"/>
      <c r="Y3664" s="50"/>
    </row>
    <row r="3665" spans="3:25" s="1" customFormat="1" ht="19.5" customHeight="1">
      <c r="C3665" s="81"/>
      <c r="D3665" s="2"/>
      <c r="O3665" s="232"/>
      <c r="P3665" s="231"/>
      <c r="Q3665" s="5"/>
      <c r="R3665" s="5"/>
      <c r="S3665" s="5"/>
      <c r="T3665" s="5"/>
      <c r="U3665" s="8"/>
      <c r="V3665" s="8"/>
      <c r="W3665" s="8"/>
      <c r="X3665" s="5"/>
      <c r="Y3665" s="50"/>
    </row>
    <row r="3666" spans="3:25" s="1" customFormat="1" ht="19.5" customHeight="1">
      <c r="C3666" s="81"/>
      <c r="D3666" s="2"/>
      <c r="O3666" s="232"/>
      <c r="P3666" s="231"/>
      <c r="Q3666" s="5"/>
      <c r="R3666" s="5"/>
      <c r="S3666" s="5"/>
      <c r="T3666" s="5"/>
      <c r="U3666" s="8"/>
      <c r="V3666" s="8"/>
      <c r="W3666" s="8"/>
      <c r="X3666" s="5"/>
      <c r="Y3666" s="50"/>
    </row>
    <row r="3667" spans="3:25" s="1" customFormat="1" ht="19.5" customHeight="1">
      <c r="C3667" s="81"/>
      <c r="D3667" s="2"/>
      <c r="O3667" s="232"/>
      <c r="P3667" s="231"/>
      <c r="Q3667" s="5"/>
      <c r="R3667" s="5"/>
      <c r="S3667" s="5"/>
      <c r="T3667" s="5"/>
      <c r="U3667" s="8"/>
      <c r="V3667" s="8"/>
      <c r="W3667" s="8"/>
      <c r="X3667" s="5"/>
      <c r="Y3667" s="50"/>
    </row>
    <row r="3668" spans="3:25" s="1" customFormat="1" ht="19.5" customHeight="1">
      <c r="C3668" s="81"/>
      <c r="D3668" s="2"/>
      <c r="O3668" s="232"/>
      <c r="P3668" s="231"/>
      <c r="Q3668" s="5"/>
      <c r="R3668" s="5"/>
      <c r="S3668" s="5"/>
      <c r="T3668" s="5"/>
      <c r="U3668" s="8"/>
      <c r="V3668" s="8"/>
      <c r="W3668" s="8"/>
      <c r="X3668" s="5"/>
      <c r="Y3668" s="50"/>
    </row>
    <row r="3669" spans="3:25" s="1" customFormat="1" ht="19.5" customHeight="1">
      <c r="C3669" s="81"/>
      <c r="D3669" s="2"/>
      <c r="O3669" s="232"/>
      <c r="P3669" s="231"/>
      <c r="Q3669" s="5"/>
      <c r="R3669" s="5"/>
      <c r="S3669" s="5"/>
      <c r="T3669" s="5"/>
      <c r="U3669" s="8"/>
      <c r="V3669" s="8"/>
      <c r="W3669" s="8"/>
      <c r="X3669" s="5"/>
      <c r="Y3669" s="50"/>
    </row>
    <row r="3670" spans="3:25" s="1" customFormat="1" ht="19.5" customHeight="1">
      <c r="C3670" s="81"/>
      <c r="D3670" s="2"/>
      <c r="O3670" s="232"/>
      <c r="P3670" s="231"/>
      <c r="Q3670" s="5"/>
      <c r="R3670" s="5"/>
      <c r="S3670" s="5"/>
      <c r="T3670" s="5"/>
      <c r="U3670" s="8"/>
      <c r="V3670" s="8"/>
      <c r="W3670" s="8"/>
      <c r="X3670" s="5"/>
      <c r="Y3670" s="50"/>
    </row>
    <row r="3671" spans="3:25" s="1" customFormat="1" ht="19.5" customHeight="1">
      <c r="C3671" s="81"/>
      <c r="D3671" s="2"/>
      <c r="O3671" s="232"/>
      <c r="P3671" s="231"/>
      <c r="Q3671" s="5"/>
      <c r="R3671" s="5"/>
      <c r="S3671" s="5"/>
      <c r="T3671" s="5"/>
      <c r="U3671" s="8"/>
      <c r="V3671" s="8"/>
      <c r="W3671" s="8"/>
      <c r="X3671" s="5"/>
      <c r="Y3671" s="50"/>
    </row>
    <row r="3672" spans="3:25" s="1" customFormat="1" ht="19.5" customHeight="1">
      <c r="C3672" s="81"/>
      <c r="D3672" s="2"/>
      <c r="O3672" s="232"/>
      <c r="P3672" s="231"/>
      <c r="Q3672" s="5"/>
      <c r="R3672" s="5"/>
      <c r="S3672" s="5"/>
      <c r="T3672" s="5"/>
      <c r="U3672" s="8"/>
      <c r="V3672" s="8"/>
      <c r="W3672" s="8"/>
      <c r="X3672" s="5"/>
      <c r="Y3672" s="50"/>
    </row>
    <row r="3673" spans="3:25" s="1" customFormat="1" ht="19.5" customHeight="1">
      <c r="C3673" s="81"/>
      <c r="D3673" s="2"/>
      <c r="O3673" s="232"/>
      <c r="P3673" s="231"/>
      <c r="Q3673" s="5"/>
      <c r="R3673" s="5"/>
      <c r="S3673" s="5"/>
      <c r="T3673" s="5"/>
      <c r="U3673" s="8"/>
      <c r="V3673" s="8"/>
      <c r="W3673" s="8"/>
      <c r="X3673" s="5"/>
      <c r="Y3673" s="50"/>
    </row>
    <row r="3674" spans="3:25" s="1" customFormat="1" ht="19.5" customHeight="1">
      <c r="C3674" s="81"/>
      <c r="D3674" s="2"/>
      <c r="O3674" s="232"/>
      <c r="P3674" s="231"/>
      <c r="Q3674" s="5"/>
      <c r="R3674" s="5"/>
      <c r="S3674" s="5"/>
      <c r="T3674" s="5"/>
      <c r="U3674" s="8"/>
      <c r="V3674" s="8"/>
      <c r="W3674" s="8"/>
      <c r="X3674" s="5"/>
      <c r="Y3674" s="50"/>
    </row>
    <row r="3675" spans="3:25" s="1" customFormat="1" ht="19.5" customHeight="1">
      <c r="C3675" s="81"/>
      <c r="D3675" s="2"/>
      <c r="O3675" s="232"/>
      <c r="P3675" s="231"/>
      <c r="Q3675" s="5"/>
      <c r="R3675" s="5"/>
      <c r="S3675" s="5"/>
      <c r="T3675" s="5"/>
      <c r="U3675" s="8"/>
      <c r="V3675" s="8"/>
      <c r="W3675" s="8"/>
      <c r="X3675" s="5"/>
      <c r="Y3675" s="50"/>
    </row>
    <row r="3676" spans="3:25" s="1" customFormat="1" ht="19.5" customHeight="1">
      <c r="C3676" s="81"/>
      <c r="D3676" s="2"/>
      <c r="O3676" s="232"/>
      <c r="P3676" s="231"/>
      <c r="Q3676" s="5"/>
      <c r="R3676" s="5"/>
      <c r="S3676" s="5"/>
      <c r="T3676" s="5"/>
      <c r="U3676" s="8"/>
      <c r="V3676" s="8"/>
      <c r="W3676" s="8"/>
      <c r="X3676" s="5"/>
      <c r="Y3676" s="50"/>
    </row>
    <row r="3677" spans="3:25" s="1" customFormat="1" ht="19.5" customHeight="1">
      <c r="C3677" s="81"/>
      <c r="D3677" s="2"/>
      <c r="O3677" s="232"/>
      <c r="P3677" s="231"/>
      <c r="Q3677" s="5"/>
      <c r="R3677" s="5"/>
      <c r="S3677" s="5"/>
      <c r="T3677" s="5"/>
      <c r="U3677" s="8"/>
      <c r="V3677" s="8"/>
      <c r="W3677" s="8"/>
      <c r="X3677" s="5"/>
      <c r="Y3677" s="50"/>
    </row>
    <row r="3678" spans="3:25" s="1" customFormat="1" ht="19.5" customHeight="1">
      <c r="C3678" s="81"/>
      <c r="D3678" s="2"/>
      <c r="O3678" s="232"/>
      <c r="P3678" s="231"/>
      <c r="Q3678" s="5"/>
      <c r="R3678" s="5"/>
      <c r="S3678" s="5"/>
      <c r="T3678" s="5"/>
      <c r="U3678" s="8"/>
      <c r="V3678" s="8"/>
      <c r="W3678" s="8"/>
      <c r="X3678" s="5"/>
      <c r="Y3678" s="50"/>
    </row>
    <row r="3679" spans="3:25" s="1" customFormat="1" ht="19.5" customHeight="1">
      <c r="C3679" s="81"/>
      <c r="D3679" s="2"/>
      <c r="O3679" s="232"/>
      <c r="P3679" s="231"/>
      <c r="Q3679" s="5"/>
      <c r="R3679" s="5"/>
      <c r="S3679" s="5"/>
      <c r="T3679" s="5"/>
      <c r="U3679" s="8"/>
      <c r="V3679" s="8"/>
      <c r="W3679" s="8"/>
      <c r="X3679" s="5"/>
      <c r="Y3679" s="50"/>
    </row>
    <row r="3680" spans="3:25" s="1" customFormat="1" ht="19.5" customHeight="1">
      <c r="C3680" s="81"/>
      <c r="D3680" s="2"/>
      <c r="O3680" s="232"/>
      <c r="P3680" s="231"/>
      <c r="Q3680" s="5"/>
      <c r="R3680" s="5"/>
      <c r="S3680" s="5"/>
      <c r="T3680" s="5"/>
      <c r="U3680" s="8"/>
      <c r="V3680" s="8"/>
      <c r="W3680" s="8"/>
      <c r="X3680" s="5"/>
      <c r="Y3680" s="50"/>
    </row>
    <row r="3681" spans="3:25" s="1" customFormat="1" ht="19.5" customHeight="1">
      <c r="C3681" s="81"/>
      <c r="D3681" s="2"/>
      <c r="O3681" s="232"/>
      <c r="P3681" s="231"/>
      <c r="Q3681" s="5"/>
      <c r="R3681" s="5"/>
      <c r="S3681" s="5"/>
      <c r="T3681" s="5"/>
      <c r="U3681" s="8"/>
      <c r="V3681" s="8"/>
      <c r="W3681" s="8"/>
      <c r="X3681" s="5"/>
      <c r="Y3681" s="50"/>
    </row>
    <row r="3682" spans="3:25" s="1" customFormat="1" ht="19.5" customHeight="1">
      <c r="C3682" s="81"/>
      <c r="D3682" s="2"/>
      <c r="O3682" s="232"/>
      <c r="P3682" s="231"/>
      <c r="Q3682" s="5"/>
      <c r="R3682" s="5"/>
      <c r="S3682" s="5"/>
      <c r="T3682" s="5"/>
      <c r="U3682" s="8"/>
      <c r="V3682" s="8"/>
      <c r="W3682" s="8"/>
      <c r="X3682" s="5"/>
      <c r="Y3682" s="50"/>
    </row>
    <row r="3683" spans="3:25" s="1" customFormat="1" ht="19.5" customHeight="1">
      <c r="C3683" s="81"/>
      <c r="D3683" s="2"/>
      <c r="O3683" s="232"/>
      <c r="P3683" s="231"/>
      <c r="Q3683" s="5"/>
      <c r="R3683" s="5"/>
      <c r="S3683" s="5"/>
      <c r="T3683" s="5"/>
      <c r="U3683" s="8"/>
      <c r="V3683" s="8"/>
      <c r="W3683" s="8"/>
      <c r="X3683" s="5"/>
      <c r="Y3683" s="50"/>
    </row>
    <row r="3684" spans="3:25" s="1" customFormat="1" ht="19.5" customHeight="1">
      <c r="C3684" s="81"/>
      <c r="D3684" s="2"/>
      <c r="O3684" s="232"/>
      <c r="P3684" s="231"/>
      <c r="Q3684" s="5"/>
      <c r="R3684" s="5"/>
      <c r="S3684" s="5"/>
      <c r="T3684" s="5"/>
      <c r="U3684" s="8"/>
      <c r="V3684" s="8"/>
      <c r="W3684" s="8"/>
      <c r="X3684" s="5"/>
      <c r="Y3684" s="50"/>
    </row>
    <row r="3685" spans="3:25" s="1" customFormat="1" ht="19.5" customHeight="1">
      <c r="C3685" s="81"/>
      <c r="D3685" s="2"/>
      <c r="O3685" s="232"/>
      <c r="P3685" s="231"/>
      <c r="Q3685" s="5"/>
      <c r="R3685" s="5"/>
      <c r="S3685" s="5"/>
      <c r="T3685" s="5"/>
      <c r="U3685" s="8"/>
      <c r="V3685" s="8"/>
      <c r="W3685" s="8"/>
      <c r="X3685" s="5"/>
      <c r="Y3685" s="50"/>
    </row>
    <row r="3686" spans="3:25" s="1" customFormat="1" ht="19.5" customHeight="1">
      <c r="C3686" s="81"/>
      <c r="D3686" s="2"/>
      <c r="O3686" s="232"/>
      <c r="P3686" s="231"/>
      <c r="Q3686" s="5"/>
      <c r="R3686" s="5"/>
      <c r="S3686" s="5"/>
      <c r="T3686" s="5"/>
      <c r="U3686" s="8"/>
      <c r="V3686" s="8"/>
      <c r="W3686" s="8"/>
      <c r="X3686" s="5"/>
      <c r="Y3686" s="50"/>
    </row>
    <row r="3687" spans="3:25" s="1" customFormat="1" ht="19.5" customHeight="1">
      <c r="C3687" s="81"/>
      <c r="D3687" s="2"/>
      <c r="O3687" s="232"/>
      <c r="P3687" s="231"/>
      <c r="Q3687" s="5"/>
      <c r="R3687" s="5"/>
      <c r="S3687" s="5"/>
      <c r="T3687" s="5"/>
      <c r="U3687" s="8"/>
      <c r="V3687" s="8"/>
      <c r="W3687" s="8"/>
      <c r="X3687" s="5"/>
      <c r="Y3687" s="50"/>
    </row>
    <row r="3688" spans="3:25" s="1" customFormat="1" ht="19.5" customHeight="1">
      <c r="C3688" s="81"/>
      <c r="D3688" s="2"/>
      <c r="O3688" s="232"/>
      <c r="P3688" s="231"/>
      <c r="Q3688" s="5"/>
      <c r="R3688" s="5"/>
      <c r="S3688" s="5"/>
      <c r="T3688" s="5"/>
      <c r="U3688" s="8"/>
      <c r="V3688" s="8"/>
      <c r="W3688" s="8"/>
      <c r="X3688" s="5"/>
      <c r="Y3688" s="50"/>
    </row>
    <row r="3689" spans="3:25" s="1" customFormat="1" ht="19.5" customHeight="1">
      <c r="C3689" s="81"/>
      <c r="D3689" s="2"/>
      <c r="O3689" s="232"/>
      <c r="P3689" s="231"/>
      <c r="Q3689" s="5"/>
      <c r="R3689" s="5"/>
      <c r="S3689" s="5"/>
      <c r="T3689" s="5"/>
      <c r="U3689" s="8"/>
      <c r="V3689" s="8"/>
      <c r="W3689" s="8"/>
      <c r="X3689" s="5"/>
      <c r="Y3689" s="50"/>
    </row>
    <row r="3690" spans="3:25" s="1" customFormat="1" ht="19.5" customHeight="1">
      <c r="C3690" s="81"/>
      <c r="D3690" s="2"/>
      <c r="O3690" s="232"/>
      <c r="P3690" s="231"/>
      <c r="Q3690" s="5"/>
      <c r="R3690" s="5"/>
      <c r="S3690" s="5"/>
      <c r="T3690" s="5"/>
      <c r="U3690" s="8"/>
      <c r="V3690" s="8"/>
      <c r="W3690" s="8"/>
      <c r="X3690" s="5"/>
      <c r="Y3690" s="50"/>
    </row>
    <row r="3691" spans="3:25" s="1" customFormat="1" ht="19.5" customHeight="1">
      <c r="C3691" s="81"/>
      <c r="D3691" s="2"/>
      <c r="O3691" s="232"/>
      <c r="P3691" s="231"/>
      <c r="Q3691" s="5"/>
      <c r="R3691" s="5"/>
      <c r="S3691" s="5"/>
      <c r="T3691" s="5"/>
      <c r="U3691" s="8"/>
      <c r="V3691" s="8"/>
      <c r="W3691" s="8"/>
      <c r="X3691" s="5"/>
      <c r="Y3691" s="50"/>
    </row>
    <row r="3692" spans="3:25" s="1" customFormat="1" ht="19.5" customHeight="1">
      <c r="C3692" s="81"/>
      <c r="D3692" s="2"/>
      <c r="O3692" s="232"/>
      <c r="P3692" s="231"/>
      <c r="Q3692" s="5"/>
      <c r="R3692" s="5"/>
      <c r="S3692" s="5"/>
      <c r="T3692" s="5"/>
      <c r="U3692" s="8"/>
      <c r="V3692" s="8"/>
      <c r="W3692" s="8"/>
      <c r="X3692" s="5"/>
      <c r="Y3692" s="50"/>
    </row>
    <row r="3693" spans="3:25" s="1" customFormat="1" ht="19.5" customHeight="1">
      <c r="C3693" s="81"/>
      <c r="D3693" s="2"/>
      <c r="O3693" s="232"/>
      <c r="P3693" s="231"/>
      <c r="Q3693" s="5"/>
      <c r="R3693" s="5"/>
      <c r="S3693" s="5"/>
      <c r="T3693" s="5"/>
      <c r="U3693" s="8"/>
      <c r="V3693" s="8"/>
      <c r="W3693" s="8"/>
      <c r="X3693" s="5"/>
      <c r="Y3693" s="50"/>
    </row>
    <row r="3694" spans="3:25" s="1" customFormat="1" ht="19.5" customHeight="1">
      <c r="C3694" s="81"/>
      <c r="D3694" s="2"/>
      <c r="O3694" s="232"/>
      <c r="P3694" s="231"/>
      <c r="Q3694" s="5"/>
      <c r="R3694" s="5"/>
      <c r="S3694" s="5"/>
      <c r="T3694" s="5"/>
      <c r="U3694" s="8"/>
      <c r="V3694" s="8"/>
      <c r="W3694" s="8"/>
      <c r="X3694" s="5"/>
      <c r="Y3694" s="50"/>
    </row>
    <row r="3695" spans="3:25" s="1" customFormat="1" ht="19.5" customHeight="1">
      <c r="C3695" s="81"/>
      <c r="D3695" s="2"/>
      <c r="O3695" s="232"/>
      <c r="P3695" s="231"/>
      <c r="Q3695" s="5"/>
      <c r="R3695" s="5"/>
      <c r="S3695" s="5"/>
      <c r="T3695" s="5"/>
      <c r="U3695" s="8"/>
      <c r="V3695" s="8"/>
      <c r="W3695" s="8"/>
      <c r="X3695" s="5"/>
      <c r="Y3695" s="50"/>
    </row>
    <row r="3696" spans="3:25" s="1" customFormat="1" ht="19.5" customHeight="1">
      <c r="C3696" s="81"/>
      <c r="D3696" s="2"/>
      <c r="O3696" s="232"/>
      <c r="P3696" s="231"/>
      <c r="Q3696" s="5"/>
      <c r="R3696" s="5"/>
      <c r="S3696" s="5"/>
      <c r="T3696" s="5"/>
      <c r="U3696" s="8"/>
      <c r="V3696" s="8"/>
      <c r="W3696" s="8"/>
      <c r="X3696" s="5"/>
      <c r="Y3696" s="50"/>
    </row>
    <row r="3697" spans="3:25" s="1" customFormat="1" ht="19.5" customHeight="1">
      <c r="C3697" s="81"/>
      <c r="D3697" s="2"/>
      <c r="O3697" s="232"/>
      <c r="P3697" s="231"/>
      <c r="Q3697" s="5"/>
      <c r="R3697" s="5"/>
      <c r="S3697" s="5"/>
      <c r="T3697" s="5"/>
      <c r="U3697" s="8"/>
      <c r="V3697" s="8"/>
      <c r="W3697" s="8"/>
      <c r="X3697" s="5"/>
      <c r="Y3697" s="50"/>
    </row>
    <row r="3698" spans="3:25" s="1" customFormat="1" ht="19.5" customHeight="1">
      <c r="C3698" s="81"/>
      <c r="D3698" s="2"/>
      <c r="O3698" s="232"/>
      <c r="P3698" s="231"/>
      <c r="Q3698" s="5"/>
      <c r="R3698" s="5"/>
      <c r="S3698" s="5"/>
      <c r="T3698" s="5"/>
      <c r="U3698" s="8"/>
      <c r="V3698" s="8"/>
      <c r="W3698" s="8"/>
      <c r="X3698" s="5"/>
      <c r="Y3698" s="50"/>
    </row>
    <row r="3699" spans="3:25" s="1" customFormat="1" ht="19.5" customHeight="1">
      <c r="C3699" s="81"/>
      <c r="D3699" s="2"/>
      <c r="O3699" s="232"/>
      <c r="P3699" s="231"/>
      <c r="Q3699" s="5"/>
      <c r="R3699" s="5"/>
      <c r="S3699" s="5"/>
      <c r="T3699" s="5"/>
      <c r="U3699" s="8"/>
      <c r="V3699" s="8"/>
      <c r="W3699" s="8"/>
      <c r="X3699" s="5"/>
      <c r="Y3699" s="50"/>
    </row>
    <row r="3700" spans="3:25" s="1" customFormat="1" ht="19.5" customHeight="1">
      <c r="C3700" s="81"/>
      <c r="D3700" s="2"/>
      <c r="O3700" s="232"/>
      <c r="P3700" s="231"/>
      <c r="Q3700" s="5"/>
      <c r="R3700" s="5"/>
      <c r="S3700" s="5"/>
      <c r="T3700" s="5"/>
      <c r="U3700" s="8"/>
      <c r="V3700" s="8"/>
      <c r="W3700" s="8"/>
      <c r="X3700" s="5"/>
      <c r="Y3700" s="50"/>
    </row>
    <row r="3701" spans="3:25" s="1" customFormat="1" ht="19.5" customHeight="1">
      <c r="C3701" s="81"/>
      <c r="D3701" s="2"/>
      <c r="O3701" s="232"/>
      <c r="P3701" s="231"/>
      <c r="Q3701" s="5"/>
      <c r="R3701" s="5"/>
      <c r="S3701" s="5"/>
      <c r="T3701" s="5"/>
      <c r="U3701" s="8"/>
      <c r="V3701" s="8"/>
      <c r="W3701" s="8"/>
      <c r="X3701" s="5"/>
      <c r="Y3701" s="50"/>
    </row>
    <row r="3702" spans="3:25" s="1" customFormat="1" ht="19.5" customHeight="1">
      <c r="C3702" s="81"/>
      <c r="D3702" s="2"/>
      <c r="O3702" s="232"/>
      <c r="P3702" s="231"/>
      <c r="Q3702" s="5"/>
      <c r="R3702" s="5"/>
      <c r="S3702" s="5"/>
      <c r="T3702" s="5"/>
      <c r="U3702" s="8"/>
      <c r="V3702" s="8"/>
      <c r="W3702" s="8"/>
      <c r="X3702" s="5"/>
      <c r="Y3702" s="50"/>
    </row>
    <row r="3703" spans="3:25" s="1" customFormat="1" ht="19.5" customHeight="1">
      <c r="C3703" s="81"/>
      <c r="D3703" s="2"/>
      <c r="O3703" s="232"/>
      <c r="P3703" s="231"/>
      <c r="Q3703" s="5"/>
      <c r="R3703" s="5"/>
      <c r="S3703" s="5"/>
      <c r="T3703" s="5"/>
      <c r="U3703" s="8"/>
      <c r="V3703" s="8"/>
      <c r="W3703" s="8"/>
      <c r="X3703" s="5"/>
      <c r="Y3703" s="50"/>
    </row>
    <row r="3704" spans="3:25" s="1" customFormat="1" ht="19.5" customHeight="1">
      <c r="C3704" s="81"/>
      <c r="D3704" s="2"/>
      <c r="O3704" s="232"/>
      <c r="P3704" s="231"/>
      <c r="Q3704" s="5"/>
      <c r="R3704" s="5"/>
      <c r="S3704" s="5"/>
      <c r="T3704" s="5"/>
      <c r="U3704" s="8"/>
      <c r="V3704" s="8"/>
      <c r="W3704" s="8"/>
      <c r="X3704" s="5"/>
      <c r="Y3704" s="50"/>
    </row>
    <row r="3705" spans="3:25" s="1" customFormat="1" ht="19.5" customHeight="1">
      <c r="C3705" s="81"/>
      <c r="D3705" s="2"/>
      <c r="O3705" s="232"/>
      <c r="P3705" s="231"/>
      <c r="Q3705" s="5"/>
      <c r="R3705" s="5"/>
      <c r="S3705" s="5"/>
      <c r="T3705" s="5"/>
      <c r="U3705" s="8"/>
      <c r="V3705" s="8"/>
      <c r="W3705" s="8"/>
      <c r="X3705" s="5"/>
      <c r="Y3705" s="50"/>
    </row>
    <row r="3706" spans="3:25" s="1" customFormat="1" ht="19.5" customHeight="1">
      <c r="C3706" s="81"/>
      <c r="D3706" s="2"/>
      <c r="O3706" s="232"/>
      <c r="P3706" s="231"/>
      <c r="Q3706" s="5"/>
      <c r="R3706" s="5"/>
      <c r="S3706" s="5"/>
      <c r="T3706" s="5"/>
      <c r="U3706" s="8"/>
      <c r="V3706" s="8"/>
      <c r="W3706" s="8"/>
      <c r="X3706" s="5"/>
      <c r="Y3706" s="50"/>
    </row>
    <row r="3707" spans="3:25" s="1" customFormat="1" ht="19.5" customHeight="1">
      <c r="C3707" s="81"/>
      <c r="D3707" s="2"/>
      <c r="O3707" s="232"/>
      <c r="P3707" s="231"/>
      <c r="Q3707" s="5"/>
      <c r="R3707" s="5"/>
      <c r="S3707" s="5"/>
      <c r="T3707" s="5"/>
      <c r="U3707" s="8"/>
      <c r="V3707" s="8"/>
      <c r="W3707" s="8"/>
      <c r="X3707" s="5"/>
      <c r="Y3707" s="50"/>
    </row>
    <row r="3708" spans="3:25" s="1" customFormat="1" ht="19.5" customHeight="1">
      <c r="C3708" s="81"/>
      <c r="D3708" s="2"/>
      <c r="O3708" s="232"/>
      <c r="P3708" s="231"/>
      <c r="Q3708" s="5"/>
      <c r="R3708" s="5"/>
      <c r="S3708" s="5"/>
      <c r="T3708" s="5"/>
      <c r="U3708" s="8"/>
      <c r="V3708" s="8"/>
      <c r="W3708" s="8"/>
      <c r="X3708" s="5"/>
      <c r="Y3708" s="50"/>
    </row>
    <row r="3709" spans="3:25" s="1" customFormat="1" ht="19.5" customHeight="1">
      <c r="C3709" s="81"/>
      <c r="D3709" s="2"/>
      <c r="O3709" s="232"/>
      <c r="P3709" s="231"/>
      <c r="Q3709" s="5"/>
      <c r="R3709" s="5"/>
      <c r="S3709" s="5"/>
      <c r="T3709" s="5"/>
      <c r="U3709" s="8"/>
      <c r="V3709" s="8"/>
      <c r="W3709" s="8"/>
      <c r="X3709" s="5"/>
      <c r="Y3709" s="50"/>
    </row>
    <row r="3710" spans="3:25" s="1" customFormat="1" ht="19.5" customHeight="1">
      <c r="C3710" s="81"/>
      <c r="D3710" s="2"/>
      <c r="O3710" s="232"/>
      <c r="P3710" s="231"/>
      <c r="Q3710" s="5"/>
      <c r="R3710" s="5"/>
      <c r="S3710" s="5"/>
      <c r="T3710" s="5"/>
      <c r="U3710" s="8"/>
      <c r="V3710" s="8"/>
      <c r="W3710" s="8"/>
      <c r="X3710" s="5"/>
      <c r="Y3710" s="50"/>
    </row>
    <row r="3711" spans="3:25" s="1" customFormat="1" ht="19.5" customHeight="1">
      <c r="C3711" s="81"/>
      <c r="D3711" s="2"/>
      <c r="O3711" s="232"/>
      <c r="P3711" s="231"/>
      <c r="Q3711" s="5"/>
      <c r="R3711" s="5"/>
      <c r="S3711" s="5"/>
      <c r="T3711" s="5"/>
      <c r="U3711" s="8"/>
      <c r="V3711" s="8"/>
      <c r="W3711" s="8"/>
      <c r="X3711" s="5"/>
      <c r="Y3711" s="50"/>
    </row>
    <row r="3712" spans="3:25" s="1" customFormat="1" ht="19.5" customHeight="1">
      <c r="C3712" s="81"/>
      <c r="D3712" s="2"/>
      <c r="O3712" s="232"/>
      <c r="P3712" s="231"/>
      <c r="Q3712" s="5"/>
      <c r="R3712" s="5"/>
      <c r="S3712" s="5"/>
      <c r="T3712" s="5"/>
      <c r="U3712" s="8"/>
      <c r="V3712" s="8"/>
      <c r="W3712" s="8"/>
      <c r="X3712" s="5"/>
      <c r="Y3712" s="50"/>
    </row>
    <row r="3713" spans="3:25" s="1" customFormat="1" ht="19.5" customHeight="1">
      <c r="C3713" s="81"/>
      <c r="D3713" s="2"/>
      <c r="O3713" s="232"/>
      <c r="P3713" s="231"/>
      <c r="Q3713" s="5"/>
      <c r="R3713" s="5"/>
      <c r="S3713" s="5"/>
      <c r="T3713" s="5"/>
      <c r="U3713" s="8"/>
      <c r="V3713" s="8"/>
      <c r="W3713" s="8"/>
      <c r="X3713" s="5"/>
      <c r="Y3713" s="50"/>
    </row>
    <row r="3714" spans="3:25" s="1" customFormat="1" ht="19.5" customHeight="1">
      <c r="C3714" s="81"/>
      <c r="D3714" s="2"/>
      <c r="O3714" s="232"/>
      <c r="P3714" s="231"/>
      <c r="Q3714" s="5"/>
      <c r="R3714" s="5"/>
      <c r="S3714" s="5"/>
      <c r="T3714" s="5"/>
      <c r="U3714" s="8"/>
      <c r="V3714" s="8"/>
      <c r="W3714" s="8"/>
      <c r="X3714" s="5"/>
      <c r="Y3714" s="50"/>
    </row>
    <row r="3715" spans="3:25" s="1" customFormat="1" ht="19.5" customHeight="1">
      <c r="C3715" s="81"/>
      <c r="D3715" s="2"/>
      <c r="O3715" s="232"/>
      <c r="P3715" s="231"/>
      <c r="Q3715" s="5"/>
      <c r="R3715" s="5"/>
      <c r="S3715" s="5"/>
      <c r="T3715" s="5"/>
      <c r="U3715" s="8"/>
      <c r="V3715" s="8"/>
      <c r="W3715" s="8"/>
      <c r="X3715" s="5"/>
      <c r="Y3715" s="50"/>
    </row>
    <row r="3716" spans="3:25" s="1" customFormat="1" ht="19.5" customHeight="1">
      <c r="C3716" s="81"/>
      <c r="D3716" s="2"/>
      <c r="O3716" s="232"/>
      <c r="P3716" s="231"/>
      <c r="Q3716" s="5"/>
      <c r="R3716" s="5"/>
      <c r="S3716" s="5"/>
      <c r="T3716" s="5"/>
      <c r="U3716" s="8"/>
      <c r="V3716" s="8"/>
      <c r="W3716" s="8"/>
      <c r="X3716" s="5"/>
      <c r="Y3716" s="50"/>
    </row>
    <row r="3717" spans="3:25" s="1" customFormat="1" ht="19.5" customHeight="1">
      <c r="C3717" s="81"/>
      <c r="D3717" s="2"/>
      <c r="O3717" s="232"/>
      <c r="P3717" s="231"/>
      <c r="Q3717" s="5"/>
      <c r="R3717" s="5"/>
      <c r="S3717" s="5"/>
      <c r="T3717" s="5"/>
      <c r="U3717" s="8"/>
      <c r="V3717" s="8"/>
      <c r="W3717" s="8"/>
      <c r="X3717" s="5"/>
      <c r="Y3717" s="50"/>
    </row>
    <row r="3718" spans="3:25" s="1" customFormat="1" ht="19.5" customHeight="1">
      <c r="C3718" s="81"/>
      <c r="D3718" s="2"/>
      <c r="O3718" s="232"/>
      <c r="P3718" s="231"/>
      <c r="Q3718" s="5"/>
      <c r="R3718" s="5"/>
      <c r="S3718" s="5"/>
      <c r="T3718" s="5"/>
      <c r="U3718" s="8"/>
      <c r="V3718" s="8"/>
      <c r="W3718" s="8"/>
      <c r="X3718" s="5"/>
      <c r="Y3718" s="50"/>
    </row>
    <row r="3719" spans="3:25" s="1" customFormat="1" ht="19.5" customHeight="1">
      <c r="C3719" s="81"/>
      <c r="D3719" s="2"/>
      <c r="O3719" s="232"/>
      <c r="P3719" s="231"/>
      <c r="Q3719" s="5"/>
      <c r="R3719" s="5"/>
      <c r="S3719" s="5"/>
      <c r="T3719" s="5"/>
      <c r="U3719" s="8"/>
      <c r="V3719" s="8"/>
      <c r="W3719" s="8"/>
      <c r="X3719" s="5"/>
      <c r="Y3719" s="50"/>
    </row>
    <row r="3720" spans="3:25" s="1" customFormat="1" ht="19.5" customHeight="1">
      <c r="C3720" s="81"/>
      <c r="D3720" s="2"/>
      <c r="O3720" s="232"/>
      <c r="P3720" s="231"/>
      <c r="Q3720" s="5"/>
      <c r="R3720" s="5"/>
      <c r="S3720" s="5"/>
      <c r="T3720" s="5"/>
      <c r="U3720" s="8"/>
      <c r="V3720" s="8"/>
      <c r="W3720" s="8"/>
      <c r="X3720" s="5"/>
      <c r="Y3720" s="50"/>
    </row>
    <row r="3721" spans="3:25" s="1" customFormat="1" ht="19.5" customHeight="1">
      <c r="C3721" s="81"/>
      <c r="D3721" s="2"/>
      <c r="O3721" s="232"/>
      <c r="P3721" s="231"/>
      <c r="Q3721" s="5"/>
      <c r="R3721" s="5"/>
      <c r="S3721" s="5"/>
      <c r="T3721" s="5"/>
      <c r="U3721" s="8"/>
      <c r="V3721" s="8"/>
      <c r="W3721" s="8"/>
      <c r="X3721" s="5"/>
      <c r="Y3721" s="50"/>
    </row>
    <row r="3722" spans="3:25" s="1" customFormat="1" ht="19.5" customHeight="1">
      <c r="C3722" s="81"/>
      <c r="D3722" s="2"/>
      <c r="O3722" s="232"/>
      <c r="P3722" s="231"/>
      <c r="Q3722" s="5"/>
      <c r="R3722" s="5"/>
      <c r="S3722" s="5"/>
      <c r="T3722" s="5"/>
      <c r="U3722" s="8"/>
      <c r="V3722" s="8"/>
      <c r="W3722" s="8"/>
      <c r="X3722" s="5"/>
      <c r="Y3722" s="50"/>
    </row>
    <row r="3723" spans="3:25" s="1" customFormat="1" ht="19.5" customHeight="1">
      <c r="C3723" s="81"/>
      <c r="D3723" s="2"/>
      <c r="O3723" s="232"/>
      <c r="P3723" s="231"/>
      <c r="Q3723" s="5"/>
      <c r="R3723" s="5"/>
      <c r="S3723" s="5"/>
      <c r="T3723" s="5"/>
      <c r="U3723" s="8"/>
      <c r="V3723" s="8"/>
      <c r="W3723" s="8"/>
      <c r="X3723" s="5"/>
      <c r="Y3723" s="50"/>
    </row>
    <row r="3724" spans="3:25" s="1" customFormat="1" ht="19.5" customHeight="1">
      <c r="C3724" s="81"/>
      <c r="D3724" s="2"/>
      <c r="O3724" s="232"/>
      <c r="P3724" s="231"/>
      <c r="Q3724" s="5"/>
      <c r="R3724" s="5"/>
      <c r="S3724" s="5"/>
      <c r="T3724" s="5"/>
      <c r="U3724" s="8"/>
      <c r="V3724" s="8"/>
      <c r="W3724" s="8"/>
      <c r="X3724" s="5"/>
      <c r="Y3724" s="50"/>
    </row>
    <row r="3725" spans="3:25" s="1" customFormat="1" ht="19.5" customHeight="1">
      <c r="C3725" s="81"/>
      <c r="D3725" s="2"/>
      <c r="O3725" s="232"/>
      <c r="P3725" s="231"/>
      <c r="Q3725" s="5"/>
      <c r="R3725" s="5"/>
      <c r="S3725" s="5"/>
      <c r="T3725" s="5"/>
      <c r="U3725" s="8"/>
      <c r="V3725" s="8"/>
      <c r="W3725" s="8"/>
      <c r="X3725" s="5"/>
      <c r="Y3725" s="50"/>
    </row>
    <row r="3726" spans="3:25" s="1" customFormat="1" ht="19.5" customHeight="1">
      <c r="C3726" s="81"/>
      <c r="D3726" s="2"/>
      <c r="O3726" s="232"/>
      <c r="P3726" s="231"/>
      <c r="Q3726" s="5"/>
      <c r="R3726" s="5"/>
      <c r="S3726" s="5"/>
      <c r="T3726" s="5"/>
      <c r="U3726" s="8"/>
      <c r="V3726" s="8"/>
      <c r="W3726" s="8"/>
      <c r="X3726" s="5"/>
      <c r="Y3726" s="50"/>
    </row>
    <row r="3727" spans="3:25" s="1" customFormat="1" ht="19.5" customHeight="1">
      <c r="C3727" s="81"/>
      <c r="D3727" s="2"/>
      <c r="O3727" s="232"/>
      <c r="P3727" s="231"/>
      <c r="Q3727" s="5"/>
      <c r="R3727" s="5"/>
      <c r="S3727" s="5"/>
      <c r="T3727" s="5"/>
      <c r="U3727" s="8"/>
      <c r="V3727" s="8"/>
      <c r="W3727" s="8"/>
      <c r="X3727" s="5"/>
      <c r="Y3727" s="50"/>
    </row>
    <row r="3728" spans="3:25" s="1" customFormat="1" ht="19.5" customHeight="1">
      <c r="C3728" s="81"/>
      <c r="D3728" s="2"/>
      <c r="O3728" s="232"/>
      <c r="P3728" s="231"/>
      <c r="Q3728" s="5"/>
      <c r="R3728" s="5"/>
      <c r="S3728" s="5"/>
      <c r="T3728" s="5"/>
      <c r="U3728" s="8"/>
      <c r="V3728" s="8"/>
      <c r="W3728" s="8"/>
      <c r="X3728" s="5"/>
      <c r="Y3728" s="50"/>
    </row>
    <row r="3729" spans="3:25" s="1" customFormat="1" ht="19.5" customHeight="1">
      <c r="C3729" s="81"/>
      <c r="D3729" s="2"/>
      <c r="O3729" s="232"/>
      <c r="P3729" s="231"/>
      <c r="Q3729" s="5"/>
      <c r="R3729" s="5"/>
      <c r="S3729" s="5"/>
      <c r="T3729" s="5"/>
      <c r="U3729" s="8"/>
      <c r="V3729" s="8"/>
      <c r="W3729" s="8"/>
      <c r="X3729" s="5"/>
      <c r="Y3729" s="50"/>
    </row>
    <row r="3730" spans="3:25" s="1" customFormat="1" ht="19.5" customHeight="1">
      <c r="C3730" s="81"/>
      <c r="D3730" s="2"/>
      <c r="O3730" s="232"/>
      <c r="P3730" s="231"/>
      <c r="Q3730" s="5"/>
      <c r="R3730" s="5"/>
      <c r="S3730" s="5"/>
      <c r="T3730" s="5"/>
      <c r="U3730" s="8"/>
      <c r="V3730" s="8"/>
      <c r="W3730" s="8"/>
      <c r="X3730" s="5"/>
      <c r="Y3730" s="50"/>
    </row>
    <row r="3731" spans="3:25" s="1" customFormat="1" ht="19.5" customHeight="1">
      <c r="C3731" s="81"/>
      <c r="D3731" s="2"/>
      <c r="O3731" s="232"/>
      <c r="P3731" s="231"/>
      <c r="Q3731" s="5"/>
      <c r="R3731" s="5"/>
      <c r="S3731" s="5"/>
      <c r="T3731" s="5"/>
      <c r="U3731" s="8"/>
      <c r="V3731" s="8"/>
      <c r="W3731" s="8"/>
      <c r="X3731" s="5"/>
      <c r="Y3731" s="50"/>
    </row>
    <row r="3732" spans="3:25" s="1" customFormat="1" ht="19.5" customHeight="1">
      <c r="C3732" s="81"/>
      <c r="D3732" s="2"/>
      <c r="O3732" s="232"/>
      <c r="P3732" s="231"/>
      <c r="Q3732" s="5"/>
      <c r="R3732" s="5"/>
      <c r="S3732" s="5"/>
      <c r="T3732" s="5"/>
      <c r="U3732" s="8"/>
      <c r="V3732" s="8"/>
      <c r="W3732" s="8"/>
      <c r="X3732" s="5"/>
      <c r="Y3732" s="50"/>
    </row>
    <row r="3733" spans="3:25" s="1" customFormat="1" ht="19.5" customHeight="1">
      <c r="C3733" s="81"/>
      <c r="D3733" s="2"/>
      <c r="O3733" s="232"/>
      <c r="P3733" s="231"/>
      <c r="Q3733" s="5"/>
      <c r="R3733" s="5"/>
      <c r="S3733" s="5"/>
      <c r="T3733" s="5"/>
      <c r="U3733" s="8"/>
      <c r="V3733" s="8"/>
      <c r="W3733" s="8"/>
      <c r="X3733" s="5"/>
      <c r="Y3733" s="50"/>
    </row>
    <row r="3734" spans="3:25" s="1" customFormat="1" ht="19.5" customHeight="1">
      <c r="C3734" s="81"/>
      <c r="D3734" s="2"/>
      <c r="O3734" s="232"/>
      <c r="P3734" s="231"/>
      <c r="Q3734" s="5"/>
      <c r="R3734" s="5"/>
      <c r="S3734" s="5"/>
      <c r="T3734" s="5"/>
      <c r="U3734" s="8"/>
      <c r="V3734" s="8"/>
      <c r="W3734" s="8"/>
      <c r="X3734" s="5"/>
      <c r="Y3734" s="50"/>
    </row>
    <row r="3735" spans="3:25" s="1" customFormat="1" ht="19.5" customHeight="1">
      <c r="C3735" s="81"/>
      <c r="D3735" s="2"/>
      <c r="O3735" s="232"/>
      <c r="P3735" s="231"/>
      <c r="Q3735" s="5"/>
      <c r="R3735" s="5"/>
      <c r="S3735" s="5"/>
      <c r="T3735" s="5"/>
      <c r="U3735" s="8"/>
      <c r="V3735" s="8"/>
      <c r="W3735" s="8"/>
      <c r="X3735" s="5"/>
      <c r="Y3735" s="50"/>
    </row>
    <row r="3736" spans="3:25" s="1" customFormat="1" ht="19.5" customHeight="1">
      <c r="C3736" s="81"/>
      <c r="D3736" s="2"/>
      <c r="O3736" s="232"/>
      <c r="P3736" s="231"/>
      <c r="Q3736" s="5"/>
      <c r="R3736" s="5"/>
      <c r="S3736" s="5"/>
      <c r="T3736" s="5"/>
      <c r="U3736" s="8"/>
      <c r="V3736" s="8"/>
      <c r="W3736" s="8"/>
      <c r="X3736" s="5"/>
      <c r="Y3736" s="50"/>
    </row>
    <row r="3737" spans="3:25" s="1" customFormat="1" ht="19.5" customHeight="1">
      <c r="C3737" s="81"/>
      <c r="D3737" s="2"/>
      <c r="O3737" s="232"/>
      <c r="P3737" s="231"/>
      <c r="Q3737" s="5"/>
      <c r="R3737" s="5"/>
      <c r="S3737" s="5"/>
      <c r="T3737" s="5"/>
      <c r="U3737" s="8"/>
      <c r="V3737" s="8"/>
      <c r="W3737" s="8"/>
      <c r="X3737" s="5"/>
      <c r="Y3737" s="50"/>
    </row>
    <row r="3738" spans="3:25" s="1" customFormat="1" ht="19.5" customHeight="1">
      <c r="C3738" s="81"/>
      <c r="D3738" s="2"/>
      <c r="O3738" s="232"/>
      <c r="P3738" s="231"/>
      <c r="Q3738" s="5"/>
      <c r="R3738" s="5"/>
      <c r="S3738" s="5"/>
      <c r="T3738" s="5"/>
      <c r="U3738" s="8"/>
      <c r="V3738" s="8"/>
      <c r="W3738" s="8"/>
      <c r="X3738" s="5"/>
      <c r="Y3738" s="50"/>
    </row>
    <row r="3739" spans="3:25" s="1" customFormat="1" ht="19.5" customHeight="1">
      <c r="C3739" s="81"/>
      <c r="D3739" s="2"/>
      <c r="O3739" s="232"/>
      <c r="P3739" s="231"/>
      <c r="Q3739" s="5"/>
      <c r="R3739" s="5"/>
      <c r="S3739" s="5"/>
      <c r="T3739" s="5"/>
      <c r="U3739" s="8"/>
      <c r="V3739" s="8"/>
      <c r="W3739" s="8"/>
      <c r="X3739" s="5"/>
      <c r="Y3739" s="50"/>
    </row>
    <row r="3740" spans="3:25" s="1" customFormat="1" ht="19.5" customHeight="1">
      <c r="C3740" s="81"/>
      <c r="D3740" s="2"/>
      <c r="O3740" s="232"/>
      <c r="P3740" s="231"/>
      <c r="Q3740" s="5"/>
      <c r="R3740" s="5"/>
      <c r="S3740" s="5"/>
      <c r="T3740" s="5"/>
      <c r="U3740" s="8"/>
      <c r="V3740" s="8"/>
      <c r="W3740" s="8"/>
      <c r="X3740" s="5"/>
      <c r="Y3740" s="50"/>
    </row>
    <row r="3741" spans="3:25" s="1" customFormat="1" ht="19.5" customHeight="1">
      <c r="C3741" s="81"/>
      <c r="D3741" s="2"/>
      <c r="O3741" s="232"/>
      <c r="P3741" s="231"/>
      <c r="Q3741" s="5"/>
      <c r="R3741" s="5"/>
      <c r="S3741" s="5"/>
      <c r="T3741" s="5"/>
      <c r="U3741" s="8"/>
      <c r="V3741" s="8"/>
      <c r="W3741" s="8"/>
      <c r="X3741" s="5"/>
      <c r="Y3741" s="50"/>
    </row>
    <row r="3742" spans="3:25" s="1" customFormat="1" ht="19.5" customHeight="1">
      <c r="C3742" s="81"/>
      <c r="D3742" s="2"/>
      <c r="O3742" s="232"/>
      <c r="P3742" s="231"/>
      <c r="Q3742" s="5"/>
      <c r="R3742" s="5"/>
      <c r="S3742" s="5"/>
      <c r="T3742" s="5"/>
      <c r="U3742" s="8"/>
      <c r="V3742" s="8"/>
      <c r="W3742" s="8"/>
      <c r="X3742" s="5"/>
      <c r="Y3742" s="50"/>
    </row>
    <row r="3743" spans="3:25" s="1" customFormat="1" ht="19.5" customHeight="1">
      <c r="C3743" s="81"/>
      <c r="D3743" s="2"/>
      <c r="O3743" s="232"/>
      <c r="P3743" s="231"/>
      <c r="Q3743" s="5"/>
      <c r="R3743" s="5"/>
      <c r="S3743" s="5"/>
      <c r="T3743" s="5"/>
      <c r="U3743" s="8"/>
      <c r="V3743" s="8"/>
      <c r="W3743" s="8"/>
      <c r="X3743" s="5"/>
      <c r="Y3743" s="50"/>
    </row>
    <row r="3744" spans="3:25" s="1" customFormat="1" ht="19.5" customHeight="1">
      <c r="C3744" s="81"/>
      <c r="D3744" s="2"/>
      <c r="O3744" s="232"/>
      <c r="P3744" s="231"/>
      <c r="Q3744" s="5"/>
      <c r="R3744" s="5"/>
      <c r="S3744" s="5"/>
      <c r="T3744" s="5"/>
      <c r="U3744" s="8"/>
      <c r="V3744" s="8"/>
      <c r="W3744" s="8"/>
      <c r="X3744" s="5"/>
      <c r="Y3744" s="50"/>
    </row>
    <row r="3745" spans="3:25" s="1" customFormat="1" ht="19.5" customHeight="1">
      <c r="C3745" s="81"/>
      <c r="D3745" s="2"/>
      <c r="O3745" s="232"/>
      <c r="P3745" s="231"/>
      <c r="Q3745" s="5"/>
      <c r="R3745" s="5"/>
      <c r="S3745" s="5"/>
      <c r="T3745" s="5"/>
      <c r="U3745" s="8"/>
      <c r="V3745" s="8"/>
      <c r="W3745" s="8"/>
      <c r="X3745" s="5"/>
      <c r="Y3745" s="50"/>
    </row>
    <row r="3746" spans="3:25" s="1" customFormat="1" ht="19.5" customHeight="1">
      <c r="C3746" s="81"/>
      <c r="D3746" s="2"/>
      <c r="O3746" s="232"/>
      <c r="P3746" s="231"/>
      <c r="Q3746" s="5"/>
      <c r="R3746" s="5"/>
      <c r="S3746" s="5"/>
      <c r="T3746" s="5"/>
      <c r="U3746" s="8"/>
      <c r="V3746" s="8"/>
      <c r="W3746" s="8"/>
      <c r="X3746" s="5"/>
      <c r="Y3746" s="50"/>
    </row>
    <row r="3747" spans="3:25" s="1" customFormat="1" ht="19.5" customHeight="1">
      <c r="C3747" s="81"/>
      <c r="D3747" s="2"/>
      <c r="O3747" s="232"/>
      <c r="P3747" s="231"/>
      <c r="Q3747" s="5"/>
      <c r="R3747" s="5"/>
      <c r="S3747" s="5"/>
      <c r="T3747" s="5"/>
      <c r="U3747" s="8"/>
      <c r="V3747" s="8"/>
      <c r="W3747" s="8"/>
      <c r="X3747" s="5"/>
      <c r="Y3747" s="50"/>
    </row>
    <row r="3748" spans="3:25" s="1" customFormat="1" ht="19.5" customHeight="1">
      <c r="C3748" s="81"/>
      <c r="D3748" s="2"/>
      <c r="O3748" s="232"/>
      <c r="P3748" s="231"/>
      <c r="Q3748" s="5"/>
      <c r="R3748" s="5"/>
      <c r="S3748" s="5"/>
      <c r="T3748" s="5"/>
      <c r="U3748" s="8"/>
      <c r="V3748" s="8"/>
      <c r="W3748" s="8"/>
      <c r="X3748" s="5"/>
      <c r="Y3748" s="50"/>
    </row>
    <row r="3749" spans="3:25" s="1" customFormat="1" ht="19.5" customHeight="1">
      <c r="C3749" s="81"/>
      <c r="D3749" s="2"/>
      <c r="O3749" s="232"/>
      <c r="P3749" s="231"/>
      <c r="Q3749" s="5"/>
      <c r="R3749" s="5"/>
      <c r="S3749" s="5"/>
      <c r="T3749" s="5"/>
      <c r="U3749" s="8"/>
      <c r="V3749" s="8"/>
      <c r="W3749" s="8"/>
      <c r="X3749" s="5"/>
      <c r="Y3749" s="50"/>
    </row>
    <row r="3750" spans="3:25" s="1" customFormat="1" ht="19.5" customHeight="1">
      <c r="C3750" s="81"/>
      <c r="D3750" s="2"/>
      <c r="O3750" s="232"/>
      <c r="P3750" s="231"/>
      <c r="Q3750" s="5"/>
      <c r="R3750" s="5"/>
      <c r="S3750" s="5"/>
      <c r="T3750" s="5"/>
      <c r="U3750" s="8"/>
      <c r="V3750" s="8"/>
      <c r="W3750" s="8"/>
      <c r="X3750" s="5"/>
      <c r="Y3750" s="50"/>
    </row>
    <row r="3751" spans="3:25" s="1" customFormat="1" ht="19.5" customHeight="1">
      <c r="C3751" s="81"/>
      <c r="D3751" s="2"/>
      <c r="O3751" s="232"/>
      <c r="P3751" s="231"/>
      <c r="Q3751" s="5"/>
      <c r="R3751" s="5"/>
      <c r="S3751" s="5"/>
      <c r="T3751" s="5"/>
      <c r="U3751" s="8"/>
      <c r="V3751" s="8"/>
      <c r="W3751" s="8"/>
      <c r="X3751" s="5"/>
      <c r="Y3751" s="50"/>
    </row>
    <row r="3752" spans="3:25" s="1" customFormat="1" ht="19.5" customHeight="1">
      <c r="C3752" s="81"/>
      <c r="D3752" s="2"/>
      <c r="O3752" s="232"/>
      <c r="P3752" s="231"/>
      <c r="Q3752" s="5"/>
      <c r="R3752" s="5"/>
      <c r="S3752" s="5"/>
      <c r="T3752" s="5"/>
      <c r="U3752" s="8"/>
      <c r="V3752" s="8"/>
      <c r="W3752" s="8"/>
      <c r="X3752" s="5"/>
      <c r="Y3752" s="50"/>
    </row>
    <row r="3753" spans="3:25" s="1" customFormat="1" ht="19.5" customHeight="1">
      <c r="C3753" s="81"/>
      <c r="D3753" s="2"/>
      <c r="O3753" s="232"/>
      <c r="P3753" s="231"/>
      <c r="Q3753" s="5"/>
      <c r="R3753" s="5"/>
      <c r="S3753" s="5"/>
      <c r="T3753" s="5"/>
      <c r="U3753" s="8"/>
      <c r="V3753" s="8"/>
      <c r="W3753" s="8"/>
      <c r="X3753" s="5"/>
      <c r="Y3753" s="50"/>
    </row>
    <row r="3754" spans="3:25" s="1" customFormat="1" ht="19.5" customHeight="1">
      <c r="C3754" s="81"/>
      <c r="D3754" s="2"/>
      <c r="O3754" s="232"/>
      <c r="P3754" s="231"/>
      <c r="Q3754" s="5"/>
      <c r="R3754" s="5"/>
      <c r="S3754" s="5"/>
      <c r="T3754" s="5"/>
      <c r="U3754" s="8"/>
      <c r="V3754" s="8"/>
      <c r="W3754" s="8"/>
      <c r="X3754" s="5"/>
      <c r="Y3754" s="50"/>
    </row>
    <row r="3755" spans="3:25" s="1" customFormat="1" ht="19.5" customHeight="1">
      <c r="C3755" s="81"/>
      <c r="D3755" s="2"/>
      <c r="O3755" s="232"/>
      <c r="P3755" s="231"/>
      <c r="Q3755" s="5"/>
      <c r="R3755" s="5"/>
      <c r="S3755" s="5"/>
      <c r="T3755" s="5"/>
      <c r="U3755" s="8"/>
      <c r="V3755" s="8"/>
      <c r="W3755" s="8"/>
      <c r="X3755" s="5"/>
      <c r="Y3755" s="50"/>
    </row>
    <row r="3756" spans="3:25" s="1" customFormat="1" ht="19.5" customHeight="1">
      <c r="C3756" s="81"/>
      <c r="D3756" s="2"/>
      <c r="O3756" s="232"/>
      <c r="P3756" s="231"/>
      <c r="Q3756" s="5"/>
      <c r="R3756" s="5"/>
      <c r="S3756" s="5"/>
      <c r="T3756" s="5"/>
      <c r="U3756" s="8"/>
      <c r="V3756" s="8"/>
      <c r="W3756" s="8"/>
      <c r="X3756" s="5"/>
      <c r="Y3756" s="50"/>
    </row>
    <row r="3757" spans="3:25" s="1" customFormat="1" ht="19.5" customHeight="1">
      <c r="C3757" s="81"/>
      <c r="D3757" s="2"/>
      <c r="O3757" s="232"/>
      <c r="P3757" s="231"/>
      <c r="Q3757" s="5"/>
      <c r="R3757" s="5"/>
      <c r="S3757" s="5"/>
      <c r="T3757" s="5"/>
      <c r="U3757" s="8"/>
      <c r="V3757" s="8"/>
      <c r="W3757" s="8"/>
      <c r="X3757" s="5"/>
      <c r="Y3757" s="50"/>
    </row>
    <row r="3758" spans="3:25" s="1" customFormat="1" ht="19.5" customHeight="1">
      <c r="C3758" s="81"/>
      <c r="D3758" s="2"/>
      <c r="O3758" s="232"/>
      <c r="P3758" s="231"/>
      <c r="Q3758" s="5"/>
      <c r="R3758" s="5"/>
      <c r="S3758" s="5"/>
      <c r="T3758" s="5"/>
      <c r="U3758" s="8"/>
      <c r="V3758" s="8"/>
      <c r="W3758" s="8"/>
      <c r="X3758" s="5"/>
      <c r="Y3758" s="50"/>
    </row>
    <row r="3759" spans="3:25" s="1" customFormat="1" ht="19.5" customHeight="1">
      <c r="C3759" s="81"/>
      <c r="D3759" s="2"/>
      <c r="O3759" s="232"/>
      <c r="P3759" s="231"/>
      <c r="Q3759" s="5"/>
      <c r="R3759" s="5"/>
      <c r="S3759" s="5"/>
      <c r="T3759" s="5"/>
      <c r="U3759" s="8"/>
      <c r="V3759" s="8"/>
      <c r="W3759" s="8"/>
      <c r="X3759" s="5"/>
      <c r="Y3759" s="50"/>
    </row>
    <row r="3760" spans="3:25" s="1" customFormat="1" ht="19.5" customHeight="1">
      <c r="C3760" s="81"/>
      <c r="D3760" s="2"/>
      <c r="O3760" s="232"/>
      <c r="P3760" s="231"/>
      <c r="Q3760" s="5"/>
      <c r="R3760" s="5"/>
      <c r="S3760" s="5"/>
      <c r="T3760" s="5"/>
      <c r="U3760" s="8"/>
      <c r="V3760" s="8"/>
      <c r="W3760" s="8"/>
      <c r="X3760" s="5"/>
      <c r="Y3760" s="50"/>
    </row>
    <row r="3761" spans="3:25" s="1" customFormat="1" ht="19.5" customHeight="1">
      <c r="C3761" s="81"/>
      <c r="D3761" s="2"/>
      <c r="O3761" s="232"/>
      <c r="P3761" s="231"/>
      <c r="Q3761" s="5"/>
      <c r="R3761" s="5"/>
      <c r="S3761" s="5"/>
      <c r="T3761" s="5"/>
      <c r="U3761" s="8"/>
      <c r="V3761" s="8"/>
      <c r="W3761" s="8"/>
      <c r="X3761" s="5"/>
      <c r="Y3761" s="50"/>
    </row>
    <row r="3762" spans="3:25" s="1" customFormat="1" ht="19.5" customHeight="1">
      <c r="C3762" s="81"/>
      <c r="D3762" s="2"/>
      <c r="O3762" s="232"/>
      <c r="P3762" s="231"/>
      <c r="Q3762" s="5"/>
      <c r="R3762" s="5"/>
      <c r="S3762" s="5"/>
      <c r="T3762" s="5"/>
      <c r="U3762" s="8"/>
      <c r="V3762" s="8"/>
      <c r="W3762" s="8"/>
      <c r="X3762" s="5"/>
      <c r="Y3762" s="50"/>
    </row>
    <row r="3763" spans="3:25" s="1" customFormat="1" ht="19.5" customHeight="1">
      <c r="C3763" s="81"/>
      <c r="D3763" s="2"/>
      <c r="O3763" s="232"/>
      <c r="P3763" s="231"/>
      <c r="Q3763" s="5"/>
      <c r="R3763" s="5"/>
      <c r="S3763" s="5"/>
      <c r="T3763" s="5"/>
      <c r="U3763" s="8"/>
      <c r="V3763" s="8"/>
      <c r="W3763" s="8"/>
      <c r="X3763" s="5"/>
      <c r="Y3763" s="50"/>
    </row>
    <row r="3764" spans="3:25" s="1" customFormat="1" ht="19.5" customHeight="1">
      <c r="C3764" s="81"/>
      <c r="D3764" s="2"/>
      <c r="O3764" s="232"/>
      <c r="P3764" s="231"/>
      <c r="Q3764" s="5"/>
      <c r="R3764" s="5"/>
      <c r="S3764" s="5"/>
      <c r="T3764" s="5"/>
      <c r="U3764" s="8"/>
      <c r="V3764" s="8"/>
      <c r="W3764" s="8"/>
      <c r="X3764" s="5"/>
      <c r="Y3764" s="50"/>
    </row>
    <row r="3765" spans="3:25" s="1" customFormat="1" ht="19.5" customHeight="1">
      <c r="C3765" s="81"/>
      <c r="D3765" s="2"/>
      <c r="O3765" s="232"/>
      <c r="P3765" s="231"/>
      <c r="Q3765" s="5"/>
      <c r="R3765" s="5"/>
      <c r="S3765" s="5"/>
      <c r="T3765" s="5"/>
      <c r="U3765" s="8"/>
      <c r="V3765" s="8"/>
      <c r="W3765" s="8"/>
      <c r="X3765" s="5"/>
      <c r="Y3765" s="50"/>
    </row>
    <row r="3766" spans="3:25" s="1" customFormat="1" ht="19.5" customHeight="1">
      <c r="C3766" s="81"/>
      <c r="D3766" s="2"/>
      <c r="O3766" s="232"/>
      <c r="P3766" s="231"/>
      <c r="Q3766" s="5"/>
      <c r="R3766" s="5"/>
      <c r="S3766" s="5"/>
      <c r="T3766" s="5"/>
      <c r="U3766" s="8"/>
      <c r="V3766" s="8"/>
      <c r="W3766" s="8"/>
      <c r="X3766" s="5"/>
      <c r="Y3766" s="50"/>
    </row>
    <row r="3767" spans="3:25" s="1" customFormat="1" ht="19.5" customHeight="1">
      <c r="C3767" s="81"/>
      <c r="D3767" s="2"/>
      <c r="O3767" s="232"/>
      <c r="P3767" s="231"/>
      <c r="Q3767" s="5"/>
      <c r="R3767" s="5"/>
      <c r="S3767" s="5"/>
      <c r="T3767" s="5"/>
      <c r="U3767" s="8"/>
      <c r="V3767" s="8"/>
      <c r="W3767" s="8"/>
      <c r="X3767" s="5"/>
      <c r="Y3767" s="50"/>
    </row>
    <row r="3768" spans="3:25" s="1" customFormat="1" ht="19.5" customHeight="1">
      <c r="C3768" s="81"/>
      <c r="D3768" s="2"/>
      <c r="O3768" s="232"/>
      <c r="P3768" s="231"/>
      <c r="Q3768" s="5"/>
      <c r="R3768" s="5"/>
      <c r="S3768" s="5"/>
      <c r="T3768" s="5"/>
      <c r="U3768" s="8"/>
      <c r="V3768" s="8"/>
      <c r="W3768" s="8"/>
      <c r="X3768" s="5"/>
      <c r="Y3768" s="50"/>
    </row>
    <row r="3769" spans="3:25" s="1" customFormat="1" ht="19.5" customHeight="1">
      <c r="C3769" s="81"/>
      <c r="D3769" s="2"/>
      <c r="O3769" s="232"/>
      <c r="P3769" s="231"/>
      <c r="Q3769" s="5"/>
      <c r="R3769" s="5"/>
      <c r="S3769" s="5"/>
      <c r="T3769" s="5"/>
      <c r="U3769" s="8"/>
      <c r="V3769" s="8"/>
      <c r="W3769" s="8"/>
      <c r="X3769" s="5"/>
      <c r="Y3769" s="50"/>
    </row>
    <row r="3770" spans="3:25" s="1" customFormat="1" ht="19.5" customHeight="1">
      <c r="C3770" s="81"/>
      <c r="D3770" s="2"/>
      <c r="O3770" s="232"/>
      <c r="P3770" s="231"/>
      <c r="Q3770" s="5"/>
      <c r="R3770" s="5"/>
      <c r="S3770" s="5"/>
      <c r="T3770" s="5"/>
      <c r="U3770" s="8"/>
      <c r="V3770" s="8"/>
      <c r="W3770" s="8"/>
      <c r="X3770" s="5"/>
      <c r="Y3770" s="50"/>
    </row>
    <row r="3771" spans="3:25" s="1" customFormat="1" ht="19.5" customHeight="1">
      <c r="C3771" s="81"/>
      <c r="D3771" s="2"/>
      <c r="O3771" s="232"/>
      <c r="P3771" s="231"/>
      <c r="Q3771" s="5"/>
      <c r="R3771" s="5"/>
      <c r="S3771" s="5"/>
      <c r="T3771" s="5"/>
      <c r="U3771" s="8"/>
      <c r="V3771" s="8"/>
      <c r="W3771" s="8"/>
      <c r="X3771" s="5"/>
      <c r="Y3771" s="50"/>
    </row>
    <row r="3772" spans="3:25" s="1" customFormat="1" ht="19.5" customHeight="1">
      <c r="C3772" s="81"/>
      <c r="D3772" s="2"/>
      <c r="O3772" s="232"/>
      <c r="P3772" s="231"/>
      <c r="Q3772" s="5"/>
      <c r="R3772" s="5"/>
      <c r="S3772" s="5"/>
      <c r="T3772" s="5"/>
      <c r="U3772" s="8"/>
      <c r="V3772" s="8"/>
      <c r="W3772" s="8"/>
      <c r="X3772" s="5"/>
      <c r="Y3772" s="50"/>
    </row>
    <row r="3773" spans="3:25" s="1" customFormat="1" ht="19.5" customHeight="1">
      <c r="C3773" s="81"/>
      <c r="D3773" s="2"/>
      <c r="O3773" s="232"/>
      <c r="P3773" s="231"/>
      <c r="Q3773" s="5"/>
      <c r="R3773" s="5"/>
      <c r="S3773" s="5"/>
      <c r="T3773" s="5"/>
      <c r="U3773" s="8"/>
      <c r="V3773" s="8"/>
      <c r="W3773" s="8"/>
      <c r="X3773" s="5"/>
      <c r="Y3773" s="50"/>
    </row>
    <row r="3774" spans="3:25" s="1" customFormat="1" ht="19.5" customHeight="1">
      <c r="C3774" s="81"/>
      <c r="D3774" s="2"/>
      <c r="O3774" s="232"/>
      <c r="P3774" s="231"/>
      <c r="Q3774" s="5"/>
      <c r="R3774" s="5"/>
      <c r="S3774" s="5"/>
      <c r="T3774" s="5"/>
      <c r="U3774" s="8"/>
      <c r="V3774" s="8"/>
      <c r="W3774" s="8"/>
      <c r="X3774" s="5"/>
      <c r="Y3774" s="50"/>
    </row>
    <row r="3775" spans="3:25" s="1" customFormat="1" ht="19.5" customHeight="1">
      <c r="C3775" s="81"/>
      <c r="D3775" s="2"/>
      <c r="O3775" s="232"/>
      <c r="P3775" s="231"/>
      <c r="Q3775" s="5"/>
      <c r="R3775" s="5"/>
      <c r="S3775" s="5"/>
      <c r="T3775" s="5"/>
      <c r="U3775" s="8"/>
      <c r="V3775" s="8"/>
      <c r="W3775" s="8"/>
      <c r="X3775" s="5"/>
      <c r="Y3775" s="50"/>
    </row>
    <row r="3776" spans="3:25" s="1" customFormat="1" ht="19.5" customHeight="1">
      <c r="C3776" s="81"/>
      <c r="D3776" s="2"/>
      <c r="O3776" s="232"/>
      <c r="P3776" s="231"/>
      <c r="Q3776" s="5"/>
      <c r="R3776" s="5"/>
      <c r="S3776" s="5"/>
      <c r="T3776" s="5"/>
      <c r="U3776" s="8"/>
      <c r="V3776" s="8"/>
      <c r="W3776" s="8"/>
      <c r="X3776" s="5"/>
      <c r="Y3776" s="50"/>
    </row>
    <row r="3777" spans="3:25" s="1" customFormat="1" ht="19.5" customHeight="1">
      <c r="C3777" s="81"/>
      <c r="D3777" s="2"/>
      <c r="O3777" s="232"/>
      <c r="P3777" s="231"/>
      <c r="Q3777" s="5"/>
      <c r="R3777" s="5"/>
      <c r="S3777" s="5"/>
      <c r="T3777" s="5"/>
      <c r="U3777" s="8"/>
      <c r="V3777" s="8"/>
      <c r="W3777" s="8"/>
      <c r="X3777" s="5"/>
      <c r="Y3777" s="50"/>
    </row>
    <row r="3778" spans="3:25" s="1" customFormat="1" ht="19.5" customHeight="1">
      <c r="C3778" s="81"/>
      <c r="D3778" s="2"/>
      <c r="O3778" s="232"/>
      <c r="P3778" s="231"/>
      <c r="Q3778" s="5"/>
      <c r="R3778" s="5"/>
      <c r="S3778" s="5"/>
      <c r="T3778" s="5"/>
      <c r="U3778" s="8"/>
      <c r="V3778" s="8"/>
      <c r="W3778" s="8"/>
      <c r="X3778" s="5"/>
      <c r="Y3778" s="50"/>
    </row>
    <row r="3779" spans="3:25" s="1" customFormat="1" ht="19.5" customHeight="1">
      <c r="C3779" s="81"/>
      <c r="D3779" s="2"/>
      <c r="O3779" s="232"/>
      <c r="P3779" s="231"/>
      <c r="Q3779" s="5"/>
      <c r="R3779" s="5"/>
      <c r="S3779" s="5"/>
      <c r="T3779" s="5"/>
      <c r="U3779" s="8"/>
      <c r="V3779" s="8"/>
      <c r="W3779" s="8"/>
      <c r="X3779" s="5"/>
      <c r="Y3779" s="50"/>
    </row>
    <row r="3780" spans="3:25" s="1" customFormat="1" ht="19.5" customHeight="1">
      <c r="C3780" s="81"/>
      <c r="D3780" s="2"/>
      <c r="O3780" s="232"/>
      <c r="P3780" s="231"/>
      <c r="Q3780" s="5"/>
      <c r="R3780" s="5"/>
      <c r="S3780" s="5"/>
      <c r="T3780" s="5"/>
      <c r="U3780" s="8"/>
      <c r="V3780" s="8"/>
      <c r="W3780" s="8"/>
      <c r="X3780" s="5"/>
      <c r="Y3780" s="50"/>
    </row>
    <row r="3781" spans="3:25" s="1" customFormat="1" ht="19.5" customHeight="1">
      <c r="C3781" s="81"/>
      <c r="D3781" s="2"/>
      <c r="O3781" s="232"/>
      <c r="P3781" s="231"/>
      <c r="Q3781" s="5"/>
      <c r="R3781" s="5"/>
      <c r="S3781" s="5"/>
      <c r="T3781" s="5"/>
      <c r="U3781" s="8"/>
      <c r="V3781" s="8"/>
      <c r="W3781" s="8"/>
      <c r="X3781" s="5"/>
      <c r="Y3781" s="50"/>
    </row>
    <row r="3782" spans="3:25" s="1" customFormat="1" ht="19.5" customHeight="1">
      <c r="C3782" s="81"/>
      <c r="D3782" s="2"/>
      <c r="O3782" s="232"/>
      <c r="P3782" s="231"/>
      <c r="Q3782" s="5"/>
      <c r="R3782" s="5"/>
      <c r="S3782" s="5"/>
      <c r="T3782" s="5"/>
      <c r="U3782" s="8"/>
      <c r="V3782" s="8"/>
      <c r="W3782" s="8"/>
      <c r="X3782" s="5"/>
      <c r="Y3782" s="50"/>
    </row>
    <row r="3783" spans="3:25" s="1" customFormat="1" ht="19.5" customHeight="1">
      <c r="C3783" s="81"/>
      <c r="D3783" s="2"/>
      <c r="O3783" s="232"/>
      <c r="P3783" s="231"/>
      <c r="Q3783" s="5"/>
      <c r="R3783" s="5"/>
      <c r="S3783" s="5"/>
      <c r="T3783" s="5"/>
      <c r="U3783" s="8"/>
      <c r="V3783" s="8"/>
      <c r="W3783" s="8"/>
      <c r="X3783" s="5"/>
      <c r="Y3783" s="50"/>
    </row>
    <row r="3784" spans="3:25" s="1" customFormat="1" ht="19.5" customHeight="1">
      <c r="C3784" s="81"/>
      <c r="D3784" s="2"/>
      <c r="O3784" s="232"/>
      <c r="P3784" s="231"/>
      <c r="Q3784" s="5"/>
      <c r="R3784" s="5"/>
      <c r="S3784" s="5"/>
      <c r="T3784" s="5"/>
      <c r="U3784" s="8"/>
      <c r="V3784" s="8"/>
      <c r="W3784" s="8"/>
      <c r="X3784" s="5"/>
      <c r="Y3784" s="50"/>
    </row>
    <row r="3785" spans="3:25" s="1" customFormat="1" ht="19.5" customHeight="1">
      <c r="C3785" s="81"/>
      <c r="D3785" s="2"/>
      <c r="O3785" s="232"/>
      <c r="P3785" s="231"/>
      <c r="Q3785" s="5"/>
      <c r="R3785" s="5"/>
      <c r="S3785" s="5"/>
      <c r="T3785" s="5"/>
      <c r="U3785" s="8"/>
      <c r="V3785" s="8"/>
      <c r="W3785" s="8"/>
      <c r="X3785" s="5"/>
      <c r="Y3785" s="50"/>
    </row>
    <row r="3786" spans="3:25" s="1" customFormat="1" ht="19.5" customHeight="1">
      <c r="C3786" s="81"/>
      <c r="D3786" s="2"/>
      <c r="O3786" s="232"/>
      <c r="P3786" s="231"/>
      <c r="Q3786" s="5"/>
      <c r="R3786" s="5"/>
      <c r="S3786" s="5"/>
      <c r="T3786" s="5"/>
      <c r="U3786" s="8"/>
      <c r="V3786" s="8"/>
      <c r="W3786" s="8"/>
      <c r="X3786" s="5"/>
      <c r="Y3786" s="50"/>
    </row>
    <row r="3787" spans="3:25" s="1" customFormat="1" ht="19.5" customHeight="1">
      <c r="C3787" s="81"/>
      <c r="D3787" s="2"/>
      <c r="O3787" s="232"/>
      <c r="P3787" s="231"/>
      <c r="Q3787" s="5"/>
      <c r="R3787" s="5"/>
      <c r="S3787" s="5"/>
      <c r="T3787" s="5"/>
      <c r="U3787" s="8"/>
      <c r="V3787" s="8"/>
      <c r="W3787" s="8"/>
      <c r="X3787" s="5"/>
      <c r="Y3787" s="50"/>
    </row>
    <row r="3788" spans="3:25" s="1" customFormat="1" ht="19.5" customHeight="1">
      <c r="C3788" s="81"/>
      <c r="D3788" s="2"/>
      <c r="O3788" s="232"/>
      <c r="P3788" s="231"/>
      <c r="Q3788" s="5"/>
      <c r="R3788" s="5"/>
      <c r="S3788" s="5"/>
      <c r="T3788" s="5"/>
      <c r="U3788" s="8"/>
      <c r="V3788" s="8"/>
      <c r="W3788" s="8"/>
      <c r="X3788" s="5"/>
      <c r="Y3788" s="50"/>
    </row>
    <row r="3789" spans="3:25" s="1" customFormat="1" ht="19.5" customHeight="1">
      <c r="C3789" s="81"/>
      <c r="D3789" s="2"/>
      <c r="O3789" s="232"/>
      <c r="P3789" s="231"/>
      <c r="Q3789" s="5"/>
      <c r="R3789" s="5"/>
      <c r="S3789" s="5"/>
      <c r="T3789" s="5"/>
      <c r="U3789" s="8"/>
      <c r="V3789" s="8"/>
      <c r="W3789" s="8"/>
      <c r="X3789" s="5"/>
      <c r="Y3789" s="50"/>
    </row>
    <row r="3790" spans="3:25" s="1" customFormat="1" ht="19.5" customHeight="1">
      <c r="C3790" s="81"/>
      <c r="D3790" s="2"/>
      <c r="O3790" s="232"/>
      <c r="P3790" s="231"/>
      <c r="Q3790" s="5"/>
      <c r="R3790" s="5"/>
      <c r="S3790" s="5"/>
      <c r="T3790" s="5"/>
      <c r="U3790" s="8"/>
      <c r="V3790" s="8"/>
      <c r="W3790" s="8"/>
      <c r="X3790" s="5"/>
      <c r="Y3790" s="50"/>
    </row>
    <row r="3791" spans="3:25" s="1" customFormat="1" ht="19.5" customHeight="1">
      <c r="C3791" s="81"/>
      <c r="D3791" s="2"/>
      <c r="O3791" s="232"/>
      <c r="P3791" s="231"/>
      <c r="Q3791" s="5"/>
      <c r="R3791" s="5"/>
      <c r="S3791" s="5"/>
      <c r="T3791" s="5"/>
      <c r="U3791" s="8"/>
      <c r="V3791" s="8"/>
      <c r="W3791" s="8"/>
      <c r="X3791" s="5"/>
      <c r="Y3791" s="50"/>
    </row>
    <row r="3792" spans="3:25" s="1" customFormat="1" ht="19.5" customHeight="1">
      <c r="C3792" s="81"/>
      <c r="D3792" s="2"/>
      <c r="O3792" s="232"/>
      <c r="P3792" s="231"/>
      <c r="Q3792" s="5"/>
      <c r="R3792" s="5"/>
      <c r="S3792" s="5"/>
      <c r="T3792" s="5"/>
      <c r="U3792" s="8"/>
      <c r="V3792" s="8"/>
      <c r="W3792" s="8"/>
      <c r="X3792" s="5"/>
      <c r="Y3792" s="50"/>
    </row>
    <row r="3793" spans="3:25" s="1" customFormat="1" ht="19.5" customHeight="1">
      <c r="C3793" s="81"/>
      <c r="D3793" s="2"/>
      <c r="O3793" s="232"/>
      <c r="P3793" s="231"/>
      <c r="Q3793" s="5"/>
      <c r="R3793" s="5"/>
      <c r="S3793" s="5"/>
      <c r="T3793" s="5"/>
      <c r="U3793" s="8"/>
      <c r="V3793" s="8"/>
      <c r="W3793" s="8"/>
      <c r="X3793" s="5"/>
      <c r="Y3793" s="50"/>
    </row>
    <row r="3794" spans="3:25" s="1" customFormat="1" ht="19.5" customHeight="1">
      <c r="C3794" s="81"/>
      <c r="D3794" s="2"/>
      <c r="O3794" s="232"/>
      <c r="P3794" s="231"/>
      <c r="Q3794" s="5"/>
      <c r="R3794" s="5"/>
      <c r="S3794" s="5"/>
      <c r="T3794" s="5"/>
      <c r="U3794" s="8"/>
      <c r="V3794" s="8"/>
      <c r="W3794" s="8"/>
      <c r="X3794" s="5"/>
      <c r="Y3794" s="50"/>
    </row>
    <row r="3795" spans="3:25" s="1" customFormat="1" ht="19.5" customHeight="1">
      <c r="C3795" s="81"/>
      <c r="D3795" s="2"/>
      <c r="O3795" s="232"/>
      <c r="P3795" s="231"/>
      <c r="Q3795" s="5"/>
      <c r="R3795" s="5"/>
      <c r="S3795" s="5"/>
      <c r="T3795" s="5"/>
      <c r="U3795" s="8"/>
      <c r="V3795" s="8"/>
      <c r="W3795" s="8"/>
      <c r="X3795" s="5"/>
      <c r="Y3795" s="50"/>
    </row>
    <row r="3796" spans="3:25" s="1" customFormat="1" ht="19.5" customHeight="1">
      <c r="C3796" s="81"/>
      <c r="D3796" s="2"/>
      <c r="O3796" s="232"/>
      <c r="P3796" s="231"/>
      <c r="Q3796" s="5"/>
      <c r="R3796" s="5"/>
      <c r="S3796" s="5"/>
      <c r="T3796" s="5"/>
      <c r="U3796" s="8"/>
      <c r="V3796" s="8"/>
      <c r="W3796" s="8"/>
      <c r="X3796" s="5"/>
      <c r="Y3796" s="50"/>
    </row>
    <row r="3797" spans="3:25" s="1" customFormat="1" ht="19.5" customHeight="1">
      <c r="C3797" s="81"/>
      <c r="D3797" s="2"/>
      <c r="O3797" s="232"/>
      <c r="P3797" s="231"/>
      <c r="Q3797" s="5"/>
      <c r="R3797" s="5"/>
      <c r="S3797" s="5"/>
      <c r="T3797" s="5"/>
      <c r="U3797" s="8"/>
      <c r="V3797" s="8"/>
      <c r="W3797" s="8"/>
      <c r="X3797" s="5"/>
      <c r="Y3797" s="50"/>
    </row>
    <row r="3798" spans="3:25" s="1" customFormat="1" ht="19.5" customHeight="1">
      <c r="C3798" s="81"/>
      <c r="D3798" s="2"/>
      <c r="O3798" s="232"/>
      <c r="P3798" s="231"/>
      <c r="Q3798" s="5"/>
      <c r="R3798" s="5"/>
      <c r="S3798" s="5"/>
      <c r="T3798" s="5"/>
      <c r="U3798" s="8"/>
      <c r="V3798" s="8"/>
      <c r="W3798" s="8"/>
      <c r="X3798" s="5"/>
      <c r="Y3798" s="50"/>
    </row>
    <row r="3799" spans="3:25" s="1" customFormat="1" ht="19.5" customHeight="1">
      <c r="C3799" s="81"/>
      <c r="D3799" s="2"/>
      <c r="O3799" s="232"/>
      <c r="P3799" s="231"/>
      <c r="Q3799" s="5"/>
      <c r="R3799" s="5"/>
      <c r="S3799" s="5"/>
      <c r="T3799" s="5"/>
      <c r="U3799" s="8"/>
      <c r="V3799" s="8"/>
      <c r="W3799" s="8"/>
      <c r="X3799" s="5"/>
      <c r="Y3799" s="50"/>
    </row>
    <row r="3800" spans="3:25" s="1" customFormat="1" ht="19.5" customHeight="1">
      <c r="C3800" s="81"/>
      <c r="D3800" s="2"/>
      <c r="O3800" s="232"/>
      <c r="P3800" s="231"/>
      <c r="Q3800" s="5"/>
      <c r="R3800" s="5"/>
      <c r="S3800" s="5"/>
      <c r="T3800" s="5"/>
      <c r="U3800" s="8"/>
      <c r="V3800" s="8"/>
      <c r="W3800" s="8"/>
      <c r="X3800" s="5"/>
      <c r="Y3800" s="50"/>
    </row>
    <row r="3801" spans="3:25" s="1" customFormat="1" ht="19.5" customHeight="1">
      <c r="C3801" s="81"/>
      <c r="D3801" s="2"/>
      <c r="O3801" s="232"/>
      <c r="P3801" s="231"/>
      <c r="Q3801" s="5"/>
      <c r="R3801" s="5"/>
      <c r="S3801" s="5"/>
      <c r="T3801" s="5"/>
      <c r="U3801" s="8"/>
      <c r="V3801" s="8"/>
      <c r="W3801" s="8"/>
      <c r="X3801" s="5"/>
      <c r="Y3801" s="50"/>
    </row>
    <row r="3802" spans="3:25" s="1" customFormat="1" ht="19.5" customHeight="1">
      <c r="C3802" s="81"/>
      <c r="D3802" s="2"/>
      <c r="O3802" s="232"/>
      <c r="P3802" s="231"/>
      <c r="Q3802" s="5"/>
      <c r="R3802" s="5"/>
      <c r="S3802" s="5"/>
      <c r="T3802" s="5"/>
      <c r="U3802" s="8"/>
      <c r="V3802" s="8"/>
      <c r="W3802" s="8"/>
      <c r="X3802" s="5"/>
      <c r="Y3802" s="50"/>
    </row>
    <row r="3803" spans="3:25" s="1" customFormat="1" ht="19.5" customHeight="1">
      <c r="C3803" s="81"/>
      <c r="D3803" s="2"/>
      <c r="O3803" s="232"/>
      <c r="P3803" s="231"/>
      <c r="Q3803" s="5"/>
      <c r="R3803" s="5"/>
      <c r="S3803" s="5"/>
      <c r="T3803" s="5"/>
      <c r="U3803" s="8"/>
      <c r="V3803" s="8"/>
      <c r="W3803" s="8"/>
      <c r="X3803" s="5"/>
      <c r="Y3803" s="50"/>
    </row>
    <row r="3804" spans="3:25" s="1" customFormat="1" ht="19.5" customHeight="1">
      <c r="C3804" s="81"/>
      <c r="D3804" s="2"/>
      <c r="O3804" s="232"/>
      <c r="P3804" s="231"/>
      <c r="Q3804" s="5"/>
      <c r="R3804" s="5"/>
      <c r="S3804" s="5"/>
      <c r="T3804" s="5"/>
      <c r="U3804" s="8"/>
      <c r="V3804" s="8"/>
      <c r="W3804" s="8"/>
      <c r="X3804" s="5"/>
      <c r="Y3804" s="50"/>
    </row>
    <row r="3805" spans="3:25" s="1" customFormat="1" ht="19.5" customHeight="1">
      <c r="C3805" s="81"/>
      <c r="D3805" s="2"/>
      <c r="O3805" s="232"/>
      <c r="P3805" s="231"/>
      <c r="Q3805" s="5"/>
      <c r="R3805" s="5"/>
      <c r="S3805" s="5"/>
      <c r="T3805" s="5"/>
      <c r="U3805" s="8"/>
      <c r="V3805" s="8"/>
      <c r="W3805" s="8"/>
      <c r="X3805" s="5"/>
      <c r="Y3805" s="50"/>
    </row>
    <row r="3806" spans="3:25" s="1" customFormat="1" ht="19.5" customHeight="1">
      <c r="C3806" s="81"/>
      <c r="D3806" s="2"/>
      <c r="O3806" s="232"/>
      <c r="P3806" s="231"/>
      <c r="Q3806" s="5"/>
      <c r="R3806" s="5"/>
      <c r="S3806" s="5"/>
      <c r="T3806" s="5"/>
      <c r="U3806" s="8"/>
      <c r="V3806" s="8"/>
      <c r="W3806" s="8"/>
      <c r="X3806" s="5"/>
      <c r="Y3806" s="50"/>
    </row>
    <row r="3807" spans="3:25" s="1" customFormat="1" ht="19.5" customHeight="1">
      <c r="C3807" s="81"/>
      <c r="D3807" s="2"/>
      <c r="O3807" s="232"/>
      <c r="P3807" s="231"/>
      <c r="Q3807" s="5"/>
      <c r="R3807" s="5"/>
      <c r="S3807" s="5"/>
      <c r="T3807" s="5"/>
      <c r="U3807" s="8"/>
      <c r="V3807" s="8"/>
      <c r="W3807" s="8"/>
      <c r="X3807" s="5"/>
      <c r="Y3807" s="50"/>
    </row>
    <row r="3808" spans="3:25" s="1" customFormat="1" ht="19.5" customHeight="1">
      <c r="C3808" s="81"/>
      <c r="D3808" s="2"/>
      <c r="O3808" s="232"/>
      <c r="P3808" s="231"/>
      <c r="Q3808" s="5"/>
      <c r="R3808" s="5"/>
      <c r="S3808" s="5"/>
      <c r="T3808" s="5"/>
      <c r="U3808" s="8"/>
      <c r="V3808" s="8"/>
      <c r="W3808" s="8"/>
      <c r="X3808" s="5"/>
      <c r="Y3808" s="50"/>
    </row>
    <row r="3809" spans="3:25" s="1" customFormat="1" ht="19.5" customHeight="1">
      <c r="C3809" s="81"/>
      <c r="D3809" s="2"/>
      <c r="O3809" s="232"/>
      <c r="P3809" s="231"/>
      <c r="Q3809" s="5"/>
      <c r="R3809" s="5"/>
      <c r="S3809" s="5"/>
      <c r="T3809" s="5"/>
      <c r="U3809" s="8"/>
      <c r="V3809" s="8"/>
      <c r="W3809" s="8"/>
      <c r="X3809" s="5"/>
      <c r="Y3809" s="50"/>
    </row>
    <row r="3810" spans="3:25" s="1" customFormat="1" ht="19.5" customHeight="1">
      <c r="C3810" s="81"/>
      <c r="D3810" s="2"/>
      <c r="O3810" s="232"/>
      <c r="P3810" s="231"/>
      <c r="Q3810" s="5"/>
      <c r="R3810" s="5"/>
      <c r="S3810" s="5"/>
      <c r="T3810" s="5"/>
      <c r="U3810" s="8"/>
      <c r="V3810" s="8"/>
      <c r="W3810" s="8"/>
      <c r="X3810" s="5"/>
      <c r="Y3810" s="50"/>
    </row>
    <row r="3811" spans="3:25" s="1" customFormat="1" ht="19.5" customHeight="1">
      <c r="C3811" s="81"/>
      <c r="D3811" s="2"/>
      <c r="O3811" s="232"/>
      <c r="P3811" s="231"/>
      <c r="Q3811" s="5"/>
      <c r="R3811" s="5"/>
      <c r="S3811" s="5"/>
      <c r="T3811" s="5"/>
      <c r="U3811" s="8"/>
      <c r="V3811" s="8"/>
      <c r="W3811" s="8"/>
      <c r="X3811" s="5"/>
      <c r="Y3811" s="50"/>
    </row>
    <row r="3812" spans="3:25" s="1" customFormat="1" ht="19.5" customHeight="1">
      <c r="C3812" s="81"/>
      <c r="D3812" s="2"/>
      <c r="O3812" s="232"/>
      <c r="P3812" s="231"/>
      <c r="Q3812" s="5"/>
      <c r="R3812" s="5"/>
      <c r="S3812" s="5"/>
      <c r="T3812" s="5"/>
      <c r="U3812" s="8"/>
      <c r="V3812" s="8"/>
      <c r="W3812" s="8"/>
      <c r="X3812" s="5"/>
      <c r="Y3812" s="50"/>
    </row>
    <row r="3813" spans="3:25" s="1" customFormat="1" ht="19.5" customHeight="1">
      <c r="C3813" s="81"/>
      <c r="D3813" s="2"/>
      <c r="O3813" s="232"/>
      <c r="P3813" s="231"/>
      <c r="Q3813" s="5"/>
      <c r="R3813" s="5"/>
      <c r="S3813" s="5"/>
      <c r="T3813" s="5"/>
      <c r="U3813" s="8"/>
      <c r="V3813" s="8"/>
      <c r="W3813" s="8"/>
      <c r="X3813" s="5"/>
      <c r="Y3813" s="50"/>
    </row>
    <row r="3814" spans="3:25" s="1" customFormat="1" ht="19.5" customHeight="1">
      <c r="C3814" s="81"/>
      <c r="D3814" s="2"/>
      <c r="O3814" s="232"/>
      <c r="P3814" s="231"/>
      <c r="Q3814" s="5"/>
      <c r="R3814" s="5"/>
      <c r="S3814" s="5"/>
      <c r="T3814" s="5"/>
      <c r="U3814" s="8"/>
      <c r="V3814" s="8"/>
      <c r="W3814" s="8"/>
      <c r="X3814" s="5"/>
      <c r="Y3814" s="50"/>
    </row>
    <row r="3815" spans="3:25" s="1" customFormat="1" ht="19.5" customHeight="1">
      <c r="C3815" s="81"/>
      <c r="D3815" s="2"/>
      <c r="O3815" s="232"/>
      <c r="P3815" s="231"/>
      <c r="Q3815" s="5"/>
      <c r="R3815" s="5"/>
      <c r="S3815" s="5"/>
      <c r="T3815" s="5"/>
      <c r="U3815" s="8"/>
      <c r="V3815" s="8"/>
      <c r="W3815" s="8"/>
      <c r="X3815" s="5"/>
      <c r="Y3815" s="50"/>
    </row>
    <row r="3816" spans="3:25" s="1" customFormat="1" ht="19.5" customHeight="1">
      <c r="C3816" s="81"/>
      <c r="D3816" s="2"/>
      <c r="O3816" s="232"/>
      <c r="P3816" s="231"/>
      <c r="Q3816" s="5"/>
      <c r="R3816" s="5"/>
      <c r="S3816" s="5"/>
      <c r="T3816" s="5"/>
      <c r="U3816" s="8"/>
      <c r="V3816" s="8"/>
      <c r="W3816" s="8"/>
      <c r="X3816" s="5"/>
      <c r="Y3816" s="50"/>
    </row>
    <row r="3817" spans="3:25" s="1" customFormat="1" ht="19.5" customHeight="1">
      <c r="C3817" s="81"/>
      <c r="D3817" s="2"/>
      <c r="O3817" s="232"/>
      <c r="P3817" s="231"/>
      <c r="Q3817" s="5"/>
      <c r="R3817" s="5"/>
      <c r="S3817" s="5"/>
      <c r="T3817" s="5"/>
      <c r="U3817" s="8"/>
      <c r="V3817" s="8"/>
      <c r="W3817" s="8"/>
      <c r="X3817" s="5"/>
      <c r="Y3817" s="50"/>
    </row>
    <row r="3818" spans="3:25" s="1" customFormat="1" ht="19.5" customHeight="1">
      <c r="C3818" s="81"/>
      <c r="D3818" s="2"/>
      <c r="O3818" s="232"/>
      <c r="P3818" s="231"/>
      <c r="Q3818" s="5"/>
      <c r="R3818" s="5"/>
      <c r="S3818" s="5"/>
      <c r="T3818" s="5"/>
      <c r="U3818" s="8"/>
      <c r="V3818" s="8"/>
      <c r="W3818" s="8"/>
      <c r="X3818" s="5"/>
      <c r="Y3818" s="50"/>
    </row>
    <row r="3819" spans="3:25" s="1" customFormat="1" ht="19.5" customHeight="1">
      <c r="C3819" s="81"/>
      <c r="D3819" s="2"/>
      <c r="O3819" s="232"/>
      <c r="P3819" s="231"/>
      <c r="Q3819" s="5"/>
      <c r="R3819" s="5"/>
      <c r="S3819" s="5"/>
      <c r="T3819" s="5"/>
      <c r="U3819" s="8"/>
      <c r="V3819" s="8"/>
      <c r="W3819" s="8"/>
      <c r="X3819" s="5"/>
      <c r="Y3819" s="50"/>
    </row>
    <row r="3820" spans="3:25" s="1" customFormat="1" ht="19.5" customHeight="1">
      <c r="C3820" s="81"/>
      <c r="D3820" s="2"/>
      <c r="O3820" s="232"/>
      <c r="P3820" s="231"/>
      <c r="Q3820" s="5"/>
      <c r="R3820" s="5"/>
      <c r="S3820" s="5"/>
      <c r="T3820" s="5"/>
      <c r="U3820" s="8"/>
      <c r="V3820" s="8"/>
      <c r="W3820" s="8"/>
      <c r="X3820" s="5"/>
      <c r="Y3820" s="50"/>
    </row>
    <row r="3821" spans="3:25" s="1" customFormat="1" ht="19.5" customHeight="1">
      <c r="C3821" s="81"/>
      <c r="D3821" s="2"/>
      <c r="O3821" s="232"/>
      <c r="P3821" s="231"/>
      <c r="Q3821" s="5"/>
      <c r="R3821" s="5"/>
      <c r="S3821" s="5"/>
      <c r="T3821" s="5"/>
      <c r="U3821" s="8"/>
      <c r="V3821" s="8"/>
      <c r="W3821" s="8"/>
      <c r="X3821" s="5"/>
      <c r="Y3821" s="50"/>
    </row>
    <row r="3822" spans="3:25" s="1" customFormat="1" ht="19.5" customHeight="1">
      <c r="C3822" s="81"/>
      <c r="D3822" s="2"/>
      <c r="O3822" s="232"/>
      <c r="P3822" s="231"/>
      <c r="Q3822" s="5"/>
      <c r="R3822" s="5"/>
      <c r="S3822" s="5"/>
      <c r="T3822" s="5"/>
      <c r="U3822" s="8"/>
      <c r="V3822" s="8"/>
      <c r="W3822" s="8"/>
      <c r="X3822" s="5"/>
      <c r="Y3822" s="50"/>
    </row>
    <row r="3823" spans="3:25" s="1" customFormat="1" ht="19.5" customHeight="1">
      <c r="C3823" s="81"/>
      <c r="D3823" s="2"/>
      <c r="O3823" s="232"/>
      <c r="P3823" s="231"/>
      <c r="Q3823" s="5"/>
      <c r="R3823" s="5"/>
      <c r="S3823" s="5"/>
      <c r="T3823" s="5"/>
      <c r="U3823" s="8"/>
      <c r="V3823" s="8"/>
      <c r="W3823" s="8"/>
      <c r="X3823" s="5"/>
      <c r="Y3823" s="50"/>
    </row>
    <row r="3824" spans="3:25" s="1" customFormat="1" ht="19.5" customHeight="1">
      <c r="C3824" s="81"/>
      <c r="D3824" s="2"/>
      <c r="O3824" s="232"/>
      <c r="P3824" s="231"/>
      <c r="Q3824" s="5"/>
      <c r="R3824" s="5"/>
      <c r="S3824" s="5"/>
      <c r="T3824" s="5"/>
      <c r="U3824" s="8"/>
      <c r="V3824" s="8"/>
      <c r="W3824" s="8"/>
      <c r="X3824" s="5"/>
      <c r="Y3824" s="50"/>
    </row>
    <row r="3825" spans="3:25" s="1" customFormat="1" ht="19.5" customHeight="1">
      <c r="C3825" s="81"/>
      <c r="D3825" s="2"/>
      <c r="O3825" s="232"/>
      <c r="P3825" s="231"/>
      <c r="Q3825" s="5"/>
      <c r="R3825" s="5"/>
      <c r="S3825" s="5"/>
      <c r="T3825" s="5"/>
      <c r="U3825" s="8"/>
      <c r="V3825" s="8"/>
      <c r="W3825" s="8"/>
      <c r="X3825" s="5"/>
      <c r="Y3825" s="50"/>
    </row>
    <row r="3826" spans="3:25" s="1" customFormat="1" ht="19.5" customHeight="1">
      <c r="C3826" s="81"/>
      <c r="D3826" s="2"/>
      <c r="O3826" s="232"/>
      <c r="P3826" s="231"/>
      <c r="Q3826" s="5"/>
      <c r="R3826" s="5"/>
      <c r="S3826" s="5"/>
      <c r="T3826" s="5"/>
      <c r="U3826" s="8"/>
      <c r="V3826" s="8"/>
      <c r="W3826" s="8"/>
      <c r="X3826" s="5"/>
      <c r="Y3826" s="50"/>
    </row>
    <row r="3827" spans="3:25" s="1" customFormat="1" ht="19.5" customHeight="1">
      <c r="C3827" s="81"/>
      <c r="D3827" s="2"/>
      <c r="O3827" s="232"/>
      <c r="P3827" s="231"/>
      <c r="Q3827" s="5"/>
      <c r="R3827" s="5"/>
      <c r="S3827" s="5"/>
      <c r="T3827" s="5"/>
      <c r="U3827" s="8"/>
      <c r="V3827" s="8"/>
      <c r="W3827" s="8"/>
      <c r="X3827" s="5"/>
      <c r="Y3827" s="50"/>
    </row>
    <row r="3828" spans="3:25" s="1" customFormat="1" ht="19.5" customHeight="1">
      <c r="C3828" s="81"/>
      <c r="D3828" s="2"/>
      <c r="O3828" s="232"/>
      <c r="P3828" s="231"/>
      <c r="Q3828" s="5"/>
      <c r="R3828" s="5"/>
      <c r="S3828" s="5"/>
      <c r="T3828" s="5"/>
      <c r="U3828" s="8"/>
      <c r="V3828" s="8"/>
      <c r="W3828" s="8"/>
      <c r="X3828" s="5"/>
      <c r="Y3828" s="50"/>
    </row>
    <row r="3829" spans="3:25" s="1" customFormat="1" ht="19.5" customHeight="1">
      <c r="C3829" s="81"/>
      <c r="D3829" s="2"/>
      <c r="O3829" s="232"/>
      <c r="P3829" s="231"/>
      <c r="Q3829" s="5"/>
      <c r="R3829" s="5"/>
      <c r="S3829" s="5"/>
      <c r="T3829" s="5"/>
      <c r="U3829" s="8"/>
      <c r="V3829" s="8"/>
      <c r="W3829" s="8"/>
      <c r="X3829" s="5"/>
      <c r="Y3829" s="50"/>
    </row>
    <row r="3830" spans="3:25" s="1" customFormat="1" ht="19.5" customHeight="1">
      <c r="C3830" s="81"/>
      <c r="D3830" s="2"/>
      <c r="O3830" s="232"/>
      <c r="P3830" s="231"/>
      <c r="Q3830" s="5"/>
      <c r="R3830" s="5"/>
      <c r="S3830" s="5"/>
      <c r="T3830" s="5"/>
      <c r="U3830" s="8"/>
      <c r="V3830" s="8"/>
      <c r="W3830" s="8"/>
      <c r="X3830" s="5"/>
      <c r="Y3830" s="50"/>
    </row>
    <row r="3831" spans="3:25" s="1" customFormat="1" ht="19.5" customHeight="1">
      <c r="C3831" s="81"/>
      <c r="D3831" s="2"/>
      <c r="O3831" s="232"/>
      <c r="P3831" s="231"/>
      <c r="Q3831" s="5"/>
      <c r="R3831" s="5"/>
      <c r="S3831" s="5"/>
      <c r="T3831" s="5"/>
      <c r="U3831" s="8"/>
      <c r="V3831" s="8"/>
      <c r="W3831" s="8"/>
      <c r="X3831" s="5"/>
      <c r="Y3831" s="50"/>
    </row>
    <row r="3832" spans="3:25" s="1" customFormat="1" ht="19.5" customHeight="1">
      <c r="C3832" s="81"/>
      <c r="D3832" s="2"/>
      <c r="O3832" s="232"/>
      <c r="P3832" s="231"/>
      <c r="Q3832" s="5"/>
      <c r="R3832" s="5"/>
      <c r="S3832" s="5"/>
      <c r="T3832" s="5"/>
      <c r="U3832" s="8"/>
      <c r="V3832" s="8"/>
      <c r="W3832" s="8"/>
      <c r="X3832" s="5"/>
      <c r="Y3832" s="50"/>
    </row>
    <row r="3833" spans="3:25" s="1" customFormat="1" ht="19.5" customHeight="1">
      <c r="C3833" s="81"/>
      <c r="D3833" s="2"/>
      <c r="O3833" s="232"/>
      <c r="P3833" s="231"/>
      <c r="Q3833" s="5"/>
      <c r="R3833" s="5"/>
      <c r="S3833" s="5"/>
      <c r="T3833" s="5"/>
      <c r="U3833" s="8"/>
      <c r="V3833" s="8"/>
      <c r="W3833" s="8"/>
      <c r="X3833" s="5"/>
      <c r="Y3833" s="50"/>
    </row>
    <row r="3834" spans="3:25" s="1" customFormat="1" ht="19.5" customHeight="1">
      <c r="C3834" s="81"/>
      <c r="D3834" s="2"/>
      <c r="O3834" s="232"/>
      <c r="P3834" s="231"/>
      <c r="Q3834" s="5"/>
      <c r="R3834" s="5"/>
      <c r="S3834" s="5"/>
      <c r="T3834" s="5"/>
      <c r="U3834" s="8"/>
      <c r="V3834" s="8"/>
      <c r="W3834" s="8"/>
      <c r="X3834" s="5"/>
      <c r="Y3834" s="50"/>
    </row>
    <row r="3835" spans="3:25" s="1" customFormat="1" ht="19.5" customHeight="1">
      <c r="C3835" s="81"/>
      <c r="D3835" s="2"/>
      <c r="O3835" s="232"/>
      <c r="P3835" s="231"/>
      <c r="Q3835" s="5"/>
      <c r="R3835" s="5"/>
      <c r="S3835" s="5"/>
      <c r="T3835" s="5"/>
      <c r="U3835" s="8"/>
      <c r="V3835" s="8"/>
      <c r="W3835" s="8"/>
      <c r="X3835" s="5"/>
      <c r="Y3835" s="50"/>
    </row>
    <row r="3836" spans="3:25" s="1" customFormat="1" ht="19.5" customHeight="1">
      <c r="C3836" s="81"/>
      <c r="D3836" s="2"/>
      <c r="O3836" s="232"/>
      <c r="P3836" s="231"/>
      <c r="Q3836" s="5"/>
      <c r="R3836" s="5"/>
      <c r="S3836" s="5"/>
      <c r="T3836" s="5"/>
      <c r="U3836" s="8"/>
      <c r="V3836" s="8"/>
      <c r="W3836" s="8"/>
      <c r="X3836" s="5"/>
      <c r="Y3836" s="50"/>
    </row>
    <row r="3837" spans="3:25" s="1" customFormat="1" ht="19.5" customHeight="1">
      <c r="C3837" s="81"/>
      <c r="D3837" s="2"/>
      <c r="O3837" s="232"/>
      <c r="P3837" s="231"/>
      <c r="Q3837" s="5"/>
      <c r="R3837" s="5"/>
      <c r="S3837" s="5"/>
      <c r="T3837" s="5"/>
      <c r="U3837" s="8"/>
      <c r="V3837" s="8"/>
      <c r="W3837" s="8"/>
      <c r="X3837" s="5"/>
      <c r="Y3837" s="50"/>
    </row>
    <row r="3838" spans="3:25" s="1" customFormat="1" ht="19.5" customHeight="1">
      <c r="C3838" s="81"/>
      <c r="D3838" s="2"/>
      <c r="O3838" s="232"/>
      <c r="P3838" s="231"/>
      <c r="Q3838" s="5"/>
      <c r="R3838" s="5"/>
      <c r="S3838" s="5"/>
      <c r="T3838" s="5"/>
      <c r="U3838" s="8"/>
      <c r="V3838" s="8"/>
      <c r="W3838" s="8"/>
      <c r="X3838" s="5"/>
      <c r="Y3838" s="50"/>
    </row>
    <row r="3839" spans="3:25" s="1" customFormat="1" ht="19.5" customHeight="1">
      <c r="C3839" s="81"/>
      <c r="D3839" s="2"/>
      <c r="O3839" s="232"/>
      <c r="P3839" s="231"/>
      <c r="Q3839" s="5"/>
      <c r="R3839" s="5"/>
      <c r="S3839" s="5"/>
      <c r="T3839" s="5"/>
      <c r="U3839" s="8"/>
      <c r="V3839" s="8"/>
      <c r="W3839" s="8"/>
      <c r="X3839" s="5"/>
      <c r="Y3839" s="50"/>
    </row>
    <row r="3840" spans="3:25" s="1" customFormat="1" ht="19.5" customHeight="1">
      <c r="C3840" s="81"/>
      <c r="D3840" s="2"/>
      <c r="O3840" s="232"/>
      <c r="P3840" s="231"/>
      <c r="Q3840" s="5"/>
      <c r="R3840" s="5"/>
      <c r="S3840" s="5"/>
      <c r="T3840" s="5"/>
      <c r="U3840" s="8"/>
      <c r="V3840" s="8"/>
      <c r="W3840" s="8"/>
      <c r="X3840" s="5"/>
      <c r="Y3840" s="50"/>
    </row>
    <row r="3841" spans="3:25" s="1" customFormat="1" ht="19.5" customHeight="1">
      <c r="C3841" s="81"/>
      <c r="D3841" s="2"/>
      <c r="O3841" s="232"/>
      <c r="P3841" s="231"/>
      <c r="Q3841" s="5"/>
      <c r="R3841" s="5"/>
      <c r="S3841" s="5"/>
      <c r="T3841" s="5"/>
      <c r="U3841" s="8"/>
      <c r="V3841" s="8"/>
      <c r="W3841" s="8"/>
      <c r="X3841" s="5"/>
      <c r="Y3841" s="50"/>
    </row>
    <row r="3842" spans="3:25" s="1" customFormat="1" ht="19.5" customHeight="1">
      <c r="C3842" s="81"/>
      <c r="D3842" s="2"/>
      <c r="O3842" s="232"/>
      <c r="P3842" s="231"/>
      <c r="Q3842" s="5"/>
      <c r="R3842" s="5"/>
      <c r="S3842" s="5"/>
      <c r="T3842" s="5"/>
      <c r="U3842" s="8"/>
      <c r="V3842" s="8"/>
      <c r="W3842" s="8"/>
      <c r="X3842" s="5"/>
      <c r="Y3842" s="50"/>
    </row>
    <row r="3843" spans="3:25" s="1" customFormat="1" ht="19.5" customHeight="1">
      <c r="C3843" s="81"/>
      <c r="D3843" s="2"/>
      <c r="O3843" s="232"/>
      <c r="P3843" s="231"/>
      <c r="Q3843" s="5"/>
      <c r="R3843" s="5"/>
      <c r="S3843" s="5"/>
      <c r="T3843" s="5"/>
      <c r="U3843" s="8"/>
      <c r="V3843" s="8"/>
      <c r="W3843" s="8"/>
      <c r="X3843" s="5"/>
      <c r="Y3843" s="50"/>
    </row>
    <row r="3844" spans="3:25" s="1" customFormat="1" ht="19.5" customHeight="1">
      <c r="C3844" s="81"/>
      <c r="D3844" s="2"/>
      <c r="O3844" s="232"/>
      <c r="P3844" s="231"/>
      <c r="Q3844" s="5"/>
      <c r="R3844" s="5"/>
      <c r="S3844" s="5"/>
      <c r="T3844" s="5"/>
      <c r="U3844" s="8"/>
      <c r="V3844" s="8"/>
      <c r="W3844" s="8"/>
      <c r="X3844" s="5"/>
      <c r="Y3844" s="50"/>
    </row>
    <row r="3845" spans="3:25" s="1" customFormat="1" ht="19.5" customHeight="1">
      <c r="C3845" s="81"/>
      <c r="D3845" s="2"/>
      <c r="O3845" s="232"/>
      <c r="P3845" s="231"/>
      <c r="Q3845" s="5"/>
      <c r="R3845" s="5"/>
      <c r="S3845" s="5"/>
      <c r="T3845" s="5"/>
      <c r="U3845" s="8"/>
      <c r="V3845" s="8"/>
      <c r="W3845" s="8"/>
      <c r="X3845" s="5"/>
      <c r="Y3845" s="50"/>
    </row>
    <row r="3846" spans="3:25" s="1" customFormat="1" ht="19.5" customHeight="1">
      <c r="C3846" s="81"/>
      <c r="D3846" s="2"/>
      <c r="O3846" s="232"/>
      <c r="P3846" s="231"/>
      <c r="Q3846" s="5"/>
      <c r="R3846" s="5"/>
      <c r="S3846" s="5"/>
      <c r="T3846" s="5"/>
      <c r="U3846" s="8"/>
      <c r="V3846" s="8"/>
      <c r="W3846" s="8"/>
      <c r="X3846" s="5"/>
      <c r="Y3846" s="50"/>
    </row>
    <row r="3847" spans="3:25" s="1" customFormat="1" ht="19.5" customHeight="1">
      <c r="C3847" s="81"/>
      <c r="D3847" s="2"/>
      <c r="O3847" s="232"/>
      <c r="P3847" s="231"/>
      <c r="Q3847" s="5"/>
      <c r="R3847" s="5"/>
      <c r="S3847" s="5"/>
      <c r="T3847" s="5"/>
      <c r="U3847" s="8"/>
      <c r="V3847" s="8"/>
      <c r="W3847" s="8"/>
      <c r="X3847" s="5"/>
      <c r="Y3847" s="50"/>
    </row>
    <row r="3848" spans="3:25" s="1" customFormat="1" ht="19.5" customHeight="1">
      <c r="C3848" s="81"/>
      <c r="D3848" s="2"/>
      <c r="O3848" s="232"/>
      <c r="P3848" s="231"/>
      <c r="Q3848" s="5"/>
      <c r="R3848" s="5"/>
      <c r="S3848" s="5"/>
      <c r="T3848" s="5"/>
      <c r="U3848" s="8"/>
      <c r="V3848" s="8"/>
      <c r="W3848" s="8"/>
      <c r="X3848" s="5"/>
      <c r="Y3848" s="50"/>
    </row>
    <row r="3849" spans="3:25" s="1" customFormat="1" ht="19.5" customHeight="1">
      <c r="C3849" s="81"/>
      <c r="D3849" s="2"/>
      <c r="O3849" s="232"/>
      <c r="P3849" s="231"/>
      <c r="Q3849" s="5"/>
      <c r="R3849" s="5"/>
      <c r="S3849" s="5"/>
      <c r="T3849" s="5"/>
      <c r="U3849" s="8"/>
      <c r="V3849" s="8"/>
      <c r="W3849" s="8"/>
      <c r="X3849" s="5"/>
      <c r="Y3849" s="50"/>
    </row>
    <row r="3850" spans="3:25" s="1" customFormat="1" ht="19.5" customHeight="1">
      <c r="C3850" s="81"/>
      <c r="D3850" s="2"/>
      <c r="O3850" s="232"/>
      <c r="P3850" s="231"/>
      <c r="Q3850" s="5"/>
      <c r="R3850" s="5"/>
      <c r="S3850" s="5"/>
      <c r="T3850" s="5"/>
      <c r="U3850" s="8"/>
      <c r="V3850" s="8"/>
      <c r="W3850" s="8"/>
      <c r="X3850" s="5"/>
      <c r="Y3850" s="50"/>
    </row>
    <row r="3851" spans="3:25" s="1" customFormat="1" ht="19.5" customHeight="1">
      <c r="C3851" s="81"/>
      <c r="D3851" s="2"/>
      <c r="O3851" s="232"/>
      <c r="P3851" s="231"/>
      <c r="Q3851" s="5"/>
      <c r="R3851" s="5"/>
      <c r="S3851" s="5"/>
      <c r="T3851" s="5"/>
      <c r="U3851" s="8"/>
      <c r="V3851" s="8"/>
      <c r="W3851" s="8"/>
      <c r="X3851" s="5"/>
      <c r="Y3851" s="50"/>
    </row>
    <row r="3852" spans="3:25" s="1" customFormat="1" ht="19.5" customHeight="1">
      <c r="C3852" s="81"/>
      <c r="D3852" s="2"/>
      <c r="O3852" s="232"/>
      <c r="P3852" s="231"/>
      <c r="Q3852" s="5"/>
      <c r="R3852" s="5"/>
      <c r="S3852" s="5"/>
      <c r="T3852" s="5"/>
      <c r="U3852" s="8"/>
      <c r="V3852" s="8"/>
      <c r="W3852" s="8"/>
      <c r="X3852" s="5"/>
      <c r="Y3852" s="50"/>
    </row>
    <row r="3853" spans="3:25" s="1" customFormat="1" ht="19.5" customHeight="1">
      <c r="C3853" s="81"/>
      <c r="D3853" s="2"/>
      <c r="O3853" s="232"/>
      <c r="P3853" s="231"/>
      <c r="Q3853" s="5"/>
      <c r="R3853" s="5"/>
      <c r="S3853" s="5"/>
      <c r="T3853" s="5"/>
      <c r="U3853" s="8"/>
      <c r="V3853" s="8"/>
      <c r="W3853" s="8"/>
      <c r="X3853" s="5"/>
      <c r="Y3853" s="50"/>
    </row>
    <row r="3854" spans="3:25" s="1" customFormat="1" ht="19.5" customHeight="1">
      <c r="C3854" s="81"/>
      <c r="D3854" s="2"/>
      <c r="O3854" s="232"/>
      <c r="P3854" s="231"/>
      <c r="Q3854" s="5"/>
      <c r="R3854" s="5"/>
      <c r="S3854" s="5"/>
      <c r="T3854" s="5"/>
      <c r="U3854" s="8"/>
      <c r="V3854" s="8"/>
      <c r="W3854" s="8"/>
      <c r="X3854" s="5"/>
      <c r="Y3854" s="50"/>
    </row>
    <row r="3855" spans="3:25" s="1" customFormat="1" ht="19.5" customHeight="1">
      <c r="C3855" s="81"/>
      <c r="D3855" s="2"/>
      <c r="O3855" s="232"/>
      <c r="P3855" s="231"/>
      <c r="Q3855" s="5"/>
      <c r="R3855" s="5"/>
      <c r="S3855" s="5"/>
      <c r="T3855" s="5"/>
      <c r="U3855" s="8"/>
      <c r="V3855" s="8"/>
      <c r="W3855" s="8"/>
      <c r="X3855" s="5"/>
      <c r="Y3855" s="50"/>
    </row>
    <row r="3856" spans="3:25" s="1" customFormat="1" ht="19.5" customHeight="1">
      <c r="C3856" s="81"/>
      <c r="D3856" s="2"/>
      <c r="O3856" s="232"/>
      <c r="P3856" s="231"/>
      <c r="Q3856" s="5"/>
      <c r="R3856" s="5"/>
      <c r="S3856" s="5"/>
      <c r="T3856" s="5"/>
      <c r="U3856" s="8"/>
      <c r="V3856" s="8"/>
      <c r="W3856" s="8"/>
      <c r="X3856" s="5"/>
      <c r="Y3856" s="50"/>
    </row>
    <row r="3857" spans="3:25" s="1" customFormat="1" ht="19.5" customHeight="1">
      <c r="C3857" s="81"/>
      <c r="D3857" s="2"/>
      <c r="O3857" s="232"/>
      <c r="P3857" s="231"/>
      <c r="Q3857" s="5"/>
      <c r="R3857" s="5"/>
      <c r="S3857" s="5"/>
      <c r="T3857" s="5"/>
      <c r="U3857" s="8"/>
      <c r="V3857" s="8"/>
      <c r="W3857" s="8"/>
      <c r="X3857" s="5"/>
      <c r="Y3857" s="50"/>
    </row>
    <row r="3858" spans="3:25" s="1" customFormat="1" ht="19.5" customHeight="1">
      <c r="C3858" s="81"/>
      <c r="D3858" s="2"/>
      <c r="O3858" s="232"/>
      <c r="P3858" s="231"/>
      <c r="Q3858" s="5"/>
      <c r="R3858" s="5"/>
      <c r="S3858" s="5"/>
      <c r="T3858" s="5"/>
      <c r="U3858" s="8"/>
      <c r="V3858" s="8"/>
      <c r="W3858" s="8"/>
      <c r="X3858" s="5"/>
      <c r="Y3858" s="50"/>
    </row>
    <row r="3859" spans="3:25" s="1" customFormat="1" ht="19.5" customHeight="1">
      <c r="C3859" s="81"/>
      <c r="D3859" s="2"/>
      <c r="O3859" s="232"/>
      <c r="P3859" s="231"/>
      <c r="Q3859" s="5"/>
      <c r="R3859" s="5"/>
      <c r="S3859" s="5"/>
      <c r="T3859" s="5"/>
      <c r="U3859" s="8"/>
      <c r="V3859" s="8"/>
      <c r="W3859" s="8"/>
      <c r="X3859" s="5"/>
      <c r="Y3859" s="50"/>
    </row>
    <row r="3860" spans="3:25" s="1" customFormat="1" ht="19.5" customHeight="1">
      <c r="C3860" s="81"/>
      <c r="D3860" s="2"/>
      <c r="O3860" s="232"/>
      <c r="P3860" s="231"/>
      <c r="Q3860" s="5"/>
      <c r="R3860" s="5"/>
      <c r="S3860" s="5"/>
      <c r="T3860" s="5"/>
      <c r="U3860" s="8"/>
      <c r="V3860" s="8"/>
      <c r="W3860" s="8"/>
      <c r="X3860" s="5"/>
      <c r="Y3860" s="50"/>
    </row>
    <row r="3861" spans="3:25" s="1" customFormat="1" ht="19.5" customHeight="1">
      <c r="C3861" s="81"/>
      <c r="D3861" s="2"/>
      <c r="O3861" s="232"/>
      <c r="P3861" s="231"/>
      <c r="Q3861" s="5"/>
      <c r="R3861" s="5"/>
      <c r="S3861" s="5"/>
      <c r="T3861" s="5"/>
      <c r="U3861" s="8"/>
      <c r="V3861" s="8"/>
      <c r="W3861" s="8"/>
      <c r="X3861" s="5"/>
      <c r="Y3861" s="50"/>
    </row>
    <row r="3862" spans="3:25" s="1" customFormat="1" ht="19.5" customHeight="1">
      <c r="C3862" s="81"/>
      <c r="D3862" s="2"/>
      <c r="O3862" s="232"/>
      <c r="P3862" s="231"/>
      <c r="Q3862" s="5"/>
      <c r="R3862" s="5"/>
      <c r="S3862" s="5"/>
      <c r="T3862" s="5"/>
      <c r="U3862" s="8"/>
      <c r="V3862" s="8"/>
      <c r="W3862" s="8"/>
      <c r="X3862" s="5"/>
      <c r="Y3862" s="50"/>
    </row>
    <row r="3863" spans="3:25" s="1" customFormat="1" ht="19.5" customHeight="1">
      <c r="C3863" s="81"/>
      <c r="D3863" s="2"/>
      <c r="O3863" s="232"/>
      <c r="P3863" s="231"/>
      <c r="Q3863" s="5"/>
      <c r="R3863" s="5"/>
      <c r="S3863" s="5"/>
      <c r="T3863" s="5"/>
      <c r="U3863" s="8"/>
      <c r="V3863" s="8"/>
      <c r="W3863" s="8"/>
      <c r="X3863" s="5"/>
      <c r="Y3863" s="50"/>
    </row>
    <row r="3864" spans="3:25" s="1" customFormat="1" ht="19.5" customHeight="1">
      <c r="C3864" s="81"/>
      <c r="D3864" s="2"/>
      <c r="O3864" s="232"/>
      <c r="P3864" s="231"/>
      <c r="Q3864" s="5"/>
      <c r="R3864" s="5"/>
      <c r="S3864" s="5"/>
      <c r="T3864" s="5"/>
      <c r="U3864" s="8"/>
      <c r="V3864" s="8"/>
      <c r="W3864" s="8"/>
      <c r="X3864" s="5"/>
      <c r="Y3864" s="50"/>
    </row>
    <row r="3865" spans="3:25" s="1" customFormat="1" ht="19.5" customHeight="1">
      <c r="C3865" s="81"/>
      <c r="D3865" s="2"/>
      <c r="O3865" s="232"/>
      <c r="P3865" s="231"/>
      <c r="Q3865" s="5"/>
      <c r="R3865" s="5"/>
      <c r="S3865" s="5"/>
      <c r="T3865" s="5"/>
      <c r="U3865" s="8"/>
      <c r="V3865" s="8"/>
      <c r="W3865" s="8"/>
      <c r="X3865" s="5"/>
      <c r="Y3865" s="50"/>
    </row>
    <row r="3866" spans="3:25" s="1" customFormat="1" ht="19.5" customHeight="1">
      <c r="C3866" s="81"/>
      <c r="D3866" s="2"/>
      <c r="O3866" s="232"/>
      <c r="P3866" s="231"/>
      <c r="Q3866" s="5"/>
      <c r="R3866" s="5"/>
      <c r="S3866" s="5"/>
      <c r="T3866" s="5"/>
      <c r="U3866" s="8"/>
      <c r="V3866" s="8"/>
      <c r="W3866" s="8"/>
      <c r="X3866" s="5"/>
      <c r="Y3866" s="50"/>
    </row>
    <row r="3867" spans="3:25" s="1" customFormat="1" ht="19.5" customHeight="1">
      <c r="C3867" s="81"/>
      <c r="D3867" s="2"/>
      <c r="O3867" s="232"/>
      <c r="P3867" s="231"/>
      <c r="Q3867" s="5"/>
      <c r="R3867" s="5"/>
      <c r="S3867" s="5"/>
      <c r="T3867" s="5"/>
      <c r="U3867" s="8"/>
      <c r="V3867" s="8"/>
      <c r="W3867" s="8"/>
      <c r="X3867" s="5"/>
      <c r="Y3867" s="50"/>
    </row>
    <row r="3868" spans="3:25" s="1" customFormat="1" ht="19.5" customHeight="1">
      <c r="C3868" s="81"/>
      <c r="D3868" s="2"/>
      <c r="O3868" s="232"/>
      <c r="P3868" s="231"/>
      <c r="Q3868" s="5"/>
      <c r="R3868" s="5"/>
      <c r="S3868" s="5"/>
      <c r="T3868" s="5"/>
      <c r="U3868" s="8"/>
      <c r="V3868" s="8"/>
      <c r="W3868" s="8"/>
      <c r="X3868" s="5"/>
      <c r="Y3868" s="50"/>
    </row>
    <row r="3869" spans="3:25" s="1" customFormat="1" ht="19.5" customHeight="1">
      <c r="C3869" s="81"/>
      <c r="D3869" s="2"/>
      <c r="O3869" s="232"/>
      <c r="P3869" s="231"/>
      <c r="Q3869" s="5"/>
      <c r="R3869" s="5"/>
      <c r="S3869" s="5"/>
      <c r="T3869" s="5"/>
      <c r="U3869" s="8"/>
      <c r="V3869" s="8"/>
      <c r="W3869" s="8"/>
      <c r="X3869" s="5"/>
      <c r="Y3869" s="50"/>
    </row>
    <row r="3870" spans="3:25" s="1" customFormat="1" ht="19.5" customHeight="1">
      <c r="C3870" s="81"/>
      <c r="D3870" s="2"/>
      <c r="O3870" s="232"/>
      <c r="P3870" s="231"/>
      <c r="Q3870" s="5"/>
      <c r="R3870" s="5"/>
      <c r="S3870" s="5"/>
      <c r="T3870" s="5"/>
      <c r="U3870" s="8"/>
      <c r="V3870" s="8"/>
      <c r="W3870" s="8"/>
      <c r="X3870" s="5"/>
      <c r="Y3870" s="50"/>
    </row>
    <row r="3871" spans="3:25" s="1" customFormat="1" ht="19.5" customHeight="1">
      <c r="C3871" s="81"/>
      <c r="D3871" s="2"/>
      <c r="O3871" s="232"/>
      <c r="P3871" s="231"/>
      <c r="Q3871" s="5"/>
      <c r="R3871" s="5"/>
      <c r="S3871" s="5"/>
      <c r="T3871" s="5"/>
      <c r="U3871" s="8"/>
      <c r="V3871" s="8"/>
      <c r="W3871" s="8"/>
      <c r="X3871" s="5"/>
      <c r="Y3871" s="50"/>
    </row>
    <row r="3872" spans="3:25" s="1" customFormat="1" ht="19.5" customHeight="1">
      <c r="C3872" s="81"/>
      <c r="D3872" s="2"/>
      <c r="O3872" s="232"/>
      <c r="P3872" s="231"/>
      <c r="Q3872" s="5"/>
      <c r="R3872" s="5"/>
      <c r="S3872" s="5"/>
      <c r="T3872" s="5"/>
      <c r="U3872" s="8"/>
      <c r="V3872" s="8"/>
      <c r="W3872" s="8"/>
      <c r="X3872" s="5"/>
      <c r="Y3872" s="50"/>
    </row>
    <row r="3873" spans="3:25" s="1" customFormat="1" ht="19.5" customHeight="1">
      <c r="C3873" s="81"/>
      <c r="D3873" s="2"/>
      <c r="O3873" s="232"/>
      <c r="P3873" s="231"/>
      <c r="Q3873" s="5"/>
      <c r="R3873" s="5"/>
      <c r="S3873" s="5"/>
      <c r="T3873" s="5"/>
      <c r="U3873" s="8"/>
      <c r="V3873" s="8"/>
      <c r="W3873" s="8"/>
      <c r="X3873" s="5"/>
      <c r="Y3873" s="50"/>
    </row>
    <row r="3874" spans="3:25" s="1" customFormat="1" ht="19.5" customHeight="1">
      <c r="C3874" s="81"/>
      <c r="D3874" s="2"/>
      <c r="O3874" s="232"/>
      <c r="P3874" s="231"/>
      <c r="Q3874" s="5"/>
      <c r="R3874" s="5"/>
      <c r="S3874" s="5"/>
      <c r="T3874" s="5"/>
      <c r="U3874" s="8"/>
      <c r="V3874" s="8"/>
      <c r="W3874" s="8"/>
      <c r="X3874" s="5"/>
      <c r="Y3874" s="50"/>
    </row>
    <row r="3875" spans="3:25" s="1" customFormat="1" ht="19.5" customHeight="1">
      <c r="C3875" s="81"/>
      <c r="D3875" s="2"/>
      <c r="O3875" s="232"/>
      <c r="P3875" s="231"/>
      <c r="Q3875" s="5"/>
      <c r="R3875" s="5"/>
      <c r="S3875" s="5"/>
      <c r="T3875" s="5"/>
      <c r="U3875" s="8"/>
      <c r="V3875" s="8"/>
      <c r="W3875" s="8"/>
      <c r="X3875" s="5"/>
      <c r="Y3875" s="50"/>
    </row>
    <row r="3876" spans="3:25" s="1" customFormat="1" ht="19.5" customHeight="1">
      <c r="C3876" s="81"/>
      <c r="D3876" s="2"/>
      <c r="O3876" s="232"/>
      <c r="P3876" s="231"/>
      <c r="Q3876" s="5"/>
      <c r="R3876" s="5"/>
      <c r="S3876" s="5"/>
      <c r="T3876" s="5"/>
      <c r="U3876" s="8"/>
      <c r="V3876" s="8"/>
      <c r="W3876" s="8"/>
      <c r="X3876" s="5"/>
      <c r="Y3876" s="50"/>
    </row>
    <row r="3877" spans="3:25" s="1" customFormat="1" ht="19.5" customHeight="1">
      <c r="C3877" s="81"/>
      <c r="D3877" s="2"/>
      <c r="O3877" s="232"/>
      <c r="P3877" s="231"/>
      <c r="Q3877" s="5"/>
      <c r="R3877" s="5"/>
      <c r="S3877" s="5"/>
      <c r="T3877" s="5"/>
      <c r="U3877" s="8"/>
      <c r="V3877" s="8"/>
      <c r="W3877" s="8"/>
      <c r="X3877" s="5"/>
      <c r="Y3877" s="50"/>
    </row>
    <row r="3878" spans="3:25" s="1" customFormat="1" ht="19.5" customHeight="1">
      <c r="C3878" s="81"/>
      <c r="D3878" s="2"/>
      <c r="O3878" s="232"/>
      <c r="P3878" s="231"/>
      <c r="Q3878" s="5"/>
      <c r="R3878" s="5"/>
      <c r="S3878" s="5"/>
      <c r="T3878" s="5"/>
      <c r="U3878" s="8"/>
      <c r="V3878" s="8"/>
      <c r="W3878" s="8"/>
      <c r="X3878" s="5"/>
      <c r="Y3878" s="50"/>
    </row>
    <row r="3879" spans="3:25" s="1" customFormat="1" ht="19.5" customHeight="1">
      <c r="C3879" s="81"/>
      <c r="D3879" s="2"/>
      <c r="O3879" s="232"/>
      <c r="P3879" s="231"/>
      <c r="Q3879" s="5"/>
      <c r="R3879" s="5"/>
      <c r="S3879" s="5"/>
      <c r="T3879" s="5"/>
      <c r="U3879" s="8"/>
      <c r="V3879" s="8"/>
      <c r="W3879" s="8"/>
      <c r="X3879" s="5"/>
      <c r="Y3879" s="50"/>
    </row>
    <row r="3880" spans="3:25" s="1" customFormat="1" ht="19.5" customHeight="1">
      <c r="C3880" s="81"/>
      <c r="D3880" s="2"/>
      <c r="O3880" s="232"/>
      <c r="P3880" s="231"/>
      <c r="Q3880" s="5"/>
      <c r="R3880" s="5"/>
      <c r="S3880" s="5"/>
      <c r="T3880" s="5"/>
      <c r="U3880" s="8"/>
      <c r="V3880" s="8"/>
      <c r="W3880" s="8"/>
      <c r="X3880" s="5"/>
      <c r="Y3880" s="50"/>
    </row>
    <row r="3881" spans="3:25" s="1" customFormat="1" ht="19.5" customHeight="1">
      <c r="C3881" s="81"/>
      <c r="D3881" s="2"/>
      <c r="O3881" s="232"/>
      <c r="P3881" s="231"/>
      <c r="Q3881" s="5"/>
      <c r="R3881" s="5"/>
      <c r="S3881" s="5"/>
      <c r="T3881" s="5"/>
      <c r="U3881" s="8"/>
      <c r="V3881" s="8"/>
      <c r="W3881" s="8"/>
      <c r="X3881" s="5"/>
      <c r="Y3881" s="50"/>
    </row>
    <row r="3882" spans="3:25" s="1" customFormat="1" ht="19.5" customHeight="1">
      <c r="C3882" s="81"/>
      <c r="D3882" s="2"/>
      <c r="O3882" s="232"/>
      <c r="P3882" s="231"/>
      <c r="Q3882" s="5"/>
      <c r="R3882" s="5"/>
      <c r="S3882" s="5"/>
      <c r="T3882" s="5"/>
      <c r="U3882" s="8"/>
      <c r="V3882" s="8"/>
      <c r="W3882" s="8"/>
      <c r="X3882" s="5"/>
      <c r="Y3882" s="50"/>
    </row>
    <row r="3883" spans="3:25" s="1" customFormat="1" ht="19.5" customHeight="1">
      <c r="C3883" s="81"/>
      <c r="D3883" s="2"/>
      <c r="O3883" s="232"/>
      <c r="P3883" s="231"/>
      <c r="Q3883" s="5"/>
      <c r="R3883" s="5"/>
      <c r="S3883" s="5"/>
      <c r="T3883" s="5"/>
      <c r="U3883" s="8"/>
      <c r="V3883" s="8"/>
      <c r="W3883" s="8"/>
      <c r="X3883" s="5"/>
      <c r="Y3883" s="50"/>
    </row>
    <row r="3884" spans="3:25" s="1" customFormat="1" ht="19.5" customHeight="1">
      <c r="C3884" s="81"/>
      <c r="D3884" s="2"/>
      <c r="O3884" s="232"/>
      <c r="P3884" s="231"/>
      <c r="Q3884" s="5"/>
      <c r="R3884" s="5"/>
      <c r="S3884" s="5"/>
      <c r="T3884" s="5"/>
      <c r="U3884" s="8"/>
      <c r="V3884" s="8"/>
      <c r="W3884" s="8"/>
      <c r="X3884" s="5"/>
      <c r="Y3884" s="50"/>
    </row>
    <row r="3885" spans="3:25" s="1" customFormat="1" ht="19.5" customHeight="1">
      <c r="C3885" s="81"/>
      <c r="D3885" s="2"/>
      <c r="O3885" s="232"/>
      <c r="P3885" s="231"/>
      <c r="Q3885" s="5"/>
      <c r="R3885" s="5"/>
      <c r="S3885" s="5"/>
      <c r="T3885" s="5"/>
      <c r="U3885" s="8"/>
      <c r="V3885" s="8"/>
      <c r="W3885" s="8"/>
      <c r="X3885" s="5"/>
      <c r="Y3885" s="50"/>
    </row>
    <row r="3886" spans="3:25" s="1" customFormat="1" ht="19.5" customHeight="1">
      <c r="C3886" s="81"/>
      <c r="D3886" s="2"/>
      <c r="O3886" s="232"/>
      <c r="P3886" s="231"/>
      <c r="Q3886" s="5"/>
      <c r="R3886" s="5"/>
      <c r="S3886" s="5"/>
      <c r="T3886" s="5"/>
      <c r="U3886" s="8"/>
      <c r="V3886" s="8"/>
      <c r="W3886" s="8"/>
      <c r="X3886" s="5"/>
      <c r="Y3886" s="50"/>
    </row>
    <row r="3887" spans="3:25" s="1" customFormat="1" ht="19.5" customHeight="1">
      <c r="C3887" s="81"/>
      <c r="D3887" s="2"/>
      <c r="O3887" s="232"/>
      <c r="P3887" s="231"/>
      <c r="Q3887" s="5"/>
      <c r="R3887" s="5"/>
      <c r="S3887" s="5"/>
      <c r="T3887" s="5"/>
      <c r="U3887" s="8"/>
      <c r="V3887" s="8"/>
      <c r="W3887" s="8"/>
      <c r="X3887" s="5"/>
      <c r="Y3887" s="50"/>
    </row>
    <row r="3888" spans="3:25" s="1" customFormat="1" ht="19.5" customHeight="1">
      <c r="C3888" s="81"/>
      <c r="D3888" s="2"/>
      <c r="O3888" s="232"/>
      <c r="P3888" s="231"/>
      <c r="Q3888" s="5"/>
      <c r="R3888" s="5"/>
      <c r="S3888" s="5"/>
      <c r="T3888" s="5"/>
      <c r="U3888" s="8"/>
      <c r="V3888" s="8"/>
      <c r="W3888" s="8"/>
      <c r="X3888" s="5"/>
      <c r="Y3888" s="50"/>
    </row>
    <row r="3889" spans="3:25" s="1" customFormat="1" ht="19.5" customHeight="1">
      <c r="C3889" s="81"/>
      <c r="D3889" s="2"/>
      <c r="O3889" s="232"/>
      <c r="P3889" s="231"/>
      <c r="Q3889" s="5"/>
      <c r="R3889" s="5"/>
      <c r="S3889" s="5"/>
      <c r="T3889" s="5"/>
      <c r="U3889" s="8"/>
      <c r="V3889" s="8"/>
      <c r="W3889" s="8"/>
      <c r="X3889" s="5"/>
      <c r="Y3889" s="50"/>
    </row>
    <row r="3890" spans="3:25" s="1" customFormat="1" ht="19.5" customHeight="1">
      <c r="C3890" s="81"/>
      <c r="D3890" s="2"/>
      <c r="O3890" s="232"/>
      <c r="P3890" s="231"/>
      <c r="Q3890" s="5"/>
      <c r="R3890" s="5"/>
      <c r="S3890" s="5"/>
      <c r="T3890" s="5"/>
      <c r="U3890" s="8"/>
      <c r="V3890" s="8"/>
      <c r="W3890" s="8"/>
      <c r="X3890" s="5"/>
      <c r="Y3890" s="50"/>
    </row>
    <row r="3891" spans="3:25" s="1" customFormat="1" ht="19.5" customHeight="1">
      <c r="C3891" s="81"/>
      <c r="D3891" s="2"/>
      <c r="O3891" s="232"/>
      <c r="P3891" s="231"/>
      <c r="Q3891" s="5"/>
      <c r="R3891" s="5"/>
      <c r="S3891" s="5"/>
      <c r="T3891" s="5"/>
      <c r="U3891" s="8"/>
      <c r="V3891" s="8"/>
      <c r="W3891" s="8"/>
      <c r="X3891" s="5"/>
      <c r="Y3891" s="50"/>
    </row>
    <row r="3892" spans="3:25" s="1" customFormat="1" ht="19.5" customHeight="1">
      <c r="C3892" s="81"/>
      <c r="D3892" s="2"/>
      <c r="O3892" s="232"/>
      <c r="P3892" s="231"/>
      <c r="Q3892" s="5"/>
      <c r="R3892" s="5"/>
      <c r="S3892" s="5"/>
      <c r="T3892" s="5"/>
      <c r="U3892" s="8"/>
      <c r="V3892" s="8"/>
      <c r="W3892" s="8"/>
      <c r="X3892" s="5"/>
      <c r="Y3892" s="50"/>
    </row>
    <row r="3893" spans="3:25" s="1" customFormat="1" ht="19.5" customHeight="1">
      <c r="C3893" s="81"/>
      <c r="D3893" s="2"/>
      <c r="O3893" s="232"/>
      <c r="P3893" s="231"/>
      <c r="Q3893" s="5"/>
      <c r="R3893" s="5"/>
      <c r="S3893" s="5"/>
      <c r="T3893" s="5"/>
      <c r="U3893" s="8"/>
      <c r="V3893" s="8"/>
      <c r="W3893" s="8"/>
      <c r="X3893" s="5"/>
      <c r="Y3893" s="50"/>
    </row>
    <row r="3894" spans="3:25" s="1" customFormat="1" ht="19.5" customHeight="1">
      <c r="C3894" s="81"/>
      <c r="D3894" s="2"/>
      <c r="O3894" s="232"/>
      <c r="P3894" s="231"/>
      <c r="Q3894" s="5"/>
      <c r="R3894" s="5"/>
      <c r="S3894" s="5"/>
      <c r="T3894" s="5"/>
      <c r="U3894" s="8"/>
      <c r="V3894" s="8"/>
      <c r="W3894" s="8"/>
      <c r="X3894" s="5"/>
      <c r="Y3894" s="50"/>
    </row>
    <row r="3895" spans="3:25" s="1" customFormat="1" ht="19.5" customHeight="1">
      <c r="C3895" s="81"/>
      <c r="D3895" s="2"/>
      <c r="O3895" s="232"/>
      <c r="P3895" s="231"/>
      <c r="Q3895" s="5"/>
      <c r="R3895" s="5"/>
      <c r="S3895" s="5"/>
      <c r="T3895" s="5"/>
      <c r="U3895" s="8"/>
      <c r="V3895" s="8"/>
      <c r="W3895" s="8"/>
      <c r="X3895" s="5"/>
      <c r="Y3895" s="50"/>
    </row>
    <row r="3896" spans="3:25" s="1" customFormat="1" ht="19.5" customHeight="1">
      <c r="C3896" s="81"/>
      <c r="D3896" s="2"/>
      <c r="O3896" s="232"/>
      <c r="P3896" s="231"/>
      <c r="Q3896" s="5"/>
      <c r="R3896" s="5"/>
      <c r="S3896" s="5"/>
      <c r="T3896" s="5"/>
      <c r="U3896" s="8"/>
      <c r="V3896" s="8"/>
      <c r="W3896" s="8"/>
      <c r="X3896" s="5"/>
      <c r="Y3896" s="50"/>
    </row>
    <row r="3897" spans="3:25" s="1" customFormat="1" ht="19.5" customHeight="1">
      <c r="C3897" s="81"/>
      <c r="D3897" s="2"/>
      <c r="O3897" s="232"/>
      <c r="P3897" s="231"/>
      <c r="Q3897" s="5"/>
      <c r="R3897" s="5"/>
      <c r="S3897" s="5"/>
      <c r="T3897" s="5"/>
      <c r="U3897" s="8"/>
      <c r="V3897" s="8"/>
      <c r="W3897" s="8"/>
      <c r="X3897" s="5"/>
      <c r="Y3897" s="50"/>
    </row>
    <row r="3898" spans="3:25" s="1" customFormat="1" ht="19.5" customHeight="1">
      <c r="C3898" s="81"/>
      <c r="D3898" s="2"/>
      <c r="O3898" s="232"/>
      <c r="P3898" s="231"/>
      <c r="Q3898" s="5"/>
      <c r="R3898" s="5"/>
      <c r="S3898" s="5"/>
      <c r="T3898" s="5"/>
      <c r="U3898" s="8"/>
      <c r="V3898" s="8"/>
      <c r="W3898" s="8"/>
      <c r="X3898" s="5"/>
      <c r="Y3898" s="50"/>
    </row>
    <row r="3899" spans="3:25" s="1" customFormat="1" ht="19.5" customHeight="1">
      <c r="C3899" s="81"/>
      <c r="D3899" s="2"/>
      <c r="O3899" s="232"/>
      <c r="P3899" s="231"/>
      <c r="Q3899" s="5"/>
      <c r="R3899" s="5"/>
      <c r="S3899" s="5"/>
      <c r="T3899" s="5"/>
      <c r="U3899" s="8"/>
      <c r="V3899" s="8"/>
      <c r="W3899" s="8"/>
      <c r="X3899" s="5"/>
      <c r="Y3899" s="50"/>
    </row>
    <row r="3900" spans="3:25" s="1" customFormat="1" ht="19.5" customHeight="1">
      <c r="C3900" s="81"/>
      <c r="D3900" s="2"/>
      <c r="O3900" s="232"/>
      <c r="P3900" s="231"/>
      <c r="Q3900" s="5"/>
      <c r="R3900" s="5"/>
      <c r="S3900" s="5"/>
      <c r="T3900" s="5"/>
      <c r="U3900" s="8"/>
      <c r="V3900" s="8"/>
      <c r="W3900" s="8"/>
      <c r="X3900" s="5"/>
      <c r="Y3900" s="50"/>
    </row>
    <row r="3901" spans="3:25" s="1" customFormat="1" ht="19.5" customHeight="1">
      <c r="C3901" s="81"/>
      <c r="D3901" s="2"/>
      <c r="O3901" s="232"/>
      <c r="P3901" s="231"/>
      <c r="Q3901" s="5"/>
      <c r="R3901" s="5"/>
      <c r="S3901" s="5"/>
      <c r="T3901" s="5"/>
      <c r="U3901" s="8"/>
      <c r="V3901" s="8"/>
      <c r="W3901" s="8"/>
      <c r="X3901" s="5"/>
      <c r="Y3901" s="50"/>
    </row>
    <row r="3902" spans="3:25" s="1" customFormat="1" ht="19.5" customHeight="1">
      <c r="C3902" s="81"/>
      <c r="D3902" s="2"/>
      <c r="O3902" s="232"/>
      <c r="P3902" s="231"/>
      <c r="Q3902" s="5"/>
      <c r="R3902" s="5"/>
      <c r="S3902" s="5"/>
      <c r="T3902" s="5"/>
      <c r="U3902" s="8"/>
      <c r="V3902" s="8"/>
      <c r="W3902" s="8"/>
      <c r="X3902" s="5"/>
      <c r="Y3902" s="50"/>
    </row>
    <row r="3903" spans="3:25" s="1" customFormat="1" ht="19.5" customHeight="1">
      <c r="C3903" s="81"/>
      <c r="D3903" s="2"/>
      <c r="O3903" s="232"/>
      <c r="P3903" s="231"/>
      <c r="Q3903" s="5"/>
      <c r="R3903" s="5"/>
      <c r="S3903" s="5"/>
      <c r="T3903" s="5"/>
      <c r="U3903" s="8"/>
      <c r="V3903" s="8"/>
      <c r="W3903" s="8"/>
      <c r="X3903" s="5"/>
      <c r="Y3903" s="50"/>
    </row>
    <row r="3904" spans="3:25" s="1" customFormat="1" ht="19.5" customHeight="1">
      <c r="C3904" s="81"/>
      <c r="D3904" s="2"/>
      <c r="O3904" s="232"/>
      <c r="P3904" s="231"/>
      <c r="Q3904" s="5"/>
      <c r="R3904" s="5"/>
      <c r="S3904" s="5"/>
      <c r="T3904" s="5"/>
      <c r="U3904" s="8"/>
      <c r="V3904" s="8"/>
      <c r="W3904" s="8"/>
      <c r="X3904" s="5"/>
      <c r="Y3904" s="50"/>
    </row>
    <row r="3905" spans="3:25" s="1" customFormat="1" ht="19.5" customHeight="1">
      <c r="C3905" s="81"/>
      <c r="D3905" s="2"/>
      <c r="O3905" s="232"/>
      <c r="P3905" s="231"/>
      <c r="Q3905" s="5"/>
      <c r="R3905" s="5"/>
      <c r="S3905" s="5"/>
      <c r="T3905" s="5"/>
      <c r="U3905" s="8"/>
      <c r="V3905" s="8"/>
      <c r="W3905" s="8"/>
      <c r="X3905" s="5"/>
      <c r="Y3905" s="50"/>
    </row>
    <row r="3906" spans="3:25" s="1" customFormat="1" ht="19.5" customHeight="1">
      <c r="C3906" s="81"/>
      <c r="D3906" s="2"/>
      <c r="O3906" s="232"/>
      <c r="P3906" s="231"/>
      <c r="Q3906" s="5"/>
      <c r="R3906" s="5"/>
      <c r="S3906" s="5"/>
      <c r="T3906" s="5"/>
      <c r="U3906" s="8"/>
      <c r="V3906" s="8"/>
      <c r="W3906" s="8"/>
      <c r="X3906" s="5"/>
      <c r="Y3906" s="50"/>
    </row>
    <row r="3907" spans="3:25" s="1" customFormat="1" ht="19.5" customHeight="1">
      <c r="C3907" s="81"/>
      <c r="D3907" s="2"/>
      <c r="O3907" s="232"/>
      <c r="P3907" s="231"/>
      <c r="Q3907" s="5"/>
      <c r="R3907" s="5"/>
      <c r="S3907" s="5"/>
      <c r="T3907" s="5"/>
      <c r="U3907" s="8"/>
      <c r="V3907" s="8"/>
      <c r="W3907" s="8"/>
      <c r="X3907" s="5"/>
      <c r="Y3907" s="50"/>
    </row>
    <row r="3908" spans="3:25" s="1" customFormat="1" ht="19.5" customHeight="1">
      <c r="C3908" s="81"/>
      <c r="D3908" s="2"/>
      <c r="O3908" s="232"/>
      <c r="P3908" s="231"/>
      <c r="Q3908" s="5"/>
      <c r="R3908" s="5"/>
      <c r="S3908" s="5"/>
      <c r="T3908" s="5"/>
      <c r="U3908" s="8"/>
      <c r="V3908" s="8"/>
      <c r="W3908" s="8"/>
      <c r="X3908" s="5"/>
      <c r="Y3908" s="50"/>
    </row>
    <row r="3909" spans="3:25" s="1" customFormat="1" ht="19.5" customHeight="1">
      <c r="C3909" s="81"/>
      <c r="D3909" s="2"/>
      <c r="O3909" s="232"/>
      <c r="P3909" s="231"/>
      <c r="Q3909" s="5"/>
      <c r="R3909" s="5"/>
      <c r="S3909" s="5"/>
      <c r="T3909" s="5"/>
      <c r="U3909" s="8"/>
      <c r="V3909" s="8"/>
      <c r="W3909" s="8"/>
      <c r="X3909" s="5"/>
      <c r="Y3909" s="50"/>
    </row>
    <row r="3910" spans="3:25" s="1" customFormat="1" ht="19.5" customHeight="1">
      <c r="C3910" s="81"/>
      <c r="D3910" s="2"/>
      <c r="O3910" s="232"/>
      <c r="P3910" s="231"/>
      <c r="Q3910" s="5"/>
      <c r="R3910" s="5"/>
      <c r="S3910" s="5"/>
      <c r="T3910" s="5"/>
      <c r="U3910" s="8"/>
      <c r="V3910" s="8"/>
      <c r="W3910" s="8"/>
      <c r="X3910" s="5"/>
      <c r="Y3910" s="50"/>
    </row>
    <row r="3911" spans="3:25" s="1" customFormat="1" ht="19.5" customHeight="1">
      <c r="C3911" s="81"/>
      <c r="D3911" s="2"/>
      <c r="O3911" s="232"/>
      <c r="P3911" s="231"/>
      <c r="Q3911" s="5"/>
      <c r="R3911" s="5"/>
      <c r="S3911" s="5"/>
      <c r="T3911" s="5"/>
      <c r="U3911" s="8"/>
      <c r="V3911" s="8"/>
      <c r="W3911" s="8"/>
      <c r="X3911" s="5"/>
      <c r="Y3911" s="50"/>
    </row>
    <row r="3912" spans="3:25" s="1" customFormat="1" ht="19.5" customHeight="1">
      <c r="C3912" s="81"/>
      <c r="D3912" s="2"/>
      <c r="O3912" s="232"/>
      <c r="P3912" s="231"/>
      <c r="Q3912" s="5"/>
      <c r="R3912" s="5"/>
      <c r="S3912" s="5"/>
      <c r="T3912" s="5"/>
      <c r="U3912" s="8"/>
      <c r="V3912" s="8"/>
      <c r="W3912" s="8"/>
      <c r="X3912" s="5"/>
      <c r="Y3912" s="50"/>
    </row>
    <row r="3913" spans="3:25" s="1" customFormat="1" ht="19.5" customHeight="1">
      <c r="C3913" s="81"/>
      <c r="D3913" s="2"/>
      <c r="O3913" s="232"/>
      <c r="P3913" s="231"/>
      <c r="Q3913" s="5"/>
      <c r="R3913" s="5"/>
      <c r="S3913" s="5"/>
      <c r="T3913" s="5"/>
      <c r="U3913" s="8"/>
      <c r="V3913" s="8"/>
      <c r="W3913" s="8"/>
      <c r="X3913" s="5"/>
      <c r="Y3913" s="50"/>
    </row>
    <row r="3914" spans="3:25" s="1" customFormat="1" ht="19.5" customHeight="1">
      <c r="C3914" s="81"/>
      <c r="D3914" s="2"/>
      <c r="O3914" s="232"/>
      <c r="P3914" s="231"/>
      <c r="Q3914" s="5"/>
      <c r="R3914" s="5"/>
      <c r="S3914" s="5"/>
      <c r="T3914" s="5"/>
      <c r="U3914" s="8"/>
      <c r="V3914" s="8"/>
      <c r="W3914" s="8"/>
      <c r="X3914" s="5"/>
      <c r="Y3914" s="50"/>
    </row>
    <row r="3915" spans="3:25" s="1" customFormat="1" ht="19.5" customHeight="1">
      <c r="C3915" s="81"/>
      <c r="D3915" s="2"/>
      <c r="O3915" s="232"/>
      <c r="P3915" s="231"/>
      <c r="Q3915" s="5"/>
      <c r="R3915" s="5"/>
      <c r="S3915" s="5"/>
      <c r="T3915" s="5"/>
      <c r="U3915" s="8"/>
      <c r="V3915" s="8"/>
      <c r="W3915" s="8"/>
      <c r="X3915" s="5"/>
      <c r="Y3915" s="50"/>
    </row>
    <row r="3916" spans="3:25" s="1" customFormat="1" ht="19.5" customHeight="1">
      <c r="C3916" s="81"/>
      <c r="D3916" s="2"/>
      <c r="O3916" s="232"/>
      <c r="P3916" s="231"/>
      <c r="Q3916" s="5"/>
      <c r="R3916" s="5"/>
      <c r="S3916" s="5"/>
      <c r="T3916" s="5"/>
      <c r="U3916" s="8"/>
      <c r="V3916" s="8"/>
      <c r="W3916" s="8"/>
      <c r="X3916" s="5"/>
      <c r="Y3916" s="50"/>
    </row>
    <row r="3917" spans="3:25" s="1" customFormat="1" ht="19.5" customHeight="1">
      <c r="C3917" s="81"/>
      <c r="D3917" s="2"/>
      <c r="O3917" s="232"/>
      <c r="P3917" s="231"/>
      <c r="Q3917" s="5"/>
      <c r="R3917" s="5"/>
      <c r="S3917" s="5"/>
      <c r="T3917" s="5"/>
      <c r="U3917" s="8"/>
      <c r="V3917" s="8"/>
      <c r="W3917" s="8"/>
      <c r="X3917" s="5"/>
      <c r="Y3917" s="50"/>
    </row>
    <row r="3918" spans="3:25" s="1" customFormat="1" ht="19.5" customHeight="1">
      <c r="C3918" s="81"/>
      <c r="D3918" s="2"/>
      <c r="O3918" s="232"/>
      <c r="P3918" s="231"/>
      <c r="Q3918" s="5"/>
      <c r="R3918" s="5"/>
      <c r="S3918" s="5"/>
      <c r="T3918" s="5"/>
      <c r="U3918" s="8"/>
      <c r="V3918" s="8"/>
      <c r="W3918" s="8"/>
      <c r="X3918" s="5"/>
      <c r="Y3918" s="50"/>
    </row>
    <row r="3919" spans="3:25" s="1" customFormat="1" ht="19.5" customHeight="1">
      <c r="C3919" s="81"/>
      <c r="D3919" s="2"/>
      <c r="O3919" s="232"/>
      <c r="P3919" s="231"/>
      <c r="Q3919" s="5"/>
      <c r="R3919" s="5"/>
      <c r="S3919" s="5"/>
      <c r="T3919" s="5"/>
      <c r="U3919" s="8"/>
      <c r="V3919" s="8"/>
      <c r="W3919" s="8"/>
      <c r="X3919" s="5"/>
      <c r="Y3919" s="50"/>
    </row>
    <row r="3920" spans="3:25" s="1" customFormat="1" ht="19.5" customHeight="1">
      <c r="C3920" s="81"/>
      <c r="D3920" s="2"/>
      <c r="O3920" s="232"/>
      <c r="P3920" s="231"/>
      <c r="Q3920" s="5"/>
      <c r="R3920" s="5"/>
      <c r="S3920" s="5"/>
      <c r="T3920" s="5"/>
      <c r="U3920" s="8"/>
      <c r="V3920" s="8"/>
      <c r="W3920" s="8"/>
      <c r="X3920" s="5"/>
      <c r="Y3920" s="50"/>
    </row>
    <row r="3921" spans="3:25" s="1" customFormat="1" ht="19.5" customHeight="1">
      <c r="C3921" s="81"/>
      <c r="D3921" s="2"/>
      <c r="O3921" s="232"/>
      <c r="P3921" s="231"/>
      <c r="Q3921" s="5"/>
      <c r="R3921" s="5"/>
      <c r="S3921" s="5"/>
      <c r="T3921" s="5"/>
      <c r="U3921" s="8"/>
      <c r="V3921" s="8"/>
      <c r="W3921" s="8"/>
      <c r="X3921" s="5"/>
      <c r="Y3921" s="50"/>
    </row>
    <row r="3922" spans="3:25" s="1" customFormat="1" ht="19.5" customHeight="1">
      <c r="C3922" s="81"/>
      <c r="D3922" s="2"/>
      <c r="O3922" s="232"/>
      <c r="P3922" s="231"/>
      <c r="Q3922" s="5"/>
      <c r="R3922" s="5"/>
      <c r="S3922" s="5"/>
      <c r="T3922" s="5"/>
      <c r="U3922" s="8"/>
      <c r="V3922" s="8"/>
      <c r="W3922" s="8"/>
      <c r="X3922" s="5"/>
      <c r="Y3922" s="50"/>
    </row>
    <row r="3923" spans="3:25" s="1" customFormat="1" ht="19.5" customHeight="1">
      <c r="C3923" s="81"/>
      <c r="D3923" s="2"/>
      <c r="O3923" s="232"/>
      <c r="P3923" s="231"/>
      <c r="Q3923" s="5"/>
      <c r="R3923" s="5"/>
      <c r="S3923" s="5"/>
      <c r="T3923" s="5"/>
      <c r="U3923" s="8"/>
      <c r="V3923" s="8"/>
      <c r="W3923" s="8"/>
      <c r="X3923" s="5"/>
      <c r="Y3923" s="50"/>
    </row>
    <row r="3924" spans="3:25" s="1" customFormat="1" ht="19.5" customHeight="1">
      <c r="C3924" s="81"/>
      <c r="D3924" s="2"/>
      <c r="O3924" s="232"/>
      <c r="P3924" s="231"/>
      <c r="Q3924" s="5"/>
      <c r="R3924" s="5"/>
      <c r="S3924" s="5"/>
      <c r="T3924" s="5"/>
      <c r="U3924" s="8"/>
      <c r="V3924" s="8"/>
      <c r="W3924" s="8"/>
      <c r="X3924" s="5"/>
      <c r="Y3924" s="50"/>
    </row>
    <row r="3925" spans="3:25" s="1" customFormat="1" ht="19.5" customHeight="1">
      <c r="C3925" s="81"/>
      <c r="D3925" s="2"/>
      <c r="O3925" s="232"/>
      <c r="P3925" s="231"/>
      <c r="Q3925" s="5"/>
      <c r="R3925" s="5"/>
      <c r="S3925" s="5"/>
      <c r="T3925" s="5"/>
      <c r="U3925" s="8"/>
      <c r="V3925" s="8"/>
      <c r="W3925" s="8"/>
      <c r="X3925" s="5"/>
      <c r="Y3925" s="50"/>
    </row>
    <row r="3926" spans="3:25" s="1" customFormat="1" ht="19.5" customHeight="1">
      <c r="C3926" s="81"/>
      <c r="D3926" s="2"/>
      <c r="O3926" s="232"/>
      <c r="P3926" s="231"/>
      <c r="Q3926" s="5"/>
      <c r="R3926" s="5"/>
      <c r="S3926" s="5"/>
      <c r="T3926" s="5"/>
      <c r="U3926" s="8"/>
      <c r="V3926" s="8"/>
      <c r="W3926" s="8"/>
      <c r="X3926" s="5"/>
      <c r="Y3926" s="50"/>
    </row>
    <row r="3927" spans="3:25" s="1" customFormat="1" ht="19.5" customHeight="1">
      <c r="C3927" s="81"/>
      <c r="D3927" s="2"/>
      <c r="O3927" s="232"/>
      <c r="P3927" s="231"/>
      <c r="Q3927" s="5"/>
      <c r="R3927" s="5"/>
      <c r="S3927" s="5"/>
      <c r="T3927" s="5"/>
      <c r="U3927" s="8"/>
      <c r="V3927" s="8"/>
      <c r="W3927" s="8"/>
      <c r="X3927" s="5"/>
      <c r="Y3927" s="50"/>
    </row>
    <row r="3928" spans="3:25" s="1" customFormat="1" ht="19.5" customHeight="1">
      <c r="C3928" s="81"/>
      <c r="D3928" s="2"/>
      <c r="O3928" s="232"/>
      <c r="P3928" s="231"/>
      <c r="Q3928" s="5"/>
      <c r="R3928" s="5"/>
      <c r="S3928" s="5"/>
      <c r="T3928" s="5"/>
      <c r="U3928" s="8"/>
      <c r="V3928" s="8"/>
      <c r="W3928" s="8"/>
      <c r="X3928" s="5"/>
      <c r="Y3928" s="50"/>
    </row>
    <row r="3929" spans="3:25" s="1" customFormat="1" ht="19.5" customHeight="1">
      <c r="C3929" s="81"/>
      <c r="D3929" s="2"/>
      <c r="O3929" s="232"/>
      <c r="P3929" s="231"/>
      <c r="Q3929" s="5"/>
      <c r="R3929" s="5"/>
      <c r="S3929" s="5"/>
      <c r="T3929" s="5"/>
      <c r="U3929" s="8"/>
      <c r="V3929" s="8"/>
      <c r="W3929" s="8"/>
      <c r="X3929" s="5"/>
      <c r="Y3929" s="50"/>
    </row>
    <row r="3930" spans="3:25" s="1" customFormat="1" ht="19.5" customHeight="1">
      <c r="C3930" s="81"/>
      <c r="D3930" s="2"/>
      <c r="O3930" s="232"/>
      <c r="P3930" s="231"/>
      <c r="Q3930" s="5"/>
      <c r="R3930" s="5"/>
      <c r="S3930" s="5"/>
      <c r="T3930" s="5"/>
      <c r="U3930" s="8"/>
      <c r="V3930" s="8"/>
      <c r="W3930" s="8"/>
      <c r="X3930" s="5"/>
      <c r="Y3930" s="50"/>
    </row>
    <row r="3931" spans="3:25" s="1" customFormat="1" ht="19.5" customHeight="1">
      <c r="C3931" s="81"/>
      <c r="D3931" s="2"/>
      <c r="O3931" s="232"/>
      <c r="P3931" s="231"/>
      <c r="Q3931" s="5"/>
      <c r="R3931" s="5"/>
      <c r="S3931" s="5"/>
      <c r="T3931" s="5"/>
      <c r="U3931" s="8"/>
      <c r="V3931" s="8"/>
      <c r="W3931" s="8"/>
      <c r="X3931" s="5"/>
      <c r="Y3931" s="50"/>
    </row>
    <row r="3932" spans="3:25" s="1" customFormat="1" ht="19.5" customHeight="1">
      <c r="C3932" s="81"/>
      <c r="D3932" s="2"/>
      <c r="O3932" s="232"/>
      <c r="P3932" s="231"/>
      <c r="Q3932" s="5"/>
      <c r="R3932" s="5"/>
      <c r="S3932" s="5"/>
      <c r="T3932" s="5"/>
      <c r="U3932" s="8"/>
      <c r="V3932" s="8"/>
      <c r="W3932" s="8"/>
      <c r="X3932" s="5"/>
      <c r="Y3932" s="50"/>
    </row>
    <row r="3933" spans="3:25" s="1" customFormat="1" ht="19.5" customHeight="1">
      <c r="C3933" s="81"/>
      <c r="D3933" s="2"/>
      <c r="O3933" s="232"/>
      <c r="P3933" s="231"/>
      <c r="Q3933" s="5"/>
      <c r="R3933" s="5"/>
      <c r="S3933" s="5"/>
      <c r="T3933" s="5"/>
      <c r="U3933" s="8"/>
      <c r="V3933" s="8"/>
      <c r="W3933" s="8"/>
      <c r="X3933" s="5"/>
      <c r="Y3933" s="50"/>
    </row>
    <row r="3934" spans="3:25" s="1" customFormat="1" ht="19.5" customHeight="1">
      <c r="C3934" s="81"/>
      <c r="D3934" s="2"/>
      <c r="O3934" s="232"/>
      <c r="P3934" s="231"/>
      <c r="Q3934" s="5"/>
      <c r="R3934" s="5"/>
      <c r="S3934" s="5"/>
      <c r="T3934" s="5"/>
      <c r="U3934" s="8"/>
      <c r="V3934" s="8"/>
      <c r="W3934" s="8"/>
      <c r="X3934" s="5"/>
      <c r="Y3934" s="50"/>
    </row>
    <row r="3935" spans="3:25" s="1" customFormat="1" ht="19.5" customHeight="1">
      <c r="C3935" s="81"/>
      <c r="D3935" s="2"/>
      <c r="O3935" s="232"/>
      <c r="P3935" s="231"/>
      <c r="Q3935" s="5"/>
      <c r="R3935" s="5"/>
      <c r="S3935" s="5"/>
      <c r="T3935" s="5"/>
      <c r="U3935" s="8"/>
      <c r="V3935" s="8"/>
      <c r="W3935" s="8"/>
      <c r="X3935" s="5"/>
      <c r="Y3935" s="50"/>
    </row>
    <row r="3936" spans="3:25" s="1" customFormat="1" ht="19.5" customHeight="1">
      <c r="C3936" s="81"/>
      <c r="D3936" s="2"/>
      <c r="O3936" s="232"/>
      <c r="P3936" s="231"/>
      <c r="Q3936" s="5"/>
      <c r="R3936" s="5"/>
      <c r="S3936" s="5"/>
      <c r="T3936" s="5"/>
      <c r="U3936" s="8"/>
      <c r="V3936" s="8"/>
      <c r="W3936" s="8"/>
      <c r="X3936" s="5"/>
      <c r="Y3936" s="50"/>
    </row>
    <row r="3937" spans="3:25" s="1" customFormat="1" ht="19.5" customHeight="1">
      <c r="C3937" s="81"/>
      <c r="D3937" s="2"/>
      <c r="O3937" s="232"/>
      <c r="P3937" s="231"/>
      <c r="Q3937" s="5"/>
      <c r="R3937" s="5"/>
      <c r="S3937" s="5"/>
      <c r="T3937" s="5"/>
      <c r="U3937" s="8"/>
      <c r="V3937" s="8"/>
      <c r="W3937" s="8"/>
      <c r="X3937" s="5"/>
      <c r="Y3937" s="50"/>
    </row>
    <row r="3938" spans="3:25" s="1" customFormat="1" ht="19.5" customHeight="1">
      <c r="C3938" s="81"/>
      <c r="D3938" s="2"/>
      <c r="O3938" s="232"/>
      <c r="P3938" s="231"/>
      <c r="Q3938" s="5"/>
      <c r="R3938" s="5"/>
      <c r="S3938" s="5"/>
      <c r="T3938" s="5"/>
      <c r="U3938" s="8"/>
      <c r="V3938" s="8"/>
      <c r="W3938" s="8"/>
      <c r="X3938" s="5"/>
      <c r="Y3938" s="50"/>
    </row>
    <row r="3939" spans="3:25" s="1" customFormat="1" ht="19.5" customHeight="1">
      <c r="C3939" s="81"/>
      <c r="D3939" s="2"/>
      <c r="O3939" s="232"/>
      <c r="P3939" s="231"/>
      <c r="Q3939" s="5"/>
      <c r="R3939" s="5"/>
      <c r="S3939" s="5"/>
      <c r="T3939" s="5"/>
      <c r="U3939" s="8"/>
      <c r="V3939" s="8"/>
      <c r="W3939" s="8"/>
      <c r="X3939" s="5"/>
      <c r="Y3939" s="50"/>
    </row>
    <row r="3940" spans="3:25" s="1" customFormat="1" ht="19.5" customHeight="1">
      <c r="C3940" s="81"/>
      <c r="D3940" s="2"/>
      <c r="O3940" s="232"/>
      <c r="P3940" s="231"/>
      <c r="Q3940" s="5"/>
      <c r="R3940" s="5"/>
      <c r="S3940" s="5"/>
      <c r="T3940" s="5"/>
      <c r="U3940" s="8"/>
      <c r="V3940" s="8"/>
      <c r="W3940" s="8"/>
      <c r="X3940" s="5"/>
      <c r="Y3940" s="50"/>
    </row>
    <row r="3941" spans="3:25" s="1" customFormat="1" ht="19.5" customHeight="1">
      <c r="C3941" s="81"/>
      <c r="D3941" s="2"/>
      <c r="O3941" s="232"/>
      <c r="P3941" s="231"/>
      <c r="Q3941" s="5"/>
      <c r="R3941" s="5"/>
      <c r="S3941" s="5"/>
      <c r="T3941" s="5"/>
      <c r="U3941" s="8"/>
      <c r="V3941" s="8"/>
      <c r="W3941" s="8"/>
      <c r="X3941" s="5"/>
      <c r="Y3941" s="50"/>
    </row>
    <row r="3942" spans="3:25" s="1" customFormat="1" ht="19.5" customHeight="1">
      <c r="C3942" s="81"/>
      <c r="D3942" s="2"/>
      <c r="O3942" s="232"/>
      <c r="P3942" s="231"/>
      <c r="Q3942" s="5"/>
      <c r="R3942" s="5"/>
      <c r="S3942" s="5"/>
      <c r="T3942" s="5"/>
      <c r="U3942" s="8"/>
      <c r="V3942" s="8"/>
      <c r="W3942" s="8"/>
      <c r="X3942" s="5"/>
      <c r="Y3942" s="50"/>
    </row>
    <row r="3943" spans="3:25" s="1" customFormat="1" ht="19.5" customHeight="1">
      <c r="C3943" s="81"/>
      <c r="D3943" s="2"/>
      <c r="O3943" s="232"/>
      <c r="P3943" s="231"/>
      <c r="Q3943" s="5"/>
      <c r="R3943" s="5"/>
      <c r="S3943" s="5"/>
      <c r="T3943" s="5"/>
      <c r="U3943" s="8"/>
      <c r="V3943" s="8"/>
      <c r="W3943" s="8"/>
      <c r="X3943" s="5"/>
      <c r="Y3943" s="50"/>
    </row>
    <row r="3944" spans="3:25" s="1" customFormat="1" ht="19.5" customHeight="1">
      <c r="C3944" s="81"/>
      <c r="D3944" s="2"/>
      <c r="O3944" s="232"/>
      <c r="P3944" s="231"/>
      <c r="Q3944" s="5"/>
      <c r="R3944" s="5"/>
      <c r="S3944" s="5"/>
      <c r="T3944" s="5"/>
      <c r="U3944" s="8"/>
      <c r="V3944" s="8"/>
      <c r="W3944" s="8"/>
      <c r="X3944" s="5"/>
      <c r="Y3944" s="50"/>
    </row>
    <row r="3945" spans="3:25" s="1" customFormat="1" ht="19.5" customHeight="1">
      <c r="C3945" s="81"/>
      <c r="D3945" s="2"/>
      <c r="O3945" s="232"/>
      <c r="P3945" s="231"/>
      <c r="Q3945" s="5"/>
      <c r="R3945" s="5"/>
      <c r="S3945" s="5"/>
      <c r="T3945" s="5"/>
      <c r="U3945" s="8"/>
      <c r="V3945" s="8"/>
      <c r="W3945" s="8"/>
      <c r="X3945" s="5"/>
      <c r="Y3945" s="50"/>
    </row>
    <row r="3946" spans="3:25" s="1" customFormat="1" ht="19.5" customHeight="1">
      <c r="C3946" s="81"/>
      <c r="D3946" s="2"/>
      <c r="O3946" s="232"/>
      <c r="P3946" s="231"/>
      <c r="Q3946" s="5"/>
      <c r="R3946" s="5"/>
      <c r="S3946" s="5"/>
      <c r="T3946" s="5"/>
      <c r="U3946" s="8"/>
      <c r="V3946" s="8"/>
      <c r="W3946" s="8"/>
      <c r="X3946" s="5"/>
      <c r="Y3946" s="50"/>
    </row>
    <row r="3947" spans="3:25" s="1" customFormat="1" ht="19.5" customHeight="1">
      <c r="C3947" s="81"/>
      <c r="D3947" s="2"/>
      <c r="O3947" s="232"/>
      <c r="P3947" s="231"/>
      <c r="Q3947" s="5"/>
      <c r="R3947" s="5"/>
      <c r="S3947" s="5"/>
      <c r="T3947" s="5"/>
      <c r="U3947" s="8"/>
      <c r="V3947" s="8"/>
      <c r="W3947" s="8"/>
      <c r="X3947" s="5"/>
      <c r="Y3947" s="50"/>
    </row>
    <row r="3948" spans="3:25" s="1" customFormat="1" ht="19.5" customHeight="1">
      <c r="C3948" s="81"/>
      <c r="D3948" s="2"/>
      <c r="O3948" s="232"/>
      <c r="P3948" s="231"/>
      <c r="Q3948" s="5"/>
      <c r="R3948" s="5"/>
      <c r="S3948" s="5"/>
      <c r="T3948" s="5"/>
      <c r="U3948" s="8"/>
      <c r="V3948" s="8"/>
      <c r="W3948" s="8"/>
      <c r="X3948" s="5"/>
      <c r="Y3948" s="50"/>
    </row>
    <row r="3949" spans="3:25" s="1" customFormat="1" ht="19.5" customHeight="1">
      <c r="C3949" s="81"/>
      <c r="D3949" s="2"/>
      <c r="O3949" s="232"/>
      <c r="P3949" s="231"/>
      <c r="Q3949" s="5"/>
      <c r="R3949" s="5"/>
      <c r="S3949" s="5"/>
      <c r="T3949" s="5"/>
      <c r="U3949" s="8"/>
      <c r="V3949" s="8"/>
      <c r="W3949" s="8"/>
      <c r="X3949" s="5"/>
      <c r="Y3949" s="50"/>
    </row>
    <row r="3950" spans="3:25" s="1" customFormat="1" ht="19.5" customHeight="1">
      <c r="C3950" s="81"/>
      <c r="D3950" s="2"/>
      <c r="O3950" s="232"/>
      <c r="P3950" s="231"/>
      <c r="Q3950" s="5"/>
      <c r="R3950" s="5"/>
      <c r="S3950" s="5"/>
      <c r="T3950" s="5"/>
      <c r="U3950" s="8"/>
      <c r="V3950" s="8"/>
      <c r="W3950" s="8"/>
      <c r="X3950" s="5"/>
      <c r="Y3950" s="50"/>
    </row>
    <row r="3951" spans="3:25" s="1" customFormat="1" ht="19.5" customHeight="1">
      <c r="C3951" s="81"/>
      <c r="D3951" s="2"/>
      <c r="O3951" s="232"/>
      <c r="P3951" s="231"/>
      <c r="Q3951" s="5"/>
      <c r="R3951" s="5"/>
      <c r="S3951" s="5"/>
      <c r="T3951" s="5"/>
      <c r="U3951" s="8"/>
      <c r="V3951" s="8"/>
      <c r="W3951" s="8"/>
      <c r="X3951" s="5"/>
      <c r="Y3951" s="50"/>
    </row>
    <row r="3952" spans="3:25" s="1" customFormat="1" ht="19.5" customHeight="1">
      <c r="C3952" s="81"/>
      <c r="D3952" s="2"/>
      <c r="O3952" s="232"/>
      <c r="P3952" s="231"/>
      <c r="Q3952" s="5"/>
      <c r="R3952" s="5"/>
      <c r="S3952" s="5"/>
      <c r="T3952" s="5"/>
      <c r="U3952" s="8"/>
      <c r="V3952" s="8"/>
      <c r="W3952" s="8"/>
      <c r="X3952" s="5"/>
      <c r="Y3952" s="50"/>
    </row>
    <row r="3953" spans="3:25" s="1" customFormat="1" ht="19.5" customHeight="1">
      <c r="C3953" s="81"/>
      <c r="D3953" s="2"/>
      <c r="O3953" s="232"/>
      <c r="P3953" s="231"/>
      <c r="Q3953" s="5"/>
      <c r="R3953" s="5"/>
      <c r="S3953" s="5"/>
      <c r="T3953" s="5"/>
      <c r="U3953" s="8"/>
      <c r="V3953" s="8"/>
      <c r="W3953" s="8"/>
      <c r="X3953" s="5"/>
      <c r="Y3953" s="50"/>
    </row>
    <row r="3954" spans="3:25" s="1" customFormat="1" ht="19.5" customHeight="1">
      <c r="C3954" s="81"/>
      <c r="D3954" s="2"/>
      <c r="O3954" s="232"/>
      <c r="P3954" s="231"/>
      <c r="Q3954" s="5"/>
      <c r="R3954" s="5"/>
      <c r="S3954" s="5"/>
      <c r="T3954" s="5"/>
      <c r="U3954" s="8"/>
      <c r="V3954" s="8"/>
      <c r="W3954" s="8"/>
      <c r="X3954" s="5"/>
      <c r="Y3954" s="50"/>
    </row>
    <row r="3955" spans="3:25" s="1" customFormat="1" ht="19.5" customHeight="1">
      <c r="C3955" s="81"/>
      <c r="D3955" s="2"/>
      <c r="O3955" s="232"/>
      <c r="P3955" s="231"/>
      <c r="Q3955" s="5"/>
      <c r="R3955" s="5"/>
      <c r="S3955" s="5"/>
      <c r="T3955" s="5"/>
      <c r="U3955" s="8"/>
      <c r="V3955" s="8"/>
      <c r="W3955" s="8"/>
      <c r="X3955" s="5"/>
      <c r="Y3955" s="50"/>
    </row>
    <row r="3956" spans="3:25" s="1" customFormat="1" ht="19.5" customHeight="1">
      <c r="C3956" s="81"/>
      <c r="D3956" s="2"/>
      <c r="O3956" s="232"/>
      <c r="P3956" s="231"/>
      <c r="Q3956" s="5"/>
      <c r="R3956" s="5"/>
      <c r="S3956" s="5"/>
      <c r="T3956" s="5"/>
      <c r="U3956" s="8"/>
      <c r="V3956" s="8"/>
      <c r="W3956" s="8"/>
      <c r="X3956" s="5"/>
      <c r="Y3956" s="50"/>
    </row>
    <row r="3957" spans="3:25" s="1" customFormat="1" ht="19.5" customHeight="1">
      <c r="C3957" s="81"/>
      <c r="D3957" s="2"/>
      <c r="O3957" s="232"/>
      <c r="P3957" s="231"/>
      <c r="Q3957" s="5"/>
      <c r="R3957" s="5"/>
      <c r="S3957" s="5"/>
      <c r="T3957" s="5"/>
      <c r="U3957" s="8"/>
      <c r="V3957" s="8"/>
      <c r="W3957" s="8"/>
      <c r="X3957" s="5"/>
      <c r="Y3957" s="50"/>
    </row>
    <row r="3958" spans="3:25" s="1" customFormat="1" ht="19.5" customHeight="1">
      <c r="C3958" s="81"/>
      <c r="D3958" s="2"/>
      <c r="O3958" s="232"/>
      <c r="P3958" s="231"/>
      <c r="Q3958" s="5"/>
      <c r="R3958" s="5"/>
      <c r="S3958" s="5"/>
      <c r="T3958" s="5"/>
      <c r="U3958" s="8"/>
      <c r="V3958" s="8"/>
      <c r="W3958" s="8"/>
      <c r="X3958" s="5"/>
      <c r="Y3958" s="50"/>
    </row>
    <row r="3959" spans="3:25" s="1" customFormat="1" ht="19.5" customHeight="1">
      <c r="C3959" s="81"/>
      <c r="D3959" s="2"/>
      <c r="O3959" s="232"/>
      <c r="P3959" s="231"/>
      <c r="Q3959" s="5"/>
      <c r="R3959" s="5"/>
      <c r="S3959" s="5"/>
      <c r="T3959" s="5"/>
      <c r="U3959" s="8"/>
      <c r="V3959" s="8"/>
      <c r="W3959" s="8"/>
      <c r="X3959" s="5"/>
      <c r="Y3959" s="50"/>
    </row>
    <row r="3960" spans="3:25" s="1" customFormat="1" ht="19.5" customHeight="1">
      <c r="C3960" s="81"/>
      <c r="D3960" s="2"/>
      <c r="O3960" s="232"/>
      <c r="P3960" s="231"/>
      <c r="Q3960" s="5"/>
      <c r="R3960" s="5"/>
      <c r="S3960" s="5"/>
      <c r="T3960" s="5"/>
      <c r="U3960" s="8"/>
      <c r="V3960" s="8"/>
      <c r="W3960" s="8"/>
      <c r="X3960" s="5"/>
      <c r="Y3960" s="50"/>
    </row>
    <row r="3961" spans="3:25" s="1" customFormat="1" ht="19.5" customHeight="1">
      <c r="C3961" s="81"/>
      <c r="D3961" s="2"/>
      <c r="O3961" s="232"/>
      <c r="P3961" s="231"/>
      <c r="Q3961" s="5"/>
      <c r="R3961" s="5"/>
      <c r="S3961" s="5"/>
      <c r="T3961" s="5"/>
      <c r="U3961" s="8"/>
      <c r="V3961" s="8"/>
      <c r="W3961" s="8"/>
      <c r="X3961" s="5"/>
      <c r="Y3961" s="50"/>
    </row>
    <row r="3962" spans="3:25" s="1" customFormat="1" ht="19.5" customHeight="1">
      <c r="C3962" s="81"/>
      <c r="D3962" s="2"/>
      <c r="O3962" s="232"/>
      <c r="P3962" s="231"/>
      <c r="Q3962" s="5"/>
      <c r="R3962" s="5"/>
      <c r="S3962" s="5"/>
      <c r="T3962" s="5"/>
      <c r="U3962" s="8"/>
      <c r="V3962" s="8"/>
      <c r="W3962" s="8"/>
      <c r="X3962" s="5"/>
      <c r="Y3962" s="50"/>
    </row>
    <row r="3963" spans="3:25" s="1" customFormat="1" ht="19.5" customHeight="1">
      <c r="C3963" s="81"/>
      <c r="D3963" s="2"/>
      <c r="O3963" s="232"/>
      <c r="P3963" s="231"/>
      <c r="Q3963" s="5"/>
      <c r="R3963" s="5"/>
      <c r="S3963" s="5"/>
      <c r="T3963" s="5"/>
      <c r="U3963" s="8"/>
      <c r="V3963" s="8"/>
      <c r="W3963" s="8"/>
      <c r="X3963" s="5"/>
      <c r="Y3963" s="50"/>
    </row>
    <row r="3964" spans="3:25" s="1" customFormat="1" ht="19.5" customHeight="1">
      <c r="C3964" s="81"/>
      <c r="D3964" s="2"/>
      <c r="O3964" s="232"/>
      <c r="P3964" s="231"/>
      <c r="Q3964" s="5"/>
      <c r="R3964" s="5"/>
      <c r="S3964" s="5"/>
      <c r="T3964" s="5"/>
      <c r="U3964" s="8"/>
      <c r="V3964" s="8"/>
      <c r="W3964" s="8"/>
      <c r="X3964" s="5"/>
      <c r="Y3964" s="50"/>
    </row>
    <row r="3965" spans="3:25" s="1" customFormat="1" ht="19.5" customHeight="1">
      <c r="C3965" s="81"/>
      <c r="D3965" s="2"/>
      <c r="O3965" s="232"/>
      <c r="P3965" s="231"/>
      <c r="Q3965" s="5"/>
      <c r="R3965" s="5"/>
      <c r="S3965" s="5"/>
      <c r="T3965" s="5"/>
      <c r="U3965" s="8"/>
      <c r="V3965" s="8"/>
      <c r="W3965" s="8"/>
      <c r="X3965" s="5"/>
      <c r="Y3965" s="50"/>
    </row>
    <row r="3966" spans="3:25" s="1" customFormat="1" ht="19.5" customHeight="1">
      <c r="C3966" s="81"/>
      <c r="D3966" s="2"/>
      <c r="O3966" s="232"/>
      <c r="P3966" s="231"/>
      <c r="Q3966" s="5"/>
      <c r="R3966" s="5"/>
      <c r="S3966" s="5"/>
      <c r="T3966" s="5"/>
      <c r="U3966" s="8"/>
      <c r="V3966" s="8"/>
      <c r="W3966" s="8"/>
      <c r="X3966" s="5"/>
      <c r="Y3966" s="50"/>
    </row>
    <row r="3967" spans="3:25" s="1" customFormat="1" ht="19.5" customHeight="1">
      <c r="C3967" s="81"/>
      <c r="D3967" s="2"/>
      <c r="O3967" s="232"/>
      <c r="P3967" s="231"/>
      <c r="Q3967" s="5"/>
      <c r="R3967" s="5"/>
      <c r="S3967" s="5"/>
      <c r="T3967" s="5"/>
      <c r="U3967" s="8"/>
      <c r="V3967" s="8"/>
      <c r="W3967" s="8"/>
      <c r="X3967" s="5"/>
      <c r="Y3967" s="50"/>
    </row>
    <row r="3968" spans="3:25" s="1" customFormat="1" ht="19.5" customHeight="1">
      <c r="C3968" s="81"/>
      <c r="D3968" s="2"/>
      <c r="O3968" s="232"/>
      <c r="P3968" s="231"/>
      <c r="Q3968" s="5"/>
      <c r="R3968" s="5"/>
      <c r="S3968" s="5"/>
      <c r="T3968" s="5"/>
      <c r="U3968" s="8"/>
      <c r="V3968" s="8"/>
      <c r="W3968" s="8"/>
      <c r="X3968" s="5"/>
      <c r="Y3968" s="50"/>
    </row>
    <row r="3969" spans="3:25" s="1" customFormat="1" ht="19.5" customHeight="1">
      <c r="C3969" s="81"/>
      <c r="D3969" s="2"/>
      <c r="O3969" s="232"/>
      <c r="P3969" s="231"/>
      <c r="Q3969" s="5"/>
      <c r="R3969" s="5"/>
      <c r="S3969" s="5"/>
      <c r="T3969" s="5"/>
      <c r="U3969" s="8"/>
      <c r="V3969" s="8"/>
      <c r="W3969" s="8"/>
      <c r="X3969" s="5"/>
      <c r="Y3969" s="50"/>
    </row>
    <row r="3970" spans="3:25" s="1" customFormat="1" ht="19.5" customHeight="1">
      <c r="C3970" s="81"/>
      <c r="D3970" s="2"/>
      <c r="O3970" s="232"/>
      <c r="P3970" s="231"/>
      <c r="Q3970" s="5"/>
      <c r="R3970" s="5"/>
      <c r="S3970" s="5"/>
      <c r="T3970" s="5"/>
      <c r="U3970" s="8"/>
      <c r="V3970" s="8"/>
      <c r="W3970" s="8"/>
      <c r="X3970" s="5"/>
      <c r="Y3970" s="50"/>
    </row>
    <row r="3971" spans="3:25" s="1" customFormat="1" ht="19.5" customHeight="1">
      <c r="C3971" s="81"/>
      <c r="D3971" s="2"/>
      <c r="O3971" s="232"/>
      <c r="P3971" s="231"/>
      <c r="Q3971" s="5"/>
      <c r="R3971" s="5"/>
      <c r="S3971" s="5"/>
      <c r="T3971" s="5"/>
      <c r="U3971" s="8"/>
      <c r="V3971" s="8"/>
      <c r="W3971" s="8"/>
      <c r="X3971" s="5"/>
      <c r="Y3971" s="50"/>
    </row>
    <row r="3972" spans="3:25" s="1" customFormat="1" ht="19.5" customHeight="1">
      <c r="C3972" s="81"/>
      <c r="D3972" s="2"/>
      <c r="O3972" s="232"/>
      <c r="P3972" s="231"/>
      <c r="Q3972" s="5"/>
      <c r="R3972" s="5"/>
      <c r="S3972" s="5"/>
      <c r="T3972" s="5"/>
      <c r="U3972" s="8"/>
      <c r="V3972" s="8"/>
      <c r="W3972" s="8"/>
      <c r="X3972" s="5"/>
      <c r="Y3972" s="50"/>
    </row>
    <row r="3973" spans="3:25" s="1" customFormat="1" ht="19.5" customHeight="1">
      <c r="C3973" s="81"/>
      <c r="D3973" s="2"/>
      <c r="O3973" s="232"/>
      <c r="P3973" s="231"/>
      <c r="Q3973" s="5"/>
      <c r="R3973" s="5"/>
      <c r="S3973" s="5"/>
      <c r="T3973" s="5"/>
      <c r="U3973" s="8"/>
      <c r="V3973" s="8"/>
      <c r="W3973" s="8"/>
      <c r="X3973" s="5"/>
      <c r="Y3973" s="50"/>
    </row>
    <row r="3974" spans="3:25" s="1" customFormat="1" ht="19.5" customHeight="1">
      <c r="C3974" s="81"/>
      <c r="D3974" s="2"/>
      <c r="O3974" s="232"/>
      <c r="P3974" s="231"/>
      <c r="Q3974" s="5"/>
      <c r="R3974" s="5"/>
      <c r="S3974" s="5"/>
      <c r="T3974" s="5"/>
      <c r="U3974" s="8"/>
      <c r="V3974" s="8"/>
      <c r="W3974" s="8"/>
      <c r="X3974" s="5"/>
      <c r="Y3974" s="50"/>
    </row>
    <row r="3975" spans="3:25" s="1" customFormat="1" ht="19.5" customHeight="1">
      <c r="C3975" s="81"/>
      <c r="D3975" s="2"/>
      <c r="O3975" s="232"/>
      <c r="P3975" s="231"/>
      <c r="Q3975" s="5"/>
      <c r="R3975" s="5"/>
      <c r="S3975" s="5"/>
      <c r="T3975" s="5"/>
      <c r="U3975" s="8"/>
      <c r="V3975" s="8"/>
      <c r="W3975" s="8"/>
      <c r="X3975" s="5"/>
      <c r="Y3975" s="50"/>
    </row>
    <row r="3976" spans="3:25" s="1" customFormat="1" ht="19.5" customHeight="1">
      <c r="C3976" s="81"/>
      <c r="D3976" s="2"/>
      <c r="O3976" s="232"/>
      <c r="P3976" s="231"/>
      <c r="Q3976" s="5"/>
      <c r="R3976" s="5"/>
      <c r="S3976" s="5"/>
      <c r="T3976" s="5"/>
      <c r="U3976" s="8"/>
      <c r="V3976" s="8"/>
      <c r="W3976" s="8"/>
      <c r="X3976" s="5"/>
      <c r="Y3976" s="50"/>
    </row>
    <row r="3977" spans="3:25" s="1" customFormat="1" ht="19.5" customHeight="1">
      <c r="C3977" s="81"/>
      <c r="D3977" s="2"/>
      <c r="O3977" s="232"/>
      <c r="P3977" s="231"/>
      <c r="Q3977" s="5"/>
      <c r="R3977" s="5"/>
      <c r="S3977" s="5"/>
      <c r="T3977" s="5"/>
      <c r="U3977" s="8"/>
      <c r="V3977" s="8"/>
      <c r="W3977" s="8"/>
      <c r="X3977" s="5"/>
      <c r="Y3977" s="50"/>
    </row>
    <row r="3978" spans="3:25" s="1" customFormat="1" ht="19.5" customHeight="1">
      <c r="C3978" s="81"/>
      <c r="D3978" s="2"/>
      <c r="O3978" s="232"/>
      <c r="P3978" s="231"/>
      <c r="Q3978" s="5"/>
      <c r="R3978" s="5"/>
      <c r="S3978" s="5"/>
      <c r="T3978" s="5"/>
      <c r="U3978" s="8"/>
      <c r="V3978" s="8"/>
      <c r="W3978" s="8"/>
      <c r="X3978" s="5"/>
      <c r="Y3978" s="50"/>
    </row>
    <row r="3979" spans="3:25" s="1" customFormat="1" ht="19.5" customHeight="1">
      <c r="C3979" s="81"/>
      <c r="D3979" s="2"/>
      <c r="O3979" s="232"/>
      <c r="P3979" s="231"/>
      <c r="Q3979" s="5"/>
      <c r="R3979" s="5"/>
      <c r="S3979" s="5"/>
      <c r="T3979" s="5"/>
      <c r="U3979" s="8"/>
      <c r="V3979" s="8"/>
      <c r="W3979" s="8"/>
      <c r="X3979" s="5"/>
      <c r="Y3979" s="50"/>
    </row>
    <row r="3980" spans="3:25" s="1" customFormat="1" ht="19.5" customHeight="1">
      <c r="C3980" s="81"/>
      <c r="D3980" s="2"/>
      <c r="O3980" s="232"/>
      <c r="P3980" s="231"/>
      <c r="Q3980" s="5"/>
      <c r="R3980" s="5"/>
      <c r="S3980" s="5"/>
      <c r="T3980" s="5"/>
      <c r="U3980" s="8"/>
      <c r="V3980" s="8"/>
      <c r="W3980" s="8"/>
      <c r="X3980" s="5"/>
      <c r="Y3980" s="50"/>
    </row>
    <row r="3981" spans="3:25" s="1" customFormat="1" ht="19.5" customHeight="1">
      <c r="C3981" s="81"/>
      <c r="D3981" s="2"/>
      <c r="O3981" s="232"/>
      <c r="P3981" s="231"/>
      <c r="Q3981" s="5"/>
      <c r="R3981" s="5"/>
      <c r="S3981" s="5"/>
      <c r="T3981" s="5"/>
      <c r="U3981" s="8"/>
      <c r="V3981" s="8"/>
      <c r="W3981" s="8"/>
      <c r="X3981" s="5"/>
      <c r="Y3981" s="50"/>
    </row>
    <row r="3982" spans="3:25" s="1" customFormat="1" ht="19.5" customHeight="1">
      <c r="C3982" s="81"/>
      <c r="D3982" s="2"/>
      <c r="O3982" s="232"/>
      <c r="P3982" s="231"/>
      <c r="Q3982" s="5"/>
      <c r="R3982" s="5"/>
      <c r="S3982" s="5"/>
      <c r="T3982" s="5"/>
      <c r="U3982" s="8"/>
      <c r="V3982" s="8"/>
      <c r="W3982" s="8"/>
      <c r="X3982" s="5"/>
      <c r="Y3982" s="50"/>
    </row>
    <row r="3983" spans="3:25" s="1" customFormat="1" ht="19.5" customHeight="1">
      <c r="C3983" s="81"/>
      <c r="D3983" s="2"/>
      <c r="O3983" s="232"/>
      <c r="P3983" s="231"/>
      <c r="Q3983" s="5"/>
      <c r="R3983" s="5"/>
      <c r="S3983" s="5"/>
      <c r="T3983" s="5"/>
      <c r="U3983" s="8"/>
      <c r="V3983" s="8"/>
      <c r="W3983" s="8"/>
      <c r="X3983" s="5"/>
      <c r="Y3983" s="50"/>
    </row>
    <row r="3984" spans="3:25" s="1" customFormat="1" ht="19.5" customHeight="1">
      <c r="C3984" s="81"/>
      <c r="D3984" s="2"/>
      <c r="O3984" s="232"/>
      <c r="P3984" s="231"/>
      <c r="Q3984" s="5"/>
      <c r="R3984" s="5"/>
      <c r="S3984" s="5"/>
      <c r="T3984" s="5"/>
      <c r="U3984" s="8"/>
      <c r="V3984" s="8"/>
      <c r="W3984" s="8"/>
      <c r="X3984" s="5"/>
      <c r="Y3984" s="50"/>
    </row>
    <row r="3985" spans="3:25" s="1" customFormat="1" ht="19.5" customHeight="1">
      <c r="C3985" s="81"/>
      <c r="D3985" s="2"/>
      <c r="O3985" s="232"/>
      <c r="P3985" s="231"/>
      <c r="Q3985" s="5"/>
      <c r="R3985" s="5"/>
      <c r="S3985" s="5"/>
      <c r="T3985" s="5"/>
      <c r="U3985" s="8"/>
      <c r="V3985" s="8"/>
      <c r="W3985" s="8"/>
      <c r="X3985" s="5"/>
      <c r="Y3985" s="50"/>
    </row>
    <row r="3986" spans="3:25" s="1" customFormat="1" ht="19.5" customHeight="1">
      <c r="C3986" s="81"/>
      <c r="D3986" s="2"/>
      <c r="O3986" s="232"/>
      <c r="P3986" s="231"/>
      <c r="Q3986" s="5"/>
      <c r="R3986" s="5"/>
      <c r="S3986" s="5"/>
      <c r="T3986" s="5"/>
      <c r="U3986" s="8"/>
      <c r="V3986" s="8"/>
      <c r="W3986" s="8"/>
      <c r="X3986" s="5"/>
      <c r="Y3986" s="50"/>
    </row>
    <row r="3987" spans="3:25" s="1" customFormat="1" ht="19.5" customHeight="1">
      <c r="C3987" s="81"/>
      <c r="D3987" s="2"/>
      <c r="O3987" s="232"/>
      <c r="P3987" s="231"/>
      <c r="Q3987" s="5"/>
      <c r="R3987" s="5"/>
      <c r="S3987" s="5"/>
      <c r="T3987" s="5"/>
      <c r="U3987" s="8"/>
      <c r="V3987" s="8"/>
      <c r="W3987" s="8"/>
      <c r="X3987" s="5"/>
      <c r="Y3987" s="50"/>
    </row>
    <row r="3988" spans="3:25" s="1" customFormat="1" ht="19.5" customHeight="1">
      <c r="C3988" s="81"/>
      <c r="D3988" s="2"/>
      <c r="O3988" s="232"/>
      <c r="P3988" s="231"/>
      <c r="Q3988" s="5"/>
      <c r="R3988" s="5"/>
      <c r="S3988" s="5"/>
      <c r="T3988" s="5"/>
      <c r="U3988" s="8"/>
      <c r="V3988" s="8"/>
      <c r="W3988" s="8"/>
      <c r="X3988" s="5"/>
      <c r="Y3988" s="50"/>
    </row>
    <row r="3989" spans="3:25" s="1" customFormat="1" ht="19.5" customHeight="1">
      <c r="C3989" s="81"/>
      <c r="D3989" s="2"/>
      <c r="O3989" s="232"/>
      <c r="P3989" s="231"/>
      <c r="Q3989" s="5"/>
      <c r="R3989" s="5"/>
      <c r="S3989" s="5"/>
      <c r="T3989" s="5"/>
      <c r="U3989" s="8"/>
      <c r="V3989" s="8"/>
      <c r="W3989" s="8"/>
      <c r="X3989" s="5"/>
      <c r="Y3989" s="50"/>
    </row>
    <row r="3990" spans="3:25" s="1" customFormat="1" ht="19.5" customHeight="1">
      <c r="C3990" s="81"/>
      <c r="D3990" s="2"/>
      <c r="O3990" s="232"/>
      <c r="P3990" s="231"/>
      <c r="Q3990" s="5"/>
      <c r="R3990" s="5"/>
      <c r="S3990" s="5"/>
      <c r="T3990" s="5"/>
      <c r="U3990" s="8"/>
      <c r="V3990" s="8"/>
      <c r="W3990" s="8"/>
      <c r="X3990" s="5"/>
      <c r="Y3990" s="50"/>
    </row>
    <row r="3991" spans="3:25" s="1" customFormat="1" ht="19.5" customHeight="1">
      <c r="C3991" s="81"/>
      <c r="D3991" s="2"/>
      <c r="O3991" s="232"/>
      <c r="P3991" s="231"/>
      <c r="Q3991" s="5"/>
      <c r="R3991" s="5"/>
      <c r="S3991" s="5"/>
      <c r="T3991" s="5"/>
      <c r="U3991" s="8"/>
      <c r="V3991" s="8"/>
      <c r="W3991" s="8"/>
      <c r="X3991" s="5"/>
      <c r="Y3991" s="50"/>
    </row>
    <row r="3992" spans="3:25" s="1" customFormat="1" ht="19.5" customHeight="1">
      <c r="C3992" s="81"/>
      <c r="D3992" s="2"/>
      <c r="O3992" s="232"/>
      <c r="P3992" s="231"/>
      <c r="Q3992" s="5"/>
      <c r="R3992" s="5"/>
      <c r="S3992" s="5"/>
      <c r="T3992" s="5"/>
      <c r="U3992" s="8"/>
      <c r="V3992" s="8"/>
      <c r="W3992" s="8"/>
      <c r="X3992" s="5"/>
      <c r="Y3992" s="50"/>
    </row>
    <row r="3993" spans="3:25" s="1" customFormat="1" ht="19.5" customHeight="1">
      <c r="C3993" s="81"/>
      <c r="D3993" s="2"/>
      <c r="O3993" s="232"/>
      <c r="P3993" s="231"/>
      <c r="Q3993" s="5"/>
      <c r="R3993" s="5"/>
      <c r="S3993" s="5"/>
      <c r="T3993" s="5"/>
      <c r="U3993" s="8"/>
      <c r="V3993" s="8"/>
      <c r="W3993" s="8"/>
      <c r="X3993" s="5"/>
      <c r="Y3993" s="50"/>
    </row>
    <row r="3994" spans="3:25" s="1" customFormat="1" ht="19.5" customHeight="1">
      <c r="C3994" s="81"/>
      <c r="D3994" s="2"/>
      <c r="O3994" s="232"/>
      <c r="P3994" s="231"/>
      <c r="Q3994" s="5"/>
      <c r="R3994" s="5"/>
      <c r="S3994" s="5"/>
      <c r="T3994" s="5"/>
      <c r="U3994" s="8"/>
      <c r="V3994" s="8"/>
      <c r="W3994" s="8"/>
      <c r="X3994" s="5"/>
      <c r="Y3994" s="50"/>
    </row>
    <row r="3995" spans="3:25" s="1" customFormat="1" ht="19.5" customHeight="1">
      <c r="C3995" s="81"/>
      <c r="D3995" s="2"/>
      <c r="O3995" s="232"/>
      <c r="P3995" s="231"/>
      <c r="Q3995" s="5"/>
      <c r="R3995" s="5"/>
      <c r="S3995" s="5"/>
      <c r="T3995" s="5"/>
      <c r="U3995" s="8"/>
      <c r="V3995" s="8"/>
      <c r="W3995" s="8"/>
      <c r="X3995" s="5"/>
      <c r="Y3995" s="50"/>
    </row>
    <row r="3996" spans="3:25" s="1" customFormat="1" ht="19.5" customHeight="1">
      <c r="C3996" s="81"/>
      <c r="D3996" s="2"/>
      <c r="O3996" s="232"/>
      <c r="P3996" s="231"/>
      <c r="Q3996" s="5"/>
      <c r="R3996" s="5"/>
      <c r="S3996" s="5"/>
      <c r="T3996" s="5"/>
      <c r="U3996" s="8"/>
      <c r="V3996" s="8"/>
      <c r="W3996" s="8"/>
      <c r="X3996" s="5"/>
      <c r="Y3996" s="50"/>
    </row>
    <row r="3997" spans="3:25" s="1" customFormat="1" ht="19.5" customHeight="1">
      <c r="C3997" s="81"/>
      <c r="D3997" s="2"/>
      <c r="O3997" s="232"/>
      <c r="P3997" s="231"/>
      <c r="Q3997" s="5"/>
      <c r="R3997" s="5"/>
      <c r="S3997" s="5"/>
      <c r="T3997" s="5"/>
      <c r="U3997" s="8"/>
      <c r="V3997" s="8"/>
      <c r="W3997" s="8"/>
      <c r="X3997" s="5"/>
      <c r="Y3997" s="50"/>
    </row>
    <row r="3998" spans="3:25" s="1" customFormat="1" ht="19.5" customHeight="1">
      <c r="C3998" s="81"/>
      <c r="D3998" s="2"/>
      <c r="O3998" s="232"/>
      <c r="P3998" s="231"/>
      <c r="Q3998" s="5"/>
      <c r="R3998" s="5"/>
      <c r="S3998" s="5"/>
      <c r="T3998" s="5"/>
      <c r="U3998" s="8"/>
      <c r="V3998" s="8"/>
      <c r="W3998" s="8"/>
      <c r="X3998" s="5"/>
      <c r="Y3998" s="50"/>
    </row>
    <row r="3999" spans="3:25" s="1" customFormat="1" ht="19.5" customHeight="1">
      <c r="C3999" s="81"/>
      <c r="D3999" s="2"/>
      <c r="O3999" s="232"/>
      <c r="P3999" s="231"/>
      <c r="Q3999" s="5"/>
      <c r="R3999" s="5"/>
      <c r="S3999" s="5"/>
      <c r="T3999" s="5"/>
      <c r="U3999" s="8"/>
      <c r="V3999" s="8"/>
      <c r="W3999" s="8"/>
      <c r="X3999" s="5"/>
      <c r="Y3999" s="50"/>
    </row>
    <row r="4000" spans="3:25" s="1" customFormat="1" ht="19.5" customHeight="1">
      <c r="C4000" s="81"/>
      <c r="D4000" s="2"/>
      <c r="O4000" s="232"/>
      <c r="P4000" s="231"/>
      <c r="Q4000" s="5"/>
      <c r="R4000" s="5"/>
      <c r="S4000" s="5"/>
      <c r="T4000" s="5"/>
      <c r="U4000" s="8"/>
      <c r="V4000" s="8"/>
      <c r="W4000" s="8"/>
      <c r="X4000" s="5"/>
      <c r="Y4000" s="50"/>
    </row>
    <row r="4001" spans="3:25" s="1" customFormat="1" ht="19.5" customHeight="1">
      <c r="C4001" s="81"/>
      <c r="D4001" s="2"/>
      <c r="O4001" s="232"/>
      <c r="P4001" s="231"/>
      <c r="Q4001" s="5"/>
      <c r="R4001" s="5"/>
      <c r="S4001" s="5"/>
      <c r="T4001" s="5"/>
      <c r="U4001" s="8"/>
      <c r="V4001" s="8"/>
      <c r="W4001" s="8"/>
      <c r="X4001" s="5"/>
      <c r="Y4001" s="50"/>
    </row>
    <row r="4002" spans="3:25" s="1" customFormat="1" ht="19.5" customHeight="1">
      <c r="C4002" s="81"/>
      <c r="D4002" s="2"/>
      <c r="O4002" s="232"/>
      <c r="P4002" s="231"/>
      <c r="Q4002" s="5"/>
      <c r="R4002" s="5"/>
      <c r="S4002" s="5"/>
      <c r="T4002" s="5"/>
      <c r="U4002" s="8"/>
      <c r="V4002" s="8"/>
      <c r="W4002" s="8"/>
      <c r="X4002" s="5"/>
      <c r="Y4002" s="50"/>
    </row>
    <row r="4003" spans="3:25" s="1" customFormat="1" ht="19.5" customHeight="1">
      <c r="C4003" s="81"/>
      <c r="D4003" s="2"/>
      <c r="O4003" s="232"/>
      <c r="P4003" s="231"/>
      <c r="Q4003" s="5"/>
      <c r="R4003" s="5"/>
      <c r="S4003" s="5"/>
      <c r="T4003" s="5"/>
      <c r="U4003" s="8"/>
      <c r="V4003" s="8"/>
      <c r="W4003" s="8"/>
      <c r="X4003" s="5"/>
      <c r="Y4003" s="50"/>
    </row>
    <row r="4004" spans="3:25" s="1" customFormat="1" ht="19.5" customHeight="1">
      <c r="C4004" s="81"/>
      <c r="D4004" s="2"/>
      <c r="O4004" s="232"/>
      <c r="P4004" s="231"/>
      <c r="Q4004" s="5"/>
      <c r="R4004" s="5"/>
      <c r="S4004" s="5"/>
      <c r="T4004" s="5"/>
      <c r="U4004" s="8"/>
      <c r="V4004" s="8"/>
      <c r="W4004" s="8"/>
      <c r="X4004" s="5"/>
      <c r="Y4004" s="50"/>
    </row>
    <row r="4005" spans="3:25" s="1" customFormat="1" ht="19.5" customHeight="1">
      <c r="C4005" s="81"/>
      <c r="D4005" s="2"/>
      <c r="O4005" s="232"/>
      <c r="P4005" s="231"/>
      <c r="Q4005" s="5"/>
      <c r="R4005" s="5"/>
      <c r="S4005" s="5"/>
      <c r="T4005" s="5"/>
      <c r="U4005" s="8"/>
      <c r="V4005" s="8"/>
      <c r="W4005" s="8"/>
      <c r="X4005" s="5"/>
      <c r="Y4005" s="50"/>
    </row>
    <row r="4006" spans="3:25" s="1" customFormat="1" ht="19.5" customHeight="1">
      <c r="C4006" s="81"/>
      <c r="D4006" s="2"/>
      <c r="O4006" s="232"/>
      <c r="P4006" s="231"/>
      <c r="Q4006" s="5"/>
      <c r="R4006" s="5"/>
      <c r="S4006" s="5"/>
      <c r="T4006" s="5"/>
      <c r="U4006" s="8"/>
      <c r="V4006" s="8"/>
      <c r="W4006" s="8"/>
      <c r="X4006" s="5"/>
      <c r="Y4006" s="50"/>
    </row>
    <row r="4007" spans="3:25" s="1" customFormat="1" ht="19.5" customHeight="1">
      <c r="C4007" s="81"/>
      <c r="D4007" s="2"/>
      <c r="O4007" s="232"/>
      <c r="P4007" s="231"/>
      <c r="Q4007" s="5"/>
      <c r="R4007" s="5"/>
      <c r="S4007" s="5"/>
      <c r="T4007" s="5"/>
      <c r="U4007" s="8"/>
      <c r="V4007" s="8"/>
      <c r="W4007" s="8"/>
      <c r="X4007" s="5"/>
      <c r="Y4007" s="50"/>
    </row>
    <row r="4008" spans="3:25" s="1" customFormat="1" ht="19.5" customHeight="1">
      <c r="C4008" s="81"/>
      <c r="D4008" s="2"/>
      <c r="O4008" s="232"/>
      <c r="P4008" s="231"/>
      <c r="Q4008" s="5"/>
      <c r="R4008" s="5"/>
      <c r="S4008" s="5"/>
      <c r="T4008" s="5"/>
      <c r="U4008" s="8"/>
      <c r="V4008" s="8"/>
      <c r="W4008" s="8"/>
      <c r="X4008" s="5"/>
      <c r="Y4008" s="50"/>
    </row>
    <row r="4009" spans="3:25" s="1" customFormat="1" ht="19.5" customHeight="1">
      <c r="C4009" s="81"/>
      <c r="D4009" s="2"/>
      <c r="O4009" s="232"/>
      <c r="P4009" s="231"/>
      <c r="Q4009" s="5"/>
      <c r="R4009" s="5"/>
      <c r="S4009" s="5"/>
      <c r="T4009" s="5"/>
      <c r="U4009" s="8"/>
      <c r="V4009" s="8"/>
      <c r="W4009" s="8"/>
      <c r="X4009" s="5"/>
      <c r="Y4009" s="50"/>
    </row>
    <row r="4010" spans="3:25" s="1" customFormat="1" ht="19.5" customHeight="1">
      <c r="C4010" s="81"/>
      <c r="D4010" s="2"/>
      <c r="O4010" s="232"/>
      <c r="P4010" s="231"/>
      <c r="Q4010" s="5"/>
      <c r="R4010" s="5"/>
      <c r="S4010" s="5"/>
      <c r="T4010" s="5"/>
      <c r="U4010" s="8"/>
      <c r="V4010" s="8"/>
      <c r="W4010" s="8"/>
      <c r="X4010" s="5"/>
      <c r="Y4010" s="50"/>
    </row>
    <row r="4011" spans="3:25" s="1" customFormat="1" ht="19.5" customHeight="1">
      <c r="C4011" s="81"/>
      <c r="D4011" s="2"/>
      <c r="O4011" s="232"/>
      <c r="P4011" s="231"/>
      <c r="Q4011" s="5"/>
      <c r="R4011" s="5"/>
      <c r="S4011" s="5"/>
      <c r="T4011" s="5"/>
      <c r="U4011" s="8"/>
      <c r="V4011" s="8"/>
      <c r="W4011" s="8"/>
      <c r="X4011" s="5"/>
      <c r="Y4011" s="50"/>
    </row>
    <row r="4012" spans="3:25" s="1" customFormat="1" ht="19.5" customHeight="1">
      <c r="C4012" s="81"/>
      <c r="D4012" s="2"/>
      <c r="O4012" s="232"/>
      <c r="P4012" s="231"/>
      <c r="Q4012" s="5"/>
      <c r="R4012" s="5"/>
      <c r="S4012" s="5"/>
      <c r="T4012" s="5"/>
      <c r="U4012" s="8"/>
      <c r="V4012" s="8"/>
      <c r="W4012" s="8"/>
      <c r="X4012" s="5"/>
      <c r="Y4012" s="50"/>
    </row>
    <row r="4013" spans="3:25" s="1" customFormat="1" ht="19.5" customHeight="1">
      <c r="C4013" s="81"/>
      <c r="D4013" s="2"/>
      <c r="O4013" s="232"/>
      <c r="P4013" s="231"/>
      <c r="Q4013" s="5"/>
      <c r="R4013" s="5"/>
      <c r="S4013" s="5"/>
      <c r="T4013" s="5"/>
      <c r="U4013" s="8"/>
      <c r="V4013" s="8"/>
      <c r="W4013" s="8"/>
      <c r="X4013" s="5"/>
      <c r="Y4013" s="50"/>
    </row>
    <row r="4014" spans="3:25" s="1" customFormat="1" ht="19.5" customHeight="1">
      <c r="C4014" s="81"/>
      <c r="D4014" s="2"/>
      <c r="O4014" s="232"/>
      <c r="P4014" s="231"/>
      <c r="Q4014" s="5"/>
      <c r="R4014" s="5"/>
      <c r="S4014" s="5"/>
      <c r="T4014" s="5"/>
      <c r="U4014" s="8"/>
      <c r="V4014" s="8"/>
      <c r="W4014" s="8"/>
      <c r="X4014" s="5"/>
      <c r="Y4014" s="50"/>
    </row>
    <row r="4015" spans="3:25" s="1" customFormat="1" ht="19.5" customHeight="1">
      <c r="C4015" s="81"/>
      <c r="D4015" s="2"/>
      <c r="O4015" s="232"/>
      <c r="P4015" s="231"/>
      <c r="Q4015" s="5"/>
      <c r="R4015" s="5"/>
      <c r="S4015" s="5"/>
      <c r="T4015" s="5"/>
      <c r="U4015" s="8"/>
      <c r="V4015" s="8"/>
      <c r="W4015" s="8"/>
      <c r="X4015" s="5"/>
      <c r="Y4015" s="50"/>
    </row>
    <row r="4016" spans="3:25" s="1" customFormat="1" ht="19.5" customHeight="1">
      <c r="C4016" s="81"/>
      <c r="D4016" s="2"/>
      <c r="O4016" s="232"/>
      <c r="P4016" s="231"/>
      <c r="Q4016" s="5"/>
      <c r="R4016" s="5"/>
      <c r="S4016" s="5"/>
      <c r="T4016" s="5"/>
      <c r="U4016" s="8"/>
      <c r="V4016" s="8"/>
      <c r="W4016" s="8"/>
      <c r="X4016" s="5"/>
      <c r="Y4016" s="50"/>
    </row>
    <row r="4017" spans="3:25" s="1" customFormat="1" ht="19.5" customHeight="1">
      <c r="C4017" s="81"/>
      <c r="D4017" s="2"/>
      <c r="O4017" s="232"/>
      <c r="P4017" s="231"/>
      <c r="Q4017" s="5"/>
      <c r="R4017" s="5"/>
      <c r="S4017" s="5"/>
      <c r="T4017" s="5"/>
      <c r="U4017" s="8"/>
      <c r="V4017" s="8"/>
      <c r="W4017" s="8"/>
      <c r="X4017" s="5"/>
      <c r="Y4017" s="50"/>
    </row>
    <row r="4018" spans="3:25" s="1" customFormat="1" ht="19.5" customHeight="1">
      <c r="C4018" s="81"/>
      <c r="D4018" s="2"/>
      <c r="O4018" s="232"/>
      <c r="P4018" s="231"/>
      <c r="Q4018" s="5"/>
      <c r="R4018" s="5"/>
      <c r="S4018" s="5"/>
      <c r="T4018" s="5"/>
      <c r="U4018" s="8"/>
      <c r="V4018" s="8"/>
      <c r="W4018" s="8"/>
      <c r="X4018" s="5"/>
      <c r="Y4018" s="50"/>
    </row>
    <row r="4019" spans="3:25" s="1" customFormat="1" ht="19.5" customHeight="1">
      <c r="C4019" s="81"/>
      <c r="D4019" s="2"/>
      <c r="O4019" s="232"/>
      <c r="P4019" s="231"/>
      <c r="Q4019" s="5"/>
      <c r="R4019" s="5"/>
      <c r="S4019" s="5"/>
      <c r="T4019" s="5"/>
      <c r="U4019" s="8"/>
      <c r="V4019" s="8"/>
      <c r="W4019" s="8"/>
      <c r="X4019" s="5"/>
      <c r="Y4019" s="50"/>
    </row>
    <row r="4020" spans="3:25" s="1" customFormat="1" ht="19.5" customHeight="1">
      <c r="C4020" s="81"/>
      <c r="D4020" s="2"/>
      <c r="O4020" s="232"/>
      <c r="P4020" s="231"/>
      <c r="Q4020" s="5"/>
      <c r="R4020" s="5"/>
      <c r="S4020" s="5"/>
      <c r="T4020" s="5"/>
      <c r="U4020" s="8"/>
      <c r="V4020" s="8"/>
      <c r="W4020" s="8"/>
      <c r="X4020" s="5"/>
      <c r="Y4020" s="50"/>
    </row>
    <row r="4021" spans="3:25" s="1" customFormat="1" ht="19.5" customHeight="1">
      <c r="C4021" s="81"/>
      <c r="D4021" s="2"/>
      <c r="O4021" s="232"/>
      <c r="P4021" s="231"/>
      <c r="Q4021" s="5"/>
      <c r="R4021" s="5"/>
      <c r="S4021" s="5"/>
      <c r="T4021" s="5"/>
      <c r="U4021" s="8"/>
      <c r="V4021" s="8"/>
      <c r="W4021" s="8"/>
      <c r="X4021" s="5"/>
      <c r="Y4021" s="50"/>
    </row>
    <row r="4022" spans="3:25" s="1" customFormat="1" ht="19.5" customHeight="1">
      <c r="C4022" s="81"/>
      <c r="D4022" s="2"/>
      <c r="O4022" s="232"/>
      <c r="P4022" s="231"/>
      <c r="Q4022" s="5"/>
      <c r="R4022" s="5"/>
      <c r="S4022" s="5"/>
      <c r="T4022" s="5"/>
      <c r="U4022" s="8"/>
      <c r="V4022" s="8"/>
      <c r="W4022" s="8"/>
      <c r="X4022" s="5"/>
      <c r="Y4022" s="50"/>
    </row>
    <row r="4023" spans="3:25" s="1" customFormat="1" ht="19.5" customHeight="1">
      <c r="C4023" s="81"/>
      <c r="D4023" s="2"/>
      <c r="O4023" s="232"/>
      <c r="P4023" s="231"/>
      <c r="Q4023" s="5"/>
      <c r="R4023" s="5"/>
      <c r="S4023" s="5"/>
      <c r="T4023" s="5"/>
      <c r="U4023" s="8"/>
      <c r="V4023" s="8"/>
      <c r="W4023" s="8"/>
      <c r="X4023" s="5"/>
      <c r="Y4023" s="50"/>
    </row>
    <row r="4024" spans="3:25" s="1" customFormat="1" ht="19.5" customHeight="1">
      <c r="C4024" s="81"/>
      <c r="D4024" s="2"/>
      <c r="O4024" s="232"/>
      <c r="P4024" s="231"/>
      <c r="Q4024" s="5"/>
      <c r="R4024" s="5"/>
      <c r="S4024" s="5"/>
      <c r="T4024" s="5"/>
      <c r="U4024" s="8"/>
      <c r="V4024" s="8"/>
      <c r="W4024" s="8"/>
      <c r="X4024" s="5"/>
      <c r="Y4024" s="50"/>
    </row>
    <row r="4025" spans="3:25" s="1" customFormat="1" ht="19.5" customHeight="1">
      <c r="C4025" s="81"/>
      <c r="D4025" s="2"/>
      <c r="O4025" s="232"/>
      <c r="P4025" s="231"/>
      <c r="Q4025" s="5"/>
      <c r="R4025" s="5"/>
      <c r="S4025" s="5"/>
      <c r="T4025" s="5"/>
      <c r="U4025" s="8"/>
      <c r="V4025" s="8"/>
      <c r="W4025" s="8"/>
      <c r="X4025" s="5"/>
      <c r="Y4025" s="50"/>
    </row>
    <row r="4026" spans="3:25" s="1" customFormat="1" ht="19.5" customHeight="1">
      <c r="C4026" s="81"/>
      <c r="D4026" s="2"/>
      <c r="O4026" s="232"/>
      <c r="P4026" s="231"/>
      <c r="Q4026" s="5"/>
      <c r="R4026" s="5"/>
      <c r="S4026" s="5"/>
      <c r="T4026" s="5"/>
      <c r="U4026" s="8"/>
      <c r="V4026" s="8"/>
      <c r="W4026" s="8"/>
      <c r="X4026" s="5"/>
      <c r="Y4026" s="50"/>
    </row>
    <row r="4027" spans="3:25" s="1" customFormat="1" ht="19.5" customHeight="1">
      <c r="C4027" s="81"/>
      <c r="D4027" s="2"/>
      <c r="O4027" s="232"/>
      <c r="P4027" s="231"/>
      <c r="Q4027" s="5"/>
      <c r="R4027" s="5"/>
      <c r="S4027" s="5"/>
      <c r="T4027" s="5"/>
      <c r="U4027" s="8"/>
      <c r="V4027" s="8"/>
      <c r="W4027" s="8"/>
      <c r="X4027" s="5"/>
      <c r="Y4027" s="50"/>
    </row>
    <row r="4028" spans="3:25" s="1" customFormat="1" ht="19.5" customHeight="1">
      <c r="C4028" s="81"/>
      <c r="D4028" s="2"/>
      <c r="O4028" s="232"/>
      <c r="P4028" s="231"/>
      <c r="Q4028" s="5"/>
      <c r="R4028" s="5"/>
      <c r="S4028" s="5"/>
      <c r="T4028" s="5"/>
      <c r="U4028" s="8"/>
      <c r="V4028" s="8"/>
      <c r="W4028" s="8"/>
      <c r="X4028" s="5"/>
      <c r="Y4028" s="50"/>
    </row>
    <row r="4029" spans="3:25" s="1" customFormat="1" ht="19.5" customHeight="1">
      <c r="C4029" s="81"/>
      <c r="D4029" s="2"/>
      <c r="O4029" s="232"/>
      <c r="P4029" s="231"/>
      <c r="Q4029" s="5"/>
      <c r="R4029" s="5"/>
      <c r="S4029" s="5"/>
      <c r="T4029" s="5"/>
      <c r="U4029" s="8"/>
      <c r="V4029" s="8"/>
      <c r="W4029" s="8"/>
      <c r="X4029" s="5"/>
      <c r="Y4029" s="50"/>
    </row>
    <row r="4030" spans="3:25" s="1" customFormat="1" ht="19.5" customHeight="1">
      <c r="C4030" s="81"/>
      <c r="D4030" s="2"/>
      <c r="O4030" s="232"/>
      <c r="P4030" s="231"/>
      <c r="Q4030" s="5"/>
      <c r="R4030" s="5"/>
      <c r="S4030" s="5"/>
      <c r="T4030" s="5"/>
      <c r="U4030" s="8"/>
      <c r="V4030" s="8"/>
      <c r="W4030" s="8"/>
      <c r="X4030" s="5"/>
      <c r="Y4030" s="50"/>
    </row>
    <row r="4031" spans="3:25" s="1" customFormat="1" ht="19.5" customHeight="1">
      <c r="C4031" s="81"/>
      <c r="D4031" s="2"/>
      <c r="O4031" s="232"/>
      <c r="P4031" s="231"/>
      <c r="Q4031" s="5"/>
      <c r="R4031" s="5"/>
      <c r="S4031" s="5"/>
      <c r="T4031" s="5"/>
      <c r="U4031" s="8"/>
      <c r="V4031" s="8"/>
      <c r="W4031" s="8"/>
      <c r="X4031" s="5"/>
      <c r="Y4031" s="50"/>
    </row>
    <row r="4032" spans="3:25" s="1" customFormat="1" ht="19.5" customHeight="1">
      <c r="C4032" s="81"/>
      <c r="D4032" s="2"/>
      <c r="O4032" s="232"/>
      <c r="P4032" s="231"/>
      <c r="Q4032" s="5"/>
      <c r="R4032" s="5"/>
      <c r="S4032" s="5"/>
      <c r="T4032" s="5"/>
      <c r="U4032" s="8"/>
      <c r="V4032" s="8"/>
      <c r="W4032" s="8"/>
      <c r="X4032" s="5"/>
      <c r="Y4032" s="50"/>
    </row>
    <row r="4033" spans="3:25" s="1" customFormat="1" ht="19.5" customHeight="1">
      <c r="C4033" s="81"/>
      <c r="D4033" s="2"/>
      <c r="O4033" s="232"/>
      <c r="P4033" s="231"/>
      <c r="Q4033" s="5"/>
      <c r="R4033" s="5"/>
      <c r="S4033" s="5"/>
      <c r="T4033" s="5"/>
      <c r="U4033" s="8"/>
      <c r="V4033" s="8"/>
      <c r="W4033" s="8"/>
      <c r="X4033" s="5"/>
      <c r="Y4033" s="50"/>
    </row>
    <row r="4034" spans="3:25" s="1" customFormat="1" ht="19.5" customHeight="1">
      <c r="C4034" s="81"/>
      <c r="D4034" s="2"/>
      <c r="O4034" s="232"/>
      <c r="P4034" s="231"/>
      <c r="Q4034" s="5"/>
      <c r="R4034" s="5"/>
      <c r="S4034" s="5"/>
      <c r="T4034" s="5"/>
      <c r="U4034" s="8"/>
      <c r="V4034" s="8"/>
      <c r="W4034" s="8"/>
      <c r="X4034" s="5"/>
      <c r="Y4034" s="50"/>
    </row>
    <row r="4035" spans="3:25" s="1" customFormat="1" ht="19.5" customHeight="1">
      <c r="C4035" s="81"/>
      <c r="D4035" s="2"/>
      <c r="O4035" s="232"/>
      <c r="P4035" s="231"/>
      <c r="Q4035" s="5"/>
      <c r="R4035" s="5"/>
      <c r="S4035" s="5"/>
      <c r="T4035" s="5"/>
      <c r="U4035" s="8"/>
      <c r="V4035" s="8"/>
      <c r="W4035" s="8"/>
      <c r="X4035" s="5"/>
      <c r="Y4035" s="50"/>
    </row>
    <row r="4036" spans="3:25" s="1" customFormat="1" ht="19.5" customHeight="1">
      <c r="C4036" s="81"/>
      <c r="D4036" s="2"/>
      <c r="O4036" s="232"/>
      <c r="P4036" s="231"/>
      <c r="Q4036" s="5"/>
      <c r="R4036" s="5"/>
      <c r="S4036" s="5"/>
      <c r="T4036" s="5"/>
      <c r="U4036" s="8"/>
      <c r="V4036" s="8"/>
      <c r="W4036" s="8"/>
      <c r="X4036" s="5"/>
      <c r="Y4036" s="50"/>
    </row>
    <row r="4037" spans="3:25" s="1" customFormat="1" ht="19.5" customHeight="1">
      <c r="C4037" s="81"/>
      <c r="D4037" s="2"/>
      <c r="O4037" s="232"/>
      <c r="P4037" s="231"/>
      <c r="Q4037" s="5"/>
      <c r="R4037" s="5"/>
      <c r="S4037" s="5"/>
      <c r="T4037" s="5"/>
      <c r="U4037" s="8"/>
      <c r="V4037" s="8"/>
      <c r="W4037" s="8"/>
      <c r="X4037" s="5"/>
      <c r="Y4037" s="50"/>
    </row>
    <row r="4038" spans="3:25" s="1" customFormat="1" ht="19.5" customHeight="1">
      <c r="C4038" s="81"/>
      <c r="D4038" s="2"/>
      <c r="O4038" s="232"/>
      <c r="P4038" s="231"/>
      <c r="Q4038" s="5"/>
      <c r="R4038" s="5"/>
      <c r="S4038" s="5"/>
      <c r="T4038" s="5"/>
      <c r="U4038" s="8"/>
      <c r="V4038" s="8"/>
      <c r="W4038" s="8"/>
      <c r="X4038" s="5"/>
      <c r="Y4038" s="50"/>
    </row>
    <row r="4039" spans="3:25" s="1" customFormat="1" ht="19.5" customHeight="1">
      <c r="C4039" s="81"/>
      <c r="D4039" s="2"/>
      <c r="O4039" s="232"/>
      <c r="P4039" s="231"/>
      <c r="Q4039" s="5"/>
      <c r="R4039" s="5"/>
      <c r="S4039" s="5"/>
      <c r="T4039" s="5"/>
      <c r="U4039" s="8"/>
      <c r="V4039" s="8"/>
      <c r="W4039" s="8"/>
      <c r="X4039" s="5"/>
      <c r="Y4039" s="50"/>
    </row>
    <row r="4040" spans="3:25" s="1" customFormat="1" ht="19.5" customHeight="1">
      <c r="C4040" s="81"/>
      <c r="D4040" s="2"/>
      <c r="O4040" s="232"/>
      <c r="P4040" s="231"/>
      <c r="Q4040" s="5"/>
      <c r="R4040" s="5"/>
      <c r="S4040" s="5"/>
      <c r="T4040" s="5"/>
      <c r="U4040" s="8"/>
      <c r="V4040" s="8"/>
      <c r="W4040" s="8"/>
      <c r="X4040" s="5"/>
      <c r="Y4040" s="50"/>
    </row>
    <row r="4041" spans="3:25" s="1" customFormat="1" ht="19.5" customHeight="1">
      <c r="C4041" s="81"/>
      <c r="D4041" s="2"/>
      <c r="O4041" s="232"/>
      <c r="P4041" s="231"/>
      <c r="Q4041" s="5"/>
      <c r="R4041" s="5"/>
      <c r="S4041" s="5"/>
      <c r="T4041" s="5"/>
      <c r="U4041" s="8"/>
      <c r="V4041" s="8"/>
      <c r="W4041" s="8"/>
      <c r="X4041" s="5"/>
      <c r="Y4041" s="50"/>
    </row>
    <row r="4042" spans="3:25" s="1" customFormat="1" ht="19.5" customHeight="1">
      <c r="C4042" s="81"/>
      <c r="D4042" s="2"/>
      <c r="O4042" s="232"/>
      <c r="P4042" s="231"/>
      <c r="Q4042" s="5"/>
      <c r="R4042" s="5"/>
      <c r="S4042" s="5"/>
      <c r="T4042" s="5"/>
      <c r="U4042" s="8"/>
      <c r="V4042" s="8"/>
      <c r="W4042" s="8"/>
      <c r="X4042" s="5"/>
      <c r="Y4042" s="50"/>
    </row>
    <row r="4043" spans="3:25" s="1" customFormat="1" ht="19.5" customHeight="1">
      <c r="C4043" s="81"/>
      <c r="D4043" s="2"/>
      <c r="O4043" s="232"/>
      <c r="P4043" s="231"/>
      <c r="Q4043" s="5"/>
      <c r="R4043" s="5"/>
      <c r="S4043" s="5"/>
      <c r="T4043" s="5"/>
      <c r="U4043" s="8"/>
      <c r="V4043" s="8"/>
      <c r="W4043" s="8"/>
      <c r="X4043" s="5"/>
      <c r="Y4043" s="50"/>
    </row>
    <row r="4044" spans="3:25" s="1" customFormat="1" ht="19.5" customHeight="1">
      <c r="C4044" s="81"/>
      <c r="D4044" s="2"/>
      <c r="O4044" s="232"/>
      <c r="P4044" s="231"/>
      <c r="Q4044" s="5"/>
      <c r="R4044" s="5"/>
      <c r="S4044" s="5"/>
      <c r="T4044" s="5"/>
      <c r="U4044" s="8"/>
      <c r="V4044" s="8"/>
      <c r="W4044" s="8"/>
      <c r="X4044" s="5"/>
      <c r="Y4044" s="50"/>
    </row>
    <row r="4045" spans="3:25" s="1" customFormat="1" ht="19.5" customHeight="1">
      <c r="C4045" s="81"/>
      <c r="D4045" s="2"/>
      <c r="O4045" s="232"/>
      <c r="P4045" s="231"/>
      <c r="Q4045" s="5"/>
      <c r="R4045" s="5"/>
      <c r="S4045" s="5"/>
      <c r="T4045" s="5"/>
      <c r="U4045" s="8"/>
      <c r="V4045" s="8"/>
      <c r="W4045" s="8"/>
      <c r="X4045" s="5"/>
      <c r="Y4045" s="50"/>
    </row>
    <row r="4046" spans="3:25" s="1" customFormat="1" ht="19.5" customHeight="1">
      <c r="C4046" s="81"/>
      <c r="D4046" s="2"/>
      <c r="O4046" s="232"/>
      <c r="P4046" s="231"/>
      <c r="Q4046" s="5"/>
      <c r="R4046" s="5"/>
      <c r="S4046" s="5"/>
      <c r="T4046" s="5"/>
      <c r="U4046" s="8"/>
      <c r="V4046" s="8"/>
      <c r="W4046" s="8"/>
      <c r="X4046" s="5"/>
      <c r="Y4046" s="50"/>
    </row>
    <row r="4047" spans="3:25" s="1" customFormat="1" ht="19.5" customHeight="1">
      <c r="C4047" s="81"/>
      <c r="D4047" s="2"/>
      <c r="O4047" s="232"/>
      <c r="P4047" s="231"/>
      <c r="Q4047" s="5"/>
      <c r="R4047" s="5"/>
      <c r="S4047" s="5"/>
      <c r="T4047" s="5"/>
      <c r="U4047" s="8"/>
      <c r="V4047" s="8"/>
      <c r="W4047" s="8"/>
      <c r="X4047" s="5"/>
      <c r="Y4047" s="50"/>
    </row>
    <row r="4048" spans="3:25" s="1" customFormat="1" ht="19.5" customHeight="1">
      <c r="C4048" s="81"/>
      <c r="D4048" s="2"/>
      <c r="O4048" s="232"/>
      <c r="P4048" s="231"/>
      <c r="Q4048" s="5"/>
      <c r="R4048" s="5"/>
      <c r="S4048" s="5"/>
      <c r="T4048" s="5"/>
      <c r="U4048" s="8"/>
      <c r="V4048" s="8"/>
      <c r="W4048" s="8"/>
      <c r="X4048" s="5"/>
      <c r="Y4048" s="50"/>
    </row>
    <row r="4049" spans="3:25" s="1" customFormat="1" ht="19.5" customHeight="1">
      <c r="C4049" s="81"/>
      <c r="D4049" s="2"/>
      <c r="O4049" s="232"/>
      <c r="P4049" s="231"/>
      <c r="Q4049" s="5"/>
      <c r="R4049" s="5"/>
      <c r="S4049" s="5"/>
      <c r="T4049" s="5"/>
      <c r="U4049" s="8"/>
      <c r="V4049" s="8"/>
      <c r="W4049" s="8"/>
      <c r="X4049" s="5"/>
      <c r="Y4049" s="50"/>
    </row>
    <row r="4050" spans="3:25" s="1" customFormat="1" ht="19.5" customHeight="1">
      <c r="C4050" s="81"/>
      <c r="D4050" s="2"/>
      <c r="O4050" s="232"/>
      <c r="P4050" s="231"/>
      <c r="Q4050" s="5"/>
      <c r="R4050" s="5"/>
      <c r="S4050" s="5"/>
      <c r="T4050" s="5"/>
      <c r="U4050" s="8"/>
      <c r="V4050" s="8"/>
      <c r="W4050" s="8"/>
      <c r="X4050" s="5"/>
      <c r="Y4050" s="50"/>
    </row>
    <row r="4051" spans="3:25" s="1" customFormat="1" ht="19.5" customHeight="1">
      <c r="C4051" s="81"/>
      <c r="D4051" s="2"/>
      <c r="O4051" s="232"/>
      <c r="P4051" s="231"/>
      <c r="Q4051" s="5"/>
      <c r="R4051" s="5"/>
      <c r="S4051" s="5"/>
      <c r="T4051" s="5"/>
      <c r="U4051" s="8"/>
      <c r="V4051" s="8"/>
      <c r="W4051" s="8"/>
      <c r="X4051" s="5"/>
      <c r="Y4051" s="50"/>
    </row>
    <row r="4052" spans="3:25" s="1" customFormat="1" ht="19.5" customHeight="1">
      <c r="C4052" s="81"/>
      <c r="D4052" s="2"/>
      <c r="O4052" s="232"/>
      <c r="P4052" s="231"/>
      <c r="Q4052" s="5"/>
      <c r="R4052" s="5"/>
      <c r="S4052" s="5"/>
      <c r="T4052" s="5"/>
      <c r="U4052" s="8"/>
      <c r="V4052" s="8"/>
      <c r="W4052" s="8"/>
      <c r="X4052" s="5"/>
      <c r="Y4052" s="50"/>
    </row>
    <row r="4053" spans="3:25" s="1" customFormat="1" ht="19.5" customHeight="1">
      <c r="C4053" s="81"/>
      <c r="D4053" s="2"/>
      <c r="O4053" s="232"/>
      <c r="P4053" s="231"/>
      <c r="Q4053" s="5"/>
      <c r="R4053" s="5"/>
      <c r="S4053" s="5"/>
      <c r="T4053" s="5"/>
      <c r="U4053" s="8"/>
      <c r="V4053" s="8"/>
      <c r="W4053" s="8"/>
      <c r="X4053" s="5"/>
      <c r="Y4053" s="50"/>
    </row>
    <row r="4054" spans="3:25" s="1" customFormat="1" ht="19.5" customHeight="1">
      <c r="C4054" s="81"/>
      <c r="D4054" s="2"/>
      <c r="O4054" s="232"/>
      <c r="P4054" s="231"/>
      <c r="Q4054" s="5"/>
      <c r="R4054" s="5"/>
      <c r="S4054" s="5"/>
      <c r="T4054" s="5"/>
      <c r="U4054" s="8"/>
      <c r="V4054" s="8"/>
      <c r="W4054" s="8"/>
      <c r="X4054" s="5"/>
      <c r="Y4054" s="50"/>
    </row>
    <row r="4055" spans="3:25" s="1" customFormat="1" ht="19.5" customHeight="1">
      <c r="C4055" s="81"/>
      <c r="D4055" s="2"/>
      <c r="O4055" s="232"/>
      <c r="P4055" s="231"/>
      <c r="Q4055" s="5"/>
      <c r="R4055" s="5"/>
      <c r="S4055" s="5"/>
      <c r="T4055" s="5"/>
      <c r="U4055" s="8"/>
      <c r="V4055" s="8"/>
      <c r="W4055" s="8"/>
      <c r="X4055" s="5"/>
      <c r="Y4055" s="50"/>
    </row>
    <row r="4056" spans="3:25" s="1" customFormat="1" ht="19.5" customHeight="1">
      <c r="C4056" s="81"/>
      <c r="D4056" s="2"/>
      <c r="O4056" s="232"/>
      <c r="P4056" s="231"/>
      <c r="Q4056" s="5"/>
      <c r="R4056" s="5"/>
      <c r="S4056" s="5"/>
      <c r="T4056" s="5"/>
      <c r="U4056" s="8"/>
      <c r="V4056" s="8"/>
      <c r="W4056" s="8"/>
      <c r="X4056" s="5"/>
      <c r="Y4056" s="50"/>
    </row>
    <row r="4057" spans="3:25" s="1" customFormat="1" ht="19.5" customHeight="1">
      <c r="C4057" s="81"/>
      <c r="D4057" s="2"/>
      <c r="O4057" s="232"/>
      <c r="P4057" s="231"/>
      <c r="Q4057" s="5"/>
      <c r="R4057" s="5"/>
      <c r="S4057" s="5"/>
      <c r="T4057" s="5"/>
      <c r="U4057" s="8"/>
      <c r="V4057" s="8"/>
      <c r="W4057" s="8"/>
      <c r="X4057" s="5"/>
      <c r="Y4057" s="50"/>
    </row>
    <row r="4058" spans="3:25" s="1" customFormat="1" ht="19.5" customHeight="1">
      <c r="C4058" s="81"/>
      <c r="D4058" s="2"/>
      <c r="O4058" s="232"/>
      <c r="P4058" s="231"/>
      <c r="Q4058" s="5"/>
      <c r="R4058" s="5"/>
      <c r="S4058" s="5"/>
      <c r="T4058" s="5"/>
      <c r="U4058" s="8"/>
      <c r="V4058" s="8"/>
      <c r="W4058" s="8"/>
      <c r="X4058" s="5"/>
      <c r="Y4058" s="50"/>
    </row>
    <row r="4059" spans="3:25" s="1" customFormat="1" ht="19.5" customHeight="1">
      <c r="C4059" s="81"/>
      <c r="D4059" s="2"/>
      <c r="O4059" s="232"/>
      <c r="P4059" s="231"/>
      <c r="Q4059" s="5"/>
      <c r="R4059" s="5"/>
      <c r="S4059" s="5"/>
      <c r="T4059" s="5"/>
      <c r="U4059" s="8"/>
      <c r="V4059" s="8"/>
      <c r="W4059" s="8"/>
      <c r="X4059" s="5"/>
      <c r="Y4059" s="50"/>
    </row>
    <row r="4060" spans="3:25" s="1" customFormat="1" ht="19.5" customHeight="1">
      <c r="C4060" s="81"/>
      <c r="D4060" s="2"/>
      <c r="O4060" s="232"/>
      <c r="P4060" s="231"/>
      <c r="Q4060" s="5"/>
      <c r="R4060" s="5"/>
      <c r="S4060" s="5"/>
      <c r="T4060" s="5"/>
      <c r="U4060" s="8"/>
      <c r="V4060" s="8"/>
      <c r="W4060" s="8"/>
      <c r="X4060" s="5"/>
      <c r="Y4060" s="50"/>
    </row>
    <row r="4061" spans="3:25" s="1" customFormat="1" ht="19.5" customHeight="1">
      <c r="C4061" s="81"/>
      <c r="D4061" s="2"/>
      <c r="O4061" s="232"/>
      <c r="P4061" s="231"/>
      <c r="Q4061" s="5"/>
      <c r="R4061" s="5"/>
      <c r="S4061" s="5"/>
      <c r="T4061" s="5"/>
      <c r="U4061" s="8"/>
      <c r="V4061" s="8"/>
      <c r="W4061" s="8"/>
      <c r="X4061" s="5"/>
      <c r="Y4061" s="50"/>
    </row>
    <row r="4062" spans="3:25" s="1" customFormat="1" ht="19.5" customHeight="1">
      <c r="C4062" s="81"/>
      <c r="D4062" s="2"/>
      <c r="O4062" s="232"/>
      <c r="P4062" s="231"/>
      <c r="Q4062" s="5"/>
      <c r="R4062" s="5"/>
      <c r="S4062" s="5"/>
      <c r="T4062" s="5"/>
      <c r="U4062" s="8"/>
      <c r="V4062" s="8"/>
      <c r="W4062" s="8"/>
      <c r="X4062" s="5"/>
      <c r="Y4062" s="50"/>
    </row>
    <row r="4063" spans="3:25" s="1" customFormat="1" ht="19.5" customHeight="1">
      <c r="C4063" s="81"/>
      <c r="D4063" s="2"/>
      <c r="O4063" s="232"/>
      <c r="P4063" s="231"/>
      <c r="Q4063" s="5"/>
      <c r="R4063" s="5"/>
      <c r="S4063" s="5"/>
      <c r="T4063" s="5"/>
      <c r="U4063" s="8"/>
      <c r="V4063" s="8"/>
      <c r="W4063" s="8"/>
      <c r="X4063" s="5"/>
      <c r="Y4063" s="50"/>
    </row>
    <row r="4064" spans="3:25" s="1" customFormat="1" ht="19.5" customHeight="1">
      <c r="C4064" s="81"/>
      <c r="D4064" s="2"/>
      <c r="O4064" s="232"/>
      <c r="P4064" s="231"/>
      <c r="Q4064" s="5"/>
      <c r="R4064" s="5"/>
      <c r="S4064" s="5"/>
      <c r="T4064" s="5"/>
      <c r="U4064" s="8"/>
      <c r="V4064" s="8"/>
      <c r="W4064" s="8"/>
      <c r="X4064" s="5"/>
      <c r="Y4064" s="50"/>
    </row>
    <row r="4065" spans="3:25" s="1" customFormat="1" ht="19.5" customHeight="1">
      <c r="C4065" s="81"/>
      <c r="D4065" s="2"/>
      <c r="O4065" s="232"/>
      <c r="P4065" s="231"/>
      <c r="Q4065" s="5"/>
      <c r="R4065" s="5"/>
      <c r="S4065" s="5"/>
      <c r="T4065" s="5"/>
      <c r="U4065" s="8"/>
      <c r="V4065" s="8"/>
      <c r="W4065" s="8"/>
      <c r="X4065" s="5"/>
      <c r="Y4065" s="50"/>
    </row>
    <row r="4066" spans="3:25" s="1" customFormat="1" ht="19.5" customHeight="1">
      <c r="C4066" s="81"/>
      <c r="D4066" s="2"/>
      <c r="O4066" s="232"/>
      <c r="P4066" s="231"/>
      <c r="Q4066" s="5"/>
      <c r="R4066" s="5"/>
      <c r="S4066" s="5"/>
      <c r="T4066" s="5"/>
      <c r="U4066" s="8"/>
      <c r="V4066" s="8"/>
      <c r="W4066" s="8"/>
      <c r="X4066" s="5"/>
      <c r="Y4066" s="50"/>
    </row>
    <row r="4067" spans="3:25" s="1" customFormat="1" ht="19.5" customHeight="1">
      <c r="C4067" s="81"/>
      <c r="D4067" s="2"/>
      <c r="O4067" s="232"/>
      <c r="P4067" s="231"/>
      <c r="Q4067" s="5"/>
      <c r="R4067" s="5"/>
      <c r="S4067" s="5"/>
      <c r="T4067" s="5"/>
      <c r="U4067" s="8"/>
      <c r="V4067" s="8"/>
      <c r="W4067" s="8"/>
      <c r="X4067" s="5"/>
      <c r="Y4067" s="50"/>
    </row>
    <row r="4068" spans="3:25" s="1" customFormat="1" ht="19.5" customHeight="1">
      <c r="C4068" s="81"/>
      <c r="D4068" s="2"/>
      <c r="O4068" s="232"/>
      <c r="P4068" s="231"/>
      <c r="Q4068" s="5"/>
      <c r="R4068" s="5"/>
      <c r="S4068" s="5"/>
      <c r="T4068" s="5"/>
      <c r="U4068" s="8"/>
      <c r="V4068" s="8"/>
      <c r="W4068" s="8"/>
      <c r="X4068" s="5"/>
      <c r="Y4068" s="50"/>
    </row>
    <row r="4069" spans="3:25" s="1" customFormat="1" ht="19.5" customHeight="1">
      <c r="C4069" s="81"/>
      <c r="D4069" s="2"/>
      <c r="O4069" s="232"/>
      <c r="P4069" s="231"/>
      <c r="Q4069" s="5"/>
      <c r="R4069" s="5"/>
      <c r="S4069" s="5"/>
      <c r="T4069" s="5"/>
      <c r="U4069" s="8"/>
      <c r="V4069" s="8"/>
      <c r="W4069" s="8"/>
      <c r="X4069" s="5"/>
      <c r="Y4069" s="50"/>
    </row>
    <row r="4070" spans="3:25" s="1" customFormat="1" ht="19.5" customHeight="1">
      <c r="C4070" s="81"/>
      <c r="D4070" s="2"/>
      <c r="O4070" s="232"/>
      <c r="P4070" s="231"/>
      <c r="Q4070" s="5"/>
      <c r="R4070" s="5"/>
      <c r="S4070" s="5"/>
      <c r="T4070" s="5"/>
      <c r="U4070" s="8"/>
      <c r="V4070" s="8"/>
      <c r="W4070" s="8"/>
      <c r="X4070" s="5"/>
      <c r="Y4070" s="50"/>
    </row>
    <row r="4071" spans="3:25" s="1" customFormat="1" ht="19.5" customHeight="1">
      <c r="C4071" s="81"/>
      <c r="D4071" s="2"/>
      <c r="O4071" s="232"/>
      <c r="P4071" s="231"/>
      <c r="Q4071" s="5"/>
      <c r="R4071" s="5"/>
      <c r="S4071" s="5"/>
      <c r="T4071" s="5"/>
      <c r="U4071" s="8"/>
      <c r="V4071" s="8"/>
      <c r="W4071" s="8"/>
      <c r="X4071" s="5"/>
      <c r="Y4071" s="50"/>
    </row>
    <row r="4072" spans="3:25" s="1" customFormat="1" ht="19.5" customHeight="1">
      <c r="C4072" s="81"/>
      <c r="D4072" s="2"/>
      <c r="O4072" s="232"/>
      <c r="P4072" s="231"/>
      <c r="Q4072" s="5"/>
      <c r="R4072" s="5"/>
      <c r="S4072" s="5"/>
      <c r="T4072" s="5"/>
      <c r="U4072" s="8"/>
      <c r="V4072" s="8"/>
      <c r="W4072" s="8"/>
      <c r="X4072" s="5"/>
      <c r="Y4072" s="50"/>
    </row>
    <row r="4073" spans="3:25" s="1" customFormat="1" ht="19.5" customHeight="1">
      <c r="C4073" s="81"/>
      <c r="D4073" s="2"/>
      <c r="O4073" s="232"/>
      <c r="P4073" s="231"/>
      <c r="Q4073" s="5"/>
      <c r="R4073" s="5"/>
      <c r="S4073" s="5"/>
      <c r="T4073" s="5"/>
      <c r="U4073" s="8"/>
      <c r="V4073" s="8"/>
      <c r="W4073" s="8"/>
      <c r="X4073" s="5"/>
      <c r="Y4073" s="50"/>
    </row>
    <row r="4074" spans="3:25" s="1" customFormat="1" ht="19.5" customHeight="1">
      <c r="C4074" s="81"/>
      <c r="D4074" s="2"/>
      <c r="O4074" s="232"/>
      <c r="P4074" s="231"/>
      <c r="Q4074" s="5"/>
      <c r="R4074" s="5"/>
      <c r="S4074" s="5"/>
      <c r="T4074" s="5"/>
      <c r="U4074" s="8"/>
      <c r="V4074" s="8"/>
      <c r="W4074" s="8"/>
      <c r="X4074" s="5"/>
      <c r="Y4074" s="50"/>
    </row>
    <row r="4075" spans="3:25" s="1" customFormat="1" ht="19.5" customHeight="1">
      <c r="C4075" s="81"/>
      <c r="D4075" s="2"/>
      <c r="O4075" s="232"/>
      <c r="P4075" s="231"/>
      <c r="Q4075" s="5"/>
      <c r="R4075" s="5"/>
      <c r="S4075" s="5"/>
      <c r="T4075" s="5"/>
      <c r="U4075" s="8"/>
      <c r="V4075" s="8"/>
      <c r="W4075" s="8"/>
      <c r="X4075" s="5"/>
      <c r="Y4075" s="50"/>
    </row>
    <row r="4076" spans="3:25" s="1" customFormat="1" ht="19.5" customHeight="1">
      <c r="C4076" s="81"/>
      <c r="D4076" s="2"/>
      <c r="O4076" s="232"/>
      <c r="P4076" s="231"/>
      <c r="Q4076" s="5"/>
      <c r="R4076" s="5"/>
      <c r="S4076" s="5"/>
      <c r="T4076" s="5"/>
      <c r="U4076" s="8"/>
      <c r="V4076" s="8"/>
      <c r="W4076" s="8"/>
      <c r="X4076" s="5"/>
      <c r="Y4076" s="50"/>
    </row>
    <row r="4077" spans="3:25" s="1" customFormat="1" ht="19.5" customHeight="1">
      <c r="C4077" s="81"/>
      <c r="D4077" s="2"/>
      <c r="O4077" s="232"/>
      <c r="P4077" s="231"/>
      <c r="Q4077" s="5"/>
      <c r="R4077" s="5"/>
      <c r="S4077" s="5"/>
      <c r="T4077" s="5"/>
      <c r="U4077" s="8"/>
      <c r="V4077" s="8"/>
      <c r="W4077" s="8"/>
      <c r="X4077" s="5"/>
      <c r="Y4077" s="50"/>
    </row>
    <row r="4078" spans="3:25" s="1" customFormat="1" ht="19.5" customHeight="1">
      <c r="C4078" s="81"/>
      <c r="D4078" s="2"/>
      <c r="O4078" s="232"/>
      <c r="P4078" s="231"/>
      <c r="Q4078" s="5"/>
      <c r="R4078" s="5"/>
      <c r="S4078" s="5"/>
      <c r="T4078" s="5"/>
      <c r="U4078" s="8"/>
      <c r="V4078" s="8"/>
      <c r="W4078" s="8"/>
      <c r="X4078" s="5"/>
      <c r="Y4078" s="50"/>
    </row>
    <row r="4079" spans="3:25" s="1" customFormat="1" ht="19.5" customHeight="1">
      <c r="C4079" s="81"/>
      <c r="D4079" s="2"/>
      <c r="O4079" s="232"/>
      <c r="P4079" s="231"/>
      <c r="Q4079" s="5"/>
      <c r="R4079" s="5"/>
      <c r="S4079" s="5"/>
      <c r="T4079" s="5"/>
      <c r="U4079" s="8"/>
      <c r="V4079" s="8"/>
      <c r="W4079" s="8"/>
      <c r="X4079" s="5"/>
      <c r="Y4079" s="50"/>
    </row>
    <row r="4080" spans="3:25" s="1" customFormat="1" ht="19.5" customHeight="1">
      <c r="C4080" s="81"/>
      <c r="D4080" s="2"/>
      <c r="O4080" s="232"/>
      <c r="P4080" s="231"/>
      <c r="Q4080" s="5"/>
      <c r="R4080" s="5"/>
      <c r="S4080" s="5"/>
      <c r="T4080" s="5"/>
      <c r="U4080" s="8"/>
      <c r="V4080" s="8"/>
      <c r="W4080" s="8"/>
      <c r="X4080" s="5"/>
      <c r="Y4080" s="50"/>
    </row>
    <row r="4081" spans="3:25" s="1" customFormat="1" ht="19.5" customHeight="1">
      <c r="C4081" s="81"/>
      <c r="D4081" s="2"/>
      <c r="O4081" s="232"/>
      <c r="P4081" s="231"/>
      <c r="Q4081" s="5"/>
      <c r="R4081" s="5"/>
      <c r="S4081" s="5"/>
      <c r="T4081" s="5"/>
      <c r="U4081" s="8"/>
      <c r="V4081" s="8"/>
      <c r="W4081" s="8"/>
      <c r="X4081" s="5"/>
      <c r="Y4081" s="50"/>
    </row>
    <row r="4082" spans="3:25" s="1" customFormat="1" ht="19.5" customHeight="1">
      <c r="C4082" s="81"/>
      <c r="D4082" s="2"/>
      <c r="O4082" s="232"/>
      <c r="P4082" s="231"/>
      <c r="Q4082" s="5"/>
      <c r="R4082" s="5"/>
      <c r="S4082" s="5"/>
      <c r="T4082" s="5"/>
      <c r="U4082" s="8"/>
      <c r="V4082" s="8"/>
      <c r="W4082" s="8"/>
      <c r="X4082" s="5"/>
      <c r="Y4082" s="50"/>
    </row>
    <row r="4083" spans="3:25" s="1" customFormat="1" ht="19.5" customHeight="1">
      <c r="C4083" s="81"/>
      <c r="D4083" s="2"/>
      <c r="O4083" s="232"/>
      <c r="P4083" s="231"/>
      <c r="Q4083" s="5"/>
      <c r="R4083" s="5"/>
      <c r="S4083" s="5"/>
      <c r="T4083" s="5"/>
      <c r="U4083" s="8"/>
      <c r="V4083" s="8"/>
      <c r="W4083" s="8"/>
      <c r="X4083" s="5"/>
      <c r="Y4083" s="50"/>
    </row>
    <row r="4084" spans="3:25" s="1" customFormat="1" ht="19.5" customHeight="1">
      <c r="C4084" s="81"/>
      <c r="D4084" s="2"/>
      <c r="O4084" s="232"/>
      <c r="P4084" s="231"/>
      <c r="Q4084" s="5"/>
      <c r="R4084" s="5"/>
      <c r="S4084" s="5"/>
      <c r="T4084" s="5"/>
      <c r="U4084" s="8"/>
      <c r="V4084" s="8"/>
      <c r="W4084" s="8"/>
      <c r="X4084" s="5"/>
      <c r="Y4084" s="50"/>
    </row>
    <row r="4085" spans="3:25" s="1" customFormat="1" ht="19.5" customHeight="1">
      <c r="C4085" s="81"/>
      <c r="D4085" s="2"/>
      <c r="O4085" s="232"/>
      <c r="P4085" s="231"/>
      <c r="Q4085" s="5"/>
      <c r="R4085" s="5"/>
      <c r="S4085" s="5"/>
      <c r="T4085" s="5"/>
      <c r="U4085" s="8"/>
      <c r="V4085" s="8"/>
      <c r="W4085" s="8"/>
      <c r="X4085" s="5"/>
      <c r="Y4085" s="50"/>
    </row>
    <row r="4086" spans="3:25" s="1" customFormat="1" ht="19.5" customHeight="1">
      <c r="C4086" s="81"/>
      <c r="D4086" s="2"/>
      <c r="O4086" s="232"/>
      <c r="P4086" s="231"/>
      <c r="Q4086" s="5"/>
      <c r="R4086" s="5"/>
      <c r="S4086" s="5"/>
      <c r="T4086" s="5"/>
      <c r="U4086" s="8"/>
      <c r="V4086" s="8"/>
      <c r="W4086" s="8"/>
      <c r="X4086" s="5"/>
      <c r="Y4086" s="50"/>
    </row>
    <row r="4087" spans="3:25" s="1" customFormat="1" ht="19.5" customHeight="1">
      <c r="C4087" s="81"/>
      <c r="D4087" s="2"/>
      <c r="O4087" s="232"/>
      <c r="P4087" s="231"/>
      <c r="Q4087" s="5"/>
      <c r="R4087" s="5"/>
      <c r="S4087" s="5"/>
      <c r="T4087" s="5"/>
      <c r="U4087" s="8"/>
      <c r="V4087" s="8"/>
      <c r="W4087" s="8"/>
      <c r="X4087" s="5"/>
      <c r="Y4087" s="50"/>
    </row>
    <row r="4088" spans="3:25" s="1" customFormat="1" ht="19.5" customHeight="1">
      <c r="C4088" s="81"/>
      <c r="D4088" s="2"/>
      <c r="O4088" s="232"/>
      <c r="P4088" s="231"/>
      <c r="Q4088" s="5"/>
      <c r="R4088" s="5"/>
      <c r="S4088" s="5"/>
      <c r="T4088" s="5"/>
      <c r="U4088" s="8"/>
      <c r="V4088" s="8"/>
      <c r="W4088" s="8"/>
      <c r="X4088" s="5"/>
      <c r="Y4088" s="50"/>
    </row>
    <row r="4089" spans="3:25" s="1" customFormat="1" ht="19.5" customHeight="1">
      <c r="C4089" s="81"/>
      <c r="D4089" s="2"/>
      <c r="O4089" s="232"/>
      <c r="P4089" s="231"/>
      <c r="Q4089" s="5"/>
      <c r="R4089" s="5"/>
      <c r="S4089" s="5"/>
      <c r="T4089" s="5"/>
      <c r="U4089" s="8"/>
      <c r="V4089" s="8"/>
      <c r="W4089" s="8"/>
      <c r="X4089" s="5"/>
      <c r="Y4089" s="50"/>
    </row>
    <row r="4090" spans="3:25" s="1" customFormat="1" ht="19.5" customHeight="1">
      <c r="C4090" s="81"/>
      <c r="D4090" s="2"/>
      <c r="O4090" s="232"/>
      <c r="P4090" s="231"/>
      <c r="Q4090" s="5"/>
      <c r="R4090" s="5"/>
      <c r="S4090" s="5"/>
      <c r="T4090" s="5"/>
      <c r="U4090" s="8"/>
      <c r="V4090" s="8"/>
      <c r="W4090" s="8"/>
      <c r="X4090" s="5"/>
      <c r="Y4090" s="50"/>
    </row>
    <row r="4091" spans="3:25" s="1" customFormat="1" ht="19.5" customHeight="1">
      <c r="C4091" s="81"/>
      <c r="D4091" s="2"/>
      <c r="O4091" s="232"/>
      <c r="P4091" s="231"/>
      <c r="Q4091" s="5"/>
      <c r="R4091" s="5"/>
      <c r="S4091" s="5"/>
      <c r="T4091" s="5"/>
      <c r="U4091" s="8"/>
      <c r="V4091" s="8"/>
      <c r="W4091" s="8"/>
      <c r="X4091" s="5"/>
      <c r="Y4091" s="50"/>
    </row>
    <row r="4092" spans="3:25" s="1" customFormat="1" ht="19.5" customHeight="1">
      <c r="C4092" s="81"/>
      <c r="D4092" s="2"/>
      <c r="O4092" s="232"/>
      <c r="P4092" s="231"/>
      <c r="Q4092" s="5"/>
      <c r="R4092" s="5"/>
      <c r="S4092" s="5"/>
      <c r="T4092" s="5"/>
      <c r="U4092" s="8"/>
      <c r="V4092" s="8"/>
      <c r="W4092" s="8"/>
      <c r="X4092" s="5"/>
      <c r="Y4092" s="50"/>
    </row>
    <row r="4093" spans="3:25" s="1" customFormat="1" ht="19.5" customHeight="1">
      <c r="C4093" s="81"/>
      <c r="D4093" s="2"/>
      <c r="O4093" s="232"/>
      <c r="P4093" s="231"/>
      <c r="Q4093" s="5"/>
      <c r="R4093" s="5"/>
      <c r="S4093" s="5"/>
      <c r="T4093" s="5"/>
      <c r="U4093" s="8"/>
      <c r="V4093" s="8"/>
      <c r="W4093" s="8"/>
      <c r="X4093" s="5"/>
      <c r="Y4093" s="50"/>
    </row>
    <row r="4094" spans="3:25" s="1" customFormat="1" ht="19.5" customHeight="1">
      <c r="C4094" s="81"/>
      <c r="D4094" s="2"/>
      <c r="O4094" s="232"/>
      <c r="P4094" s="231"/>
      <c r="Q4094" s="5"/>
      <c r="R4094" s="5"/>
      <c r="S4094" s="5"/>
      <c r="T4094" s="5"/>
      <c r="U4094" s="8"/>
      <c r="V4094" s="8"/>
      <c r="W4094" s="8"/>
      <c r="X4094" s="5"/>
      <c r="Y4094" s="50"/>
    </row>
    <row r="4095" spans="3:25" s="1" customFormat="1" ht="19.5" customHeight="1">
      <c r="C4095" s="81"/>
      <c r="D4095" s="2"/>
      <c r="O4095" s="232"/>
      <c r="P4095" s="231"/>
      <c r="Q4095" s="5"/>
      <c r="R4095" s="5"/>
      <c r="S4095" s="5"/>
      <c r="T4095" s="5"/>
      <c r="U4095" s="8"/>
      <c r="V4095" s="8"/>
      <c r="W4095" s="8"/>
      <c r="X4095" s="5"/>
      <c r="Y4095" s="50"/>
    </row>
    <row r="4096" spans="3:25" s="1" customFormat="1" ht="19.5" customHeight="1">
      <c r="C4096" s="81"/>
      <c r="D4096" s="2"/>
      <c r="O4096" s="232"/>
      <c r="P4096" s="231"/>
      <c r="Q4096" s="5"/>
      <c r="R4096" s="5"/>
      <c r="S4096" s="5"/>
      <c r="T4096" s="5"/>
      <c r="U4096" s="8"/>
      <c r="V4096" s="8"/>
      <c r="W4096" s="8"/>
      <c r="X4096" s="5"/>
      <c r="Y4096" s="50"/>
    </row>
    <row r="4097" spans="3:25" s="1" customFormat="1" ht="19.5" customHeight="1">
      <c r="C4097" s="81"/>
      <c r="D4097" s="2"/>
      <c r="O4097" s="232"/>
      <c r="P4097" s="231"/>
      <c r="Q4097" s="5"/>
      <c r="R4097" s="5"/>
      <c r="S4097" s="5"/>
      <c r="T4097" s="5"/>
      <c r="U4097" s="8"/>
      <c r="V4097" s="8"/>
      <c r="W4097" s="8"/>
      <c r="X4097" s="5"/>
      <c r="Y4097" s="50"/>
    </row>
    <row r="4098" spans="3:25" s="1" customFormat="1" ht="19.5" customHeight="1">
      <c r="C4098" s="81"/>
      <c r="D4098" s="2"/>
      <c r="O4098" s="232"/>
      <c r="P4098" s="231"/>
      <c r="Q4098" s="5"/>
      <c r="R4098" s="5"/>
      <c r="S4098" s="5"/>
      <c r="T4098" s="5"/>
      <c r="U4098" s="8"/>
      <c r="V4098" s="8"/>
      <c r="W4098" s="8"/>
      <c r="X4098" s="5"/>
      <c r="Y4098" s="50"/>
    </row>
    <row r="4099" spans="3:25" s="1" customFormat="1" ht="19.5" customHeight="1">
      <c r="C4099" s="81"/>
      <c r="D4099" s="2"/>
      <c r="O4099" s="232"/>
      <c r="P4099" s="231"/>
      <c r="Q4099" s="5"/>
      <c r="R4099" s="5"/>
      <c r="S4099" s="5"/>
      <c r="T4099" s="5"/>
      <c r="U4099" s="8"/>
      <c r="V4099" s="8"/>
      <c r="W4099" s="8"/>
      <c r="X4099" s="5"/>
      <c r="Y4099" s="50"/>
    </row>
    <row r="4100" spans="3:25" s="1" customFormat="1" ht="19.5" customHeight="1">
      <c r="C4100" s="81"/>
      <c r="D4100" s="2"/>
      <c r="O4100" s="232"/>
      <c r="P4100" s="231"/>
      <c r="Q4100" s="5"/>
      <c r="R4100" s="5"/>
      <c r="S4100" s="5"/>
      <c r="T4100" s="5"/>
      <c r="U4100" s="8"/>
      <c r="V4100" s="8"/>
      <c r="W4100" s="8"/>
      <c r="X4100" s="5"/>
      <c r="Y4100" s="50"/>
    </row>
    <row r="4101" spans="3:25" s="1" customFormat="1" ht="19.5" customHeight="1">
      <c r="C4101" s="81"/>
      <c r="D4101" s="2"/>
      <c r="O4101" s="232"/>
      <c r="P4101" s="231"/>
      <c r="Q4101" s="5"/>
      <c r="R4101" s="5"/>
      <c r="S4101" s="5"/>
      <c r="T4101" s="5"/>
      <c r="U4101" s="8"/>
      <c r="V4101" s="8"/>
      <c r="W4101" s="8"/>
      <c r="X4101" s="5"/>
      <c r="Y4101" s="50"/>
    </row>
    <row r="4102" spans="3:25" s="1" customFormat="1" ht="19.5" customHeight="1">
      <c r="C4102" s="81"/>
      <c r="D4102" s="2"/>
      <c r="O4102" s="232"/>
      <c r="P4102" s="231"/>
      <c r="Q4102" s="5"/>
      <c r="R4102" s="5"/>
      <c r="S4102" s="5"/>
      <c r="T4102" s="5"/>
      <c r="U4102" s="8"/>
      <c r="V4102" s="8"/>
      <c r="W4102" s="8"/>
      <c r="X4102" s="5"/>
      <c r="Y4102" s="50"/>
    </row>
    <row r="4103" spans="3:25" s="1" customFormat="1" ht="19.5" customHeight="1">
      <c r="C4103" s="81"/>
      <c r="D4103" s="2"/>
      <c r="O4103" s="232"/>
      <c r="P4103" s="231"/>
      <c r="Q4103" s="5"/>
      <c r="R4103" s="5"/>
      <c r="S4103" s="5"/>
      <c r="T4103" s="5"/>
      <c r="U4103" s="8"/>
      <c r="V4103" s="8"/>
      <c r="W4103" s="8"/>
      <c r="X4103" s="5"/>
      <c r="Y4103" s="50"/>
    </row>
    <row r="4104" spans="3:25" s="1" customFormat="1" ht="19.5" customHeight="1">
      <c r="C4104" s="81"/>
      <c r="D4104" s="2"/>
      <c r="O4104" s="232"/>
      <c r="P4104" s="231"/>
      <c r="Q4104" s="5"/>
      <c r="R4104" s="5"/>
      <c r="S4104" s="5"/>
      <c r="T4104" s="5"/>
      <c r="U4104" s="8"/>
      <c r="V4104" s="8"/>
      <c r="W4104" s="8"/>
      <c r="X4104" s="5"/>
      <c r="Y4104" s="50"/>
    </row>
    <row r="4105" spans="3:25" s="1" customFormat="1" ht="19.5" customHeight="1">
      <c r="C4105" s="81"/>
      <c r="D4105" s="2"/>
      <c r="O4105" s="232"/>
      <c r="P4105" s="231"/>
      <c r="Q4105" s="5"/>
      <c r="R4105" s="5"/>
      <c r="S4105" s="5"/>
      <c r="T4105" s="5"/>
      <c r="U4105" s="8"/>
      <c r="V4105" s="8"/>
      <c r="W4105" s="8"/>
      <c r="X4105" s="5"/>
      <c r="Y4105" s="50"/>
    </row>
    <row r="4106" spans="3:25" s="1" customFormat="1" ht="19.5" customHeight="1">
      <c r="C4106" s="81"/>
      <c r="D4106" s="2"/>
      <c r="O4106" s="232"/>
      <c r="P4106" s="231"/>
      <c r="Q4106" s="5"/>
      <c r="R4106" s="5"/>
      <c r="S4106" s="5"/>
      <c r="T4106" s="5"/>
      <c r="U4106" s="8"/>
      <c r="V4106" s="8"/>
      <c r="W4106" s="8"/>
      <c r="X4106" s="5"/>
      <c r="Y4106" s="50"/>
    </row>
    <row r="4107" spans="3:25" s="1" customFormat="1" ht="19.5" customHeight="1">
      <c r="C4107" s="81"/>
      <c r="D4107" s="2"/>
      <c r="O4107" s="232"/>
      <c r="P4107" s="231"/>
      <c r="Q4107" s="5"/>
      <c r="R4107" s="5"/>
      <c r="S4107" s="5"/>
      <c r="T4107" s="5"/>
      <c r="U4107" s="8"/>
      <c r="V4107" s="8"/>
      <c r="W4107" s="8"/>
      <c r="X4107" s="5"/>
      <c r="Y4107" s="50"/>
    </row>
    <row r="4108" spans="3:25" s="1" customFormat="1" ht="19.5" customHeight="1">
      <c r="C4108" s="81"/>
      <c r="D4108" s="2"/>
      <c r="O4108" s="232"/>
      <c r="P4108" s="231"/>
      <c r="Q4108" s="5"/>
      <c r="R4108" s="5"/>
      <c r="S4108" s="5"/>
      <c r="T4108" s="5"/>
      <c r="U4108" s="8"/>
      <c r="V4108" s="8"/>
      <c r="W4108" s="8"/>
      <c r="X4108" s="5"/>
      <c r="Y4108" s="50"/>
    </row>
    <row r="4109" spans="3:25" s="1" customFormat="1" ht="19.5" customHeight="1">
      <c r="C4109" s="81"/>
      <c r="D4109" s="2"/>
      <c r="O4109" s="232"/>
      <c r="P4109" s="231"/>
      <c r="Q4109" s="5"/>
      <c r="R4109" s="5"/>
      <c r="S4109" s="5"/>
      <c r="T4109" s="5"/>
      <c r="U4109" s="8"/>
      <c r="V4109" s="8"/>
      <c r="W4109" s="8"/>
      <c r="X4109" s="5"/>
      <c r="Y4109" s="50"/>
    </row>
    <row r="4110" spans="3:25" s="1" customFormat="1" ht="19.5" customHeight="1">
      <c r="C4110" s="81"/>
      <c r="D4110" s="2"/>
      <c r="O4110" s="232"/>
      <c r="P4110" s="231"/>
      <c r="Q4110" s="5"/>
      <c r="R4110" s="5"/>
      <c r="S4110" s="5"/>
      <c r="T4110" s="5"/>
      <c r="U4110" s="8"/>
      <c r="V4110" s="8"/>
      <c r="W4110" s="8"/>
      <c r="X4110" s="5"/>
      <c r="Y4110" s="50"/>
    </row>
    <row r="4111" spans="3:25" s="1" customFormat="1" ht="19.5" customHeight="1">
      <c r="C4111" s="81"/>
      <c r="D4111" s="2"/>
      <c r="O4111" s="232"/>
      <c r="P4111" s="231"/>
      <c r="Q4111" s="5"/>
      <c r="R4111" s="5"/>
      <c r="S4111" s="5"/>
      <c r="T4111" s="5"/>
      <c r="U4111" s="8"/>
      <c r="V4111" s="8"/>
      <c r="W4111" s="8"/>
      <c r="X4111" s="5"/>
      <c r="Y4111" s="50"/>
    </row>
    <row r="4112" spans="3:25" s="1" customFormat="1" ht="19.5" customHeight="1">
      <c r="C4112" s="81"/>
      <c r="D4112" s="2"/>
      <c r="O4112" s="232"/>
      <c r="P4112" s="231"/>
      <c r="Q4112" s="5"/>
      <c r="R4112" s="5"/>
      <c r="S4112" s="5"/>
      <c r="T4112" s="5"/>
      <c r="U4112" s="8"/>
      <c r="V4112" s="8"/>
      <c r="W4112" s="8"/>
      <c r="X4112" s="5"/>
      <c r="Y4112" s="50"/>
    </row>
    <row r="4113" spans="3:25" s="1" customFormat="1" ht="19.5" customHeight="1">
      <c r="C4113" s="81"/>
      <c r="D4113" s="2"/>
      <c r="O4113" s="232"/>
      <c r="P4113" s="231"/>
      <c r="Q4113" s="5"/>
      <c r="R4113" s="5"/>
      <c r="S4113" s="5"/>
      <c r="T4113" s="5"/>
      <c r="U4113" s="8"/>
      <c r="V4113" s="8"/>
      <c r="W4113" s="8"/>
      <c r="X4113" s="5"/>
      <c r="Y4113" s="50"/>
    </row>
    <row r="4114" spans="3:25" s="1" customFormat="1" ht="19.5" customHeight="1">
      <c r="C4114" s="81"/>
      <c r="D4114" s="2"/>
      <c r="O4114" s="232"/>
      <c r="P4114" s="231"/>
      <c r="Q4114" s="5"/>
      <c r="R4114" s="5"/>
      <c r="S4114" s="5"/>
      <c r="T4114" s="5"/>
      <c r="U4114" s="8"/>
      <c r="V4114" s="8"/>
      <c r="W4114" s="8"/>
      <c r="X4114" s="5"/>
      <c r="Y4114" s="50"/>
    </row>
    <row r="4115" spans="3:25" s="1" customFormat="1" ht="19.5" customHeight="1">
      <c r="C4115" s="81"/>
      <c r="D4115" s="2"/>
      <c r="O4115" s="232"/>
      <c r="P4115" s="231"/>
      <c r="Q4115" s="5"/>
      <c r="R4115" s="5"/>
      <c r="S4115" s="5"/>
      <c r="T4115" s="5"/>
      <c r="U4115" s="8"/>
      <c r="V4115" s="8"/>
      <c r="W4115" s="8"/>
      <c r="X4115" s="5"/>
      <c r="Y4115" s="50"/>
    </row>
    <row r="4116" spans="3:25" s="1" customFormat="1" ht="19.5" customHeight="1">
      <c r="C4116" s="81"/>
      <c r="D4116" s="2"/>
      <c r="O4116" s="232"/>
      <c r="P4116" s="231"/>
      <c r="Q4116" s="5"/>
      <c r="R4116" s="5"/>
      <c r="S4116" s="5"/>
      <c r="T4116" s="5"/>
      <c r="U4116" s="8"/>
      <c r="V4116" s="8"/>
      <c r="W4116" s="8"/>
      <c r="X4116" s="5"/>
      <c r="Y4116" s="50"/>
    </row>
    <row r="4117" spans="3:25" s="1" customFormat="1" ht="19.5" customHeight="1">
      <c r="C4117" s="81"/>
      <c r="D4117" s="2"/>
      <c r="O4117" s="232"/>
      <c r="P4117" s="231"/>
      <c r="Q4117" s="5"/>
      <c r="R4117" s="5"/>
      <c r="S4117" s="5"/>
      <c r="T4117" s="5"/>
      <c r="U4117" s="8"/>
      <c r="V4117" s="8"/>
      <c r="W4117" s="8"/>
      <c r="X4117" s="5"/>
      <c r="Y4117" s="50"/>
    </row>
    <row r="4118" spans="3:25" s="1" customFormat="1" ht="19.5" customHeight="1">
      <c r="C4118" s="81"/>
      <c r="D4118" s="2"/>
      <c r="O4118" s="232"/>
      <c r="P4118" s="231"/>
      <c r="Q4118" s="5"/>
      <c r="R4118" s="5"/>
      <c r="S4118" s="5"/>
      <c r="T4118" s="5"/>
      <c r="U4118" s="8"/>
      <c r="V4118" s="8"/>
      <c r="W4118" s="8"/>
      <c r="X4118" s="5"/>
      <c r="Y4118" s="50"/>
    </row>
    <row r="4119" spans="3:25" s="1" customFormat="1" ht="19.5" customHeight="1">
      <c r="C4119" s="81"/>
      <c r="D4119" s="2"/>
      <c r="O4119" s="232"/>
      <c r="P4119" s="231"/>
      <c r="Q4119" s="5"/>
      <c r="R4119" s="5"/>
      <c r="S4119" s="5"/>
      <c r="T4119" s="5"/>
      <c r="U4119" s="8"/>
      <c r="V4119" s="8"/>
      <c r="W4119" s="8"/>
      <c r="X4119" s="5"/>
      <c r="Y4119" s="50"/>
    </row>
    <row r="4120" spans="3:25" s="1" customFormat="1" ht="19.5" customHeight="1">
      <c r="C4120" s="81"/>
      <c r="D4120" s="2"/>
      <c r="O4120" s="232"/>
      <c r="P4120" s="231"/>
      <c r="Q4120" s="5"/>
      <c r="R4120" s="5"/>
      <c r="S4120" s="5"/>
      <c r="T4120" s="5"/>
      <c r="U4120" s="8"/>
      <c r="V4120" s="8"/>
      <c r="W4120" s="8"/>
      <c r="X4120" s="5"/>
      <c r="Y4120" s="50"/>
    </row>
    <row r="4121" spans="3:25" s="1" customFormat="1" ht="19.5" customHeight="1">
      <c r="C4121" s="81"/>
      <c r="D4121" s="2"/>
      <c r="O4121" s="232"/>
      <c r="P4121" s="231"/>
      <c r="Q4121" s="5"/>
      <c r="R4121" s="5"/>
      <c r="S4121" s="5"/>
      <c r="T4121" s="5"/>
      <c r="U4121" s="8"/>
      <c r="V4121" s="8"/>
      <c r="W4121" s="8"/>
      <c r="X4121" s="5"/>
      <c r="Y4121" s="50"/>
    </row>
    <row r="4122" spans="3:25" s="1" customFormat="1" ht="19.5" customHeight="1">
      <c r="C4122" s="81"/>
      <c r="D4122" s="2"/>
      <c r="O4122" s="232"/>
      <c r="P4122" s="231"/>
      <c r="Q4122" s="5"/>
      <c r="R4122" s="5"/>
      <c r="S4122" s="5"/>
      <c r="T4122" s="5"/>
      <c r="U4122" s="8"/>
      <c r="V4122" s="8"/>
      <c r="W4122" s="8"/>
      <c r="X4122" s="5"/>
      <c r="Y4122" s="50"/>
    </row>
    <row r="4123" spans="3:25" s="1" customFormat="1" ht="19.5" customHeight="1">
      <c r="C4123" s="81"/>
      <c r="D4123" s="2"/>
      <c r="O4123" s="232"/>
      <c r="P4123" s="231"/>
      <c r="Q4123" s="5"/>
      <c r="R4123" s="5"/>
      <c r="S4123" s="5"/>
      <c r="T4123" s="5"/>
      <c r="U4123" s="8"/>
      <c r="V4123" s="8"/>
      <c r="W4123" s="8"/>
      <c r="X4123" s="5"/>
      <c r="Y4123" s="50"/>
    </row>
    <row r="4124" spans="3:25" s="1" customFormat="1" ht="19.5" customHeight="1">
      <c r="C4124" s="81"/>
      <c r="D4124" s="2"/>
      <c r="O4124" s="232"/>
      <c r="P4124" s="231"/>
      <c r="Q4124" s="5"/>
      <c r="R4124" s="5"/>
      <c r="S4124" s="5"/>
      <c r="T4124" s="5"/>
      <c r="U4124" s="8"/>
      <c r="V4124" s="8"/>
      <c r="W4124" s="8"/>
      <c r="X4124" s="5"/>
      <c r="Y4124" s="50"/>
    </row>
    <row r="4125" spans="3:25" s="1" customFormat="1" ht="19.5" customHeight="1">
      <c r="C4125" s="81"/>
      <c r="D4125" s="2"/>
      <c r="O4125" s="232"/>
      <c r="P4125" s="231"/>
      <c r="Q4125" s="5"/>
      <c r="R4125" s="5"/>
      <c r="S4125" s="5"/>
      <c r="T4125" s="5"/>
      <c r="U4125" s="8"/>
      <c r="V4125" s="8"/>
      <c r="W4125" s="8"/>
      <c r="X4125" s="5"/>
      <c r="Y4125" s="50"/>
    </row>
    <row r="4126" spans="3:25" s="1" customFormat="1" ht="19.5" customHeight="1">
      <c r="C4126" s="81"/>
      <c r="D4126" s="2"/>
      <c r="O4126" s="232"/>
      <c r="P4126" s="231"/>
      <c r="Q4126" s="5"/>
      <c r="R4126" s="5"/>
      <c r="S4126" s="5"/>
      <c r="T4126" s="5"/>
      <c r="U4126" s="8"/>
      <c r="V4126" s="8"/>
      <c r="W4126" s="8"/>
      <c r="X4126" s="5"/>
      <c r="Y4126" s="50"/>
    </row>
    <row r="4127" spans="3:25" s="1" customFormat="1" ht="19.5" customHeight="1">
      <c r="C4127" s="81"/>
      <c r="D4127" s="2"/>
      <c r="O4127" s="232"/>
      <c r="P4127" s="231"/>
      <c r="Q4127" s="5"/>
      <c r="R4127" s="5"/>
      <c r="S4127" s="5"/>
      <c r="T4127" s="5"/>
      <c r="U4127" s="8"/>
      <c r="V4127" s="8"/>
      <c r="W4127" s="8"/>
      <c r="X4127" s="5"/>
      <c r="Y4127" s="50"/>
    </row>
    <row r="4128" spans="3:25" s="1" customFormat="1" ht="19.5" customHeight="1">
      <c r="C4128" s="81"/>
      <c r="D4128" s="2"/>
      <c r="O4128" s="232"/>
      <c r="P4128" s="231"/>
      <c r="Q4128" s="5"/>
      <c r="R4128" s="5"/>
      <c r="S4128" s="5"/>
      <c r="T4128" s="5"/>
      <c r="U4128" s="8"/>
      <c r="V4128" s="8"/>
      <c r="W4128" s="8"/>
      <c r="X4128" s="5"/>
      <c r="Y4128" s="50"/>
    </row>
    <row r="4129" spans="3:25" s="1" customFormat="1" ht="19.5" customHeight="1">
      <c r="C4129" s="81"/>
      <c r="D4129" s="2"/>
      <c r="O4129" s="232"/>
      <c r="P4129" s="231"/>
      <c r="Q4129" s="5"/>
      <c r="R4129" s="5"/>
      <c r="S4129" s="5"/>
      <c r="T4129" s="5"/>
      <c r="U4129" s="8"/>
      <c r="V4129" s="8"/>
      <c r="W4129" s="8"/>
      <c r="X4129" s="5"/>
      <c r="Y4129" s="50"/>
    </row>
    <row r="4130" spans="3:25" s="1" customFormat="1" ht="19.5" customHeight="1">
      <c r="C4130" s="81"/>
      <c r="D4130" s="2"/>
      <c r="O4130" s="232"/>
      <c r="P4130" s="231"/>
      <c r="Q4130" s="5"/>
      <c r="R4130" s="5"/>
      <c r="S4130" s="5"/>
      <c r="T4130" s="5"/>
      <c r="U4130" s="8"/>
      <c r="V4130" s="8"/>
      <c r="W4130" s="8"/>
      <c r="X4130" s="5"/>
      <c r="Y4130" s="50"/>
    </row>
    <row r="4131" spans="3:25" s="1" customFormat="1" ht="19.5" customHeight="1">
      <c r="C4131" s="81"/>
      <c r="D4131" s="2"/>
      <c r="O4131" s="232"/>
      <c r="P4131" s="231"/>
      <c r="Q4131" s="5"/>
      <c r="R4131" s="5"/>
      <c r="S4131" s="5"/>
      <c r="T4131" s="5"/>
      <c r="U4131" s="8"/>
      <c r="V4131" s="8"/>
      <c r="W4131" s="8"/>
      <c r="X4131" s="5"/>
      <c r="Y4131" s="50"/>
    </row>
    <row r="4132" spans="3:25" s="1" customFormat="1" ht="19.5" customHeight="1">
      <c r="C4132" s="81"/>
      <c r="D4132" s="2"/>
      <c r="O4132" s="232"/>
      <c r="P4132" s="231"/>
      <c r="Q4132" s="5"/>
      <c r="R4132" s="5"/>
      <c r="S4132" s="5"/>
      <c r="T4132" s="5"/>
      <c r="U4132" s="8"/>
      <c r="V4132" s="8"/>
      <c r="W4132" s="8"/>
      <c r="X4132" s="5"/>
      <c r="Y4132" s="50"/>
    </row>
    <row r="4133" spans="3:25" s="1" customFormat="1" ht="19.5" customHeight="1">
      <c r="C4133" s="81"/>
      <c r="D4133" s="2"/>
      <c r="O4133" s="232"/>
      <c r="P4133" s="231"/>
      <c r="Q4133" s="5"/>
      <c r="R4133" s="5"/>
      <c r="S4133" s="5"/>
      <c r="T4133" s="5"/>
      <c r="U4133" s="8"/>
      <c r="V4133" s="8"/>
      <c r="W4133" s="8"/>
      <c r="X4133" s="5"/>
      <c r="Y4133" s="50"/>
    </row>
    <row r="4134" spans="3:25" s="1" customFormat="1" ht="19.5" customHeight="1">
      <c r="C4134" s="81"/>
      <c r="D4134" s="2"/>
      <c r="O4134" s="232"/>
      <c r="P4134" s="231"/>
      <c r="Q4134" s="5"/>
      <c r="R4134" s="5"/>
      <c r="S4134" s="5"/>
      <c r="T4134" s="5"/>
      <c r="U4134" s="8"/>
      <c r="V4134" s="8"/>
      <c r="W4134" s="8"/>
      <c r="X4134" s="5"/>
      <c r="Y4134" s="50"/>
    </row>
    <row r="4135" spans="3:25" s="1" customFormat="1" ht="19.5" customHeight="1">
      <c r="C4135" s="81"/>
      <c r="D4135" s="2"/>
      <c r="O4135" s="232"/>
      <c r="P4135" s="231"/>
      <c r="Q4135" s="5"/>
      <c r="R4135" s="5"/>
      <c r="S4135" s="5"/>
      <c r="T4135" s="5"/>
      <c r="U4135" s="8"/>
      <c r="V4135" s="8"/>
      <c r="W4135" s="8"/>
      <c r="X4135" s="5"/>
      <c r="Y4135" s="50"/>
    </row>
    <row r="4136" spans="3:25" s="1" customFormat="1" ht="19.5" customHeight="1">
      <c r="C4136" s="81"/>
      <c r="D4136" s="2"/>
      <c r="O4136" s="232"/>
      <c r="P4136" s="231"/>
      <c r="Q4136" s="5"/>
      <c r="R4136" s="5"/>
      <c r="S4136" s="5"/>
      <c r="T4136" s="5"/>
      <c r="U4136" s="8"/>
      <c r="V4136" s="8"/>
      <c r="W4136" s="8"/>
      <c r="X4136" s="5"/>
      <c r="Y4136" s="50"/>
    </row>
    <row r="4137" spans="3:25" s="1" customFormat="1" ht="19.5" customHeight="1">
      <c r="C4137" s="81"/>
      <c r="D4137" s="2"/>
      <c r="O4137" s="232"/>
      <c r="P4137" s="231"/>
      <c r="Q4137" s="5"/>
      <c r="R4137" s="5"/>
      <c r="S4137" s="5"/>
      <c r="T4137" s="5"/>
      <c r="U4137" s="8"/>
      <c r="V4137" s="8"/>
      <c r="W4137" s="8"/>
      <c r="X4137" s="5"/>
      <c r="Y4137" s="50"/>
    </row>
    <row r="4138" spans="3:25" s="1" customFormat="1" ht="19.5" customHeight="1">
      <c r="C4138" s="81"/>
      <c r="D4138" s="2"/>
      <c r="O4138" s="232"/>
      <c r="P4138" s="231"/>
      <c r="Q4138" s="5"/>
      <c r="R4138" s="5"/>
      <c r="S4138" s="5"/>
      <c r="T4138" s="5"/>
      <c r="U4138" s="8"/>
      <c r="V4138" s="8"/>
      <c r="W4138" s="8"/>
      <c r="X4138" s="5"/>
      <c r="Y4138" s="50"/>
    </row>
    <row r="4139" spans="3:25" s="1" customFormat="1" ht="19.5" customHeight="1">
      <c r="C4139" s="81"/>
      <c r="D4139" s="2"/>
      <c r="O4139" s="232"/>
      <c r="P4139" s="231"/>
      <c r="Q4139" s="5"/>
      <c r="R4139" s="5"/>
      <c r="S4139" s="5"/>
      <c r="T4139" s="5"/>
      <c r="U4139" s="8"/>
      <c r="V4139" s="8"/>
      <c r="W4139" s="8"/>
      <c r="X4139" s="5"/>
      <c r="Y4139" s="50"/>
    </row>
    <row r="4140" spans="3:25" s="1" customFormat="1" ht="19.5" customHeight="1">
      <c r="C4140" s="81"/>
      <c r="D4140" s="2"/>
      <c r="O4140" s="232"/>
      <c r="P4140" s="231"/>
      <c r="Q4140" s="5"/>
      <c r="R4140" s="5"/>
      <c r="S4140" s="5"/>
      <c r="T4140" s="5"/>
      <c r="U4140" s="8"/>
      <c r="V4140" s="8"/>
      <c r="W4140" s="8"/>
      <c r="X4140" s="5"/>
      <c r="Y4140" s="50"/>
    </row>
    <row r="4141" spans="3:25" s="1" customFormat="1" ht="19.5" customHeight="1">
      <c r="C4141" s="81"/>
      <c r="D4141" s="2"/>
      <c r="O4141" s="232"/>
      <c r="P4141" s="231"/>
      <c r="Q4141" s="5"/>
      <c r="R4141" s="5"/>
      <c r="S4141" s="5"/>
      <c r="T4141" s="5"/>
      <c r="U4141" s="8"/>
      <c r="V4141" s="8"/>
      <c r="W4141" s="8"/>
      <c r="X4141" s="5"/>
      <c r="Y4141" s="50"/>
    </row>
    <row r="4142" spans="3:25" s="1" customFormat="1" ht="19.5" customHeight="1">
      <c r="C4142" s="81"/>
      <c r="D4142" s="2"/>
      <c r="O4142" s="232"/>
      <c r="P4142" s="231"/>
      <c r="Q4142" s="5"/>
      <c r="R4142" s="5"/>
      <c r="S4142" s="5"/>
      <c r="T4142" s="5"/>
      <c r="U4142" s="8"/>
      <c r="V4142" s="8"/>
      <c r="W4142" s="8"/>
      <c r="X4142" s="5"/>
      <c r="Y4142" s="50"/>
    </row>
    <row r="4143" spans="3:25" s="1" customFormat="1" ht="19.5" customHeight="1">
      <c r="C4143" s="81"/>
      <c r="D4143" s="2"/>
      <c r="O4143" s="232"/>
      <c r="P4143" s="231"/>
      <c r="Q4143" s="5"/>
      <c r="R4143" s="5"/>
      <c r="S4143" s="5"/>
      <c r="T4143" s="5"/>
      <c r="U4143" s="8"/>
      <c r="V4143" s="8"/>
      <c r="W4143" s="8"/>
      <c r="X4143" s="5"/>
      <c r="Y4143" s="50"/>
    </row>
    <row r="4144" spans="3:25" s="1" customFormat="1" ht="19.5" customHeight="1">
      <c r="C4144" s="81"/>
      <c r="D4144" s="2"/>
      <c r="O4144" s="232"/>
      <c r="P4144" s="231"/>
      <c r="Q4144" s="5"/>
      <c r="R4144" s="5"/>
      <c r="S4144" s="5"/>
      <c r="T4144" s="5"/>
      <c r="U4144" s="8"/>
      <c r="V4144" s="8"/>
      <c r="W4144" s="8"/>
      <c r="X4144" s="5"/>
      <c r="Y4144" s="50"/>
    </row>
    <row r="4145" spans="3:25" s="1" customFormat="1" ht="19.5" customHeight="1">
      <c r="C4145" s="81"/>
      <c r="D4145" s="2"/>
      <c r="O4145" s="232"/>
      <c r="P4145" s="231"/>
      <c r="Q4145" s="5"/>
      <c r="R4145" s="5"/>
      <c r="S4145" s="5"/>
      <c r="T4145" s="5"/>
      <c r="U4145" s="8"/>
      <c r="V4145" s="8"/>
      <c r="W4145" s="8"/>
      <c r="X4145" s="5"/>
      <c r="Y4145" s="50"/>
    </row>
    <row r="4146" spans="3:25" s="1" customFormat="1" ht="19.5" customHeight="1">
      <c r="C4146" s="81"/>
      <c r="D4146" s="2"/>
      <c r="O4146" s="232"/>
      <c r="P4146" s="231"/>
      <c r="Q4146" s="5"/>
      <c r="R4146" s="5"/>
      <c r="S4146" s="5"/>
      <c r="T4146" s="5"/>
      <c r="U4146" s="8"/>
      <c r="V4146" s="8"/>
      <c r="W4146" s="8"/>
      <c r="X4146" s="5"/>
      <c r="Y4146" s="50"/>
    </row>
    <row r="4147" spans="3:25" s="1" customFormat="1" ht="19.5" customHeight="1">
      <c r="C4147" s="81"/>
      <c r="D4147" s="2"/>
      <c r="O4147" s="232"/>
      <c r="P4147" s="231"/>
      <c r="Q4147" s="5"/>
      <c r="R4147" s="5"/>
      <c r="S4147" s="5"/>
      <c r="T4147" s="5"/>
      <c r="U4147" s="8"/>
      <c r="V4147" s="8"/>
      <c r="W4147" s="8"/>
      <c r="X4147" s="5"/>
      <c r="Y4147" s="50"/>
    </row>
    <row r="4148" spans="3:25" s="1" customFormat="1" ht="19.5" customHeight="1">
      <c r="C4148" s="81"/>
      <c r="D4148" s="2"/>
      <c r="O4148" s="232"/>
      <c r="P4148" s="231"/>
      <c r="Q4148" s="5"/>
      <c r="R4148" s="5"/>
      <c r="S4148" s="5"/>
      <c r="T4148" s="5"/>
      <c r="U4148" s="8"/>
      <c r="V4148" s="8"/>
      <c r="W4148" s="8"/>
      <c r="X4148" s="5"/>
      <c r="Y4148" s="50"/>
    </row>
    <row r="4149" spans="3:25" s="1" customFormat="1" ht="19.5" customHeight="1">
      <c r="C4149" s="81"/>
      <c r="D4149" s="2"/>
      <c r="O4149" s="232"/>
      <c r="P4149" s="231"/>
      <c r="Q4149" s="5"/>
      <c r="R4149" s="5"/>
      <c r="S4149" s="5"/>
      <c r="T4149" s="5"/>
      <c r="U4149" s="8"/>
      <c r="V4149" s="8"/>
      <c r="W4149" s="8"/>
      <c r="X4149" s="5"/>
      <c r="Y4149" s="50"/>
    </row>
    <row r="4150" spans="3:25" s="1" customFormat="1" ht="19.5" customHeight="1">
      <c r="C4150" s="81"/>
      <c r="D4150" s="2"/>
      <c r="O4150" s="232"/>
      <c r="P4150" s="231"/>
      <c r="Q4150" s="5"/>
      <c r="R4150" s="5"/>
      <c r="S4150" s="5"/>
      <c r="T4150" s="5"/>
      <c r="U4150" s="8"/>
      <c r="V4150" s="8"/>
      <c r="W4150" s="8"/>
      <c r="X4150" s="5"/>
      <c r="Y4150" s="50"/>
    </row>
    <row r="4151" spans="3:25" s="1" customFormat="1" ht="19.5" customHeight="1">
      <c r="C4151" s="81"/>
      <c r="D4151" s="2"/>
      <c r="O4151" s="232"/>
      <c r="P4151" s="231"/>
      <c r="Q4151" s="5"/>
      <c r="R4151" s="5"/>
      <c r="S4151" s="5"/>
      <c r="T4151" s="5"/>
      <c r="U4151" s="8"/>
      <c r="V4151" s="8"/>
      <c r="W4151" s="8"/>
      <c r="X4151" s="5"/>
      <c r="Y4151" s="50"/>
    </row>
    <row r="4152" spans="3:25" s="1" customFormat="1" ht="19.5" customHeight="1">
      <c r="C4152" s="81"/>
      <c r="D4152" s="2"/>
      <c r="O4152" s="232"/>
      <c r="P4152" s="231"/>
      <c r="Q4152" s="5"/>
      <c r="R4152" s="5"/>
      <c r="S4152" s="5"/>
      <c r="T4152" s="5"/>
      <c r="U4152" s="8"/>
      <c r="V4152" s="8"/>
      <c r="W4152" s="8"/>
      <c r="X4152" s="5"/>
      <c r="Y4152" s="50"/>
    </row>
    <row r="4153" spans="3:25" s="1" customFormat="1" ht="19.5" customHeight="1">
      <c r="C4153" s="81"/>
      <c r="D4153" s="2"/>
      <c r="O4153" s="232"/>
      <c r="P4153" s="231"/>
      <c r="Q4153" s="5"/>
      <c r="R4153" s="5"/>
      <c r="S4153" s="5"/>
      <c r="T4153" s="5"/>
      <c r="U4153" s="8"/>
      <c r="V4153" s="8"/>
      <c r="W4153" s="8"/>
      <c r="X4153" s="5"/>
      <c r="Y4153" s="50"/>
    </row>
    <row r="4154" spans="3:25" s="1" customFormat="1" ht="19.5" customHeight="1">
      <c r="C4154" s="81"/>
      <c r="D4154" s="2"/>
      <c r="O4154" s="232"/>
      <c r="P4154" s="231"/>
      <c r="Q4154" s="5"/>
      <c r="R4154" s="5"/>
      <c r="S4154" s="5"/>
      <c r="T4154" s="5"/>
      <c r="U4154" s="8"/>
      <c r="V4154" s="8"/>
      <c r="W4154" s="8"/>
      <c r="X4154" s="5"/>
      <c r="Y4154" s="50"/>
    </row>
    <row r="4155" spans="3:25" s="1" customFormat="1" ht="19.5" customHeight="1">
      <c r="C4155" s="81"/>
      <c r="D4155" s="2"/>
      <c r="O4155" s="232"/>
      <c r="P4155" s="231"/>
      <c r="Q4155" s="5"/>
      <c r="R4155" s="5"/>
      <c r="S4155" s="5"/>
      <c r="T4155" s="5"/>
      <c r="U4155" s="8"/>
      <c r="V4155" s="8"/>
      <c r="W4155" s="8"/>
      <c r="X4155" s="5"/>
      <c r="Y4155" s="50"/>
    </row>
    <row r="4156" spans="3:25" s="1" customFormat="1" ht="19.5" customHeight="1">
      <c r="C4156" s="81"/>
      <c r="D4156" s="2"/>
      <c r="O4156" s="232"/>
      <c r="P4156" s="231"/>
      <c r="Q4156" s="5"/>
      <c r="R4156" s="5"/>
      <c r="S4156" s="5"/>
      <c r="T4156" s="5"/>
      <c r="U4156" s="8"/>
      <c r="V4156" s="8"/>
      <c r="W4156" s="8"/>
      <c r="X4156" s="5"/>
      <c r="Y4156" s="50"/>
    </row>
    <row r="4157" spans="3:25" s="1" customFormat="1" ht="19.5" customHeight="1">
      <c r="C4157" s="81"/>
      <c r="D4157" s="2"/>
      <c r="O4157" s="232"/>
      <c r="P4157" s="231"/>
      <c r="Q4157" s="5"/>
      <c r="R4157" s="5"/>
      <c r="S4157" s="5"/>
      <c r="T4157" s="5"/>
      <c r="U4157" s="8"/>
      <c r="V4157" s="8"/>
      <c r="W4157" s="8"/>
      <c r="X4157" s="5"/>
      <c r="Y4157" s="50"/>
    </row>
    <row r="4158" spans="3:25" s="1" customFormat="1" ht="19.5" customHeight="1">
      <c r="C4158" s="81"/>
      <c r="D4158" s="2"/>
      <c r="O4158" s="232"/>
      <c r="P4158" s="231"/>
      <c r="Q4158" s="5"/>
      <c r="R4158" s="5"/>
      <c r="S4158" s="5"/>
      <c r="T4158" s="5"/>
      <c r="U4158" s="8"/>
      <c r="V4158" s="8"/>
      <c r="W4158" s="8"/>
      <c r="X4158" s="5"/>
      <c r="Y4158" s="50"/>
    </row>
    <row r="4159" spans="3:25" s="1" customFormat="1" ht="19.5" customHeight="1">
      <c r="C4159" s="81"/>
      <c r="D4159" s="2"/>
      <c r="O4159" s="232"/>
      <c r="P4159" s="231"/>
      <c r="Q4159" s="5"/>
      <c r="R4159" s="5"/>
      <c r="S4159" s="5"/>
      <c r="T4159" s="5"/>
      <c r="U4159" s="8"/>
      <c r="V4159" s="8"/>
      <c r="W4159" s="8"/>
      <c r="X4159" s="5"/>
      <c r="Y4159" s="50"/>
    </row>
    <row r="4160" spans="3:25" s="1" customFormat="1" ht="19.5" customHeight="1">
      <c r="C4160" s="81"/>
      <c r="D4160" s="2"/>
      <c r="O4160" s="232"/>
      <c r="P4160" s="231"/>
      <c r="Q4160" s="5"/>
      <c r="R4160" s="5"/>
      <c r="S4160" s="5"/>
      <c r="T4160" s="5"/>
      <c r="U4160" s="8"/>
      <c r="V4160" s="8"/>
      <c r="W4160" s="8"/>
      <c r="X4160" s="5"/>
      <c r="Y4160" s="50"/>
    </row>
    <row r="4161" spans="3:25" s="1" customFormat="1" ht="19.5" customHeight="1">
      <c r="C4161" s="81"/>
      <c r="D4161" s="2"/>
      <c r="O4161" s="232"/>
      <c r="P4161" s="231"/>
      <c r="Q4161" s="5"/>
      <c r="R4161" s="5"/>
      <c r="S4161" s="5"/>
      <c r="T4161" s="5"/>
      <c r="U4161" s="8"/>
      <c r="V4161" s="8"/>
      <c r="W4161" s="8"/>
      <c r="X4161" s="5"/>
      <c r="Y4161" s="50"/>
    </row>
    <row r="4162" spans="3:25" s="1" customFormat="1" ht="19.5" customHeight="1">
      <c r="C4162" s="81"/>
      <c r="D4162" s="2"/>
      <c r="O4162" s="232"/>
      <c r="P4162" s="231"/>
      <c r="Q4162" s="5"/>
      <c r="R4162" s="5"/>
      <c r="S4162" s="5"/>
      <c r="T4162" s="5"/>
      <c r="U4162" s="8"/>
      <c r="V4162" s="8"/>
      <c r="W4162" s="8"/>
      <c r="X4162" s="5"/>
      <c r="Y4162" s="50"/>
    </row>
    <row r="4163" spans="3:25" s="1" customFormat="1" ht="19.5" customHeight="1">
      <c r="C4163" s="81"/>
      <c r="D4163" s="2"/>
      <c r="O4163" s="232"/>
      <c r="P4163" s="231"/>
      <c r="Q4163" s="5"/>
      <c r="R4163" s="5"/>
      <c r="S4163" s="5"/>
      <c r="T4163" s="5"/>
      <c r="U4163" s="8"/>
      <c r="V4163" s="8"/>
      <c r="W4163" s="8"/>
      <c r="X4163" s="5"/>
      <c r="Y4163" s="50"/>
    </row>
    <row r="4164" spans="3:25" s="1" customFormat="1" ht="19.5" customHeight="1">
      <c r="C4164" s="81"/>
      <c r="D4164" s="2"/>
      <c r="O4164" s="232"/>
      <c r="P4164" s="231"/>
      <c r="Q4164" s="5"/>
      <c r="R4164" s="5"/>
      <c r="S4164" s="5"/>
      <c r="T4164" s="5"/>
      <c r="U4164" s="8"/>
      <c r="V4164" s="8"/>
      <c r="W4164" s="8"/>
      <c r="X4164" s="5"/>
      <c r="Y4164" s="50"/>
    </row>
    <row r="4165" spans="3:25" s="1" customFormat="1" ht="19.5" customHeight="1">
      <c r="C4165" s="81"/>
      <c r="D4165" s="2"/>
      <c r="O4165" s="232"/>
      <c r="P4165" s="231"/>
      <c r="Q4165" s="5"/>
      <c r="R4165" s="5"/>
      <c r="S4165" s="5"/>
      <c r="T4165" s="5"/>
      <c r="U4165" s="8"/>
      <c r="V4165" s="8"/>
      <c r="W4165" s="8"/>
      <c r="X4165" s="5"/>
      <c r="Y4165" s="50"/>
    </row>
    <row r="4166" spans="3:25" s="1" customFormat="1" ht="19.5" customHeight="1">
      <c r="C4166" s="81"/>
      <c r="D4166" s="2"/>
      <c r="O4166" s="232"/>
      <c r="P4166" s="231"/>
      <c r="Q4166" s="5"/>
      <c r="R4166" s="5"/>
      <c r="S4166" s="5"/>
      <c r="T4166" s="5"/>
      <c r="U4166" s="8"/>
      <c r="V4166" s="8"/>
      <c r="W4166" s="8"/>
      <c r="X4166" s="5"/>
      <c r="Y4166" s="50"/>
    </row>
    <row r="4167" spans="3:25" s="1" customFormat="1" ht="19.5" customHeight="1">
      <c r="C4167" s="81"/>
      <c r="D4167" s="2"/>
      <c r="O4167" s="232"/>
      <c r="P4167" s="231"/>
      <c r="Q4167" s="5"/>
      <c r="R4167" s="5"/>
      <c r="S4167" s="5"/>
      <c r="T4167" s="5"/>
      <c r="U4167" s="8"/>
      <c r="V4167" s="8"/>
      <c r="W4167" s="8"/>
      <c r="X4167" s="5"/>
      <c r="Y4167" s="50"/>
    </row>
    <row r="4168" spans="3:25" s="1" customFormat="1" ht="19.5" customHeight="1">
      <c r="C4168" s="81"/>
      <c r="D4168" s="2"/>
      <c r="O4168" s="232"/>
      <c r="P4168" s="231"/>
      <c r="Q4168" s="5"/>
      <c r="R4168" s="5"/>
      <c r="S4168" s="5"/>
      <c r="T4168" s="5"/>
      <c r="U4168" s="8"/>
      <c r="V4168" s="8"/>
      <c r="W4168" s="8"/>
      <c r="X4168" s="5"/>
      <c r="Y4168" s="50"/>
    </row>
    <row r="4169" spans="3:25" s="1" customFormat="1" ht="19.5" customHeight="1">
      <c r="C4169" s="81"/>
      <c r="D4169" s="2"/>
      <c r="O4169" s="232"/>
      <c r="P4169" s="231"/>
      <c r="Q4169" s="5"/>
      <c r="R4169" s="5"/>
      <c r="S4169" s="5"/>
      <c r="T4169" s="5"/>
      <c r="U4169" s="8"/>
      <c r="V4169" s="8"/>
      <c r="W4169" s="8"/>
      <c r="X4169" s="5"/>
      <c r="Y4169" s="50"/>
    </row>
    <row r="4170" spans="3:25" s="1" customFormat="1" ht="19.5" customHeight="1">
      <c r="C4170" s="81"/>
      <c r="D4170" s="2"/>
      <c r="O4170" s="232"/>
      <c r="P4170" s="231"/>
      <c r="Q4170" s="5"/>
      <c r="R4170" s="5"/>
      <c r="S4170" s="5"/>
      <c r="T4170" s="5"/>
      <c r="U4170" s="8"/>
      <c r="V4170" s="8"/>
      <c r="W4170" s="8"/>
      <c r="X4170" s="5"/>
      <c r="Y4170" s="50"/>
    </row>
    <row r="4171" spans="3:25" s="1" customFormat="1" ht="19.5" customHeight="1">
      <c r="C4171" s="81"/>
      <c r="D4171" s="2"/>
      <c r="O4171" s="232"/>
      <c r="P4171" s="231"/>
      <c r="Q4171" s="5"/>
      <c r="R4171" s="5"/>
      <c r="S4171" s="5"/>
      <c r="T4171" s="5"/>
      <c r="U4171" s="8"/>
      <c r="V4171" s="8"/>
      <c r="W4171" s="8"/>
      <c r="X4171" s="5"/>
      <c r="Y4171" s="50"/>
    </row>
    <row r="4172" spans="3:25" s="1" customFormat="1" ht="19.5" customHeight="1">
      <c r="C4172" s="81"/>
      <c r="D4172" s="2"/>
      <c r="O4172" s="232"/>
      <c r="P4172" s="231"/>
      <c r="Q4172" s="5"/>
      <c r="R4172" s="5"/>
      <c r="S4172" s="5"/>
      <c r="T4172" s="5"/>
      <c r="U4172" s="8"/>
      <c r="V4172" s="8"/>
      <c r="W4172" s="8"/>
      <c r="X4172" s="5"/>
      <c r="Y4172" s="50"/>
    </row>
    <row r="4173" spans="3:25" s="1" customFormat="1" ht="19.5" customHeight="1">
      <c r="C4173" s="81"/>
      <c r="D4173" s="2"/>
      <c r="O4173" s="232"/>
      <c r="P4173" s="231"/>
      <c r="Q4173" s="5"/>
      <c r="R4173" s="5"/>
      <c r="S4173" s="5"/>
      <c r="T4173" s="5"/>
      <c r="U4173" s="8"/>
      <c r="V4173" s="8"/>
      <c r="W4173" s="8"/>
      <c r="X4173" s="5"/>
      <c r="Y4173" s="50"/>
    </row>
    <row r="4174" spans="3:25" s="1" customFormat="1" ht="19.5" customHeight="1">
      <c r="C4174" s="81"/>
      <c r="D4174" s="2"/>
      <c r="O4174" s="232"/>
      <c r="P4174" s="231"/>
      <c r="Q4174" s="5"/>
      <c r="R4174" s="5"/>
      <c r="S4174" s="5"/>
      <c r="T4174" s="5"/>
      <c r="U4174" s="8"/>
      <c r="V4174" s="8"/>
      <c r="W4174" s="8"/>
      <c r="X4174" s="5"/>
      <c r="Y4174" s="50"/>
    </row>
    <row r="4175" spans="3:25" s="1" customFormat="1" ht="19.5" customHeight="1">
      <c r="C4175" s="81"/>
      <c r="D4175" s="2"/>
      <c r="O4175" s="232"/>
      <c r="P4175" s="231"/>
      <c r="Q4175" s="5"/>
      <c r="R4175" s="5"/>
      <c r="S4175" s="5"/>
      <c r="T4175" s="5"/>
      <c r="U4175" s="8"/>
      <c r="V4175" s="8"/>
      <c r="W4175" s="8"/>
      <c r="X4175" s="5"/>
      <c r="Y4175" s="50"/>
    </row>
    <row r="4176" spans="3:25" s="1" customFormat="1" ht="19.5" customHeight="1">
      <c r="C4176" s="81"/>
      <c r="D4176" s="2"/>
      <c r="O4176" s="232"/>
      <c r="P4176" s="231"/>
      <c r="Q4176" s="5"/>
      <c r="R4176" s="5"/>
      <c r="S4176" s="5"/>
      <c r="T4176" s="5"/>
      <c r="U4176" s="8"/>
      <c r="V4176" s="8"/>
      <c r="W4176" s="8"/>
      <c r="X4176" s="5"/>
      <c r="Y4176" s="50"/>
    </row>
    <row r="4177" spans="3:25" s="1" customFormat="1" ht="19.5" customHeight="1">
      <c r="C4177" s="81"/>
      <c r="D4177" s="2"/>
      <c r="O4177" s="232"/>
      <c r="P4177" s="231"/>
      <c r="Q4177" s="5"/>
      <c r="R4177" s="5"/>
      <c r="S4177" s="5"/>
      <c r="T4177" s="5"/>
      <c r="U4177" s="8"/>
      <c r="V4177" s="8"/>
      <c r="W4177" s="8"/>
      <c r="X4177" s="5"/>
      <c r="Y4177" s="50"/>
    </row>
    <row r="4178" spans="3:25" s="1" customFormat="1" ht="19.5" customHeight="1">
      <c r="C4178" s="81"/>
      <c r="D4178" s="2"/>
      <c r="O4178" s="232"/>
      <c r="P4178" s="231"/>
      <c r="Q4178" s="5"/>
      <c r="R4178" s="5"/>
      <c r="S4178" s="5"/>
      <c r="T4178" s="5"/>
      <c r="U4178" s="8"/>
      <c r="V4178" s="8"/>
      <c r="W4178" s="8"/>
      <c r="X4178" s="5"/>
      <c r="Y4178" s="50"/>
    </row>
    <row r="4179" spans="3:25" s="1" customFormat="1" ht="19.5" customHeight="1">
      <c r="C4179" s="81"/>
      <c r="D4179" s="2"/>
      <c r="O4179" s="232"/>
      <c r="P4179" s="231"/>
      <c r="Q4179" s="5"/>
      <c r="R4179" s="5"/>
      <c r="S4179" s="5"/>
      <c r="T4179" s="5"/>
      <c r="U4179" s="8"/>
      <c r="V4179" s="8"/>
      <c r="W4179" s="8"/>
      <c r="X4179" s="5"/>
      <c r="Y4179" s="50"/>
    </row>
    <row r="4180" spans="3:25" s="1" customFormat="1" ht="19.5" customHeight="1">
      <c r="C4180" s="81"/>
      <c r="D4180" s="2"/>
      <c r="O4180" s="232"/>
      <c r="P4180" s="231"/>
      <c r="Q4180" s="5"/>
      <c r="R4180" s="5"/>
      <c r="S4180" s="5"/>
      <c r="T4180" s="5"/>
      <c r="U4180" s="8"/>
      <c r="V4180" s="8"/>
      <c r="W4180" s="8"/>
      <c r="X4180" s="5"/>
      <c r="Y4180" s="50"/>
    </row>
    <row r="4181" spans="3:25" s="1" customFormat="1" ht="19.5" customHeight="1">
      <c r="C4181" s="81"/>
      <c r="D4181" s="2"/>
      <c r="O4181" s="232"/>
      <c r="P4181" s="231"/>
      <c r="Q4181" s="5"/>
      <c r="R4181" s="5"/>
      <c r="S4181" s="5"/>
      <c r="T4181" s="5"/>
      <c r="U4181" s="8"/>
      <c r="V4181" s="8"/>
      <c r="W4181" s="8"/>
      <c r="X4181" s="5"/>
      <c r="Y4181" s="50"/>
    </row>
    <row r="4182" spans="3:25" s="1" customFormat="1" ht="19.5" customHeight="1">
      <c r="C4182" s="81"/>
      <c r="D4182" s="2"/>
      <c r="O4182" s="232"/>
      <c r="P4182" s="231"/>
      <c r="Q4182" s="5"/>
      <c r="R4182" s="5"/>
      <c r="S4182" s="5"/>
      <c r="T4182" s="5"/>
      <c r="U4182" s="8"/>
      <c r="V4182" s="8"/>
      <c r="W4182" s="8"/>
      <c r="X4182" s="5"/>
      <c r="Y4182" s="50"/>
    </row>
    <row r="4183" spans="3:25" s="1" customFormat="1" ht="19.5" customHeight="1">
      <c r="C4183" s="81"/>
      <c r="D4183" s="2"/>
      <c r="O4183" s="232"/>
      <c r="P4183" s="231"/>
      <c r="Q4183" s="5"/>
      <c r="R4183" s="5"/>
      <c r="S4183" s="5"/>
      <c r="T4183" s="5"/>
      <c r="U4183" s="8"/>
      <c r="V4183" s="8"/>
      <c r="W4183" s="8"/>
      <c r="X4183" s="5"/>
      <c r="Y4183" s="50"/>
    </row>
    <row r="4184" spans="3:25" s="1" customFormat="1" ht="19.5" customHeight="1">
      <c r="C4184" s="81"/>
      <c r="D4184" s="2"/>
      <c r="O4184" s="232"/>
      <c r="P4184" s="231"/>
      <c r="Q4184" s="5"/>
      <c r="R4184" s="5"/>
      <c r="S4184" s="5"/>
      <c r="T4184" s="5"/>
      <c r="U4184" s="8"/>
      <c r="V4184" s="8"/>
      <c r="W4184" s="8"/>
      <c r="X4184" s="5"/>
      <c r="Y4184" s="50"/>
    </row>
    <row r="4185" spans="3:25" s="1" customFormat="1" ht="19.5" customHeight="1">
      <c r="C4185" s="81"/>
      <c r="D4185" s="2"/>
      <c r="O4185" s="232"/>
      <c r="P4185" s="231"/>
      <c r="Q4185" s="5"/>
      <c r="R4185" s="5"/>
      <c r="S4185" s="5"/>
      <c r="T4185" s="5"/>
      <c r="U4185" s="8"/>
      <c r="V4185" s="8"/>
      <c r="W4185" s="8"/>
      <c r="X4185" s="5"/>
      <c r="Y4185" s="50"/>
    </row>
    <row r="4186" spans="3:25" s="1" customFormat="1" ht="19.5" customHeight="1">
      <c r="C4186" s="81"/>
      <c r="D4186" s="2"/>
      <c r="O4186" s="232"/>
      <c r="P4186" s="231"/>
      <c r="Q4186" s="5"/>
      <c r="R4186" s="5"/>
      <c r="S4186" s="5"/>
      <c r="T4186" s="5"/>
      <c r="U4186" s="8"/>
      <c r="V4186" s="8"/>
      <c r="W4186" s="8"/>
      <c r="X4186" s="5"/>
      <c r="Y4186" s="50"/>
    </row>
    <row r="4187" spans="3:25" s="1" customFormat="1" ht="19.5" customHeight="1">
      <c r="C4187" s="81"/>
      <c r="D4187" s="2"/>
      <c r="O4187" s="232"/>
      <c r="P4187" s="231"/>
      <c r="Q4187" s="5"/>
      <c r="R4187" s="5"/>
      <c r="S4187" s="5"/>
      <c r="T4187" s="5"/>
      <c r="U4187" s="8"/>
      <c r="V4187" s="8"/>
      <c r="W4187" s="8"/>
      <c r="X4187" s="5"/>
      <c r="Y4187" s="50"/>
    </row>
    <row r="4188" spans="3:25" s="1" customFormat="1" ht="19.5" customHeight="1">
      <c r="C4188" s="81"/>
      <c r="D4188" s="2"/>
      <c r="O4188" s="232"/>
      <c r="P4188" s="231"/>
      <c r="Q4188" s="5"/>
      <c r="R4188" s="5"/>
      <c r="S4188" s="5"/>
      <c r="T4188" s="5"/>
      <c r="U4188" s="8"/>
      <c r="V4188" s="8"/>
      <c r="W4188" s="8"/>
      <c r="X4188" s="5"/>
      <c r="Y4188" s="50"/>
    </row>
    <row r="4189" spans="3:25" s="1" customFormat="1" ht="19.5" customHeight="1">
      <c r="C4189" s="81"/>
      <c r="D4189" s="2"/>
      <c r="O4189" s="232"/>
      <c r="P4189" s="231"/>
      <c r="Q4189" s="5"/>
      <c r="R4189" s="5"/>
      <c r="S4189" s="5"/>
      <c r="T4189" s="5"/>
      <c r="U4189" s="8"/>
      <c r="V4189" s="8"/>
      <c r="W4189" s="8"/>
      <c r="X4189" s="5"/>
      <c r="Y4189" s="50"/>
    </row>
    <row r="4190" spans="3:25" s="1" customFormat="1" ht="19.5" customHeight="1">
      <c r="C4190" s="81"/>
      <c r="D4190" s="2"/>
      <c r="O4190" s="232"/>
      <c r="P4190" s="231"/>
      <c r="Q4190" s="5"/>
      <c r="R4190" s="5"/>
      <c r="S4190" s="5"/>
      <c r="T4190" s="5"/>
      <c r="U4190" s="8"/>
      <c r="V4190" s="8"/>
      <c r="W4190" s="8"/>
      <c r="X4190" s="5"/>
      <c r="Y4190" s="50"/>
    </row>
    <row r="4191" spans="3:25" s="1" customFormat="1" ht="19.5" customHeight="1">
      <c r="C4191" s="81"/>
      <c r="D4191" s="2"/>
      <c r="O4191" s="232"/>
      <c r="P4191" s="231"/>
      <c r="Q4191" s="5"/>
      <c r="R4191" s="5"/>
      <c r="S4191" s="5"/>
      <c r="T4191" s="5"/>
      <c r="U4191" s="8"/>
      <c r="V4191" s="8"/>
      <c r="W4191" s="8"/>
      <c r="X4191" s="5"/>
      <c r="Y4191" s="50"/>
    </row>
    <row r="4192" spans="3:25" s="1" customFormat="1" ht="19.5" customHeight="1">
      <c r="C4192" s="81"/>
      <c r="D4192" s="2"/>
      <c r="O4192" s="232"/>
      <c r="P4192" s="231"/>
      <c r="Q4192" s="5"/>
      <c r="R4192" s="5"/>
      <c r="S4192" s="5"/>
      <c r="T4192" s="5"/>
      <c r="U4192" s="8"/>
      <c r="V4192" s="8"/>
      <c r="W4192" s="8"/>
      <c r="X4192" s="5"/>
      <c r="Y4192" s="50"/>
    </row>
    <row r="4193" spans="3:25" s="1" customFormat="1" ht="19.5" customHeight="1">
      <c r="C4193" s="81"/>
      <c r="D4193" s="2"/>
      <c r="O4193" s="232"/>
      <c r="P4193" s="231"/>
      <c r="Q4193" s="5"/>
      <c r="R4193" s="5"/>
      <c r="S4193" s="5"/>
      <c r="T4193" s="5"/>
      <c r="U4193" s="8"/>
      <c r="V4193" s="8"/>
      <c r="W4193" s="8"/>
      <c r="X4193" s="5"/>
      <c r="Y4193" s="50"/>
    </row>
    <row r="4194" spans="3:25" s="1" customFormat="1" ht="19.5" customHeight="1">
      <c r="C4194" s="81"/>
      <c r="D4194" s="2"/>
      <c r="O4194" s="232"/>
      <c r="P4194" s="231"/>
      <c r="Q4194" s="5"/>
      <c r="R4194" s="5"/>
      <c r="S4194" s="5"/>
      <c r="T4194" s="5"/>
      <c r="U4194" s="8"/>
      <c r="V4194" s="8"/>
      <c r="W4194" s="8"/>
      <c r="X4194" s="5"/>
      <c r="Y4194" s="50"/>
    </row>
    <row r="4195" spans="3:25" s="1" customFormat="1" ht="19.5" customHeight="1">
      <c r="C4195" s="81"/>
      <c r="D4195" s="2"/>
      <c r="O4195" s="232"/>
      <c r="P4195" s="231"/>
      <c r="Q4195" s="5"/>
      <c r="R4195" s="5"/>
      <c r="S4195" s="5"/>
      <c r="T4195" s="5"/>
      <c r="U4195" s="8"/>
      <c r="V4195" s="8"/>
      <c r="W4195" s="8"/>
      <c r="X4195" s="5"/>
      <c r="Y4195" s="50"/>
    </row>
    <row r="4196" spans="3:25" s="1" customFormat="1" ht="19.5" customHeight="1">
      <c r="C4196" s="81"/>
      <c r="D4196" s="2"/>
      <c r="O4196" s="232"/>
      <c r="P4196" s="231"/>
      <c r="Q4196" s="5"/>
      <c r="R4196" s="5"/>
      <c r="S4196" s="5"/>
      <c r="T4196" s="5"/>
      <c r="U4196" s="8"/>
      <c r="V4196" s="8"/>
      <c r="W4196" s="8"/>
      <c r="X4196" s="5"/>
      <c r="Y4196" s="50"/>
    </row>
    <row r="4197" spans="3:25" s="1" customFormat="1" ht="19.5" customHeight="1">
      <c r="C4197" s="81"/>
      <c r="D4197" s="2"/>
      <c r="O4197" s="232"/>
      <c r="P4197" s="231"/>
      <c r="Q4197" s="5"/>
      <c r="R4197" s="5"/>
      <c r="S4197" s="5"/>
      <c r="T4197" s="5"/>
      <c r="U4197" s="8"/>
      <c r="V4197" s="8"/>
      <c r="W4197" s="8"/>
      <c r="X4197" s="5"/>
      <c r="Y4197" s="50"/>
    </row>
    <row r="4198" spans="3:25" s="1" customFormat="1" ht="19.5" customHeight="1">
      <c r="C4198" s="81"/>
      <c r="D4198" s="2"/>
      <c r="O4198" s="232"/>
      <c r="P4198" s="231"/>
      <c r="Q4198" s="5"/>
      <c r="R4198" s="5"/>
      <c r="S4198" s="5"/>
      <c r="T4198" s="5"/>
      <c r="U4198" s="8"/>
      <c r="V4198" s="8"/>
      <c r="W4198" s="8"/>
      <c r="X4198" s="5"/>
      <c r="Y4198" s="50"/>
    </row>
    <row r="4199" spans="3:25" s="1" customFormat="1" ht="19.5" customHeight="1">
      <c r="C4199" s="81"/>
      <c r="D4199" s="2"/>
      <c r="O4199" s="232"/>
      <c r="P4199" s="231"/>
      <c r="Q4199" s="5"/>
      <c r="R4199" s="5"/>
      <c r="S4199" s="5"/>
      <c r="T4199" s="5"/>
      <c r="U4199" s="8"/>
      <c r="V4199" s="8"/>
      <c r="W4199" s="8"/>
      <c r="X4199" s="5"/>
      <c r="Y4199" s="50"/>
    </row>
    <row r="4200" spans="3:25" s="1" customFormat="1" ht="19.5" customHeight="1">
      <c r="C4200" s="81"/>
      <c r="D4200" s="2"/>
      <c r="O4200" s="232"/>
      <c r="P4200" s="231"/>
      <c r="Q4200" s="5"/>
      <c r="R4200" s="5"/>
      <c r="S4200" s="5"/>
      <c r="T4200" s="5"/>
      <c r="U4200" s="8"/>
      <c r="V4200" s="8"/>
      <c r="W4200" s="8"/>
      <c r="X4200" s="5"/>
      <c r="Y4200" s="50"/>
    </row>
    <row r="4201" spans="3:25" s="1" customFormat="1" ht="19.5" customHeight="1">
      <c r="C4201" s="81"/>
      <c r="D4201" s="2"/>
      <c r="O4201" s="232"/>
      <c r="P4201" s="231"/>
      <c r="Q4201" s="5"/>
      <c r="R4201" s="5"/>
      <c r="S4201" s="5"/>
      <c r="T4201" s="5"/>
      <c r="U4201" s="8"/>
      <c r="V4201" s="8"/>
      <c r="W4201" s="8"/>
      <c r="X4201" s="5"/>
      <c r="Y4201" s="50"/>
    </row>
    <row r="4202" spans="3:25" s="1" customFormat="1" ht="19.5" customHeight="1">
      <c r="C4202" s="81"/>
      <c r="D4202" s="2"/>
      <c r="O4202" s="232"/>
      <c r="P4202" s="231"/>
      <c r="Q4202" s="5"/>
      <c r="R4202" s="5"/>
      <c r="S4202" s="5"/>
      <c r="T4202" s="5"/>
      <c r="U4202" s="8"/>
      <c r="V4202" s="8"/>
      <c r="W4202" s="8"/>
      <c r="X4202" s="5"/>
      <c r="Y4202" s="50"/>
    </row>
    <row r="4203" spans="3:25" s="1" customFormat="1" ht="19.5" customHeight="1">
      <c r="C4203" s="81"/>
      <c r="D4203" s="2"/>
      <c r="O4203" s="232"/>
      <c r="P4203" s="231"/>
      <c r="Q4203" s="5"/>
      <c r="R4203" s="5"/>
      <c r="S4203" s="5"/>
      <c r="T4203" s="5"/>
      <c r="U4203" s="8"/>
      <c r="V4203" s="8"/>
      <c r="W4203" s="8"/>
      <c r="X4203" s="5"/>
      <c r="Y4203" s="50"/>
    </row>
    <row r="4204" spans="3:25" s="1" customFormat="1" ht="19.5" customHeight="1">
      <c r="C4204" s="81"/>
      <c r="D4204" s="2"/>
      <c r="O4204" s="232"/>
      <c r="P4204" s="231"/>
      <c r="Q4204" s="5"/>
      <c r="R4204" s="5"/>
      <c r="S4204" s="5"/>
      <c r="T4204" s="5"/>
      <c r="U4204" s="8"/>
      <c r="V4204" s="8"/>
      <c r="W4204" s="8"/>
      <c r="X4204" s="5"/>
      <c r="Y4204" s="50"/>
    </row>
    <row r="4205" spans="3:25" s="1" customFormat="1" ht="19.5" customHeight="1">
      <c r="C4205" s="81"/>
      <c r="D4205" s="2"/>
      <c r="O4205" s="232"/>
      <c r="P4205" s="231"/>
      <c r="Q4205" s="5"/>
      <c r="R4205" s="5"/>
      <c r="S4205" s="5"/>
      <c r="T4205" s="5"/>
      <c r="U4205" s="8"/>
      <c r="V4205" s="8"/>
      <c r="W4205" s="8"/>
      <c r="X4205" s="5"/>
      <c r="Y4205" s="50"/>
    </row>
    <row r="4206" spans="3:25" s="1" customFormat="1" ht="19.5" customHeight="1">
      <c r="C4206" s="81"/>
      <c r="D4206" s="2"/>
      <c r="O4206" s="232"/>
      <c r="P4206" s="231"/>
      <c r="Q4206" s="5"/>
      <c r="R4206" s="5"/>
      <c r="S4206" s="5"/>
      <c r="T4206" s="5"/>
      <c r="U4206" s="8"/>
      <c r="V4206" s="8"/>
      <c r="W4206" s="8"/>
      <c r="X4206" s="5"/>
      <c r="Y4206" s="50"/>
    </row>
    <row r="4207" spans="3:25" s="1" customFormat="1" ht="19.5" customHeight="1">
      <c r="C4207" s="81"/>
      <c r="D4207" s="2"/>
      <c r="O4207" s="232"/>
      <c r="P4207" s="231"/>
      <c r="Q4207" s="5"/>
      <c r="R4207" s="5"/>
      <c r="S4207" s="5"/>
      <c r="T4207" s="5"/>
      <c r="U4207" s="8"/>
      <c r="V4207" s="8"/>
      <c r="W4207" s="8"/>
      <c r="X4207" s="5"/>
      <c r="Y4207" s="50"/>
    </row>
    <row r="4208" spans="3:25" s="1" customFormat="1" ht="19.5" customHeight="1">
      <c r="C4208" s="81"/>
      <c r="D4208" s="2"/>
      <c r="O4208" s="232"/>
      <c r="P4208" s="231"/>
      <c r="Q4208" s="5"/>
      <c r="R4208" s="5"/>
      <c r="S4208" s="5"/>
      <c r="T4208" s="5"/>
      <c r="U4208" s="8"/>
      <c r="V4208" s="8"/>
      <c r="W4208" s="8"/>
      <c r="X4208" s="5"/>
      <c r="Y4208" s="50"/>
    </row>
    <row r="4209" spans="3:25" s="1" customFormat="1" ht="19.5" customHeight="1">
      <c r="C4209" s="81"/>
      <c r="D4209" s="2"/>
      <c r="O4209" s="232"/>
      <c r="P4209" s="231"/>
      <c r="Q4209" s="5"/>
      <c r="R4209" s="5"/>
      <c r="S4209" s="5"/>
      <c r="T4209" s="5"/>
      <c r="U4209" s="8"/>
      <c r="V4209" s="8"/>
      <c r="W4209" s="8"/>
      <c r="X4209" s="5"/>
      <c r="Y4209" s="50"/>
    </row>
    <row r="4210" spans="3:25" s="1" customFormat="1" ht="19.5" customHeight="1">
      <c r="C4210" s="81"/>
      <c r="D4210" s="2"/>
      <c r="O4210" s="232"/>
      <c r="P4210" s="231"/>
      <c r="Q4210" s="5"/>
      <c r="R4210" s="5"/>
      <c r="S4210" s="5"/>
      <c r="T4210" s="5"/>
      <c r="U4210" s="8"/>
      <c r="V4210" s="8"/>
      <c r="W4210" s="8"/>
      <c r="X4210" s="5"/>
      <c r="Y4210" s="50"/>
    </row>
    <row r="4211" spans="3:25" s="1" customFormat="1" ht="19.5" customHeight="1">
      <c r="C4211" s="81"/>
      <c r="D4211" s="2"/>
      <c r="O4211" s="232"/>
      <c r="P4211" s="231"/>
      <c r="Q4211" s="5"/>
      <c r="R4211" s="5"/>
      <c r="S4211" s="5"/>
      <c r="T4211" s="5"/>
      <c r="U4211" s="8"/>
      <c r="V4211" s="8"/>
      <c r="W4211" s="8"/>
      <c r="X4211" s="5"/>
      <c r="Y4211" s="50"/>
    </row>
    <row r="4212" spans="3:25" s="1" customFormat="1" ht="19.5" customHeight="1">
      <c r="C4212" s="81"/>
      <c r="D4212" s="2"/>
      <c r="O4212" s="232"/>
      <c r="P4212" s="231"/>
      <c r="Q4212" s="5"/>
      <c r="R4212" s="5"/>
      <c r="S4212" s="5"/>
      <c r="T4212" s="5"/>
      <c r="U4212" s="8"/>
      <c r="V4212" s="8"/>
      <c r="W4212" s="8"/>
      <c r="X4212" s="5"/>
      <c r="Y4212" s="50"/>
    </row>
    <row r="4213" spans="3:25" s="1" customFormat="1" ht="19.5" customHeight="1">
      <c r="C4213" s="81"/>
      <c r="D4213" s="2"/>
      <c r="O4213" s="232"/>
      <c r="P4213" s="231"/>
      <c r="Q4213" s="5"/>
      <c r="R4213" s="5"/>
      <c r="S4213" s="5"/>
      <c r="T4213" s="5"/>
      <c r="U4213" s="8"/>
      <c r="V4213" s="8"/>
      <c r="W4213" s="8"/>
      <c r="X4213" s="5"/>
      <c r="Y4213" s="50"/>
    </row>
    <row r="4214" spans="3:25" s="1" customFormat="1" ht="19.5" customHeight="1">
      <c r="C4214" s="81"/>
      <c r="D4214" s="2"/>
      <c r="O4214" s="232"/>
      <c r="P4214" s="231"/>
      <c r="Q4214" s="5"/>
      <c r="R4214" s="5"/>
      <c r="S4214" s="5"/>
      <c r="T4214" s="5"/>
      <c r="U4214" s="8"/>
      <c r="V4214" s="8"/>
      <c r="W4214" s="8"/>
      <c r="X4214" s="5"/>
      <c r="Y4214" s="50"/>
    </row>
    <row r="4215" spans="3:25" s="1" customFormat="1" ht="19.5" customHeight="1">
      <c r="C4215" s="81"/>
      <c r="D4215" s="2"/>
      <c r="O4215" s="232"/>
      <c r="P4215" s="231"/>
      <c r="Q4215" s="5"/>
      <c r="R4215" s="5"/>
      <c r="S4215" s="5"/>
      <c r="T4215" s="5"/>
      <c r="U4215" s="8"/>
      <c r="V4215" s="8"/>
      <c r="W4215" s="8"/>
      <c r="X4215" s="5"/>
      <c r="Y4215" s="50"/>
    </row>
    <row r="4216" spans="3:25" s="1" customFormat="1" ht="19.5" customHeight="1">
      <c r="C4216" s="81"/>
      <c r="D4216" s="2"/>
      <c r="O4216" s="232"/>
      <c r="P4216" s="231"/>
      <c r="Q4216" s="5"/>
      <c r="R4216" s="5"/>
      <c r="S4216" s="5"/>
      <c r="T4216" s="5"/>
      <c r="U4216" s="8"/>
      <c r="V4216" s="8"/>
      <c r="W4216" s="8"/>
      <c r="X4216" s="5"/>
      <c r="Y4216" s="50"/>
    </row>
    <row r="4217" spans="3:25" s="1" customFormat="1" ht="19.5" customHeight="1">
      <c r="C4217" s="81"/>
      <c r="D4217" s="2"/>
      <c r="O4217" s="232"/>
      <c r="P4217" s="231"/>
      <c r="Q4217" s="5"/>
      <c r="R4217" s="5"/>
      <c r="S4217" s="5"/>
      <c r="T4217" s="5"/>
      <c r="U4217" s="8"/>
      <c r="V4217" s="8"/>
      <c r="W4217" s="8"/>
      <c r="X4217" s="5"/>
      <c r="Y4217" s="50"/>
    </row>
    <row r="4218" spans="3:25" s="1" customFormat="1" ht="19.5" customHeight="1">
      <c r="C4218" s="81"/>
      <c r="D4218" s="2"/>
      <c r="O4218" s="232"/>
      <c r="P4218" s="231"/>
      <c r="Q4218" s="5"/>
      <c r="R4218" s="5"/>
      <c r="S4218" s="5"/>
      <c r="T4218" s="5"/>
      <c r="U4218" s="8"/>
      <c r="V4218" s="8"/>
      <c r="W4218" s="8"/>
      <c r="X4218" s="5"/>
      <c r="Y4218" s="50"/>
    </row>
    <row r="4219" spans="3:25" s="1" customFormat="1" ht="19.5" customHeight="1">
      <c r="C4219" s="81"/>
      <c r="D4219" s="2"/>
      <c r="O4219" s="232"/>
      <c r="P4219" s="231"/>
      <c r="Q4219" s="5"/>
      <c r="R4219" s="5"/>
      <c r="S4219" s="5"/>
      <c r="T4219" s="5"/>
      <c r="U4219" s="8"/>
      <c r="V4219" s="8"/>
      <c r="W4219" s="8"/>
      <c r="X4219" s="5"/>
      <c r="Y4219" s="50"/>
    </row>
    <row r="4220" spans="3:25" s="1" customFormat="1" ht="19.5" customHeight="1">
      <c r="C4220" s="81"/>
      <c r="D4220" s="2"/>
      <c r="O4220" s="232"/>
      <c r="P4220" s="231"/>
      <c r="Q4220" s="5"/>
      <c r="R4220" s="5"/>
      <c r="S4220" s="5"/>
      <c r="T4220" s="5"/>
      <c r="U4220" s="8"/>
      <c r="V4220" s="8"/>
      <c r="W4220" s="8"/>
      <c r="X4220" s="5"/>
      <c r="Y4220" s="50"/>
    </row>
    <row r="4221" spans="3:25" s="1" customFormat="1" ht="19.5" customHeight="1">
      <c r="C4221" s="81"/>
      <c r="D4221" s="2"/>
      <c r="O4221" s="232"/>
      <c r="P4221" s="231"/>
      <c r="Q4221" s="5"/>
      <c r="R4221" s="5"/>
      <c r="S4221" s="5"/>
      <c r="T4221" s="5"/>
      <c r="U4221" s="8"/>
      <c r="V4221" s="8"/>
      <c r="W4221" s="8"/>
      <c r="X4221" s="5"/>
      <c r="Y4221" s="50"/>
    </row>
    <row r="4222" spans="3:25" s="1" customFormat="1" ht="19.5" customHeight="1">
      <c r="C4222" s="81"/>
      <c r="D4222" s="2"/>
      <c r="O4222" s="232"/>
      <c r="P4222" s="231"/>
      <c r="Q4222" s="5"/>
      <c r="R4222" s="5"/>
      <c r="S4222" s="5"/>
      <c r="T4222" s="5"/>
      <c r="U4222" s="8"/>
      <c r="V4222" s="8"/>
      <c r="W4222" s="8"/>
      <c r="X4222" s="5"/>
      <c r="Y4222" s="50"/>
    </row>
    <row r="4223" spans="3:25" s="1" customFormat="1" ht="19.5" customHeight="1">
      <c r="C4223" s="81"/>
      <c r="D4223" s="2"/>
      <c r="O4223" s="232"/>
      <c r="P4223" s="231"/>
      <c r="Q4223" s="5"/>
      <c r="R4223" s="5"/>
      <c r="S4223" s="5"/>
      <c r="T4223" s="5"/>
      <c r="U4223" s="8"/>
      <c r="V4223" s="8"/>
      <c r="W4223" s="8"/>
      <c r="X4223" s="5"/>
      <c r="Y4223" s="50"/>
    </row>
    <row r="4224" spans="3:25" s="1" customFormat="1" ht="19.5" customHeight="1">
      <c r="C4224" s="81"/>
      <c r="D4224" s="2"/>
      <c r="O4224" s="232"/>
      <c r="P4224" s="231"/>
      <c r="Q4224" s="5"/>
      <c r="R4224" s="5"/>
      <c r="S4224" s="5"/>
      <c r="T4224" s="5"/>
      <c r="U4224" s="8"/>
      <c r="V4224" s="8"/>
      <c r="W4224" s="8"/>
      <c r="X4224" s="5"/>
      <c r="Y4224" s="50"/>
    </row>
    <row r="4225" spans="3:25" s="1" customFormat="1" ht="19.5" customHeight="1">
      <c r="C4225" s="81"/>
      <c r="D4225" s="2"/>
      <c r="O4225" s="232"/>
      <c r="P4225" s="231"/>
      <c r="Q4225" s="5"/>
      <c r="R4225" s="5"/>
      <c r="S4225" s="5"/>
      <c r="T4225" s="5"/>
      <c r="U4225" s="8"/>
      <c r="V4225" s="8"/>
      <c r="W4225" s="8"/>
      <c r="X4225" s="5"/>
      <c r="Y4225" s="50"/>
    </row>
    <row r="4226" spans="3:25" s="1" customFormat="1" ht="19.5" customHeight="1">
      <c r="C4226" s="81"/>
      <c r="D4226" s="2"/>
      <c r="O4226" s="232"/>
      <c r="P4226" s="231"/>
      <c r="Q4226" s="5"/>
      <c r="R4226" s="5"/>
      <c r="S4226" s="5"/>
      <c r="T4226" s="5"/>
      <c r="U4226" s="8"/>
      <c r="V4226" s="8"/>
      <c r="W4226" s="8"/>
      <c r="X4226" s="5"/>
      <c r="Y4226" s="50"/>
    </row>
    <row r="4227" spans="3:25" s="1" customFormat="1" ht="19.5" customHeight="1">
      <c r="C4227" s="81"/>
      <c r="D4227" s="2"/>
      <c r="O4227" s="232"/>
      <c r="P4227" s="231"/>
      <c r="Q4227" s="5"/>
      <c r="R4227" s="5"/>
      <c r="S4227" s="5"/>
      <c r="T4227" s="5"/>
      <c r="U4227" s="8"/>
      <c r="V4227" s="8"/>
      <c r="W4227" s="8"/>
      <c r="X4227" s="5"/>
      <c r="Y4227" s="50"/>
    </row>
    <row r="4228" spans="3:25" s="1" customFormat="1" ht="19.5" customHeight="1">
      <c r="C4228" s="81"/>
      <c r="D4228" s="2"/>
      <c r="O4228" s="232"/>
      <c r="P4228" s="231"/>
      <c r="Q4228" s="5"/>
      <c r="R4228" s="5"/>
      <c r="S4228" s="5"/>
      <c r="T4228" s="5"/>
      <c r="U4228" s="8"/>
      <c r="V4228" s="8"/>
      <c r="W4228" s="8"/>
      <c r="X4228" s="5"/>
      <c r="Y4228" s="50"/>
    </row>
    <row r="4229" spans="3:25" s="1" customFormat="1" ht="19.5" customHeight="1">
      <c r="C4229" s="81"/>
      <c r="D4229" s="2"/>
      <c r="O4229" s="232"/>
      <c r="P4229" s="231"/>
      <c r="Q4229" s="5"/>
      <c r="R4229" s="5"/>
      <c r="S4229" s="5"/>
      <c r="T4229" s="5"/>
      <c r="U4229" s="8"/>
      <c r="V4229" s="8"/>
      <c r="W4229" s="8"/>
      <c r="X4229" s="5"/>
      <c r="Y4229" s="50"/>
    </row>
    <row r="4230" spans="3:25" s="1" customFormat="1" ht="19.5" customHeight="1">
      <c r="C4230" s="81"/>
      <c r="D4230" s="2"/>
      <c r="O4230" s="232"/>
      <c r="P4230" s="231"/>
      <c r="Q4230" s="5"/>
      <c r="R4230" s="5"/>
      <c r="S4230" s="5"/>
      <c r="T4230" s="5"/>
      <c r="U4230" s="8"/>
      <c r="V4230" s="8"/>
      <c r="W4230" s="8"/>
      <c r="X4230" s="5"/>
      <c r="Y4230" s="50"/>
    </row>
    <row r="4231" spans="3:25" s="1" customFormat="1" ht="19.5" customHeight="1">
      <c r="C4231" s="81"/>
      <c r="D4231" s="2"/>
      <c r="O4231" s="232"/>
      <c r="P4231" s="231"/>
      <c r="Q4231" s="5"/>
      <c r="R4231" s="5"/>
      <c r="S4231" s="5"/>
      <c r="T4231" s="5"/>
      <c r="U4231" s="8"/>
      <c r="V4231" s="8"/>
      <c r="W4231" s="8"/>
      <c r="X4231" s="5"/>
      <c r="Y4231" s="50"/>
    </row>
    <row r="4232" spans="3:25" s="1" customFormat="1" ht="19.5" customHeight="1">
      <c r="C4232" s="81"/>
      <c r="D4232" s="2"/>
      <c r="O4232" s="232"/>
      <c r="P4232" s="231"/>
      <c r="Q4232" s="5"/>
      <c r="R4232" s="5"/>
      <c r="S4232" s="5"/>
      <c r="T4232" s="5"/>
      <c r="U4232" s="8"/>
      <c r="V4232" s="8"/>
      <c r="W4232" s="8"/>
      <c r="X4232" s="5"/>
      <c r="Y4232" s="50"/>
    </row>
    <row r="4233" spans="3:25" s="1" customFormat="1" ht="19.5" customHeight="1">
      <c r="C4233" s="81"/>
      <c r="D4233" s="2"/>
      <c r="O4233" s="232"/>
      <c r="P4233" s="231"/>
      <c r="Q4233" s="5"/>
      <c r="R4233" s="5"/>
      <c r="S4233" s="5"/>
      <c r="T4233" s="5"/>
      <c r="U4233" s="8"/>
      <c r="V4233" s="8"/>
      <c r="W4233" s="8"/>
      <c r="X4233" s="5"/>
      <c r="Y4233" s="50"/>
    </row>
    <row r="4234" spans="3:25" s="1" customFormat="1" ht="19.5" customHeight="1">
      <c r="C4234" s="81"/>
      <c r="D4234" s="2"/>
      <c r="O4234" s="232"/>
      <c r="P4234" s="231"/>
      <c r="Q4234" s="5"/>
      <c r="R4234" s="5"/>
      <c r="S4234" s="5"/>
      <c r="T4234" s="5"/>
      <c r="U4234" s="8"/>
      <c r="V4234" s="8"/>
      <c r="W4234" s="8"/>
      <c r="X4234" s="5"/>
      <c r="Y4234" s="50"/>
    </row>
    <row r="4235" spans="3:25" s="1" customFormat="1" ht="19.5" customHeight="1">
      <c r="C4235" s="81"/>
      <c r="D4235" s="2"/>
      <c r="O4235" s="232"/>
      <c r="P4235" s="231"/>
      <c r="Q4235" s="5"/>
      <c r="R4235" s="5"/>
      <c r="S4235" s="5"/>
      <c r="T4235" s="5"/>
      <c r="U4235" s="8"/>
      <c r="V4235" s="8"/>
      <c r="W4235" s="8"/>
      <c r="X4235" s="5"/>
      <c r="Y4235" s="50"/>
    </row>
    <row r="4236" spans="3:25" s="1" customFormat="1" ht="19.5" customHeight="1">
      <c r="C4236" s="81"/>
      <c r="D4236" s="2"/>
      <c r="O4236" s="232"/>
      <c r="P4236" s="231"/>
      <c r="Q4236" s="5"/>
      <c r="R4236" s="5"/>
      <c r="S4236" s="5"/>
      <c r="T4236" s="5"/>
      <c r="U4236" s="8"/>
      <c r="V4236" s="8"/>
      <c r="W4236" s="8"/>
      <c r="X4236" s="5"/>
      <c r="Y4236" s="50"/>
    </row>
    <row r="4237" spans="3:25" s="1" customFormat="1" ht="19.5" customHeight="1">
      <c r="C4237" s="81"/>
      <c r="D4237" s="2"/>
      <c r="O4237" s="232"/>
      <c r="P4237" s="231"/>
      <c r="Q4237" s="5"/>
      <c r="R4237" s="5"/>
      <c r="S4237" s="5"/>
      <c r="T4237" s="5"/>
      <c r="U4237" s="8"/>
      <c r="V4237" s="8"/>
      <c r="W4237" s="8"/>
      <c r="X4237" s="5"/>
      <c r="Y4237" s="50"/>
    </row>
    <row r="4238" spans="3:25" s="1" customFormat="1" ht="19.5" customHeight="1">
      <c r="C4238" s="81"/>
      <c r="D4238" s="2"/>
      <c r="O4238" s="232"/>
      <c r="P4238" s="231"/>
      <c r="Q4238" s="5"/>
      <c r="R4238" s="5"/>
      <c r="S4238" s="5"/>
      <c r="T4238" s="5"/>
      <c r="U4238" s="8"/>
      <c r="V4238" s="8"/>
      <c r="W4238" s="8"/>
      <c r="X4238" s="5"/>
      <c r="Y4238" s="50"/>
    </row>
    <row r="4239" spans="3:25" s="1" customFormat="1" ht="19.5" customHeight="1">
      <c r="C4239" s="81"/>
      <c r="D4239" s="2"/>
      <c r="O4239" s="232"/>
      <c r="P4239" s="231"/>
      <c r="Q4239" s="5"/>
      <c r="R4239" s="5"/>
      <c r="S4239" s="5"/>
      <c r="T4239" s="5"/>
      <c r="U4239" s="8"/>
      <c r="V4239" s="8"/>
      <c r="W4239" s="8"/>
      <c r="X4239" s="5"/>
      <c r="Y4239" s="50"/>
    </row>
    <row r="4240" spans="3:25" s="1" customFormat="1" ht="19.5" customHeight="1">
      <c r="C4240" s="81"/>
      <c r="D4240" s="2"/>
      <c r="O4240" s="232"/>
      <c r="P4240" s="231"/>
      <c r="Q4240" s="5"/>
      <c r="R4240" s="5"/>
      <c r="S4240" s="5"/>
      <c r="T4240" s="5"/>
      <c r="U4240" s="8"/>
      <c r="V4240" s="8"/>
      <c r="W4240" s="8"/>
      <c r="X4240" s="5"/>
      <c r="Y4240" s="50"/>
    </row>
    <row r="4241" spans="3:25" s="1" customFormat="1" ht="19.5" customHeight="1">
      <c r="C4241" s="81"/>
      <c r="D4241" s="2"/>
      <c r="O4241" s="232"/>
      <c r="P4241" s="231"/>
      <c r="Q4241" s="5"/>
      <c r="R4241" s="5"/>
      <c r="S4241" s="5"/>
      <c r="T4241" s="5"/>
      <c r="U4241" s="8"/>
      <c r="V4241" s="8"/>
      <c r="W4241" s="8"/>
      <c r="X4241" s="5"/>
      <c r="Y4241" s="50"/>
    </row>
    <row r="4242" spans="3:25" s="1" customFormat="1" ht="19.5" customHeight="1">
      <c r="C4242" s="81"/>
      <c r="D4242" s="2"/>
      <c r="O4242" s="232"/>
      <c r="P4242" s="231"/>
      <c r="Q4242" s="5"/>
      <c r="R4242" s="5"/>
      <c r="S4242" s="5"/>
      <c r="T4242" s="5"/>
      <c r="U4242" s="8"/>
      <c r="V4242" s="8"/>
      <c r="W4242" s="8"/>
      <c r="X4242" s="5"/>
      <c r="Y4242" s="50"/>
    </row>
    <row r="4243" spans="3:25" s="1" customFormat="1" ht="19.5" customHeight="1">
      <c r="C4243" s="81"/>
      <c r="D4243" s="2"/>
      <c r="O4243" s="232"/>
      <c r="P4243" s="231"/>
      <c r="Q4243" s="5"/>
      <c r="R4243" s="5"/>
      <c r="S4243" s="5"/>
      <c r="T4243" s="5"/>
      <c r="U4243" s="8"/>
      <c r="V4243" s="8"/>
      <c r="W4243" s="8"/>
      <c r="X4243" s="5"/>
      <c r="Y4243" s="50"/>
    </row>
    <row r="4244" spans="3:25" s="1" customFormat="1" ht="19.5" customHeight="1">
      <c r="C4244" s="81"/>
      <c r="D4244" s="2"/>
      <c r="O4244" s="232"/>
      <c r="P4244" s="231"/>
      <c r="Q4244" s="5"/>
      <c r="R4244" s="5"/>
      <c r="S4244" s="5"/>
      <c r="T4244" s="5"/>
      <c r="U4244" s="8"/>
      <c r="V4244" s="8"/>
      <c r="W4244" s="8"/>
      <c r="X4244" s="5"/>
      <c r="Y4244" s="50"/>
    </row>
    <row r="4245" spans="3:25" s="1" customFormat="1" ht="19.5" customHeight="1">
      <c r="C4245" s="81"/>
      <c r="D4245" s="2"/>
      <c r="O4245" s="232"/>
      <c r="P4245" s="231"/>
      <c r="Q4245" s="5"/>
      <c r="R4245" s="5"/>
      <c r="S4245" s="5"/>
      <c r="T4245" s="5"/>
      <c r="U4245" s="8"/>
      <c r="V4245" s="8"/>
      <c r="W4245" s="8"/>
      <c r="X4245" s="5"/>
      <c r="Y4245" s="50"/>
    </row>
    <row r="4246" spans="3:25" s="1" customFormat="1" ht="19.5" customHeight="1">
      <c r="C4246" s="81"/>
      <c r="D4246" s="2"/>
      <c r="O4246" s="232"/>
      <c r="P4246" s="231"/>
      <c r="Q4246" s="5"/>
      <c r="R4246" s="5"/>
      <c r="S4246" s="5"/>
      <c r="T4246" s="5"/>
      <c r="U4246" s="8"/>
      <c r="V4246" s="8"/>
      <c r="W4246" s="8"/>
      <c r="X4246" s="5"/>
      <c r="Y4246" s="50"/>
    </row>
    <row r="4247" spans="3:25" s="1" customFormat="1" ht="19.5" customHeight="1">
      <c r="C4247" s="81"/>
      <c r="D4247" s="2"/>
      <c r="O4247" s="232"/>
      <c r="P4247" s="231"/>
      <c r="Q4247" s="5"/>
      <c r="R4247" s="5"/>
      <c r="S4247" s="5"/>
      <c r="T4247" s="5"/>
      <c r="U4247" s="8"/>
      <c r="V4247" s="8"/>
      <c r="W4247" s="8"/>
      <c r="X4247" s="5"/>
      <c r="Y4247" s="50"/>
    </row>
    <row r="4248" spans="3:25" s="1" customFormat="1" ht="19.5" customHeight="1">
      <c r="C4248" s="81"/>
      <c r="D4248" s="2"/>
      <c r="O4248" s="232"/>
      <c r="P4248" s="231"/>
      <c r="Q4248" s="5"/>
      <c r="R4248" s="5"/>
      <c r="S4248" s="5"/>
      <c r="T4248" s="5"/>
      <c r="U4248" s="8"/>
      <c r="V4248" s="8"/>
      <c r="W4248" s="8"/>
      <c r="X4248" s="5"/>
      <c r="Y4248" s="50"/>
    </row>
    <row r="4249" spans="3:25" s="1" customFormat="1" ht="19.5" customHeight="1">
      <c r="C4249" s="81"/>
      <c r="D4249" s="2"/>
      <c r="O4249" s="232"/>
      <c r="P4249" s="231"/>
      <c r="Q4249" s="5"/>
      <c r="R4249" s="5"/>
      <c r="S4249" s="5"/>
      <c r="T4249" s="5"/>
      <c r="U4249" s="8"/>
      <c r="V4249" s="8"/>
      <c r="W4249" s="8"/>
      <c r="X4249" s="5"/>
      <c r="Y4249" s="50"/>
    </row>
    <row r="4250" spans="3:25" s="1" customFormat="1" ht="19.5" customHeight="1">
      <c r="C4250" s="81"/>
      <c r="D4250" s="2"/>
      <c r="O4250" s="232"/>
      <c r="P4250" s="231"/>
      <c r="Q4250" s="5"/>
      <c r="R4250" s="5"/>
      <c r="S4250" s="5"/>
      <c r="T4250" s="5"/>
      <c r="U4250" s="8"/>
      <c r="V4250" s="8"/>
      <c r="W4250" s="8"/>
      <c r="X4250" s="5"/>
      <c r="Y4250" s="50"/>
    </row>
    <row r="4251" spans="3:25" s="1" customFormat="1" ht="19.5" customHeight="1">
      <c r="C4251" s="81"/>
      <c r="D4251" s="2"/>
      <c r="O4251" s="232"/>
      <c r="P4251" s="231"/>
      <c r="Q4251" s="5"/>
      <c r="R4251" s="5"/>
      <c r="S4251" s="5"/>
      <c r="T4251" s="5"/>
      <c r="U4251" s="8"/>
      <c r="V4251" s="8"/>
      <c r="W4251" s="8"/>
      <c r="X4251" s="5"/>
      <c r="Y4251" s="50"/>
    </row>
    <row r="4252" spans="3:25" s="1" customFormat="1" ht="19.5" customHeight="1">
      <c r="C4252" s="81"/>
      <c r="D4252" s="2"/>
      <c r="O4252" s="232"/>
      <c r="P4252" s="231"/>
      <c r="Q4252" s="5"/>
      <c r="R4252" s="5"/>
      <c r="S4252" s="5"/>
      <c r="T4252" s="5"/>
      <c r="U4252" s="8"/>
      <c r="V4252" s="8"/>
      <c r="W4252" s="8"/>
      <c r="X4252" s="5"/>
      <c r="Y4252" s="50"/>
    </row>
    <row r="4253" spans="3:25" s="1" customFormat="1" ht="19.5" customHeight="1">
      <c r="C4253" s="81"/>
      <c r="D4253" s="2"/>
      <c r="O4253" s="232"/>
      <c r="P4253" s="231"/>
      <c r="Q4253" s="5"/>
      <c r="R4253" s="5"/>
      <c r="S4253" s="5"/>
      <c r="T4253" s="5"/>
      <c r="U4253" s="8"/>
      <c r="V4253" s="8"/>
      <c r="W4253" s="8"/>
      <c r="X4253" s="5"/>
      <c r="Y4253" s="50"/>
    </row>
    <row r="4254" spans="3:25" s="1" customFormat="1" ht="19.5" customHeight="1">
      <c r="C4254" s="81"/>
      <c r="D4254" s="2"/>
      <c r="O4254" s="232"/>
      <c r="P4254" s="231"/>
      <c r="Q4254" s="5"/>
      <c r="R4254" s="5"/>
      <c r="S4254" s="5"/>
      <c r="T4254" s="5"/>
      <c r="U4254" s="8"/>
      <c r="V4254" s="8"/>
      <c r="W4254" s="8"/>
      <c r="X4254" s="5"/>
      <c r="Y4254" s="50"/>
    </row>
    <row r="4255" spans="3:25" s="1" customFormat="1" ht="19.5" customHeight="1">
      <c r="C4255" s="81"/>
      <c r="D4255" s="2"/>
      <c r="O4255" s="232"/>
      <c r="P4255" s="231"/>
      <c r="Q4255" s="5"/>
      <c r="R4255" s="5"/>
      <c r="S4255" s="5"/>
      <c r="T4255" s="5"/>
      <c r="U4255" s="8"/>
      <c r="V4255" s="8"/>
      <c r="W4255" s="8"/>
      <c r="X4255" s="5"/>
      <c r="Y4255" s="50"/>
    </row>
    <row r="4256" spans="3:25" s="1" customFormat="1" ht="19.5" customHeight="1">
      <c r="C4256" s="81"/>
      <c r="D4256" s="2"/>
      <c r="O4256" s="232"/>
      <c r="P4256" s="231"/>
      <c r="Q4256" s="5"/>
      <c r="R4256" s="5"/>
      <c r="S4256" s="5"/>
      <c r="T4256" s="5"/>
      <c r="U4256" s="8"/>
      <c r="V4256" s="8"/>
      <c r="W4256" s="8"/>
      <c r="X4256" s="5"/>
      <c r="Y4256" s="50"/>
    </row>
    <row r="4257" spans="3:25" s="1" customFormat="1" ht="19.5" customHeight="1">
      <c r="C4257" s="81"/>
      <c r="D4257" s="2"/>
      <c r="O4257" s="232"/>
      <c r="P4257" s="231"/>
      <c r="Q4257" s="5"/>
      <c r="R4257" s="5"/>
      <c r="S4257" s="5"/>
      <c r="T4257" s="5"/>
      <c r="U4257" s="8"/>
      <c r="V4257" s="8"/>
      <c r="W4257" s="8"/>
      <c r="X4257" s="5"/>
      <c r="Y4257" s="50"/>
    </row>
    <row r="4258" spans="3:25" s="1" customFormat="1" ht="19.5" customHeight="1">
      <c r="C4258" s="81"/>
      <c r="D4258" s="2"/>
      <c r="O4258" s="232"/>
      <c r="P4258" s="231"/>
      <c r="Q4258" s="5"/>
      <c r="R4258" s="5"/>
      <c r="S4258" s="5"/>
      <c r="T4258" s="5"/>
      <c r="U4258" s="8"/>
      <c r="V4258" s="8"/>
      <c r="W4258" s="8"/>
      <c r="X4258" s="5"/>
      <c r="Y4258" s="50"/>
    </row>
    <row r="4259" spans="3:25" s="1" customFormat="1" ht="19.5" customHeight="1">
      <c r="C4259" s="81"/>
      <c r="D4259" s="2"/>
      <c r="O4259" s="232"/>
      <c r="P4259" s="231"/>
      <c r="Q4259" s="5"/>
      <c r="R4259" s="5"/>
      <c r="S4259" s="5"/>
      <c r="T4259" s="5"/>
      <c r="U4259" s="8"/>
      <c r="V4259" s="8"/>
      <c r="W4259" s="8"/>
      <c r="X4259" s="5"/>
      <c r="Y4259" s="50"/>
    </row>
    <row r="4260" spans="3:25" s="1" customFormat="1" ht="19.5" customHeight="1">
      <c r="C4260" s="81"/>
      <c r="D4260" s="2"/>
      <c r="O4260" s="232"/>
      <c r="P4260" s="231"/>
      <c r="Q4260" s="5"/>
      <c r="R4260" s="5"/>
      <c r="S4260" s="5"/>
      <c r="T4260" s="5"/>
      <c r="U4260" s="8"/>
      <c r="V4260" s="8"/>
      <c r="W4260" s="8"/>
      <c r="X4260" s="5"/>
      <c r="Y4260" s="50"/>
    </row>
    <row r="4261" spans="3:25" s="1" customFormat="1" ht="19.5" customHeight="1">
      <c r="C4261" s="81"/>
      <c r="D4261" s="2"/>
      <c r="O4261" s="232"/>
      <c r="P4261" s="231"/>
      <c r="Q4261" s="5"/>
      <c r="R4261" s="5"/>
      <c r="S4261" s="5"/>
      <c r="T4261" s="5"/>
      <c r="U4261" s="8"/>
      <c r="V4261" s="8"/>
      <c r="W4261" s="8"/>
      <c r="X4261" s="5"/>
      <c r="Y4261" s="50"/>
    </row>
    <row r="4262" spans="3:25" s="1" customFormat="1" ht="19.5" customHeight="1">
      <c r="C4262" s="81"/>
      <c r="D4262" s="2"/>
      <c r="O4262" s="232"/>
      <c r="P4262" s="231"/>
      <c r="Q4262" s="5"/>
      <c r="R4262" s="5"/>
      <c r="S4262" s="5"/>
      <c r="T4262" s="5"/>
      <c r="U4262" s="8"/>
      <c r="V4262" s="8"/>
      <c r="W4262" s="8"/>
      <c r="X4262" s="5"/>
      <c r="Y4262" s="50"/>
    </row>
    <row r="4263" spans="3:25" s="1" customFormat="1" ht="19.5" customHeight="1">
      <c r="C4263" s="81"/>
      <c r="D4263" s="2"/>
      <c r="O4263" s="232"/>
      <c r="P4263" s="231"/>
      <c r="Q4263" s="5"/>
      <c r="R4263" s="5"/>
      <c r="S4263" s="5"/>
      <c r="T4263" s="5"/>
      <c r="U4263" s="8"/>
      <c r="V4263" s="8"/>
      <c r="W4263" s="8"/>
      <c r="X4263" s="5"/>
      <c r="Y4263" s="50"/>
    </row>
    <row r="4264" spans="3:25" s="1" customFormat="1" ht="19.5" customHeight="1">
      <c r="C4264" s="81"/>
      <c r="D4264" s="2"/>
      <c r="O4264" s="232"/>
      <c r="P4264" s="231"/>
      <c r="Q4264" s="5"/>
      <c r="R4264" s="5"/>
      <c r="S4264" s="5"/>
      <c r="T4264" s="5"/>
      <c r="U4264" s="8"/>
      <c r="V4264" s="8"/>
      <c r="W4264" s="8"/>
      <c r="X4264" s="5"/>
      <c r="Y4264" s="50"/>
    </row>
    <row r="4265" spans="3:25" s="1" customFormat="1" ht="19.5" customHeight="1">
      <c r="C4265" s="81"/>
      <c r="D4265" s="2"/>
      <c r="O4265" s="232"/>
      <c r="P4265" s="231"/>
      <c r="Q4265" s="5"/>
      <c r="R4265" s="5"/>
      <c r="S4265" s="5"/>
      <c r="T4265" s="5"/>
      <c r="U4265" s="8"/>
      <c r="V4265" s="8"/>
      <c r="W4265" s="8"/>
      <c r="X4265" s="5"/>
      <c r="Y4265" s="50"/>
    </row>
    <row r="4266" spans="3:25" s="1" customFormat="1" ht="19.5" customHeight="1">
      <c r="C4266" s="81"/>
      <c r="D4266" s="2"/>
      <c r="O4266" s="232"/>
      <c r="P4266" s="231"/>
      <c r="Q4266" s="5"/>
      <c r="R4266" s="5"/>
      <c r="S4266" s="5"/>
      <c r="T4266" s="5"/>
      <c r="U4266" s="8"/>
      <c r="V4266" s="8"/>
      <c r="W4266" s="8"/>
      <c r="X4266" s="5"/>
      <c r="Y4266" s="50"/>
    </row>
    <row r="4267" spans="3:25" s="1" customFormat="1" ht="19.5" customHeight="1">
      <c r="C4267" s="81"/>
      <c r="D4267" s="2"/>
      <c r="O4267" s="232"/>
      <c r="P4267" s="231"/>
      <c r="Q4267" s="5"/>
      <c r="R4267" s="5"/>
      <c r="S4267" s="5"/>
      <c r="T4267" s="5"/>
      <c r="U4267" s="8"/>
      <c r="V4267" s="8"/>
      <c r="W4267" s="8"/>
      <c r="X4267" s="5"/>
      <c r="Y4267" s="50"/>
    </row>
    <row r="4268" spans="3:25" s="1" customFormat="1" ht="19.5" customHeight="1">
      <c r="C4268" s="81"/>
      <c r="D4268" s="2"/>
      <c r="O4268" s="232"/>
      <c r="P4268" s="231"/>
      <c r="Q4268" s="5"/>
      <c r="R4268" s="5"/>
      <c r="S4268" s="5"/>
      <c r="T4268" s="5"/>
      <c r="U4268" s="8"/>
      <c r="V4268" s="8"/>
      <c r="W4268" s="8"/>
      <c r="X4268" s="5"/>
      <c r="Y4268" s="50"/>
    </row>
    <row r="4269" spans="3:25" s="1" customFormat="1" ht="19.5" customHeight="1">
      <c r="C4269" s="81"/>
      <c r="D4269" s="2"/>
      <c r="O4269" s="232"/>
      <c r="P4269" s="231"/>
      <c r="Q4269" s="5"/>
      <c r="R4269" s="5"/>
      <c r="S4269" s="5"/>
      <c r="T4269" s="5"/>
      <c r="U4269" s="8"/>
      <c r="V4269" s="8"/>
      <c r="W4269" s="8"/>
      <c r="X4269" s="5"/>
      <c r="Y4269" s="50"/>
    </row>
    <row r="4270" spans="3:25" s="1" customFormat="1" ht="19.5" customHeight="1">
      <c r="C4270" s="81"/>
      <c r="D4270" s="2"/>
      <c r="O4270" s="232"/>
      <c r="P4270" s="231"/>
      <c r="Q4270" s="5"/>
      <c r="R4270" s="5"/>
      <c r="S4270" s="5"/>
      <c r="T4270" s="5"/>
      <c r="U4270" s="8"/>
      <c r="V4270" s="8"/>
      <c r="W4270" s="8"/>
      <c r="X4270" s="5"/>
      <c r="Y4270" s="50"/>
    </row>
    <row r="4271" spans="3:25" s="1" customFormat="1" ht="19.5" customHeight="1">
      <c r="C4271" s="81"/>
      <c r="D4271" s="2"/>
      <c r="O4271" s="232"/>
      <c r="P4271" s="231"/>
      <c r="Q4271" s="5"/>
      <c r="R4271" s="5"/>
      <c r="S4271" s="5"/>
      <c r="T4271" s="5"/>
      <c r="U4271" s="8"/>
      <c r="V4271" s="8"/>
      <c r="W4271" s="8"/>
      <c r="X4271" s="5"/>
      <c r="Y4271" s="50"/>
    </row>
    <row r="4272" spans="3:25" s="1" customFormat="1" ht="19.5" customHeight="1">
      <c r="C4272" s="81"/>
      <c r="D4272" s="2"/>
      <c r="O4272" s="232"/>
      <c r="P4272" s="231"/>
      <c r="Q4272" s="5"/>
      <c r="R4272" s="5"/>
      <c r="S4272" s="5"/>
      <c r="T4272" s="5"/>
      <c r="U4272" s="8"/>
      <c r="V4272" s="8"/>
      <c r="W4272" s="8"/>
      <c r="X4272" s="5"/>
      <c r="Y4272" s="50"/>
    </row>
    <row r="4273" spans="3:25" s="1" customFormat="1" ht="19.5" customHeight="1">
      <c r="C4273" s="81"/>
      <c r="D4273" s="2"/>
      <c r="O4273" s="232"/>
      <c r="P4273" s="231"/>
      <c r="Q4273" s="5"/>
      <c r="R4273" s="5"/>
      <c r="S4273" s="5"/>
      <c r="T4273" s="5"/>
      <c r="U4273" s="8"/>
      <c r="V4273" s="8"/>
      <c r="W4273" s="8"/>
      <c r="X4273" s="5"/>
      <c r="Y4273" s="50"/>
    </row>
    <row r="4274" spans="3:25" s="1" customFormat="1" ht="19.5" customHeight="1">
      <c r="C4274" s="81"/>
      <c r="D4274" s="2"/>
      <c r="O4274" s="232"/>
      <c r="P4274" s="231"/>
      <c r="Q4274" s="5"/>
      <c r="R4274" s="5"/>
      <c r="S4274" s="5"/>
      <c r="T4274" s="5"/>
      <c r="U4274" s="8"/>
      <c r="V4274" s="8"/>
      <c r="W4274" s="8"/>
      <c r="X4274" s="5"/>
      <c r="Y4274" s="50"/>
    </row>
    <row r="4275" spans="3:25" s="1" customFormat="1" ht="19.5" customHeight="1">
      <c r="C4275" s="81"/>
      <c r="D4275" s="2"/>
      <c r="O4275" s="232"/>
      <c r="P4275" s="231"/>
      <c r="Q4275" s="5"/>
      <c r="R4275" s="5"/>
      <c r="S4275" s="5"/>
      <c r="T4275" s="5"/>
      <c r="U4275" s="8"/>
      <c r="V4275" s="8"/>
      <c r="W4275" s="8"/>
      <c r="X4275" s="5"/>
      <c r="Y4275" s="50"/>
    </row>
    <row r="4276" spans="3:25" s="1" customFormat="1" ht="19.5" customHeight="1">
      <c r="C4276" s="81"/>
      <c r="D4276" s="2"/>
      <c r="O4276" s="232"/>
      <c r="P4276" s="231"/>
      <c r="Q4276" s="5"/>
      <c r="R4276" s="5"/>
      <c r="S4276" s="5"/>
      <c r="T4276" s="5"/>
      <c r="U4276" s="8"/>
      <c r="V4276" s="8"/>
      <c r="W4276" s="8"/>
      <c r="X4276" s="5"/>
      <c r="Y4276" s="50"/>
    </row>
    <row r="4277" spans="3:25" s="1" customFormat="1" ht="19.5" customHeight="1">
      <c r="C4277" s="81"/>
      <c r="D4277" s="2"/>
      <c r="O4277" s="232"/>
      <c r="P4277" s="231"/>
      <c r="Q4277" s="5"/>
      <c r="R4277" s="5"/>
      <c r="S4277" s="5"/>
      <c r="T4277" s="5"/>
      <c r="U4277" s="8"/>
      <c r="V4277" s="8"/>
      <c r="W4277" s="8"/>
      <c r="X4277" s="5"/>
      <c r="Y4277" s="50"/>
    </row>
    <row r="4278" spans="3:25" s="1" customFormat="1" ht="19.5" customHeight="1">
      <c r="C4278" s="81"/>
      <c r="D4278" s="2"/>
      <c r="O4278" s="232"/>
      <c r="P4278" s="231"/>
      <c r="Q4278" s="5"/>
      <c r="R4278" s="5"/>
      <c r="S4278" s="5"/>
      <c r="T4278" s="5"/>
      <c r="U4278" s="8"/>
      <c r="V4278" s="8"/>
      <c r="W4278" s="8"/>
      <c r="X4278" s="5"/>
      <c r="Y4278" s="50"/>
    </row>
    <row r="4279" spans="3:25" s="1" customFormat="1" ht="19.5" customHeight="1">
      <c r="C4279" s="81"/>
      <c r="D4279" s="2"/>
      <c r="O4279" s="232"/>
      <c r="P4279" s="231"/>
      <c r="Q4279" s="5"/>
      <c r="R4279" s="5"/>
      <c r="S4279" s="5"/>
      <c r="T4279" s="5"/>
      <c r="U4279" s="8"/>
      <c r="V4279" s="8"/>
      <c r="W4279" s="8"/>
      <c r="X4279" s="5"/>
      <c r="Y4279" s="50"/>
    </row>
    <row r="4280" spans="3:25" s="1" customFormat="1" ht="19.5" customHeight="1">
      <c r="C4280" s="81"/>
      <c r="D4280" s="2"/>
      <c r="O4280" s="232"/>
      <c r="P4280" s="231"/>
      <c r="Q4280" s="5"/>
      <c r="R4280" s="5"/>
      <c r="S4280" s="5"/>
      <c r="T4280" s="5"/>
      <c r="U4280" s="8"/>
      <c r="V4280" s="8"/>
      <c r="W4280" s="8"/>
      <c r="X4280" s="5"/>
      <c r="Y4280" s="50"/>
    </row>
    <row r="4281" spans="3:25" s="1" customFormat="1" ht="19.5" customHeight="1">
      <c r="C4281" s="81"/>
      <c r="D4281" s="2"/>
      <c r="O4281" s="232"/>
      <c r="P4281" s="231"/>
      <c r="Q4281" s="5"/>
      <c r="R4281" s="5"/>
      <c r="S4281" s="5"/>
      <c r="T4281" s="5"/>
      <c r="U4281" s="8"/>
      <c r="V4281" s="8"/>
      <c r="W4281" s="8"/>
      <c r="X4281" s="5"/>
      <c r="Y4281" s="50"/>
    </row>
    <row r="4282" spans="3:25" s="1" customFormat="1" ht="19.5" customHeight="1">
      <c r="C4282" s="81"/>
      <c r="D4282" s="2"/>
      <c r="O4282" s="232"/>
      <c r="P4282" s="231"/>
      <c r="Q4282" s="5"/>
      <c r="R4282" s="5"/>
      <c r="S4282" s="5"/>
      <c r="T4282" s="5"/>
      <c r="U4282" s="8"/>
      <c r="V4282" s="8"/>
      <c r="W4282" s="8"/>
      <c r="X4282" s="5"/>
      <c r="Y4282" s="50"/>
    </row>
    <row r="4283" spans="3:25" s="1" customFormat="1" ht="19.5" customHeight="1">
      <c r="C4283" s="81"/>
      <c r="D4283" s="2"/>
      <c r="O4283" s="232"/>
      <c r="P4283" s="231"/>
      <c r="Q4283" s="5"/>
      <c r="R4283" s="5"/>
      <c r="S4283" s="5"/>
      <c r="T4283" s="5"/>
      <c r="U4283" s="8"/>
      <c r="V4283" s="8"/>
      <c r="W4283" s="8"/>
      <c r="X4283" s="5"/>
      <c r="Y4283" s="50"/>
    </row>
    <row r="4284" spans="3:25" s="1" customFormat="1" ht="19.5" customHeight="1">
      <c r="C4284" s="81"/>
      <c r="D4284" s="2"/>
      <c r="O4284" s="232"/>
      <c r="P4284" s="231"/>
      <c r="Q4284" s="5"/>
      <c r="R4284" s="5"/>
      <c r="S4284" s="5"/>
      <c r="T4284" s="5"/>
      <c r="U4284" s="8"/>
      <c r="V4284" s="8"/>
      <c r="W4284" s="8"/>
      <c r="X4284" s="5"/>
      <c r="Y4284" s="50"/>
    </row>
    <row r="4285" spans="3:25" s="1" customFormat="1" ht="19.5" customHeight="1">
      <c r="C4285" s="81"/>
      <c r="D4285" s="2"/>
      <c r="O4285" s="232"/>
      <c r="P4285" s="231"/>
      <c r="Q4285" s="5"/>
      <c r="R4285" s="5"/>
      <c r="S4285" s="5"/>
      <c r="T4285" s="5"/>
      <c r="U4285" s="8"/>
      <c r="V4285" s="8"/>
      <c r="W4285" s="8"/>
      <c r="X4285" s="5"/>
      <c r="Y4285" s="50"/>
    </row>
    <row r="4286" spans="3:25" s="1" customFormat="1" ht="19.5" customHeight="1">
      <c r="C4286" s="81"/>
      <c r="D4286" s="2"/>
      <c r="O4286" s="232"/>
      <c r="P4286" s="231"/>
      <c r="Q4286" s="5"/>
      <c r="R4286" s="5"/>
      <c r="S4286" s="5"/>
      <c r="T4286" s="5"/>
      <c r="U4286" s="8"/>
      <c r="V4286" s="8"/>
      <c r="W4286" s="8"/>
      <c r="X4286" s="5"/>
      <c r="Y4286" s="50"/>
    </row>
    <row r="4287" spans="3:25" s="1" customFormat="1" ht="19.5" customHeight="1">
      <c r="C4287" s="81"/>
      <c r="D4287" s="2"/>
      <c r="O4287" s="232"/>
      <c r="P4287" s="231"/>
      <c r="Q4287" s="5"/>
      <c r="R4287" s="5"/>
      <c r="S4287" s="5"/>
      <c r="T4287" s="5"/>
      <c r="U4287" s="8"/>
      <c r="V4287" s="8"/>
      <c r="W4287" s="8"/>
      <c r="X4287" s="5"/>
      <c r="Y4287" s="50"/>
    </row>
    <row r="4288" spans="3:25" s="1" customFormat="1" ht="19.5" customHeight="1">
      <c r="C4288" s="81"/>
      <c r="D4288" s="2"/>
      <c r="O4288" s="232"/>
      <c r="P4288" s="231"/>
      <c r="Q4288" s="5"/>
      <c r="R4288" s="5"/>
      <c r="S4288" s="5"/>
      <c r="T4288" s="5"/>
      <c r="U4288" s="8"/>
      <c r="V4288" s="8"/>
      <c r="W4288" s="8"/>
      <c r="X4288" s="5"/>
      <c r="Y4288" s="50"/>
    </row>
    <row r="4289" spans="3:25" s="1" customFormat="1" ht="19.5" customHeight="1">
      <c r="C4289" s="81"/>
      <c r="D4289" s="2"/>
      <c r="O4289" s="232"/>
      <c r="P4289" s="231"/>
      <c r="Q4289" s="5"/>
      <c r="R4289" s="5"/>
      <c r="S4289" s="5"/>
      <c r="T4289" s="5"/>
      <c r="U4289" s="8"/>
      <c r="V4289" s="8"/>
      <c r="W4289" s="8"/>
      <c r="X4289" s="5"/>
      <c r="Y4289" s="50"/>
    </row>
    <row r="4290" spans="3:25" s="1" customFormat="1" ht="19.5" customHeight="1">
      <c r="C4290" s="81"/>
      <c r="D4290" s="2"/>
      <c r="O4290" s="232"/>
      <c r="P4290" s="231"/>
      <c r="Q4290" s="5"/>
      <c r="R4290" s="5"/>
      <c r="S4290" s="5"/>
      <c r="T4290" s="5"/>
      <c r="U4290" s="8"/>
      <c r="V4290" s="8"/>
      <c r="W4290" s="8"/>
      <c r="X4290" s="5"/>
      <c r="Y4290" s="50"/>
    </row>
    <row r="4291" spans="3:25" s="1" customFormat="1" ht="19.5" customHeight="1">
      <c r="C4291" s="81"/>
      <c r="D4291" s="2"/>
      <c r="O4291" s="232"/>
      <c r="P4291" s="231"/>
      <c r="Q4291" s="5"/>
      <c r="R4291" s="5"/>
      <c r="S4291" s="5"/>
      <c r="T4291" s="5"/>
      <c r="U4291" s="8"/>
      <c r="V4291" s="8"/>
      <c r="W4291" s="8"/>
      <c r="X4291" s="5"/>
      <c r="Y4291" s="50"/>
    </row>
    <row r="4292" spans="3:25" s="1" customFormat="1" ht="19.5" customHeight="1">
      <c r="C4292" s="81"/>
      <c r="D4292" s="2"/>
      <c r="O4292" s="232"/>
      <c r="P4292" s="231"/>
      <c r="Q4292" s="5"/>
      <c r="R4292" s="5"/>
      <c r="S4292" s="5"/>
      <c r="T4292" s="5"/>
      <c r="U4292" s="8"/>
      <c r="V4292" s="8"/>
      <c r="W4292" s="8"/>
      <c r="X4292" s="5"/>
      <c r="Y4292" s="50"/>
    </row>
    <row r="4293" spans="3:25" s="1" customFormat="1" ht="19.5" customHeight="1">
      <c r="C4293" s="81"/>
      <c r="D4293" s="2"/>
      <c r="O4293" s="232"/>
      <c r="P4293" s="231"/>
      <c r="Q4293" s="5"/>
      <c r="R4293" s="5"/>
      <c r="S4293" s="5"/>
      <c r="T4293" s="5"/>
      <c r="U4293" s="8"/>
      <c r="V4293" s="8"/>
      <c r="W4293" s="8"/>
      <c r="X4293" s="5"/>
      <c r="Y4293" s="50"/>
    </row>
    <row r="4294" spans="3:25" s="1" customFormat="1" ht="19.5" customHeight="1">
      <c r="C4294" s="81"/>
      <c r="D4294" s="2"/>
      <c r="O4294" s="232"/>
      <c r="P4294" s="231"/>
      <c r="Q4294" s="5"/>
      <c r="R4294" s="5"/>
      <c r="S4294" s="5"/>
      <c r="T4294" s="5"/>
      <c r="U4294" s="8"/>
      <c r="V4294" s="8"/>
      <c r="W4294" s="8"/>
      <c r="X4294" s="5"/>
      <c r="Y4294" s="50"/>
    </row>
    <row r="4295" spans="3:25" s="1" customFormat="1" ht="19.5" customHeight="1">
      <c r="C4295" s="81"/>
      <c r="D4295" s="2"/>
      <c r="O4295" s="232"/>
      <c r="P4295" s="231"/>
      <c r="Q4295" s="5"/>
      <c r="R4295" s="5"/>
      <c r="S4295" s="5"/>
      <c r="T4295" s="5"/>
      <c r="U4295" s="8"/>
      <c r="V4295" s="8"/>
      <c r="W4295" s="8"/>
      <c r="X4295" s="5"/>
      <c r="Y4295" s="50"/>
    </row>
    <row r="4296" spans="3:25" s="1" customFormat="1" ht="19.5" customHeight="1">
      <c r="C4296" s="81"/>
      <c r="D4296" s="2"/>
      <c r="O4296" s="232"/>
      <c r="P4296" s="231"/>
      <c r="Q4296" s="5"/>
      <c r="R4296" s="5"/>
      <c r="S4296" s="5"/>
      <c r="T4296" s="5"/>
      <c r="U4296" s="8"/>
      <c r="V4296" s="8"/>
      <c r="W4296" s="8"/>
      <c r="X4296" s="5"/>
      <c r="Y4296" s="50"/>
    </row>
    <row r="4297" spans="3:25" s="1" customFormat="1" ht="19.5" customHeight="1">
      <c r="C4297" s="81"/>
      <c r="D4297" s="2"/>
      <c r="O4297" s="232"/>
      <c r="P4297" s="231"/>
      <c r="Q4297" s="5"/>
      <c r="R4297" s="5"/>
      <c r="S4297" s="5"/>
      <c r="T4297" s="5"/>
      <c r="U4297" s="8"/>
      <c r="V4297" s="8"/>
      <c r="W4297" s="8"/>
      <c r="X4297" s="5"/>
      <c r="Y4297" s="50"/>
    </row>
    <row r="4298" spans="3:25" s="1" customFormat="1" ht="19.5" customHeight="1">
      <c r="C4298" s="81"/>
      <c r="D4298" s="2"/>
      <c r="O4298" s="232"/>
      <c r="P4298" s="231"/>
      <c r="Q4298" s="5"/>
      <c r="R4298" s="5"/>
      <c r="S4298" s="5"/>
      <c r="T4298" s="5"/>
      <c r="U4298" s="8"/>
      <c r="V4298" s="8"/>
      <c r="W4298" s="8"/>
      <c r="X4298" s="5"/>
      <c r="Y4298" s="50"/>
    </row>
    <row r="4299" spans="3:25" s="1" customFormat="1" ht="19.5" customHeight="1">
      <c r="C4299" s="81"/>
      <c r="D4299" s="2"/>
      <c r="O4299" s="232"/>
      <c r="P4299" s="231"/>
      <c r="Q4299" s="5"/>
      <c r="R4299" s="5"/>
      <c r="S4299" s="5"/>
      <c r="T4299" s="5"/>
      <c r="U4299" s="8"/>
      <c r="V4299" s="8"/>
      <c r="W4299" s="8"/>
      <c r="X4299" s="5"/>
      <c r="Y4299" s="50"/>
    </row>
    <row r="4300" spans="3:25" s="1" customFormat="1" ht="19.5" customHeight="1">
      <c r="C4300" s="81"/>
      <c r="D4300" s="2"/>
      <c r="O4300" s="232"/>
      <c r="P4300" s="231"/>
      <c r="Q4300" s="5"/>
      <c r="R4300" s="5"/>
      <c r="S4300" s="5"/>
      <c r="T4300" s="5"/>
      <c r="U4300" s="8"/>
      <c r="V4300" s="8"/>
      <c r="W4300" s="8"/>
      <c r="X4300" s="5"/>
      <c r="Y4300" s="50"/>
    </row>
    <row r="4301" spans="3:25" s="1" customFormat="1" ht="19.5" customHeight="1">
      <c r="C4301" s="81"/>
      <c r="D4301" s="2"/>
      <c r="O4301" s="232"/>
      <c r="P4301" s="231"/>
      <c r="Q4301" s="5"/>
      <c r="R4301" s="5"/>
      <c r="S4301" s="5"/>
      <c r="T4301" s="5"/>
      <c r="U4301" s="8"/>
      <c r="V4301" s="8"/>
      <c r="W4301" s="8"/>
      <c r="X4301" s="5"/>
      <c r="Y4301" s="50"/>
    </row>
    <row r="4302" spans="3:25" s="1" customFormat="1" ht="19.5" customHeight="1">
      <c r="C4302" s="81"/>
      <c r="D4302" s="2"/>
      <c r="O4302" s="232"/>
      <c r="P4302" s="231"/>
      <c r="Q4302" s="5"/>
      <c r="R4302" s="5"/>
      <c r="S4302" s="5"/>
      <c r="T4302" s="5"/>
      <c r="U4302" s="8"/>
      <c r="V4302" s="8"/>
      <c r="W4302" s="8"/>
      <c r="X4302" s="5"/>
      <c r="Y4302" s="50"/>
    </row>
    <row r="4303" spans="3:25" s="1" customFormat="1" ht="19.5" customHeight="1">
      <c r="C4303" s="81"/>
      <c r="D4303" s="2"/>
      <c r="O4303" s="232"/>
      <c r="P4303" s="231"/>
      <c r="Q4303" s="5"/>
      <c r="R4303" s="5"/>
      <c r="S4303" s="5"/>
      <c r="T4303" s="5"/>
      <c r="U4303" s="8"/>
      <c r="V4303" s="8"/>
      <c r="W4303" s="8"/>
      <c r="X4303" s="5"/>
      <c r="Y4303" s="50"/>
    </row>
    <row r="4304" spans="3:25" s="1" customFormat="1" ht="19.5" customHeight="1">
      <c r="C4304" s="81"/>
      <c r="D4304" s="2"/>
      <c r="O4304" s="232"/>
      <c r="P4304" s="231"/>
      <c r="Q4304" s="5"/>
      <c r="R4304" s="5"/>
      <c r="S4304" s="5"/>
      <c r="T4304" s="5"/>
      <c r="U4304" s="8"/>
      <c r="V4304" s="8"/>
      <c r="W4304" s="8"/>
      <c r="X4304" s="5"/>
      <c r="Y4304" s="50"/>
    </row>
    <row r="4305" spans="3:25" s="1" customFormat="1" ht="19.5" customHeight="1">
      <c r="C4305" s="81"/>
      <c r="D4305" s="2"/>
      <c r="O4305" s="232"/>
      <c r="P4305" s="231"/>
      <c r="Q4305" s="5"/>
      <c r="R4305" s="5"/>
      <c r="S4305" s="5"/>
      <c r="T4305" s="5"/>
      <c r="U4305" s="8"/>
      <c r="V4305" s="8"/>
      <c r="W4305" s="8"/>
      <c r="X4305" s="5"/>
      <c r="Y4305" s="50"/>
    </row>
    <row r="4306" spans="3:25" s="1" customFormat="1" ht="19.5" customHeight="1">
      <c r="C4306" s="81"/>
      <c r="D4306" s="2"/>
      <c r="O4306" s="232"/>
      <c r="P4306" s="231"/>
      <c r="Q4306" s="5"/>
      <c r="R4306" s="5"/>
      <c r="S4306" s="5"/>
      <c r="T4306" s="5"/>
      <c r="U4306" s="8"/>
      <c r="V4306" s="8"/>
      <c r="W4306" s="8"/>
      <c r="X4306" s="5"/>
      <c r="Y4306" s="50"/>
    </row>
    <row r="4307" spans="3:25" s="1" customFormat="1" ht="19.5" customHeight="1">
      <c r="C4307" s="81"/>
      <c r="D4307" s="2"/>
      <c r="O4307" s="232"/>
      <c r="P4307" s="231"/>
      <c r="Q4307" s="5"/>
      <c r="R4307" s="5"/>
      <c r="S4307" s="5"/>
      <c r="T4307" s="5"/>
      <c r="U4307" s="8"/>
      <c r="V4307" s="8"/>
      <c r="W4307" s="8"/>
      <c r="X4307" s="5"/>
      <c r="Y4307" s="50"/>
    </row>
    <row r="4308" spans="3:25" s="1" customFormat="1" ht="19.5" customHeight="1">
      <c r="C4308" s="81"/>
      <c r="D4308" s="2"/>
      <c r="O4308" s="232"/>
      <c r="P4308" s="231"/>
      <c r="Q4308" s="5"/>
      <c r="R4308" s="5"/>
      <c r="S4308" s="5"/>
      <c r="T4308" s="5"/>
      <c r="U4308" s="8"/>
      <c r="V4308" s="8"/>
      <c r="W4308" s="8"/>
      <c r="X4308" s="5"/>
      <c r="Y4308" s="50"/>
    </row>
    <row r="4309" spans="3:25" s="1" customFormat="1" ht="19.5" customHeight="1">
      <c r="C4309" s="81"/>
      <c r="D4309" s="2"/>
      <c r="O4309" s="232"/>
      <c r="P4309" s="231"/>
      <c r="Q4309" s="5"/>
      <c r="R4309" s="5"/>
      <c r="S4309" s="5"/>
      <c r="T4309" s="5"/>
      <c r="U4309" s="8"/>
      <c r="V4309" s="8"/>
      <c r="W4309" s="8"/>
      <c r="X4309" s="5"/>
      <c r="Y4309" s="50"/>
    </row>
    <row r="4310" spans="3:25" s="1" customFormat="1" ht="19.5" customHeight="1">
      <c r="C4310" s="81"/>
      <c r="D4310" s="2"/>
      <c r="O4310" s="232"/>
      <c r="P4310" s="231"/>
      <c r="Q4310" s="5"/>
      <c r="R4310" s="5"/>
      <c r="S4310" s="5"/>
      <c r="T4310" s="5"/>
      <c r="U4310" s="8"/>
      <c r="V4310" s="8"/>
      <c r="W4310" s="8"/>
      <c r="X4310" s="5"/>
      <c r="Y4310" s="50"/>
    </row>
    <row r="4311" spans="3:25" s="1" customFormat="1" ht="19.5" customHeight="1">
      <c r="C4311" s="81"/>
      <c r="D4311" s="2"/>
      <c r="O4311" s="232"/>
      <c r="P4311" s="231"/>
      <c r="Q4311" s="5"/>
      <c r="R4311" s="5"/>
      <c r="S4311" s="5"/>
      <c r="T4311" s="5"/>
      <c r="U4311" s="8"/>
      <c r="V4311" s="8"/>
      <c r="W4311" s="8"/>
      <c r="X4311" s="5"/>
      <c r="Y4311" s="50"/>
    </row>
    <row r="4312" spans="3:25" s="1" customFormat="1" ht="19.5" customHeight="1">
      <c r="C4312" s="81"/>
      <c r="D4312" s="2"/>
      <c r="O4312" s="232"/>
      <c r="P4312" s="231"/>
      <c r="Q4312" s="5"/>
      <c r="R4312" s="5"/>
      <c r="S4312" s="5"/>
      <c r="T4312" s="5"/>
      <c r="U4312" s="8"/>
      <c r="V4312" s="8"/>
      <c r="W4312" s="8"/>
      <c r="X4312" s="5"/>
      <c r="Y4312" s="50"/>
    </row>
    <row r="4313" spans="3:25" s="1" customFormat="1" ht="19.5" customHeight="1">
      <c r="C4313" s="81"/>
      <c r="D4313" s="2"/>
      <c r="O4313" s="232"/>
      <c r="P4313" s="231"/>
      <c r="Q4313" s="5"/>
      <c r="R4313" s="5"/>
      <c r="S4313" s="5"/>
      <c r="T4313" s="5"/>
      <c r="U4313" s="8"/>
      <c r="V4313" s="8"/>
      <c r="W4313" s="8"/>
      <c r="X4313" s="5"/>
      <c r="Y4313" s="50"/>
    </row>
    <row r="4314" spans="3:25" s="1" customFormat="1" ht="19.5" customHeight="1">
      <c r="C4314" s="81"/>
      <c r="D4314" s="2"/>
      <c r="O4314" s="232"/>
      <c r="P4314" s="231"/>
      <c r="Q4314" s="5"/>
      <c r="R4314" s="5"/>
      <c r="S4314" s="5"/>
      <c r="T4314" s="5"/>
      <c r="U4314" s="8"/>
      <c r="V4314" s="8"/>
      <c r="W4314" s="8"/>
      <c r="X4314" s="5"/>
      <c r="Y4314" s="50"/>
    </row>
    <row r="4315" spans="3:25" s="1" customFormat="1" ht="19.5" customHeight="1">
      <c r="C4315" s="81"/>
      <c r="D4315" s="2"/>
      <c r="O4315" s="232"/>
      <c r="P4315" s="231"/>
      <c r="Q4315" s="5"/>
      <c r="R4315" s="5"/>
      <c r="S4315" s="5"/>
      <c r="T4315" s="5"/>
      <c r="U4315" s="8"/>
      <c r="V4315" s="8"/>
      <c r="W4315" s="8"/>
      <c r="X4315" s="5"/>
      <c r="Y4315" s="50"/>
    </row>
    <row r="4316" spans="3:25" s="1" customFormat="1" ht="19.5" customHeight="1">
      <c r="C4316" s="81"/>
      <c r="D4316" s="2"/>
      <c r="O4316" s="232"/>
      <c r="P4316" s="231"/>
      <c r="Q4316" s="5"/>
      <c r="R4316" s="5"/>
      <c r="S4316" s="5"/>
      <c r="T4316" s="5"/>
      <c r="U4316" s="8"/>
      <c r="V4316" s="8"/>
      <c r="W4316" s="8"/>
      <c r="X4316" s="5"/>
      <c r="Y4316" s="50"/>
    </row>
    <row r="4317" spans="3:25" s="1" customFormat="1" ht="19.5" customHeight="1">
      <c r="C4317" s="81"/>
      <c r="D4317" s="2"/>
      <c r="O4317" s="232"/>
      <c r="P4317" s="231"/>
      <c r="Q4317" s="5"/>
      <c r="R4317" s="5"/>
      <c r="S4317" s="5"/>
      <c r="T4317" s="5"/>
      <c r="U4317" s="8"/>
      <c r="V4317" s="8"/>
      <c r="W4317" s="8"/>
      <c r="X4317" s="5"/>
      <c r="Y4317" s="50"/>
    </row>
    <row r="4318" spans="3:25" s="1" customFormat="1" ht="19.5" customHeight="1">
      <c r="C4318" s="81"/>
      <c r="D4318" s="2"/>
      <c r="O4318" s="232"/>
      <c r="P4318" s="231"/>
      <c r="Q4318" s="5"/>
      <c r="R4318" s="5"/>
      <c r="S4318" s="5"/>
      <c r="T4318" s="5"/>
      <c r="U4318" s="8"/>
      <c r="V4318" s="8"/>
      <c r="W4318" s="8"/>
      <c r="X4318" s="5"/>
      <c r="Y4318" s="50"/>
    </row>
    <row r="4319" spans="3:25" s="1" customFormat="1" ht="19.5" customHeight="1">
      <c r="C4319" s="81"/>
      <c r="D4319" s="2"/>
      <c r="O4319" s="232"/>
      <c r="P4319" s="231"/>
      <c r="Q4319" s="5"/>
      <c r="R4319" s="5"/>
      <c r="S4319" s="5"/>
      <c r="T4319" s="5"/>
      <c r="U4319" s="8"/>
      <c r="V4319" s="8"/>
      <c r="W4319" s="8"/>
      <c r="X4319" s="5"/>
      <c r="Y4319" s="50"/>
    </row>
    <row r="4320" spans="3:25" s="1" customFormat="1" ht="19.5" customHeight="1">
      <c r="C4320" s="81"/>
      <c r="D4320" s="2"/>
      <c r="O4320" s="232"/>
      <c r="P4320" s="231"/>
      <c r="Q4320" s="5"/>
      <c r="R4320" s="5"/>
      <c r="S4320" s="5"/>
      <c r="T4320" s="5"/>
      <c r="U4320" s="8"/>
      <c r="V4320" s="8"/>
      <c r="W4320" s="8"/>
      <c r="X4320" s="5"/>
      <c r="Y4320" s="50"/>
    </row>
    <row r="4321" spans="3:25" s="1" customFormat="1" ht="19.5" customHeight="1">
      <c r="C4321" s="81"/>
      <c r="D4321" s="2"/>
      <c r="O4321" s="232"/>
      <c r="P4321" s="231"/>
      <c r="Q4321" s="5"/>
      <c r="R4321" s="5"/>
      <c r="S4321" s="5"/>
      <c r="T4321" s="5"/>
      <c r="U4321" s="8"/>
      <c r="V4321" s="8"/>
      <c r="W4321" s="8"/>
      <c r="X4321" s="5"/>
      <c r="Y4321" s="50"/>
    </row>
    <row r="4322" spans="3:25" s="1" customFormat="1" ht="19.5" customHeight="1">
      <c r="C4322" s="81"/>
      <c r="D4322" s="2"/>
      <c r="O4322" s="232"/>
      <c r="P4322" s="231"/>
      <c r="Q4322" s="5"/>
      <c r="R4322" s="5"/>
      <c r="S4322" s="5"/>
      <c r="T4322" s="5"/>
      <c r="U4322" s="8"/>
      <c r="V4322" s="8"/>
      <c r="W4322" s="8"/>
      <c r="X4322" s="5"/>
      <c r="Y4322" s="50"/>
    </row>
    <row r="4323" spans="3:25" s="1" customFormat="1" ht="19.5" customHeight="1">
      <c r="C4323" s="81"/>
      <c r="D4323" s="2"/>
      <c r="O4323" s="232"/>
      <c r="P4323" s="231"/>
      <c r="Q4323" s="5"/>
      <c r="R4323" s="5"/>
      <c r="S4323" s="5"/>
      <c r="T4323" s="5"/>
      <c r="U4323" s="8"/>
      <c r="V4323" s="8"/>
      <c r="W4323" s="8"/>
      <c r="X4323" s="5"/>
      <c r="Y4323" s="50"/>
    </row>
    <row r="4324" spans="3:25" s="1" customFormat="1" ht="19.5" customHeight="1">
      <c r="C4324" s="81"/>
      <c r="D4324" s="2"/>
      <c r="O4324" s="232"/>
      <c r="P4324" s="231"/>
      <c r="Q4324" s="5"/>
      <c r="R4324" s="5"/>
      <c r="S4324" s="5"/>
      <c r="T4324" s="5"/>
      <c r="U4324" s="8"/>
      <c r="V4324" s="8"/>
      <c r="W4324" s="8"/>
      <c r="X4324" s="5"/>
      <c r="Y4324" s="50"/>
    </row>
    <row r="4325" spans="3:25" s="1" customFormat="1" ht="19.5" customHeight="1">
      <c r="C4325" s="81"/>
      <c r="D4325" s="2"/>
      <c r="O4325" s="232"/>
      <c r="P4325" s="231"/>
      <c r="Q4325" s="5"/>
      <c r="R4325" s="5"/>
      <c r="S4325" s="5"/>
      <c r="T4325" s="5"/>
      <c r="U4325" s="8"/>
      <c r="V4325" s="8"/>
      <c r="W4325" s="8"/>
      <c r="X4325" s="5"/>
      <c r="Y4325" s="50"/>
    </row>
    <row r="4326" spans="3:25" s="1" customFormat="1" ht="19.5" customHeight="1">
      <c r="C4326" s="81"/>
      <c r="D4326" s="2"/>
      <c r="O4326" s="232"/>
      <c r="P4326" s="231"/>
      <c r="Q4326" s="5"/>
      <c r="R4326" s="5"/>
      <c r="S4326" s="5"/>
      <c r="T4326" s="5"/>
      <c r="U4326" s="8"/>
      <c r="V4326" s="8"/>
      <c r="W4326" s="8"/>
      <c r="X4326" s="5"/>
      <c r="Y4326" s="50"/>
    </row>
    <row r="4327" spans="3:25" s="1" customFormat="1" ht="19.5" customHeight="1">
      <c r="C4327" s="81"/>
      <c r="D4327" s="2"/>
      <c r="O4327" s="232"/>
      <c r="P4327" s="231"/>
      <c r="Q4327" s="5"/>
      <c r="R4327" s="5"/>
      <c r="S4327" s="5"/>
      <c r="T4327" s="5"/>
      <c r="U4327" s="8"/>
      <c r="V4327" s="8"/>
      <c r="W4327" s="8"/>
      <c r="X4327" s="5"/>
      <c r="Y4327" s="50"/>
    </row>
    <row r="4328" spans="3:25" s="1" customFormat="1" ht="19.5" customHeight="1">
      <c r="C4328" s="81"/>
      <c r="D4328" s="2"/>
      <c r="O4328" s="232"/>
      <c r="P4328" s="231"/>
      <c r="Q4328" s="5"/>
      <c r="R4328" s="5"/>
      <c r="S4328" s="5"/>
      <c r="T4328" s="5"/>
      <c r="U4328" s="8"/>
      <c r="V4328" s="8"/>
      <c r="W4328" s="8"/>
      <c r="X4328" s="5"/>
      <c r="Y4328" s="50"/>
    </row>
    <row r="4329" spans="3:25" s="1" customFormat="1" ht="19.5" customHeight="1">
      <c r="C4329" s="81"/>
      <c r="D4329" s="2"/>
      <c r="O4329" s="232"/>
      <c r="P4329" s="231"/>
      <c r="Q4329" s="5"/>
      <c r="R4329" s="5"/>
      <c r="S4329" s="5"/>
      <c r="T4329" s="5"/>
      <c r="U4329" s="8"/>
      <c r="V4329" s="8"/>
      <c r="W4329" s="8"/>
      <c r="X4329" s="5"/>
      <c r="Y4329" s="50"/>
    </row>
    <row r="4330" spans="3:25" s="1" customFormat="1" ht="19.5" customHeight="1">
      <c r="C4330" s="81"/>
      <c r="D4330" s="2"/>
      <c r="O4330" s="232"/>
      <c r="P4330" s="231"/>
      <c r="Q4330" s="5"/>
      <c r="R4330" s="5"/>
      <c r="S4330" s="5"/>
      <c r="T4330" s="5"/>
      <c r="U4330" s="8"/>
      <c r="V4330" s="8"/>
      <c r="W4330" s="8"/>
      <c r="X4330" s="5"/>
      <c r="Y4330" s="50"/>
    </row>
    <row r="4331" spans="3:25" s="1" customFormat="1" ht="19.5" customHeight="1">
      <c r="C4331" s="81"/>
      <c r="D4331" s="2"/>
      <c r="O4331" s="232"/>
      <c r="P4331" s="231"/>
      <c r="Q4331" s="5"/>
      <c r="R4331" s="5"/>
      <c r="S4331" s="5"/>
      <c r="T4331" s="5"/>
      <c r="U4331" s="8"/>
      <c r="V4331" s="8"/>
      <c r="W4331" s="8"/>
      <c r="X4331" s="5"/>
      <c r="Y4331" s="50"/>
    </row>
    <row r="4332" spans="3:25" s="1" customFormat="1" ht="19.5" customHeight="1">
      <c r="C4332" s="81"/>
      <c r="D4332" s="2"/>
      <c r="O4332" s="232"/>
      <c r="P4332" s="231"/>
      <c r="Q4332" s="5"/>
      <c r="R4332" s="5"/>
      <c r="S4332" s="5"/>
      <c r="T4332" s="5"/>
      <c r="U4332" s="8"/>
      <c r="V4332" s="8"/>
      <c r="W4332" s="8"/>
      <c r="X4332" s="5"/>
      <c r="Y4332" s="50"/>
    </row>
    <row r="4333" spans="3:25" s="1" customFormat="1" ht="19.5" customHeight="1">
      <c r="C4333" s="81"/>
      <c r="D4333" s="2"/>
      <c r="O4333" s="232"/>
      <c r="P4333" s="231"/>
      <c r="Q4333" s="5"/>
      <c r="R4333" s="5"/>
      <c r="S4333" s="5"/>
      <c r="T4333" s="5"/>
      <c r="U4333" s="8"/>
      <c r="V4333" s="8"/>
      <c r="W4333" s="8"/>
      <c r="X4333" s="5"/>
      <c r="Y4333" s="50"/>
    </row>
    <row r="4334" spans="3:25" s="1" customFormat="1" ht="19.5" customHeight="1">
      <c r="C4334" s="81"/>
      <c r="D4334" s="2"/>
      <c r="O4334" s="232"/>
      <c r="P4334" s="231"/>
      <c r="Q4334" s="5"/>
      <c r="R4334" s="5"/>
      <c r="S4334" s="5"/>
      <c r="T4334" s="5"/>
      <c r="U4334" s="8"/>
      <c r="V4334" s="8"/>
      <c r="W4334" s="8"/>
      <c r="X4334" s="5"/>
      <c r="Y4334" s="50"/>
    </row>
    <row r="4335" spans="3:25" s="1" customFormat="1" ht="19.5" customHeight="1">
      <c r="C4335" s="81"/>
      <c r="D4335" s="2"/>
      <c r="O4335" s="232"/>
      <c r="P4335" s="231"/>
      <c r="Q4335" s="5"/>
      <c r="R4335" s="5"/>
      <c r="S4335" s="5"/>
      <c r="T4335" s="5"/>
      <c r="U4335" s="8"/>
      <c r="V4335" s="8"/>
      <c r="W4335" s="8"/>
      <c r="X4335" s="5"/>
      <c r="Y4335" s="50"/>
    </row>
    <row r="4336" spans="3:25" s="1" customFormat="1" ht="19.5" customHeight="1">
      <c r="C4336" s="81"/>
      <c r="D4336" s="2"/>
      <c r="O4336" s="232"/>
      <c r="P4336" s="231"/>
      <c r="Q4336" s="5"/>
      <c r="R4336" s="5"/>
      <c r="S4336" s="5"/>
      <c r="T4336" s="5"/>
      <c r="U4336" s="8"/>
      <c r="V4336" s="8"/>
      <c r="W4336" s="8"/>
      <c r="X4336" s="5"/>
      <c r="Y4336" s="50"/>
    </row>
    <row r="4337" spans="3:25" s="1" customFormat="1" ht="19.5" customHeight="1">
      <c r="C4337" s="81"/>
      <c r="D4337" s="2"/>
      <c r="O4337" s="232"/>
      <c r="P4337" s="231"/>
      <c r="Q4337" s="5"/>
      <c r="R4337" s="5"/>
      <c r="S4337" s="5"/>
      <c r="T4337" s="5"/>
      <c r="U4337" s="8"/>
      <c r="V4337" s="8"/>
      <c r="W4337" s="8"/>
      <c r="X4337" s="5"/>
      <c r="Y4337" s="50"/>
    </row>
    <row r="4338" spans="3:25" s="1" customFormat="1" ht="19.5" customHeight="1">
      <c r="C4338" s="81"/>
      <c r="D4338" s="2"/>
      <c r="O4338" s="232"/>
      <c r="P4338" s="231"/>
      <c r="Q4338" s="5"/>
      <c r="R4338" s="5"/>
      <c r="S4338" s="5"/>
      <c r="T4338" s="5"/>
      <c r="U4338" s="8"/>
      <c r="V4338" s="8"/>
      <c r="W4338" s="8"/>
      <c r="X4338" s="5"/>
      <c r="Y4338" s="50"/>
    </row>
    <row r="4339" spans="3:25" s="1" customFormat="1" ht="19.5" customHeight="1">
      <c r="C4339" s="81"/>
      <c r="D4339" s="2"/>
      <c r="O4339" s="232"/>
      <c r="P4339" s="231"/>
      <c r="Q4339" s="5"/>
      <c r="R4339" s="5"/>
      <c r="S4339" s="5"/>
      <c r="T4339" s="5"/>
      <c r="U4339" s="8"/>
      <c r="V4339" s="8"/>
      <c r="W4339" s="8"/>
      <c r="X4339" s="5"/>
      <c r="Y4339" s="50"/>
    </row>
    <row r="4340" spans="3:25" s="1" customFormat="1" ht="19.5" customHeight="1">
      <c r="C4340" s="81"/>
      <c r="D4340" s="2"/>
      <c r="O4340" s="232"/>
      <c r="P4340" s="231"/>
      <c r="Q4340" s="5"/>
      <c r="R4340" s="5"/>
      <c r="S4340" s="5"/>
      <c r="T4340" s="5"/>
      <c r="U4340" s="8"/>
      <c r="V4340" s="8"/>
      <c r="W4340" s="8"/>
      <c r="X4340" s="5"/>
      <c r="Y4340" s="50"/>
    </row>
    <row r="4341" spans="3:25" s="1" customFormat="1" ht="19.5" customHeight="1">
      <c r="C4341" s="81"/>
      <c r="D4341" s="2"/>
      <c r="O4341" s="232"/>
      <c r="P4341" s="231"/>
      <c r="Q4341" s="5"/>
      <c r="R4341" s="5"/>
      <c r="S4341" s="5"/>
      <c r="T4341" s="5"/>
      <c r="U4341" s="8"/>
      <c r="V4341" s="8"/>
      <c r="W4341" s="8"/>
      <c r="X4341" s="5"/>
      <c r="Y4341" s="50"/>
    </row>
    <row r="4342" spans="3:25" s="1" customFormat="1" ht="19.5" customHeight="1">
      <c r="C4342" s="81"/>
      <c r="D4342" s="2"/>
      <c r="O4342" s="232"/>
      <c r="P4342" s="231"/>
      <c r="Q4342" s="5"/>
      <c r="R4342" s="5"/>
      <c r="S4342" s="5"/>
      <c r="T4342" s="5"/>
      <c r="U4342" s="8"/>
      <c r="V4342" s="8"/>
      <c r="W4342" s="8"/>
      <c r="X4342" s="5"/>
      <c r="Y4342" s="50"/>
    </row>
    <row r="4343" spans="3:25" s="1" customFormat="1" ht="19.5" customHeight="1">
      <c r="C4343" s="81"/>
      <c r="D4343" s="2"/>
      <c r="O4343" s="232"/>
      <c r="P4343" s="231"/>
      <c r="Q4343" s="5"/>
      <c r="R4343" s="5"/>
      <c r="S4343" s="5"/>
      <c r="T4343" s="5"/>
      <c r="U4343" s="8"/>
      <c r="V4343" s="8"/>
      <c r="W4343" s="8"/>
      <c r="X4343" s="5"/>
      <c r="Y4343" s="50"/>
    </row>
    <row r="4344" spans="3:25" s="1" customFormat="1" ht="19.5" customHeight="1">
      <c r="C4344" s="81"/>
      <c r="D4344" s="2"/>
      <c r="O4344" s="232"/>
      <c r="P4344" s="231"/>
      <c r="Q4344" s="5"/>
      <c r="R4344" s="5"/>
      <c r="S4344" s="5"/>
      <c r="T4344" s="5"/>
      <c r="U4344" s="8"/>
      <c r="V4344" s="8"/>
      <c r="W4344" s="8"/>
      <c r="X4344" s="5"/>
      <c r="Y4344" s="50"/>
    </row>
    <row r="4345" spans="3:25" s="1" customFormat="1" ht="19.5" customHeight="1">
      <c r="C4345" s="81"/>
      <c r="D4345" s="2"/>
      <c r="O4345" s="232"/>
      <c r="P4345" s="231"/>
      <c r="Q4345" s="5"/>
      <c r="R4345" s="5"/>
      <c r="S4345" s="5"/>
      <c r="T4345" s="5"/>
      <c r="U4345" s="8"/>
      <c r="V4345" s="8"/>
      <c r="W4345" s="8"/>
      <c r="X4345" s="5"/>
      <c r="Y4345" s="50"/>
    </row>
    <row r="4346" spans="3:25" s="1" customFormat="1" ht="19.5" customHeight="1">
      <c r="C4346" s="81"/>
      <c r="D4346" s="2"/>
      <c r="O4346" s="232"/>
      <c r="P4346" s="231"/>
      <c r="Q4346" s="5"/>
      <c r="R4346" s="5"/>
      <c r="S4346" s="5"/>
      <c r="T4346" s="5"/>
      <c r="U4346" s="8"/>
      <c r="V4346" s="8"/>
      <c r="W4346" s="8"/>
      <c r="X4346" s="5"/>
      <c r="Y4346" s="50"/>
    </row>
    <row r="4347" spans="3:25" s="1" customFormat="1" ht="19.5" customHeight="1">
      <c r="C4347" s="81"/>
      <c r="D4347" s="2"/>
      <c r="O4347" s="232"/>
      <c r="P4347" s="231"/>
      <c r="Q4347" s="5"/>
      <c r="R4347" s="5"/>
      <c r="S4347" s="5"/>
      <c r="T4347" s="5"/>
      <c r="U4347" s="8"/>
      <c r="V4347" s="8"/>
      <c r="W4347" s="8"/>
      <c r="X4347" s="5"/>
      <c r="Y4347" s="50"/>
    </row>
    <row r="4348" spans="3:25" s="1" customFormat="1" ht="19.5" customHeight="1">
      <c r="C4348" s="81"/>
      <c r="D4348" s="2"/>
      <c r="O4348" s="232"/>
      <c r="P4348" s="231"/>
      <c r="Q4348" s="5"/>
      <c r="R4348" s="5"/>
      <c r="S4348" s="5"/>
      <c r="T4348" s="5"/>
      <c r="U4348" s="8"/>
      <c r="V4348" s="8"/>
      <c r="W4348" s="8"/>
      <c r="X4348" s="5"/>
      <c r="Y4348" s="50"/>
    </row>
    <row r="4349" spans="3:25" s="1" customFormat="1" ht="19.5" customHeight="1">
      <c r="C4349" s="81"/>
      <c r="D4349" s="2"/>
      <c r="O4349" s="232"/>
      <c r="P4349" s="231"/>
      <c r="Q4349" s="5"/>
      <c r="R4349" s="5"/>
      <c r="S4349" s="5"/>
      <c r="T4349" s="5"/>
      <c r="U4349" s="8"/>
      <c r="V4349" s="8"/>
      <c r="W4349" s="8"/>
      <c r="X4349" s="5"/>
      <c r="Y4349" s="50"/>
    </row>
    <row r="4350" spans="3:25" s="1" customFormat="1" ht="19.5" customHeight="1">
      <c r="C4350" s="81"/>
      <c r="D4350" s="2"/>
      <c r="O4350" s="232"/>
      <c r="P4350" s="231"/>
      <c r="Q4350" s="5"/>
      <c r="R4350" s="5"/>
      <c r="S4350" s="5"/>
      <c r="T4350" s="5"/>
      <c r="U4350" s="8"/>
      <c r="V4350" s="8"/>
      <c r="W4350" s="8"/>
      <c r="X4350" s="5"/>
      <c r="Y4350" s="50"/>
    </row>
    <row r="4351" spans="3:25" s="1" customFormat="1" ht="19.5" customHeight="1">
      <c r="C4351" s="81"/>
      <c r="D4351" s="2"/>
      <c r="O4351" s="232"/>
      <c r="P4351" s="231"/>
      <c r="Q4351" s="5"/>
      <c r="R4351" s="5"/>
      <c r="S4351" s="5"/>
      <c r="T4351" s="5"/>
      <c r="U4351" s="8"/>
      <c r="V4351" s="8"/>
      <c r="W4351" s="8"/>
      <c r="X4351" s="5"/>
      <c r="Y4351" s="50"/>
    </row>
    <row r="4352" spans="3:25" s="1" customFormat="1" ht="19.5" customHeight="1">
      <c r="C4352" s="81"/>
      <c r="D4352" s="2"/>
      <c r="O4352" s="232"/>
      <c r="P4352" s="231"/>
      <c r="Q4352" s="5"/>
      <c r="R4352" s="5"/>
      <c r="S4352" s="5"/>
      <c r="T4352" s="5"/>
      <c r="U4352" s="8"/>
      <c r="V4352" s="8"/>
      <c r="W4352" s="8"/>
      <c r="X4352" s="5"/>
      <c r="Y4352" s="50"/>
    </row>
    <row r="4353" spans="3:25" s="1" customFormat="1" ht="19.5" customHeight="1">
      <c r="C4353" s="81"/>
      <c r="D4353" s="2"/>
      <c r="O4353" s="232"/>
      <c r="P4353" s="231"/>
      <c r="Q4353" s="5"/>
      <c r="R4353" s="5"/>
      <c r="S4353" s="5"/>
      <c r="T4353" s="5"/>
      <c r="U4353" s="8"/>
      <c r="V4353" s="8"/>
      <c r="W4353" s="8"/>
      <c r="X4353" s="5"/>
      <c r="Y4353" s="50"/>
    </row>
    <row r="4354" spans="3:25" s="1" customFormat="1" ht="19.5" customHeight="1">
      <c r="C4354" s="81"/>
      <c r="D4354" s="2"/>
      <c r="O4354" s="232"/>
      <c r="P4354" s="231"/>
      <c r="Q4354" s="5"/>
      <c r="R4354" s="5"/>
      <c r="S4354" s="5"/>
      <c r="T4354" s="5"/>
      <c r="U4354" s="8"/>
      <c r="V4354" s="8"/>
      <c r="W4354" s="8"/>
      <c r="X4354" s="5"/>
      <c r="Y4354" s="50"/>
    </row>
    <row r="4355" spans="3:25" s="1" customFormat="1" ht="19.5" customHeight="1">
      <c r="C4355" s="81"/>
      <c r="D4355" s="2"/>
      <c r="O4355" s="232"/>
      <c r="P4355" s="231"/>
      <c r="Q4355" s="5"/>
      <c r="R4355" s="5"/>
      <c r="S4355" s="5"/>
      <c r="T4355" s="5"/>
      <c r="U4355" s="8"/>
      <c r="V4355" s="8"/>
      <c r="W4355" s="8"/>
      <c r="X4355" s="5"/>
      <c r="Y4355" s="50"/>
    </row>
    <row r="4356" spans="3:25" s="1" customFormat="1" ht="19.5" customHeight="1">
      <c r="C4356" s="81"/>
      <c r="D4356" s="2"/>
      <c r="O4356" s="232"/>
      <c r="P4356" s="231"/>
      <c r="Q4356" s="5"/>
      <c r="R4356" s="5"/>
      <c r="S4356" s="5"/>
      <c r="T4356" s="5"/>
      <c r="U4356" s="8"/>
      <c r="V4356" s="8"/>
      <c r="W4356" s="8"/>
      <c r="X4356" s="5"/>
      <c r="Y4356" s="50"/>
    </row>
    <row r="4357" spans="3:25" s="1" customFormat="1" ht="19.5" customHeight="1">
      <c r="C4357" s="81"/>
      <c r="D4357" s="2"/>
      <c r="O4357" s="232"/>
      <c r="P4357" s="231"/>
      <c r="Q4357" s="5"/>
      <c r="R4357" s="5"/>
      <c r="S4357" s="5"/>
      <c r="T4357" s="5"/>
      <c r="U4357" s="8"/>
      <c r="V4357" s="8"/>
      <c r="W4357" s="8"/>
      <c r="X4357" s="5"/>
      <c r="Y4357" s="50"/>
    </row>
    <row r="4358" spans="3:25" s="1" customFormat="1" ht="19.5" customHeight="1">
      <c r="C4358" s="81"/>
      <c r="D4358" s="2"/>
      <c r="O4358" s="232"/>
      <c r="P4358" s="231"/>
      <c r="Q4358" s="5"/>
      <c r="R4358" s="5"/>
      <c r="S4358" s="5"/>
      <c r="T4358" s="5"/>
      <c r="U4358" s="8"/>
      <c r="V4358" s="8"/>
      <c r="W4358" s="8"/>
      <c r="X4358" s="5"/>
      <c r="Y4358" s="50"/>
    </row>
    <row r="4359" spans="3:25" s="1" customFormat="1" ht="19.5" customHeight="1">
      <c r="C4359" s="81"/>
      <c r="D4359" s="2"/>
      <c r="O4359" s="232"/>
      <c r="P4359" s="231"/>
      <c r="Q4359" s="5"/>
      <c r="R4359" s="5"/>
      <c r="S4359" s="5"/>
      <c r="T4359" s="5"/>
      <c r="U4359" s="8"/>
      <c r="V4359" s="8"/>
      <c r="W4359" s="8"/>
      <c r="X4359" s="5"/>
      <c r="Y4359" s="50"/>
    </row>
    <row r="4360" spans="3:25" s="1" customFormat="1" ht="19.5" customHeight="1">
      <c r="C4360" s="81"/>
      <c r="D4360" s="2"/>
      <c r="O4360" s="232"/>
      <c r="P4360" s="231"/>
      <c r="Q4360" s="5"/>
      <c r="R4360" s="5"/>
      <c r="S4360" s="5"/>
      <c r="T4360" s="5"/>
      <c r="U4360" s="8"/>
      <c r="V4360" s="8"/>
      <c r="W4360" s="8"/>
      <c r="X4360" s="5"/>
      <c r="Y4360" s="50"/>
    </row>
    <row r="4361" spans="3:25" s="1" customFormat="1" ht="19.5" customHeight="1">
      <c r="C4361" s="81"/>
      <c r="D4361" s="2"/>
      <c r="O4361" s="232"/>
      <c r="P4361" s="231"/>
      <c r="Q4361" s="5"/>
      <c r="R4361" s="5"/>
      <c r="S4361" s="5"/>
      <c r="T4361" s="5"/>
      <c r="U4361" s="8"/>
      <c r="V4361" s="8"/>
      <c r="W4361" s="8"/>
      <c r="X4361" s="5"/>
      <c r="Y4361" s="50"/>
    </row>
    <row r="4362" spans="3:25" s="1" customFormat="1" ht="19.5" customHeight="1">
      <c r="C4362" s="81"/>
      <c r="D4362" s="2"/>
      <c r="O4362" s="232"/>
      <c r="P4362" s="231"/>
      <c r="Q4362" s="5"/>
      <c r="R4362" s="5"/>
      <c r="S4362" s="5"/>
      <c r="T4362" s="5"/>
      <c r="U4362" s="8"/>
      <c r="V4362" s="8"/>
      <c r="W4362" s="8"/>
      <c r="X4362" s="5"/>
      <c r="Y4362" s="50"/>
    </row>
    <row r="4363" spans="3:25" s="1" customFormat="1" ht="19.5" customHeight="1">
      <c r="C4363" s="81"/>
      <c r="D4363" s="2"/>
      <c r="O4363" s="232"/>
      <c r="P4363" s="231"/>
      <c r="Q4363" s="5"/>
      <c r="R4363" s="5"/>
      <c r="S4363" s="5"/>
      <c r="T4363" s="5"/>
      <c r="U4363" s="8"/>
      <c r="V4363" s="8"/>
      <c r="W4363" s="8"/>
      <c r="X4363" s="5"/>
      <c r="Y4363" s="50"/>
    </row>
    <row r="4364" spans="3:25" s="1" customFormat="1" ht="19.5" customHeight="1">
      <c r="C4364" s="81"/>
      <c r="D4364" s="2"/>
      <c r="O4364" s="232"/>
      <c r="P4364" s="231"/>
      <c r="Q4364" s="5"/>
      <c r="R4364" s="5"/>
      <c r="S4364" s="5"/>
      <c r="T4364" s="5"/>
      <c r="U4364" s="8"/>
      <c r="V4364" s="8"/>
      <c r="W4364" s="8"/>
      <c r="X4364" s="5"/>
      <c r="Y4364" s="50"/>
    </row>
    <row r="4365" spans="3:25" s="1" customFormat="1" ht="19.5" customHeight="1">
      <c r="C4365" s="81"/>
      <c r="D4365" s="2"/>
      <c r="O4365" s="232"/>
      <c r="P4365" s="231"/>
      <c r="Q4365" s="5"/>
      <c r="R4365" s="5"/>
      <c r="S4365" s="5"/>
      <c r="T4365" s="5"/>
      <c r="U4365" s="8"/>
      <c r="V4365" s="8"/>
      <c r="W4365" s="8"/>
      <c r="X4365" s="5"/>
      <c r="Y4365" s="50"/>
    </row>
    <row r="4366" spans="3:25" s="1" customFormat="1" ht="19.5" customHeight="1">
      <c r="C4366" s="81"/>
      <c r="D4366" s="2"/>
      <c r="O4366" s="232"/>
      <c r="P4366" s="231"/>
      <c r="Q4366" s="5"/>
      <c r="R4366" s="5"/>
      <c r="S4366" s="5"/>
      <c r="T4366" s="5"/>
      <c r="U4366" s="8"/>
      <c r="V4366" s="8"/>
      <c r="W4366" s="8"/>
      <c r="X4366" s="5"/>
      <c r="Y4366" s="50"/>
    </row>
    <row r="4367" spans="3:25" s="1" customFormat="1" ht="19.5" customHeight="1">
      <c r="C4367" s="81"/>
      <c r="D4367" s="2"/>
      <c r="O4367" s="232"/>
      <c r="P4367" s="231"/>
      <c r="Q4367" s="5"/>
      <c r="R4367" s="5"/>
      <c r="S4367" s="5"/>
      <c r="T4367" s="5"/>
      <c r="U4367" s="8"/>
      <c r="V4367" s="8"/>
      <c r="W4367" s="8"/>
      <c r="X4367" s="5"/>
      <c r="Y4367" s="50"/>
    </row>
    <row r="4368" spans="3:25" s="1" customFormat="1" ht="19.5" customHeight="1">
      <c r="C4368" s="81"/>
      <c r="D4368" s="2"/>
      <c r="O4368" s="232"/>
      <c r="P4368" s="231"/>
      <c r="Q4368" s="5"/>
      <c r="R4368" s="5"/>
      <c r="S4368" s="5"/>
      <c r="T4368" s="5"/>
      <c r="U4368" s="8"/>
      <c r="V4368" s="8"/>
      <c r="W4368" s="8"/>
      <c r="X4368" s="5"/>
      <c r="Y4368" s="50"/>
    </row>
    <row r="4369" spans="3:25" s="1" customFormat="1" ht="19.5" customHeight="1">
      <c r="C4369" s="81"/>
      <c r="D4369" s="2"/>
      <c r="O4369" s="232"/>
      <c r="P4369" s="231"/>
      <c r="Q4369" s="5"/>
      <c r="R4369" s="5"/>
      <c r="S4369" s="5"/>
      <c r="T4369" s="5"/>
      <c r="U4369" s="8"/>
      <c r="V4369" s="8"/>
      <c r="W4369" s="8"/>
      <c r="X4369" s="5"/>
      <c r="Y4369" s="50"/>
    </row>
    <row r="4370" spans="3:25" s="1" customFormat="1" ht="19.5" customHeight="1">
      <c r="C4370" s="81"/>
      <c r="D4370" s="2"/>
      <c r="O4370" s="232"/>
      <c r="P4370" s="231"/>
      <c r="Q4370" s="5"/>
      <c r="R4370" s="5"/>
      <c r="S4370" s="5"/>
      <c r="T4370" s="5"/>
      <c r="U4370" s="8"/>
      <c r="V4370" s="8"/>
      <c r="W4370" s="8"/>
      <c r="X4370" s="5"/>
      <c r="Y4370" s="50"/>
    </row>
    <row r="4371" spans="3:25" s="1" customFormat="1" ht="19.5" customHeight="1">
      <c r="C4371" s="81"/>
      <c r="D4371" s="2"/>
      <c r="O4371" s="232"/>
      <c r="P4371" s="231"/>
      <c r="Q4371" s="5"/>
      <c r="R4371" s="5"/>
      <c r="S4371" s="5"/>
      <c r="T4371" s="5"/>
      <c r="U4371" s="8"/>
      <c r="V4371" s="8"/>
      <c r="W4371" s="8"/>
      <c r="X4371" s="5"/>
      <c r="Y4371" s="50"/>
    </row>
    <row r="4372" spans="3:25" s="1" customFormat="1" ht="19.5" customHeight="1">
      <c r="C4372" s="81"/>
      <c r="D4372" s="2"/>
      <c r="O4372" s="232"/>
      <c r="P4372" s="231"/>
      <c r="Q4372" s="5"/>
      <c r="R4372" s="5"/>
      <c r="S4372" s="5"/>
      <c r="T4372" s="5"/>
      <c r="U4372" s="8"/>
      <c r="V4372" s="8"/>
      <c r="W4372" s="8"/>
      <c r="X4372" s="5"/>
      <c r="Y4372" s="50"/>
    </row>
    <row r="4373" spans="3:25" s="1" customFormat="1" ht="19.5" customHeight="1">
      <c r="C4373" s="81"/>
      <c r="D4373" s="2"/>
      <c r="O4373" s="232"/>
      <c r="P4373" s="231"/>
      <c r="Q4373" s="5"/>
      <c r="R4373" s="5"/>
      <c r="S4373" s="5"/>
      <c r="T4373" s="5"/>
      <c r="U4373" s="8"/>
      <c r="V4373" s="8"/>
      <c r="W4373" s="8"/>
      <c r="X4373" s="5"/>
      <c r="Y4373" s="50"/>
    </row>
    <row r="4374" spans="3:25" s="1" customFormat="1" ht="19.5" customHeight="1">
      <c r="C4374" s="81"/>
      <c r="D4374" s="2"/>
      <c r="O4374" s="232"/>
      <c r="P4374" s="231"/>
      <c r="Q4374" s="5"/>
      <c r="R4374" s="5"/>
      <c r="S4374" s="5"/>
      <c r="T4374" s="5"/>
      <c r="U4374" s="8"/>
      <c r="V4374" s="8"/>
      <c r="W4374" s="8"/>
      <c r="X4374" s="5"/>
      <c r="Y4374" s="50"/>
    </row>
    <row r="4375" spans="3:25" s="1" customFormat="1" ht="19.5" customHeight="1">
      <c r="C4375" s="81"/>
      <c r="D4375" s="2"/>
      <c r="O4375" s="232"/>
      <c r="P4375" s="231"/>
      <c r="Q4375" s="5"/>
      <c r="R4375" s="5"/>
      <c r="S4375" s="5"/>
      <c r="T4375" s="5"/>
      <c r="U4375" s="8"/>
      <c r="V4375" s="8"/>
      <c r="W4375" s="8"/>
      <c r="X4375" s="5"/>
      <c r="Y4375" s="50"/>
    </row>
    <row r="4376" spans="3:25" s="1" customFormat="1" ht="19.5" customHeight="1">
      <c r="C4376" s="81"/>
      <c r="D4376" s="2"/>
      <c r="O4376" s="232"/>
      <c r="P4376" s="231"/>
      <c r="Q4376" s="5"/>
      <c r="R4376" s="5"/>
      <c r="S4376" s="5"/>
      <c r="T4376" s="5"/>
      <c r="U4376" s="8"/>
      <c r="V4376" s="8"/>
      <c r="W4376" s="8"/>
      <c r="X4376" s="5"/>
      <c r="Y4376" s="50"/>
    </row>
    <row r="4377" spans="3:25" s="1" customFormat="1" ht="19.5" customHeight="1">
      <c r="C4377" s="81"/>
      <c r="D4377" s="2"/>
      <c r="O4377" s="232"/>
      <c r="P4377" s="231"/>
      <c r="Q4377" s="5"/>
      <c r="R4377" s="5"/>
      <c r="S4377" s="5"/>
      <c r="T4377" s="5"/>
      <c r="U4377" s="8"/>
      <c r="V4377" s="8"/>
      <c r="W4377" s="8"/>
      <c r="X4377" s="5"/>
      <c r="Y4377" s="50"/>
    </row>
    <row r="4378" spans="3:25" s="1" customFormat="1" ht="19.5" customHeight="1">
      <c r="C4378" s="81"/>
      <c r="D4378" s="2"/>
      <c r="O4378" s="232"/>
      <c r="P4378" s="231"/>
      <c r="Q4378" s="5"/>
      <c r="R4378" s="5"/>
      <c r="S4378" s="5"/>
      <c r="T4378" s="5"/>
      <c r="U4378" s="8"/>
      <c r="V4378" s="8"/>
      <c r="W4378" s="8"/>
      <c r="X4378" s="5"/>
      <c r="Y4378" s="50"/>
    </row>
    <row r="4379" spans="3:25" s="1" customFormat="1" ht="19.5" customHeight="1">
      <c r="C4379" s="81"/>
      <c r="D4379" s="2"/>
      <c r="O4379" s="232"/>
      <c r="P4379" s="231"/>
      <c r="Q4379" s="5"/>
      <c r="R4379" s="5"/>
      <c r="S4379" s="5"/>
      <c r="T4379" s="5"/>
      <c r="U4379" s="8"/>
      <c r="V4379" s="8"/>
      <c r="W4379" s="8"/>
      <c r="X4379" s="5"/>
      <c r="Y4379" s="50"/>
    </row>
    <row r="4380" spans="3:25" s="1" customFormat="1" ht="19.5" customHeight="1">
      <c r="C4380" s="81"/>
      <c r="D4380" s="2"/>
      <c r="O4380" s="232"/>
      <c r="P4380" s="231"/>
      <c r="Q4380" s="5"/>
      <c r="R4380" s="5"/>
      <c r="S4380" s="5"/>
      <c r="T4380" s="5"/>
      <c r="U4380" s="8"/>
      <c r="V4380" s="8"/>
      <c r="W4380" s="8"/>
      <c r="X4380" s="5"/>
      <c r="Y4380" s="50"/>
    </row>
    <row r="4381" spans="3:25" s="1" customFormat="1" ht="19.5" customHeight="1">
      <c r="C4381" s="81"/>
      <c r="D4381" s="2"/>
      <c r="O4381" s="232"/>
      <c r="P4381" s="231"/>
      <c r="Q4381" s="5"/>
      <c r="R4381" s="5"/>
      <c r="S4381" s="5"/>
      <c r="T4381" s="5"/>
      <c r="U4381" s="8"/>
      <c r="V4381" s="8"/>
      <c r="W4381" s="8"/>
      <c r="X4381" s="5"/>
      <c r="Y4381" s="50"/>
    </row>
    <row r="4382" spans="3:25" s="1" customFormat="1" ht="19.5" customHeight="1">
      <c r="C4382" s="81"/>
      <c r="D4382" s="2"/>
      <c r="O4382" s="232"/>
      <c r="P4382" s="231"/>
      <c r="Q4382" s="5"/>
      <c r="R4382" s="5"/>
      <c r="S4382" s="5"/>
      <c r="T4382" s="5"/>
      <c r="U4382" s="8"/>
      <c r="V4382" s="8"/>
      <c r="W4382" s="8"/>
      <c r="X4382" s="5"/>
      <c r="Y4382" s="50"/>
    </row>
    <row r="4383" spans="3:25" s="1" customFormat="1" ht="19.5" customHeight="1">
      <c r="C4383" s="81"/>
      <c r="D4383" s="2"/>
      <c r="O4383" s="232"/>
      <c r="P4383" s="231"/>
      <c r="Q4383" s="5"/>
      <c r="R4383" s="5"/>
      <c r="S4383" s="5"/>
      <c r="T4383" s="5"/>
      <c r="U4383" s="8"/>
      <c r="V4383" s="8"/>
      <c r="W4383" s="8"/>
      <c r="X4383" s="5"/>
      <c r="Y4383" s="50"/>
    </row>
    <row r="4384" spans="3:25" s="1" customFormat="1" ht="19.5" customHeight="1">
      <c r="C4384" s="81"/>
      <c r="D4384" s="2"/>
      <c r="O4384" s="232"/>
      <c r="P4384" s="231"/>
      <c r="Q4384" s="5"/>
      <c r="R4384" s="5"/>
      <c r="S4384" s="5"/>
      <c r="T4384" s="5"/>
      <c r="U4384" s="8"/>
      <c r="V4384" s="8"/>
      <c r="W4384" s="8"/>
      <c r="X4384" s="5"/>
      <c r="Y4384" s="50"/>
    </row>
    <row r="4385" spans="3:25" s="1" customFormat="1" ht="19.5" customHeight="1">
      <c r="C4385" s="81"/>
      <c r="D4385" s="2"/>
      <c r="O4385" s="232"/>
      <c r="P4385" s="231"/>
      <c r="Q4385" s="5"/>
      <c r="R4385" s="5"/>
      <c r="S4385" s="5"/>
      <c r="T4385" s="5"/>
      <c r="U4385" s="8"/>
      <c r="V4385" s="8"/>
      <c r="W4385" s="8"/>
      <c r="X4385" s="5"/>
      <c r="Y4385" s="50"/>
    </row>
    <row r="4386" spans="3:25" s="1" customFormat="1" ht="19.5" customHeight="1">
      <c r="C4386" s="81"/>
      <c r="D4386" s="2"/>
      <c r="O4386" s="232"/>
      <c r="P4386" s="231"/>
      <c r="Q4386" s="5"/>
      <c r="R4386" s="5"/>
      <c r="S4386" s="5"/>
      <c r="T4386" s="5"/>
      <c r="U4386" s="8"/>
      <c r="V4386" s="8"/>
      <c r="W4386" s="8"/>
      <c r="X4386" s="5"/>
      <c r="Y4386" s="50"/>
    </row>
    <row r="4387" spans="3:25" s="1" customFormat="1" ht="19.5" customHeight="1">
      <c r="C4387" s="81"/>
      <c r="D4387" s="2"/>
      <c r="O4387" s="232"/>
      <c r="P4387" s="231"/>
      <c r="Q4387" s="5"/>
      <c r="R4387" s="5"/>
      <c r="S4387" s="5"/>
      <c r="T4387" s="5"/>
      <c r="U4387" s="8"/>
      <c r="V4387" s="8"/>
      <c r="W4387" s="8"/>
      <c r="X4387" s="5"/>
      <c r="Y4387" s="50"/>
    </row>
    <row r="4388" spans="3:25" s="1" customFormat="1" ht="19.5" customHeight="1">
      <c r="C4388" s="81"/>
      <c r="D4388" s="2"/>
      <c r="O4388" s="232"/>
      <c r="P4388" s="231"/>
      <c r="Q4388" s="5"/>
      <c r="R4388" s="5"/>
      <c r="S4388" s="5"/>
      <c r="T4388" s="5"/>
      <c r="U4388" s="8"/>
      <c r="V4388" s="8"/>
      <c r="W4388" s="8"/>
      <c r="X4388" s="5"/>
      <c r="Y4388" s="50"/>
    </row>
    <row r="4389" spans="3:25" s="1" customFormat="1" ht="19.5" customHeight="1">
      <c r="C4389" s="81"/>
      <c r="D4389" s="2"/>
      <c r="O4389" s="232"/>
      <c r="P4389" s="231"/>
      <c r="Q4389" s="5"/>
      <c r="R4389" s="5"/>
      <c r="S4389" s="5"/>
      <c r="T4389" s="5"/>
      <c r="U4389" s="8"/>
      <c r="V4389" s="8"/>
      <c r="W4389" s="8"/>
      <c r="X4389" s="5"/>
      <c r="Y4389" s="50"/>
    </row>
    <row r="4390" spans="3:25" s="1" customFormat="1" ht="19.5" customHeight="1">
      <c r="C4390" s="81"/>
      <c r="D4390" s="2"/>
      <c r="O4390" s="232"/>
      <c r="P4390" s="231"/>
      <c r="Q4390" s="5"/>
      <c r="R4390" s="5"/>
      <c r="S4390" s="5"/>
      <c r="T4390" s="5"/>
      <c r="U4390" s="8"/>
      <c r="V4390" s="8"/>
      <c r="W4390" s="8"/>
      <c r="X4390" s="5"/>
      <c r="Y4390" s="50"/>
    </row>
    <row r="4391" spans="3:25" s="1" customFormat="1" ht="19.5" customHeight="1">
      <c r="C4391" s="81"/>
      <c r="D4391" s="2"/>
      <c r="O4391" s="232"/>
      <c r="P4391" s="231"/>
      <c r="Q4391" s="5"/>
      <c r="R4391" s="5"/>
      <c r="S4391" s="5"/>
      <c r="T4391" s="5"/>
      <c r="U4391" s="8"/>
      <c r="V4391" s="8"/>
      <c r="W4391" s="8"/>
      <c r="X4391" s="5"/>
      <c r="Y4391" s="50"/>
    </row>
    <row r="4392" spans="3:25" s="1" customFormat="1" ht="19.5" customHeight="1">
      <c r="C4392" s="81"/>
      <c r="D4392" s="2"/>
      <c r="O4392" s="232"/>
      <c r="P4392" s="231"/>
      <c r="Q4392" s="5"/>
      <c r="R4392" s="5"/>
      <c r="S4392" s="5"/>
      <c r="T4392" s="5"/>
      <c r="U4392" s="8"/>
      <c r="V4392" s="8"/>
      <c r="W4392" s="8"/>
      <c r="X4392" s="5"/>
      <c r="Y4392" s="50"/>
    </row>
    <row r="4393" spans="3:25" s="1" customFormat="1" ht="19.5" customHeight="1">
      <c r="C4393" s="81"/>
      <c r="D4393" s="2"/>
      <c r="O4393" s="232"/>
      <c r="P4393" s="231"/>
      <c r="Q4393" s="5"/>
      <c r="R4393" s="5"/>
      <c r="S4393" s="5"/>
      <c r="T4393" s="5"/>
      <c r="U4393" s="8"/>
      <c r="V4393" s="8"/>
      <c r="W4393" s="8"/>
      <c r="X4393" s="5"/>
      <c r="Y4393" s="50"/>
    </row>
    <row r="4394" spans="3:25" s="1" customFormat="1" ht="19.5" customHeight="1">
      <c r="C4394" s="81"/>
      <c r="D4394" s="2"/>
      <c r="O4394" s="232"/>
      <c r="P4394" s="231"/>
      <c r="Q4394" s="5"/>
      <c r="R4394" s="5"/>
      <c r="S4394" s="5"/>
      <c r="T4394" s="5"/>
      <c r="U4394" s="8"/>
      <c r="V4394" s="8"/>
      <c r="W4394" s="8"/>
      <c r="X4394" s="5"/>
      <c r="Y4394" s="50"/>
    </row>
    <row r="4395" spans="3:25" s="1" customFormat="1" ht="19.5" customHeight="1">
      <c r="C4395" s="81"/>
      <c r="D4395" s="2"/>
      <c r="O4395" s="232"/>
      <c r="P4395" s="231"/>
      <c r="Q4395" s="5"/>
      <c r="R4395" s="5"/>
      <c r="S4395" s="5"/>
      <c r="T4395" s="5"/>
      <c r="U4395" s="8"/>
      <c r="V4395" s="8"/>
      <c r="W4395" s="8"/>
      <c r="X4395" s="5"/>
      <c r="Y4395" s="50"/>
    </row>
    <row r="4396" spans="3:25" s="1" customFormat="1" ht="19.5" customHeight="1">
      <c r="C4396" s="81"/>
      <c r="D4396" s="2"/>
      <c r="O4396" s="232"/>
      <c r="P4396" s="231"/>
      <c r="Q4396" s="5"/>
      <c r="R4396" s="5"/>
      <c r="S4396" s="5"/>
      <c r="T4396" s="5"/>
      <c r="U4396" s="8"/>
      <c r="V4396" s="8"/>
      <c r="W4396" s="8"/>
      <c r="X4396" s="5"/>
      <c r="Y4396" s="50"/>
    </row>
    <row r="4397" spans="3:25" s="1" customFormat="1" ht="19.5" customHeight="1">
      <c r="C4397" s="81"/>
      <c r="D4397" s="2"/>
      <c r="O4397" s="232"/>
      <c r="P4397" s="231"/>
      <c r="Q4397" s="5"/>
      <c r="R4397" s="5"/>
      <c r="S4397" s="5"/>
      <c r="T4397" s="5"/>
      <c r="U4397" s="8"/>
      <c r="V4397" s="8"/>
      <c r="W4397" s="8"/>
      <c r="X4397" s="5"/>
      <c r="Y4397" s="50"/>
    </row>
    <row r="4398" spans="3:25" s="1" customFormat="1" ht="19.5" customHeight="1">
      <c r="C4398" s="81"/>
      <c r="D4398" s="2"/>
      <c r="O4398" s="232"/>
      <c r="P4398" s="231"/>
      <c r="Q4398" s="5"/>
      <c r="R4398" s="5"/>
      <c r="S4398" s="5"/>
      <c r="T4398" s="5"/>
      <c r="U4398" s="8"/>
      <c r="V4398" s="8"/>
      <c r="W4398" s="8"/>
      <c r="X4398" s="5"/>
      <c r="Y4398" s="50"/>
    </row>
    <row r="4399" spans="3:25" s="1" customFormat="1" ht="19.5" customHeight="1">
      <c r="C4399" s="81"/>
      <c r="D4399" s="2"/>
      <c r="O4399" s="232"/>
      <c r="P4399" s="231"/>
      <c r="Q4399" s="5"/>
      <c r="R4399" s="5"/>
      <c r="S4399" s="5"/>
      <c r="T4399" s="5"/>
      <c r="U4399" s="8"/>
      <c r="V4399" s="8"/>
      <c r="W4399" s="8"/>
      <c r="X4399" s="5"/>
      <c r="Y4399" s="50"/>
    </row>
    <row r="4400" spans="3:25" s="1" customFormat="1" ht="19.5" customHeight="1">
      <c r="C4400" s="81"/>
      <c r="D4400" s="2"/>
      <c r="O4400" s="232"/>
      <c r="P4400" s="231"/>
      <c r="Q4400" s="5"/>
      <c r="R4400" s="5"/>
      <c r="S4400" s="5"/>
      <c r="T4400" s="5"/>
      <c r="U4400" s="8"/>
      <c r="V4400" s="8"/>
      <c r="W4400" s="8"/>
      <c r="X4400" s="5"/>
      <c r="Y4400" s="50"/>
    </row>
    <row r="4401" spans="3:25" s="1" customFormat="1" ht="19.5" customHeight="1">
      <c r="C4401" s="81"/>
      <c r="D4401" s="2"/>
      <c r="O4401" s="232"/>
      <c r="P4401" s="231"/>
      <c r="Q4401" s="5"/>
      <c r="R4401" s="5"/>
      <c r="S4401" s="5"/>
      <c r="T4401" s="5"/>
      <c r="U4401" s="8"/>
      <c r="V4401" s="8"/>
      <c r="W4401" s="8"/>
      <c r="X4401" s="5"/>
      <c r="Y4401" s="50"/>
    </row>
    <row r="4402" spans="3:25" s="1" customFormat="1" ht="19.5" customHeight="1">
      <c r="C4402" s="81"/>
      <c r="D4402" s="2"/>
      <c r="O4402" s="232"/>
      <c r="P4402" s="231"/>
      <c r="Q4402" s="5"/>
      <c r="R4402" s="5"/>
      <c r="S4402" s="5"/>
      <c r="T4402" s="5"/>
      <c r="U4402" s="8"/>
      <c r="V4402" s="8"/>
      <c r="W4402" s="8"/>
      <c r="X4402" s="5"/>
      <c r="Y4402" s="50"/>
    </row>
    <row r="4403" spans="3:25" s="1" customFormat="1" ht="19.5" customHeight="1">
      <c r="C4403" s="81"/>
      <c r="D4403" s="2"/>
      <c r="O4403" s="232"/>
      <c r="P4403" s="231"/>
      <c r="Q4403" s="5"/>
      <c r="R4403" s="5"/>
      <c r="S4403" s="5"/>
      <c r="T4403" s="5"/>
      <c r="U4403" s="8"/>
      <c r="V4403" s="8"/>
      <c r="W4403" s="8"/>
      <c r="X4403" s="5"/>
      <c r="Y4403" s="50"/>
    </row>
    <row r="4404" spans="3:25" s="1" customFormat="1" ht="19.5" customHeight="1">
      <c r="C4404" s="81"/>
      <c r="D4404" s="2"/>
      <c r="O4404" s="232"/>
      <c r="P4404" s="231"/>
      <c r="Q4404" s="5"/>
      <c r="R4404" s="5"/>
      <c r="S4404" s="5"/>
      <c r="T4404" s="5"/>
      <c r="U4404" s="8"/>
      <c r="V4404" s="8"/>
      <c r="W4404" s="8"/>
      <c r="X4404" s="5"/>
      <c r="Y4404" s="50"/>
    </row>
    <row r="4405" spans="3:25" s="1" customFormat="1" ht="19.5" customHeight="1">
      <c r="C4405" s="81"/>
      <c r="D4405" s="2"/>
      <c r="O4405" s="232"/>
      <c r="P4405" s="231"/>
      <c r="Q4405" s="5"/>
      <c r="R4405" s="5"/>
      <c r="S4405" s="5"/>
      <c r="T4405" s="5"/>
      <c r="U4405" s="8"/>
      <c r="V4405" s="8"/>
      <c r="W4405" s="8"/>
      <c r="X4405" s="5"/>
      <c r="Y4405" s="50"/>
    </row>
    <row r="4406" spans="3:25" s="1" customFormat="1" ht="19.5" customHeight="1">
      <c r="C4406" s="81"/>
      <c r="D4406" s="2"/>
      <c r="O4406" s="232"/>
      <c r="P4406" s="231"/>
      <c r="Q4406" s="5"/>
      <c r="R4406" s="5"/>
      <c r="S4406" s="5"/>
      <c r="T4406" s="5"/>
      <c r="U4406" s="8"/>
      <c r="V4406" s="8"/>
      <c r="W4406" s="8"/>
      <c r="X4406" s="5"/>
      <c r="Y4406" s="50"/>
    </row>
    <row r="4407" spans="3:25" s="1" customFormat="1" ht="19.5" customHeight="1">
      <c r="C4407" s="81"/>
      <c r="D4407" s="2"/>
      <c r="O4407" s="232"/>
      <c r="P4407" s="231"/>
      <c r="Q4407" s="5"/>
      <c r="R4407" s="5"/>
      <c r="S4407" s="5"/>
      <c r="T4407" s="5"/>
      <c r="U4407" s="8"/>
      <c r="V4407" s="8"/>
      <c r="W4407" s="8"/>
      <c r="X4407" s="5"/>
      <c r="Y4407" s="50"/>
    </row>
    <row r="4408" spans="3:25" s="1" customFormat="1" ht="19.5" customHeight="1">
      <c r="C4408" s="81"/>
      <c r="D4408" s="2"/>
      <c r="O4408" s="232"/>
      <c r="P4408" s="231"/>
      <c r="Q4408" s="5"/>
      <c r="R4408" s="5"/>
      <c r="S4408" s="5"/>
      <c r="T4408" s="5"/>
      <c r="U4408" s="8"/>
      <c r="V4408" s="8"/>
      <c r="W4408" s="8"/>
      <c r="X4408" s="5"/>
      <c r="Y4408" s="50"/>
    </row>
    <row r="4409" spans="3:25" s="1" customFormat="1" ht="19.5" customHeight="1">
      <c r="C4409" s="81"/>
      <c r="D4409" s="2"/>
      <c r="O4409" s="232"/>
      <c r="P4409" s="231"/>
      <c r="Q4409" s="5"/>
      <c r="R4409" s="5"/>
      <c r="S4409" s="5"/>
      <c r="T4409" s="5"/>
      <c r="U4409" s="8"/>
      <c r="V4409" s="8"/>
      <c r="W4409" s="8"/>
      <c r="X4409" s="5"/>
      <c r="Y4409" s="50"/>
    </row>
    <row r="4410" spans="3:25" s="1" customFormat="1" ht="19.5" customHeight="1">
      <c r="C4410" s="81"/>
      <c r="D4410" s="2"/>
      <c r="O4410" s="232"/>
      <c r="P4410" s="231"/>
      <c r="Q4410" s="5"/>
      <c r="R4410" s="5"/>
      <c r="S4410" s="5"/>
      <c r="T4410" s="5"/>
      <c r="U4410" s="8"/>
      <c r="V4410" s="8"/>
      <c r="W4410" s="8"/>
      <c r="X4410" s="5"/>
      <c r="Y4410" s="50"/>
    </row>
    <row r="4411" spans="3:25" s="1" customFormat="1" ht="19.5" customHeight="1">
      <c r="C4411" s="81"/>
      <c r="D4411" s="2"/>
      <c r="O4411" s="232"/>
      <c r="P4411" s="231"/>
      <c r="Q4411" s="5"/>
      <c r="R4411" s="5"/>
      <c r="S4411" s="5"/>
      <c r="T4411" s="5"/>
      <c r="U4411" s="8"/>
      <c r="V4411" s="8"/>
      <c r="W4411" s="8"/>
      <c r="X4411" s="5"/>
      <c r="Y4411" s="50"/>
    </row>
    <row r="4412" spans="3:25" s="1" customFormat="1" ht="19.5" customHeight="1">
      <c r="C4412" s="81"/>
      <c r="D4412" s="2"/>
      <c r="O4412" s="232"/>
      <c r="P4412" s="231"/>
      <c r="Q4412" s="5"/>
      <c r="R4412" s="5"/>
      <c r="S4412" s="5"/>
      <c r="T4412" s="5"/>
      <c r="U4412" s="8"/>
      <c r="V4412" s="8"/>
      <c r="W4412" s="8"/>
      <c r="X4412" s="5"/>
      <c r="Y4412" s="50"/>
    </row>
    <row r="4413" spans="3:25" s="1" customFormat="1" ht="19.5" customHeight="1">
      <c r="C4413" s="81"/>
      <c r="D4413" s="2"/>
      <c r="O4413" s="232"/>
      <c r="P4413" s="231"/>
      <c r="Q4413" s="5"/>
      <c r="R4413" s="5"/>
      <c r="S4413" s="5"/>
      <c r="T4413" s="5"/>
      <c r="U4413" s="8"/>
      <c r="V4413" s="8"/>
      <c r="W4413" s="8"/>
      <c r="X4413" s="5"/>
      <c r="Y4413" s="50"/>
    </row>
    <row r="4414" spans="3:25" s="1" customFormat="1" ht="19.5" customHeight="1">
      <c r="C4414" s="81"/>
      <c r="D4414" s="2"/>
      <c r="O4414" s="232"/>
      <c r="P4414" s="231"/>
      <c r="Q4414" s="5"/>
      <c r="R4414" s="5"/>
      <c r="S4414" s="5"/>
      <c r="T4414" s="5"/>
      <c r="U4414" s="8"/>
      <c r="V4414" s="8"/>
      <c r="W4414" s="8"/>
      <c r="X4414" s="5"/>
      <c r="Y4414" s="50"/>
    </row>
    <row r="4415" spans="3:25" s="1" customFormat="1" ht="19.5" customHeight="1">
      <c r="C4415" s="81"/>
      <c r="D4415" s="2"/>
      <c r="O4415" s="232"/>
      <c r="P4415" s="231"/>
      <c r="Q4415" s="5"/>
      <c r="R4415" s="5"/>
      <c r="S4415" s="5"/>
      <c r="T4415" s="5"/>
      <c r="U4415" s="8"/>
      <c r="V4415" s="8"/>
      <c r="W4415" s="8"/>
      <c r="X4415" s="5"/>
      <c r="Y4415" s="50"/>
    </row>
    <row r="4416" spans="3:25" s="1" customFormat="1" ht="19.5" customHeight="1">
      <c r="C4416" s="81"/>
      <c r="D4416" s="2"/>
      <c r="O4416" s="232"/>
      <c r="P4416" s="231"/>
      <c r="Q4416" s="5"/>
      <c r="R4416" s="5"/>
      <c r="S4416" s="5"/>
      <c r="T4416" s="5"/>
      <c r="U4416" s="8"/>
      <c r="V4416" s="8"/>
      <c r="W4416" s="8"/>
      <c r="X4416" s="5"/>
      <c r="Y4416" s="50"/>
    </row>
    <row r="4417" spans="3:25" s="1" customFormat="1" ht="19.5" customHeight="1">
      <c r="C4417" s="81"/>
      <c r="D4417" s="2"/>
      <c r="O4417" s="232"/>
      <c r="P4417" s="231"/>
      <c r="Q4417" s="5"/>
      <c r="R4417" s="5"/>
      <c r="S4417" s="5"/>
      <c r="T4417" s="5"/>
      <c r="U4417" s="8"/>
      <c r="V4417" s="8"/>
      <c r="W4417" s="8"/>
      <c r="X4417" s="5"/>
      <c r="Y4417" s="50"/>
    </row>
    <row r="4418" spans="3:25" s="1" customFormat="1" ht="19.5" customHeight="1">
      <c r="C4418" s="81"/>
      <c r="D4418" s="2"/>
      <c r="O4418" s="232"/>
      <c r="P4418" s="231"/>
      <c r="Q4418" s="5"/>
      <c r="R4418" s="5"/>
      <c r="S4418" s="5"/>
      <c r="T4418" s="5"/>
      <c r="U4418" s="8"/>
      <c r="V4418" s="8"/>
      <c r="W4418" s="8"/>
      <c r="X4418" s="5"/>
      <c r="Y4418" s="50"/>
    </row>
    <row r="4419" spans="3:25" s="1" customFormat="1" ht="19.5" customHeight="1">
      <c r="C4419" s="81"/>
      <c r="D4419" s="2"/>
      <c r="O4419" s="232"/>
      <c r="P4419" s="231"/>
      <c r="Q4419" s="5"/>
      <c r="R4419" s="5"/>
      <c r="S4419" s="5"/>
      <c r="T4419" s="5"/>
      <c r="U4419" s="8"/>
      <c r="V4419" s="8"/>
      <c r="W4419" s="8"/>
      <c r="X4419" s="5"/>
      <c r="Y4419" s="50"/>
    </row>
    <row r="4420" spans="3:25" s="1" customFormat="1" ht="19.5" customHeight="1">
      <c r="C4420" s="81"/>
      <c r="D4420" s="2"/>
      <c r="O4420" s="232"/>
      <c r="P4420" s="231"/>
      <c r="Q4420" s="5"/>
      <c r="R4420" s="5"/>
      <c r="S4420" s="5"/>
      <c r="T4420" s="5"/>
      <c r="U4420" s="8"/>
      <c r="V4420" s="8"/>
      <c r="W4420" s="8"/>
      <c r="X4420" s="5"/>
      <c r="Y4420" s="50"/>
    </row>
    <row r="4421" spans="3:25" s="1" customFormat="1" ht="19.5" customHeight="1">
      <c r="C4421" s="81"/>
      <c r="D4421" s="2"/>
      <c r="O4421" s="232"/>
      <c r="P4421" s="231"/>
      <c r="Q4421" s="5"/>
      <c r="R4421" s="5"/>
      <c r="S4421" s="5"/>
      <c r="T4421" s="5"/>
      <c r="U4421" s="8"/>
      <c r="V4421" s="8"/>
      <c r="W4421" s="8"/>
      <c r="X4421" s="5"/>
      <c r="Y4421" s="50"/>
    </row>
    <row r="4422" spans="3:25" s="1" customFormat="1" ht="19.5" customHeight="1">
      <c r="C4422" s="81"/>
      <c r="D4422" s="2"/>
      <c r="O4422" s="232"/>
      <c r="P4422" s="231"/>
      <c r="Q4422" s="5"/>
      <c r="R4422" s="5"/>
      <c r="S4422" s="5"/>
      <c r="T4422" s="5"/>
      <c r="U4422" s="8"/>
      <c r="V4422" s="8"/>
      <c r="W4422" s="8"/>
      <c r="X4422" s="5"/>
      <c r="Y4422" s="50"/>
    </row>
    <row r="4423" spans="3:25" s="1" customFormat="1" ht="19.5" customHeight="1">
      <c r="C4423" s="81"/>
      <c r="D4423" s="2"/>
      <c r="O4423" s="232"/>
      <c r="P4423" s="231"/>
      <c r="Q4423" s="5"/>
      <c r="R4423" s="5"/>
      <c r="S4423" s="5"/>
      <c r="T4423" s="5"/>
      <c r="U4423" s="8"/>
      <c r="V4423" s="8"/>
      <c r="W4423" s="8"/>
      <c r="X4423" s="5"/>
      <c r="Y4423" s="50"/>
    </row>
    <row r="4424" spans="3:25" s="1" customFormat="1" ht="19.5" customHeight="1">
      <c r="C4424" s="81"/>
      <c r="D4424" s="2"/>
      <c r="O4424" s="232"/>
      <c r="P4424" s="231"/>
      <c r="Q4424" s="5"/>
      <c r="R4424" s="5"/>
      <c r="S4424" s="5"/>
      <c r="T4424" s="5"/>
      <c r="U4424" s="8"/>
      <c r="V4424" s="8"/>
      <c r="W4424" s="8"/>
      <c r="X4424" s="5"/>
      <c r="Y4424" s="50"/>
    </row>
    <row r="4425" spans="3:25" s="1" customFormat="1" ht="19.5" customHeight="1">
      <c r="C4425" s="81"/>
      <c r="D4425" s="2"/>
      <c r="O4425" s="232"/>
      <c r="P4425" s="231"/>
      <c r="Q4425" s="5"/>
      <c r="R4425" s="5"/>
      <c r="S4425" s="5"/>
      <c r="T4425" s="5"/>
      <c r="U4425" s="8"/>
      <c r="V4425" s="8"/>
      <c r="W4425" s="8"/>
      <c r="X4425" s="5"/>
      <c r="Y4425" s="50"/>
    </row>
    <row r="4426" spans="3:25" s="1" customFormat="1" ht="19.5" customHeight="1">
      <c r="C4426" s="81"/>
      <c r="D4426" s="2"/>
      <c r="O4426" s="232"/>
      <c r="P4426" s="231"/>
      <c r="Q4426" s="5"/>
      <c r="R4426" s="5"/>
      <c r="S4426" s="5"/>
      <c r="T4426" s="5"/>
      <c r="U4426" s="8"/>
      <c r="V4426" s="8"/>
      <c r="W4426" s="8"/>
      <c r="X4426" s="5"/>
      <c r="Y4426" s="50"/>
    </row>
    <row r="4427" spans="3:25" s="1" customFormat="1" ht="19.5" customHeight="1">
      <c r="C4427" s="81"/>
      <c r="D4427" s="2"/>
      <c r="O4427" s="232"/>
      <c r="P4427" s="231"/>
      <c r="Q4427" s="5"/>
      <c r="R4427" s="5"/>
      <c r="S4427" s="5"/>
      <c r="T4427" s="5"/>
      <c r="U4427" s="8"/>
      <c r="V4427" s="8"/>
      <c r="W4427" s="8"/>
      <c r="X4427" s="5"/>
      <c r="Y4427" s="50"/>
    </row>
    <row r="4428" spans="3:25" s="1" customFormat="1" ht="19.5" customHeight="1">
      <c r="C4428" s="81"/>
      <c r="D4428" s="2"/>
      <c r="O4428" s="232"/>
      <c r="P4428" s="231"/>
      <c r="Q4428" s="5"/>
      <c r="R4428" s="5"/>
      <c r="S4428" s="5"/>
      <c r="T4428" s="5"/>
      <c r="U4428" s="8"/>
      <c r="V4428" s="8"/>
      <c r="W4428" s="8"/>
      <c r="X4428" s="5"/>
      <c r="Y4428" s="50"/>
    </row>
    <row r="4429" spans="3:25" s="1" customFormat="1" ht="19.5" customHeight="1">
      <c r="C4429" s="81"/>
      <c r="D4429" s="2"/>
      <c r="O4429" s="232"/>
      <c r="P4429" s="231"/>
      <c r="Q4429" s="5"/>
      <c r="R4429" s="5"/>
      <c r="S4429" s="5"/>
      <c r="T4429" s="5"/>
      <c r="U4429" s="8"/>
      <c r="V4429" s="8"/>
      <c r="W4429" s="8"/>
      <c r="X4429" s="5"/>
      <c r="Y4429" s="50"/>
    </row>
    <row r="4430" spans="3:25" s="1" customFormat="1" ht="19.5" customHeight="1">
      <c r="C4430" s="81"/>
      <c r="D4430" s="2"/>
      <c r="O4430" s="232"/>
      <c r="P4430" s="231"/>
      <c r="Q4430" s="5"/>
      <c r="R4430" s="5"/>
      <c r="S4430" s="5"/>
      <c r="T4430" s="5"/>
      <c r="U4430" s="8"/>
      <c r="V4430" s="8"/>
      <c r="W4430" s="8"/>
      <c r="X4430" s="5"/>
      <c r="Y4430" s="50"/>
    </row>
    <row r="4431" spans="3:25" s="1" customFormat="1" ht="19.5" customHeight="1">
      <c r="C4431" s="81"/>
      <c r="D4431" s="2"/>
      <c r="O4431" s="232"/>
      <c r="P4431" s="231"/>
      <c r="Q4431" s="5"/>
      <c r="R4431" s="5"/>
      <c r="S4431" s="5"/>
      <c r="T4431" s="5"/>
      <c r="U4431" s="8"/>
      <c r="V4431" s="8"/>
      <c r="W4431" s="8"/>
      <c r="X4431" s="5"/>
      <c r="Y4431" s="50"/>
    </row>
    <row r="4432" spans="3:25" s="1" customFormat="1" ht="19.5" customHeight="1">
      <c r="C4432" s="81"/>
      <c r="D4432" s="2"/>
      <c r="O4432" s="232"/>
      <c r="P4432" s="231"/>
      <c r="Q4432" s="5"/>
      <c r="R4432" s="5"/>
      <c r="S4432" s="5"/>
      <c r="T4432" s="5"/>
      <c r="U4432" s="8"/>
      <c r="V4432" s="8"/>
      <c r="W4432" s="8"/>
      <c r="X4432" s="5"/>
      <c r="Y4432" s="50"/>
    </row>
    <row r="4433" spans="3:25" s="1" customFormat="1" ht="19.5" customHeight="1">
      <c r="C4433" s="81"/>
      <c r="D4433" s="2"/>
      <c r="O4433" s="232"/>
      <c r="P4433" s="231"/>
      <c r="Q4433" s="5"/>
      <c r="R4433" s="5"/>
      <c r="S4433" s="5"/>
      <c r="T4433" s="5"/>
      <c r="U4433" s="8"/>
      <c r="V4433" s="8"/>
      <c r="W4433" s="8"/>
      <c r="X4433" s="5"/>
      <c r="Y4433" s="50"/>
    </row>
    <row r="4434" spans="3:25" s="1" customFormat="1" ht="19.5" customHeight="1">
      <c r="C4434" s="81"/>
      <c r="D4434" s="2"/>
      <c r="O4434" s="232"/>
      <c r="P4434" s="231"/>
      <c r="Q4434" s="5"/>
      <c r="R4434" s="5"/>
      <c r="S4434" s="5"/>
      <c r="T4434" s="5"/>
      <c r="U4434" s="8"/>
      <c r="V4434" s="8"/>
      <c r="W4434" s="8"/>
      <c r="X4434" s="5"/>
      <c r="Y4434" s="50"/>
    </row>
    <row r="4435" spans="3:25" s="1" customFormat="1" ht="19.5" customHeight="1">
      <c r="C4435" s="81"/>
      <c r="D4435" s="2"/>
      <c r="O4435" s="232"/>
      <c r="P4435" s="231"/>
      <c r="Q4435" s="5"/>
      <c r="R4435" s="5"/>
      <c r="S4435" s="5"/>
      <c r="T4435" s="5"/>
      <c r="U4435" s="8"/>
      <c r="V4435" s="8"/>
      <c r="W4435" s="8"/>
      <c r="X4435" s="5"/>
      <c r="Y4435" s="50"/>
    </row>
    <row r="4436" spans="3:25" s="1" customFormat="1" ht="19.5" customHeight="1">
      <c r="C4436" s="81"/>
      <c r="D4436" s="2"/>
      <c r="O4436" s="232"/>
      <c r="P4436" s="231"/>
      <c r="Q4436" s="5"/>
      <c r="R4436" s="5"/>
      <c r="S4436" s="5"/>
      <c r="T4436" s="5"/>
      <c r="U4436" s="8"/>
      <c r="V4436" s="8"/>
      <c r="W4436" s="8"/>
      <c r="X4436" s="5"/>
      <c r="Y4436" s="50"/>
    </row>
    <row r="4437" spans="3:25" s="1" customFormat="1" ht="19.5" customHeight="1">
      <c r="C4437" s="81"/>
      <c r="D4437" s="2"/>
      <c r="O4437" s="232"/>
      <c r="P4437" s="231"/>
      <c r="Q4437" s="5"/>
      <c r="R4437" s="5"/>
      <c r="S4437" s="5"/>
      <c r="T4437" s="5"/>
      <c r="U4437" s="8"/>
      <c r="V4437" s="8"/>
      <c r="W4437" s="8"/>
      <c r="X4437" s="5"/>
      <c r="Y4437" s="50"/>
    </row>
    <row r="4438" spans="3:25" s="1" customFormat="1" ht="19.5" customHeight="1">
      <c r="C4438" s="81"/>
      <c r="D4438" s="2"/>
      <c r="O4438" s="232"/>
      <c r="P4438" s="231"/>
      <c r="Q4438" s="5"/>
      <c r="R4438" s="5"/>
      <c r="S4438" s="5"/>
      <c r="T4438" s="5"/>
      <c r="U4438" s="8"/>
      <c r="V4438" s="8"/>
      <c r="W4438" s="8"/>
      <c r="X4438" s="5"/>
      <c r="Y4438" s="50"/>
    </row>
    <row r="4439" spans="3:25" s="1" customFormat="1" ht="19.5" customHeight="1">
      <c r="C4439" s="81"/>
      <c r="D4439" s="2"/>
      <c r="O4439" s="232"/>
      <c r="P4439" s="231"/>
      <c r="Q4439" s="5"/>
      <c r="R4439" s="5"/>
      <c r="S4439" s="5"/>
      <c r="T4439" s="5"/>
      <c r="U4439" s="8"/>
      <c r="V4439" s="8"/>
      <c r="W4439" s="8"/>
      <c r="X4439" s="5"/>
      <c r="Y4439" s="50"/>
    </row>
    <row r="4440" spans="3:25" s="1" customFormat="1" ht="19.5" customHeight="1">
      <c r="C4440" s="81"/>
      <c r="D4440" s="2"/>
      <c r="O4440" s="232"/>
      <c r="P4440" s="231"/>
      <c r="Q4440" s="5"/>
      <c r="R4440" s="5"/>
      <c r="S4440" s="5"/>
      <c r="T4440" s="5"/>
      <c r="U4440" s="8"/>
      <c r="V4440" s="8"/>
      <c r="W4440" s="8"/>
      <c r="X4440" s="5"/>
      <c r="Y4440" s="50"/>
    </row>
    <row r="4441" spans="3:25" s="1" customFormat="1" ht="19.5" customHeight="1">
      <c r="C4441" s="81"/>
      <c r="D4441" s="2"/>
      <c r="O4441" s="232"/>
      <c r="P4441" s="231"/>
      <c r="Q4441" s="5"/>
      <c r="R4441" s="5"/>
      <c r="S4441" s="5"/>
      <c r="T4441" s="5"/>
      <c r="U4441" s="8"/>
      <c r="V4441" s="8"/>
      <c r="W4441" s="8"/>
      <c r="X4441" s="5"/>
      <c r="Y4441" s="50"/>
    </row>
    <row r="4442" spans="3:25" s="1" customFormat="1" ht="19.5" customHeight="1">
      <c r="C4442" s="81"/>
      <c r="D4442" s="2"/>
      <c r="O4442" s="232"/>
      <c r="P4442" s="231"/>
      <c r="Q4442" s="5"/>
      <c r="R4442" s="5"/>
      <c r="S4442" s="5"/>
      <c r="T4442" s="5"/>
      <c r="U4442" s="8"/>
      <c r="V4442" s="8"/>
      <c r="W4442" s="8"/>
      <c r="X4442" s="5"/>
      <c r="Y4442" s="50"/>
    </row>
    <row r="4443" spans="3:25" s="1" customFormat="1" ht="19.5" customHeight="1">
      <c r="C4443" s="81"/>
      <c r="D4443" s="2"/>
      <c r="O4443" s="232"/>
      <c r="P4443" s="231"/>
      <c r="Q4443" s="5"/>
      <c r="R4443" s="5"/>
      <c r="S4443" s="5"/>
      <c r="T4443" s="5"/>
      <c r="U4443" s="8"/>
      <c r="V4443" s="8"/>
      <c r="W4443" s="8"/>
      <c r="X4443" s="5"/>
      <c r="Y4443" s="50"/>
    </row>
    <row r="4444" spans="3:25" s="1" customFormat="1" ht="19.5" customHeight="1">
      <c r="C4444" s="81"/>
      <c r="D4444" s="2"/>
      <c r="O4444" s="232"/>
      <c r="P4444" s="231"/>
      <c r="Q4444" s="5"/>
      <c r="R4444" s="5"/>
      <c r="S4444" s="5"/>
      <c r="T4444" s="5"/>
      <c r="U4444" s="8"/>
      <c r="V4444" s="8"/>
      <c r="W4444" s="8"/>
      <c r="X4444" s="5"/>
      <c r="Y4444" s="50"/>
    </row>
    <row r="4445" spans="3:25" s="1" customFormat="1" ht="19.5" customHeight="1">
      <c r="C4445" s="81"/>
      <c r="D4445" s="2"/>
      <c r="O4445" s="232"/>
      <c r="P4445" s="231"/>
      <c r="Q4445" s="5"/>
      <c r="R4445" s="5"/>
      <c r="S4445" s="5"/>
      <c r="T4445" s="5"/>
      <c r="U4445" s="8"/>
      <c r="V4445" s="8"/>
      <c r="W4445" s="8"/>
      <c r="X4445" s="5"/>
      <c r="Y4445" s="50"/>
    </row>
    <row r="4446" spans="3:25" s="1" customFormat="1" ht="19.5" customHeight="1">
      <c r="C4446" s="81"/>
      <c r="D4446" s="2"/>
      <c r="O4446" s="232"/>
      <c r="P4446" s="231"/>
      <c r="Q4446" s="5"/>
      <c r="R4446" s="5"/>
      <c r="S4446" s="5"/>
      <c r="T4446" s="5"/>
      <c r="U4446" s="8"/>
      <c r="V4446" s="8"/>
      <c r="W4446" s="8"/>
      <c r="X4446" s="5"/>
      <c r="Y4446" s="50"/>
    </row>
    <row r="4447" spans="3:25" s="1" customFormat="1" ht="19.5" customHeight="1">
      <c r="C4447" s="81"/>
      <c r="D4447" s="2"/>
      <c r="O4447" s="232"/>
      <c r="P4447" s="231"/>
      <c r="Q4447" s="5"/>
      <c r="R4447" s="5"/>
      <c r="S4447" s="5"/>
      <c r="T4447" s="5"/>
      <c r="U4447" s="8"/>
      <c r="V4447" s="8"/>
      <c r="W4447" s="8"/>
      <c r="X4447" s="5"/>
      <c r="Y4447" s="50"/>
    </row>
    <row r="4448" spans="3:25" s="1" customFormat="1" ht="19.5" customHeight="1">
      <c r="C4448" s="81"/>
      <c r="D4448" s="2"/>
      <c r="O4448" s="232"/>
      <c r="P4448" s="231"/>
      <c r="Q4448" s="5"/>
      <c r="R4448" s="5"/>
      <c r="S4448" s="5"/>
      <c r="T4448" s="5"/>
      <c r="U4448" s="8"/>
      <c r="V4448" s="8"/>
      <c r="W4448" s="8"/>
      <c r="X4448" s="5"/>
      <c r="Y4448" s="50"/>
    </row>
    <row r="4449" spans="3:25" s="1" customFormat="1" ht="19.5" customHeight="1">
      <c r="C4449" s="81"/>
      <c r="D4449" s="2"/>
      <c r="O4449" s="232"/>
      <c r="P4449" s="231"/>
      <c r="Q4449" s="5"/>
      <c r="R4449" s="5"/>
      <c r="S4449" s="5"/>
      <c r="T4449" s="5"/>
      <c r="U4449" s="8"/>
      <c r="V4449" s="8"/>
      <c r="W4449" s="8"/>
      <c r="X4449" s="5"/>
      <c r="Y4449" s="50"/>
    </row>
    <row r="4450" spans="3:25" s="1" customFormat="1" ht="19.5" customHeight="1">
      <c r="C4450" s="81"/>
      <c r="D4450" s="2"/>
      <c r="O4450" s="232"/>
      <c r="P4450" s="231"/>
      <c r="Q4450" s="5"/>
      <c r="R4450" s="5"/>
      <c r="S4450" s="5"/>
      <c r="T4450" s="5"/>
      <c r="U4450" s="8"/>
      <c r="V4450" s="8"/>
      <c r="W4450" s="8"/>
      <c r="X4450" s="5"/>
      <c r="Y4450" s="50"/>
    </row>
    <row r="4451" spans="3:25" s="1" customFormat="1" ht="19.5" customHeight="1">
      <c r="C4451" s="81"/>
      <c r="D4451" s="2"/>
      <c r="O4451" s="232"/>
      <c r="P4451" s="231"/>
      <c r="Q4451" s="5"/>
      <c r="R4451" s="5"/>
      <c r="S4451" s="5"/>
      <c r="T4451" s="5"/>
      <c r="U4451" s="8"/>
      <c r="V4451" s="8"/>
      <c r="W4451" s="8"/>
      <c r="X4451" s="5"/>
      <c r="Y4451" s="50"/>
    </row>
    <row r="4452" spans="3:25" s="1" customFormat="1" ht="19.5" customHeight="1">
      <c r="C4452" s="81"/>
      <c r="D4452" s="2"/>
      <c r="O4452" s="232"/>
      <c r="P4452" s="231"/>
      <c r="Q4452" s="5"/>
      <c r="R4452" s="5"/>
      <c r="S4452" s="5"/>
      <c r="T4452" s="5"/>
      <c r="U4452" s="8"/>
      <c r="V4452" s="8"/>
      <c r="W4452" s="8"/>
      <c r="X4452" s="5"/>
      <c r="Y4452" s="50"/>
    </row>
    <row r="4453" spans="3:25" s="1" customFormat="1" ht="19.5" customHeight="1">
      <c r="C4453" s="81"/>
      <c r="D4453" s="2"/>
      <c r="O4453" s="232"/>
      <c r="P4453" s="231"/>
      <c r="Q4453" s="5"/>
      <c r="R4453" s="5"/>
      <c r="S4453" s="5"/>
      <c r="T4453" s="5"/>
      <c r="U4453" s="8"/>
      <c r="V4453" s="8"/>
      <c r="W4453" s="8"/>
      <c r="X4453" s="5"/>
      <c r="Y4453" s="50"/>
    </row>
    <row r="4454" spans="3:25" s="1" customFormat="1" ht="19.5" customHeight="1">
      <c r="C4454" s="81"/>
      <c r="D4454" s="2"/>
      <c r="O4454" s="232"/>
      <c r="P4454" s="231"/>
      <c r="Q4454" s="5"/>
      <c r="R4454" s="5"/>
      <c r="S4454" s="5"/>
      <c r="T4454" s="5"/>
      <c r="U4454" s="8"/>
      <c r="V4454" s="8"/>
      <c r="W4454" s="8"/>
      <c r="X4454" s="5"/>
      <c r="Y4454" s="50"/>
    </row>
    <row r="4455" spans="3:25" s="1" customFormat="1" ht="19.5" customHeight="1">
      <c r="C4455" s="81"/>
      <c r="D4455" s="2"/>
      <c r="O4455" s="232"/>
      <c r="P4455" s="231"/>
      <c r="Q4455" s="5"/>
      <c r="R4455" s="5"/>
      <c r="S4455" s="5"/>
      <c r="T4455" s="5"/>
      <c r="U4455" s="8"/>
      <c r="V4455" s="8"/>
      <c r="W4455" s="8"/>
      <c r="X4455" s="5"/>
      <c r="Y4455" s="50"/>
    </row>
    <row r="4456" spans="3:25" s="1" customFormat="1" ht="19.5" customHeight="1">
      <c r="C4456" s="81"/>
      <c r="D4456" s="2"/>
      <c r="O4456" s="232"/>
      <c r="P4456" s="231"/>
      <c r="Q4456" s="5"/>
      <c r="R4456" s="5"/>
      <c r="S4456" s="5"/>
      <c r="T4456" s="5"/>
      <c r="U4456" s="8"/>
      <c r="V4456" s="8"/>
      <c r="W4456" s="8"/>
      <c r="X4456" s="5"/>
      <c r="Y4456" s="50"/>
    </row>
    <row r="4457" spans="3:25" s="1" customFormat="1" ht="19.5" customHeight="1">
      <c r="C4457" s="81"/>
      <c r="D4457" s="2"/>
      <c r="O4457" s="232"/>
      <c r="P4457" s="231"/>
      <c r="Q4457" s="5"/>
      <c r="R4457" s="5"/>
      <c r="S4457" s="5"/>
      <c r="T4457" s="5"/>
      <c r="U4457" s="8"/>
      <c r="V4457" s="8"/>
      <c r="W4457" s="8"/>
      <c r="X4457" s="5"/>
      <c r="Y4457" s="50"/>
    </row>
    <row r="4458" spans="3:25" s="1" customFormat="1" ht="19.5" customHeight="1">
      <c r="C4458" s="81"/>
      <c r="D4458" s="2"/>
      <c r="O4458" s="232"/>
      <c r="P4458" s="231"/>
      <c r="Q4458" s="5"/>
      <c r="R4458" s="5"/>
      <c r="S4458" s="5"/>
      <c r="T4458" s="5"/>
      <c r="U4458" s="8"/>
      <c r="V4458" s="8"/>
      <c r="W4458" s="8"/>
      <c r="X4458" s="5"/>
      <c r="Y4458" s="50"/>
    </row>
    <row r="4459" spans="3:25" s="1" customFormat="1" ht="19.5" customHeight="1">
      <c r="C4459" s="81"/>
      <c r="D4459" s="2"/>
      <c r="O4459" s="232"/>
      <c r="P4459" s="231"/>
      <c r="Q4459" s="5"/>
      <c r="R4459" s="5"/>
      <c r="S4459" s="5"/>
      <c r="T4459" s="5"/>
      <c r="U4459" s="8"/>
      <c r="V4459" s="8"/>
      <c r="W4459" s="8"/>
      <c r="X4459" s="5"/>
      <c r="Y4459" s="50"/>
    </row>
    <row r="4460" spans="3:25" s="1" customFormat="1" ht="19.5" customHeight="1">
      <c r="C4460" s="81"/>
      <c r="D4460" s="2"/>
      <c r="O4460" s="232"/>
      <c r="P4460" s="231"/>
      <c r="Q4460" s="5"/>
      <c r="R4460" s="5"/>
      <c r="S4460" s="5"/>
      <c r="T4460" s="5"/>
      <c r="U4460" s="8"/>
      <c r="V4460" s="8"/>
      <c r="W4460" s="8"/>
      <c r="X4460" s="5"/>
      <c r="Y4460" s="50"/>
    </row>
    <row r="4461" spans="3:25" s="1" customFormat="1" ht="19.5" customHeight="1">
      <c r="C4461" s="81"/>
      <c r="D4461" s="2"/>
      <c r="O4461" s="232"/>
      <c r="P4461" s="231"/>
      <c r="Q4461" s="5"/>
      <c r="R4461" s="5"/>
      <c r="S4461" s="5"/>
      <c r="T4461" s="5"/>
      <c r="U4461" s="8"/>
      <c r="V4461" s="8"/>
      <c r="W4461" s="8"/>
      <c r="X4461" s="5"/>
      <c r="Y4461" s="50"/>
    </row>
    <row r="4462" spans="3:25" s="1" customFormat="1" ht="19.5" customHeight="1">
      <c r="C4462" s="81"/>
      <c r="D4462" s="2"/>
      <c r="O4462" s="232"/>
      <c r="P4462" s="231"/>
      <c r="Q4462" s="5"/>
      <c r="R4462" s="5"/>
      <c r="S4462" s="5"/>
      <c r="T4462" s="5"/>
      <c r="U4462" s="8"/>
      <c r="V4462" s="8"/>
      <c r="W4462" s="8"/>
      <c r="X4462" s="5"/>
      <c r="Y4462" s="50"/>
    </row>
    <row r="4463" spans="3:25" s="1" customFormat="1" ht="19.5" customHeight="1">
      <c r="C4463" s="81"/>
      <c r="D4463" s="2"/>
      <c r="O4463" s="232"/>
      <c r="P4463" s="231"/>
      <c r="Q4463" s="5"/>
      <c r="R4463" s="5"/>
      <c r="S4463" s="5"/>
      <c r="T4463" s="5"/>
      <c r="U4463" s="8"/>
      <c r="V4463" s="8"/>
      <c r="W4463" s="8"/>
      <c r="X4463" s="5"/>
      <c r="Y4463" s="50"/>
    </row>
    <row r="4464" spans="3:25" s="1" customFormat="1" ht="19.5" customHeight="1">
      <c r="C4464" s="81"/>
      <c r="D4464" s="2"/>
      <c r="O4464" s="232"/>
      <c r="P4464" s="231"/>
      <c r="Q4464" s="5"/>
      <c r="R4464" s="5"/>
      <c r="S4464" s="5"/>
      <c r="T4464" s="5"/>
      <c r="U4464" s="8"/>
      <c r="V4464" s="8"/>
      <c r="W4464" s="8"/>
      <c r="X4464" s="5"/>
      <c r="Y4464" s="50"/>
    </row>
    <row r="4465" spans="3:25" s="1" customFormat="1" ht="19.5" customHeight="1">
      <c r="C4465" s="81"/>
      <c r="D4465" s="2"/>
      <c r="O4465" s="232"/>
      <c r="P4465" s="231"/>
      <c r="Q4465" s="5"/>
      <c r="R4465" s="5"/>
      <c r="S4465" s="5"/>
      <c r="T4465" s="5"/>
      <c r="U4465" s="8"/>
      <c r="V4465" s="8"/>
      <c r="W4465" s="8"/>
      <c r="X4465" s="5"/>
      <c r="Y4465" s="50"/>
    </row>
    <row r="4466" spans="3:25" s="1" customFormat="1" ht="19.5" customHeight="1">
      <c r="C4466" s="81"/>
      <c r="D4466" s="2"/>
      <c r="O4466" s="232"/>
      <c r="P4466" s="231"/>
      <c r="Q4466" s="5"/>
      <c r="R4466" s="5"/>
      <c r="S4466" s="5"/>
      <c r="T4466" s="5"/>
      <c r="U4466" s="8"/>
      <c r="V4466" s="8"/>
      <c r="W4466" s="8"/>
      <c r="X4466" s="5"/>
      <c r="Y4466" s="50"/>
    </row>
    <row r="4467" spans="3:25" s="1" customFormat="1" ht="19.5" customHeight="1">
      <c r="C4467" s="81"/>
      <c r="D4467" s="2"/>
      <c r="O4467" s="232"/>
      <c r="P4467" s="231"/>
      <c r="Q4467" s="5"/>
      <c r="R4467" s="5"/>
      <c r="S4467" s="5"/>
      <c r="T4467" s="5"/>
      <c r="U4467" s="8"/>
      <c r="V4467" s="8"/>
      <c r="W4467" s="8"/>
      <c r="X4467" s="5"/>
      <c r="Y4467" s="50"/>
    </row>
    <row r="4468" spans="3:25" s="1" customFormat="1" ht="19.5" customHeight="1">
      <c r="C4468" s="81"/>
      <c r="D4468" s="2"/>
      <c r="O4468" s="232"/>
      <c r="P4468" s="231"/>
      <c r="Q4468" s="5"/>
      <c r="R4468" s="5"/>
      <c r="S4468" s="5"/>
      <c r="T4468" s="5"/>
      <c r="U4468" s="8"/>
      <c r="V4468" s="8"/>
      <c r="W4468" s="8"/>
      <c r="X4468" s="5"/>
      <c r="Y4468" s="50"/>
    </row>
    <row r="4469" spans="3:25" s="1" customFormat="1" ht="19.5" customHeight="1">
      <c r="C4469" s="81"/>
      <c r="D4469" s="2"/>
      <c r="O4469" s="232"/>
      <c r="P4469" s="231"/>
      <c r="Q4469" s="5"/>
      <c r="R4469" s="5"/>
      <c r="S4469" s="5"/>
      <c r="T4469" s="5"/>
      <c r="U4469" s="8"/>
      <c r="V4469" s="8"/>
      <c r="W4469" s="8"/>
      <c r="X4469" s="5"/>
      <c r="Y4469" s="50"/>
    </row>
    <row r="4470" spans="3:25" s="1" customFormat="1" ht="19.5" customHeight="1">
      <c r="C4470" s="81"/>
      <c r="D4470" s="2"/>
      <c r="O4470" s="232"/>
      <c r="P4470" s="231"/>
      <c r="Q4470" s="5"/>
      <c r="R4470" s="5"/>
      <c r="S4470" s="5"/>
      <c r="T4470" s="5"/>
      <c r="U4470" s="8"/>
      <c r="V4470" s="8"/>
      <c r="W4470" s="8"/>
      <c r="X4470" s="5"/>
      <c r="Y4470" s="50"/>
    </row>
    <row r="4471" spans="3:25" s="1" customFormat="1" ht="19.5" customHeight="1">
      <c r="C4471" s="81"/>
      <c r="D4471" s="2"/>
      <c r="O4471" s="232"/>
      <c r="P4471" s="231"/>
      <c r="Q4471" s="5"/>
      <c r="R4471" s="5"/>
      <c r="S4471" s="5"/>
      <c r="T4471" s="5"/>
      <c r="U4471" s="8"/>
      <c r="V4471" s="8"/>
      <c r="W4471" s="8"/>
      <c r="X4471" s="5"/>
      <c r="Y4471" s="50"/>
    </row>
    <row r="4472" spans="3:25" s="1" customFormat="1" ht="19.5" customHeight="1">
      <c r="C4472" s="81"/>
      <c r="D4472" s="2"/>
      <c r="O4472" s="232"/>
      <c r="P4472" s="231"/>
      <c r="Q4472" s="5"/>
      <c r="R4472" s="5"/>
      <c r="S4472" s="5"/>
      <c r="T4472" s="5"/>
      <c r="U4472" s="8"/>
      <c r="V4472" s="8"/>
      <c r="W4472" s="8"/>
      <c r="X4472" s="5"/>
      <c r="Y4472" s="50"/>
    </row>
    <row r="4473" spans="3:25" s="1" customFormat="1" ht="19.5" customHeight="1">
      <c r="C4473" s="81"/>
      <c r="D4473" s="2"/>
      <c r="O4473" s="232"/>
      <c r="P4473" s="231"/>
      <c r="Q4473" s="5"/>
      <c r="R4473" s="5"/>
      <c r="S4473" s="5"/>
      <c r="T4473" s="5"/>
      <c r="U4473" s="8"/>
      <c r="V4473" s="8"/>
      <c r="W4473" s="8"/>
      <c r="X4473" s="5"/>
      <c r="Y4473" s="50"/>
    </row>
    <row r="4474" spans="3:25" s="1" customFormat="1" ht="19.5" customHeight="1">
      <c r="C4474" s="81"/>
      <c r="D4474" s="2"/>
      <c r="O4474" s="232"/>
      <c r="P4474" s="231"/>
      <c r="Q4474" s="5"/>
      <c r="R4474" s="5"/>
      <c r="S4474" s="5"/>
      <c r="T4474" s="5"/>
      <c r="U4474" s="8"/>
      <c r="V4474" s="8"/>
      <c r="W4474" s="8"/>
      <c r="X4474" s="5"/>
      <c r="Y4474" s="50"/>
    </row>
    <row r="4475" spans="3:25" s="1" customFormat="1" ht="19.5" customHeight="1">
      <c r="C4475" s="81"/>
      <c r="D4475" s="2"/>
      <c r="O4475" s="232"/>
      <c r="P4475" s="231"/>
      <c r="Q4475" s="5"/>
      <c r="R4475" s="5"/>
      <c r="S4475" s="5"/>
      <c r="T4475" s="5"/>
      <c r="U4475" s="8"/>
      <c r="V4475" s="8"/>
      <c r="W4475" s="8"/>
      <c r="X4475" s="5"/>
      <c r="Y4475" s="50"/>
    </row>
    <row r="4476" spans="3:25" s="1" customFormat="1" ht="19.5" customHeight="1">
      <c r="C4476" s="81"/>
      <c r="D4476" s="2"/>
      <c r="O4476" s="232"/>
      <c r="P4476" s="231"/>
      <c r="Q4476" s="5"/>
      <c r="R4476" s="5"/>
      <c r="S4476" s="5"/>
      <c r="T4476" s="5"/>
      <c r="U4476" s="8"/>
      <c r="V4476" s="8"/>
      <c r="W4476" s="8"/>
      <c r="X4476" s="5"/>
      <c r="Y4476" s="50"/>
    </row>
    <row r="4477" spans="3:25" s="1" customFormat="1" ht="19.5" customHeight="1">
      <c r="C4477" s="81"/>
      <c r="D4477" s="2"/>
      <c r="O4477" s="232"/>
      <c r="P4477" s="231"/>
      <c r="Q4477" s="5"/>
      <c r="R4477" s="5"/>
      <c r="S4477" s="5"/>
      <c r="T4477" s="5"/>
      <c r="U4477" s="8"/>
      <c r="V4477" s="8"/>
      <c r="W4477" s="8"/>
      <c r="X4477" s="5"/>
      <c r="Y4477" s="50"/>
    </row>
    <row r="4478" spans="3:25" s="1" customFormat="1" ht="19.5" customHeight="1">
      <c r="C4478" s="81"/>
      <c r="D4478" s="2"/>
      <c r="O4478" s="232"/>
      <c r="P4478" s="231"/>
      <c r="Q4478" s="5"/>
      <c r="R4478" s="5"/>
      <c r="S4478" s="5"/>
      <c r="T4478" s="5"/>
      <c r="U4478" s="8"/>
      <c r="V4478" s="8"/>
      <c r="W4478" s="8"/>
      <c r="X4478" s="5"/>
      <c r="Y4478" s="50"/>
    </row>
    <row r="4479" spans="3:25" s="1" customFormat="1" ht="19.5" customHeight="1">
      <c r="C4479" s="81"/>
      <c r="D4479" s="2"/>
      <c r="O4479" s="232"/>
      <c r="P4479" s="231"/>
      <c r="Q4479" s="5"/>
      <c r="R4479" s="5"/>
      <c r="S4479" s="5"/>
      <c r="T4479" s="5"/>
      <c r="U4479" s="8"/>
      <c r="V4479" s="8"/>
      <c r="W4479" s="8"/>
      <c r="X4479" s="5"/>
      <c r="Y4479" s="50"/>
    </row>
    <row r="4480" spans="3:25" s="1" customFormat="1" ht="19.5" customHeight="1">
      <c r="C4480" s="81"/>
      <c r="D4480" s="2"/>
      <c r="O4480" s="232"/>
      <c r="P4480" s="231"/>
      <c r="Q4480" s="5"/>
      <c r="R4480" s="5"/>
      <c r="S4480" s="5"/>
      <c r="T4480" s="5"/>
      <c r="U4480" s="8"/>
      <c r="V4480" s="8"/>
      <c r="W4480" s="8"/>
      <c r="X4480" s="5"/>
      <c r="Y4480" s="50"/>
    </row>
    <row r="4481" spans="3:25" s="1" customFormat="1" ht="19.5" customHeight="1">
      <c r="C4481" s="81"/>
      <c r="D4481" s="2"/>
      <c r="O4481" s="232"/>
      <c r="P4481" s="231"/>
      <c r="Q4481" s="5"/>
      <c r="R4481" s="5"/>
      <c r="S4481" s="5"/>
      <c r="T4481" s="5"/>
      <c r="U4481" s="8"/>
      <c r="V4481" s="8"/>
      <c r="W4481" s="8"/>
      <c r="X4481" s="5"/>
      <c r="Y4481" s="50"/>
    </row>
    <row r="4482" spans="3:25" s="1" customFormat="1" ht="19.5" customHeight="1">
      <c r="C4482" s="81"/>
      <c r="D4482" s="2"/>
      <c r="O4482" s="232"/>
      <c r="P4482" s="231"/>
      <c r="Q4482" s="5"/>
      <c r="R4482" s="5"/>
      <c r="S4482" s="5"/>
      <c r="T4482" s="5"/>
      <c r="U4482" s="8"/>
      <c r="V4482" s="8"/>
      <c r="W4482" s="8"/>
      <c r="X4482" s="5"/>
      <c r="Y4482" s="50"/>
    </row>
    <row r="4483" spans="3:25" s="1" customFormat="1" ht="19.5" customHeight="1">
      <c r="C4483" s="81"/>
      <c r="D4483" s="2"/>
      <c r="O4483" s="232"/>
      <c r="P4483" s="231"/>
      <c r="Q4483" s="5"/>
      <c r="R4483" s="5"/>
      <c r="S4483" s="5"/>
      <c r="T4483" s="5"/>
      <c r="U4483" s="8"/>
      <c r="V4483" s="8"/>
      <c r="W4483" s="8"/>
      <c r="X4483" s="5"/>
      <c r="Y4483" s="50"/>
    </row>
    <row r="4484" spans="3:25" s="1" customFormat="1" ht="19.5" customHeight="1">
      <c r="C4484" s="81"/>
      <c r="D4484" s="2"/>
      <c r="O4484" s="232"/>
      <c r="P4484" s="231"/>
      <c r="Q4484" s="5"/>
      <c r="R4484" s="5"/>
      <c r="S4484" s="5"/>
      <c r="T4484" s="5"/>
      <c r="U4484" s="8"/>
      <c r="V4484" s="8"/>
      <c r="W4484" s="8"/>
      <c r="X4484" s="5"/>
      <c r="Y4484" s="50"/>
    </row>
    <row r="4485" spans="3:25" s="1" customFormat="1" ht="19.5" customHeight="1">
      <c r="C4485" s="81"/>
      <c r="D4485" s="2"/>
      <c r="O4485" s="232"/>
      <c r="P4485" s="231"/>
      <c r="Q4485" s="5"/>
      <c r="R4485" s="5"/>
      <c r="S4485" s="5"/>
      <c r="T4485" s="5"/>
      <c r="U4485" s="8"/>
      <c r="V4485" s="8"/>
      <c r="W4485" s="8"/>
      <c r="X4485" s="5"/>
      <c r="Y4485" s="50"/>
    </row>
    <row r="4486" spans="3:25" s="1" customFormat="1" ht="19.5" customHeight="1">
      <c r="C4486" s="81"/>
      <c r="D4486" s="2"/>
      <c r="O4486" s="232"/>
      <c r="P4486" s="231"/>
      <c r="Q4486" s="5"/>
      <c r="R4486" s="5"/>
      <c r="S4486" s="5"/>
      <c r="T4486" s="5"/>
      <c r="U4486" s="8"/>
      <c r="V4486" s="8"/>
      <c r="W4486" s="8"/>
      <c r="X4486" s="5"/>
      <c r="Y4486" s="50"/>
    </row>
    <row r="4487" spans="3:25" s="1" customFormat="1" ht="19.5" customHeight="1">
      <c r="C4487" s="81"/>
      <c r="D4487" s="2"/>
      <c r="O4487" s="232"/>
      <c r="P4487" s="231"/>
      <c r="Q4487" s="5"/>
      <c r="R4487" s="5"/>
      <c r="S4487" s="5"/>
      <c r="T4487" s="5"/>
      <c r="U4487" s="8"/>
      <c r="V4487" s="8"/>
      <c r="W4487" s="8"/>
      <c r="X4487" s="5"/>
      <c r="Y4487" s="50"/>
    </row>
    <row r="4488" spans="3:25" s="1" customFormat="1" ht="19.5" customHeight="1">
      <c r="C4488" s="81"/>
      <c r="D4488" s="2"/>
      <c r="O4488" s="232"/>
      <c r="P4488" s="231"/>
      <c r="Q4488" s="5"/>
      <c r="R4488" s="5"/>
      <c r="S4488" s="5"/>
      <c r="T4488" s="5"/>
      <c r="U4488" s="8"/>
      <c r="V4488" s="8"/>
      <c r="W4488" s="8"/>
      <c r="X4488" s="5"/>
      <c r="Y4488" s="50"/>
    </row>
    <row r="4489" spans="3:25" s="1" customFormat="1" ht="19.5" customHeight="1">
      <c r="C4489" s="81"/>
      <c r="D4489" s="2"/>
      <c r="O4489" s="232"/>
      <c r="P4489" s="231"/>
      <c r="Q4489" s="5"/>
      <c r="R4489" s="5"/>
      <c r="S4489" s="5"/>
      <c r="T4489" s="5"/>
      <c r="U4489" s="8"/>
      <c r="V4489" s="8"/>
      <c r="W4489" s="8"/>
      <c r="X4489" s="5"/>
      <c r="Y4489" s="50"/>
    </row>
    <row r="4490" spans="3:25" s="1" customFormat="1" ht="19.5" customHeight="1">
      <c r="C4490" s="81"/>
      <c r="D4490" s="2"/>
      <c r="O4490" s="232"/>
      <c r="P4490" s="231"/>
      <c r="Q4490" s="5"/>
      <c r="R4490" s="5"/>
      <c r="S4490" s="5"/>
      <c r="T4490" s="5"/>
      <c r="U4490" s="8"/>
      <c r="V4490" s="8"/>
      <c r="W4490" s="8"/>
      <c r="X4490" s="5"/>
      <c r="Y4490" s="50"/>
    </row>
    <row r="4491" spans="3:25" s="1" customFormat="1" ht="19.5" customHeight="1">
      <c r="C4491" s="81"/>
      <c r="D4491" s="2"/>
      <c r="O4491" s="232"/>
      <c r="P4491" s="231"/>
      <c r="Q4491" s="5"/>
      <c r="R4491" s="5"/>
      <c r="S4491" s="5"/>
      <c r="T4491" s="5"/>
      <c r="U4491" s="8"/>
      <c r="V4491" s="8"/>
      <c r="W4491" s="8"/>
      <c r="X4491" s="5"/>
      <c r="Y4491" s="50"/>
    </row>
    <row r="4492" spans="3:25" s="1" customFormat="1" ht="19.5" customHeight="1">
      <c r="C4492" s="81"/>
      <c r="D4492" s="2"/>
      <c r="O4492" s="232"/>
      <c r="P4492" s="231"/>
      <c r="Q4492" s="5"/>
      <c r="R4492" s="5"/>
      <c r="S4492" s="5"/>
      <c r="T4492" s="5"/>
      <c r="U4492" s="8"/>
      <c r="V4492" s="8"/>
      <c r="W4492" s="8"/>
      <c r="X4492" s="5"/>
      <c r="Y4492" s="50"/>
    </row>
    <row r="4493" spans="3:25" s="1" customFormat="1" ht="19.5" customHeight="1">
      <c r="C4493" s="81"/>
      <c r="D4493" s="2"/>
      <c r="O4493" s="232"/>
      <c r="P4493" s="231"/>
      <c r="Q4493" s="5"/>
      <c r="R4493" s="5"/>
      <c r="S4493" s="5"/>
      <c r="T4493" s="5"/>
      <c r="U4493" s="8"/>
      <c r="V4493" s="8"/>
      <c r="W4493" s="8"/>
      <c r="X4493" s="5"/>
      <c r="Y4493" s="50"/>
    </row>
    <row r="4494" spans="3:25" s="1" customFormat="1" ht="19.5" customHeight="1">
      <c r="C4494" s="81"/>
      <c r="D4494" s="2"/>
      <c r="O4494" s="232"/>
      <c r="P4494" s="231"/>
      <c r="Q4494" s="5"/>
      <c r="R4494" s="5"/>
      <c r="S4494" s="5"/>
      <c r="T4494" s="5"/>
      <c r="U4494" s="8"/>
      <c r="V4494" s="8"/>
      <c r="W4494" s="8"/>
      <c r="X4494" s="5"/>
      <c r="Y4494" s="50"/>
    </row>
    <row r="4495" spans="3:25" s="1" customFormat="1" ht="19.5" customHeight="1">
      <c r="C4495" s="81"/>
      <c r="D4495" s="2"/>
      <c r="O4495" s="232"/>
      <c r="P4495" s="231"/>
      <c r="Q4495" s="5"/>
      <c r="R4495" s="5"/>
      <c r="S4495" s="5"/>
      <c r="T4495" s="5"/>
      <c r="U4495" s="8"/>
      <c r="V4495" s="8"/>
      <c r="W4495" s="8"/>
      <c r="X4495" s="5"/>
      <c r="Y4495" s="50"/>
    </row>
    <row r="4496" spans="3:25" s="1" customFormat="1" ht="19.5" customHeight="1">
      <c r="C4496" s="81"/>
      <c r="D4496" s="2"/>
      <c r="O4496" s="232"/>
      <c r="P4496" s="231"/>
      <c r="Q4496" s="5"/>
      <c r="R4496" s="5"/>
      <c r="S4496" s="5"/>
      <c r="T4496" s="5"/>
      <c r="U4496" s="8"/>
      <c r="V4496" s="8"/>
      <c r="W4496" s="8"/>
      <c r="X4496" s="5"/>
      <c r="Y4496" s="50"/>
    </row>
    <row r="4497" spans="3:25" s="1" customFormat="1" ht="19.5" customHeight="1">
      <c r="C4497" s="81"/>
      <c r="D4497" s="2"/>
      <c r="O4497" s="232"/>
      <c r="P4497" s="231"/>
      <c r="Q4497" s="5"/>
      <c r="R4497" s="5"/>
      <c r="S4497" s="5"/>
      <c r="T4497" s="5"/>
      <c r="U4497" s="8"/>
      <c r="V4497" s="8"/>
      <c r="W4497" s="8"/>
      <c r="X4497" s="5"/>
      <c r="Y4497" s="50"/>
    </row>
    <row r="4498" spans="3:25" s="1" customFormat="1" ht="19.5" customHeight="1">
      <c r="C4498" s="81"/>
      <c r="D4498" s="2"/>
      <c r="O4498" s="232"/>
      <c r="P4498" s="231"/>
      <c r="Q4498" s="5"/>
      <c r="R4498" s="5"/>
      <c r="S4498" s="5"/>
      <c r="T4498" s="5"/>
      <c r="U4498" s="8"/>
      <c r="V4498" s="8"/>
      <c r="W4498" s="8"/>
      <c r="X4498" s="5"/>
      <c r="Y4498" s="50"/>
    </row>
    <row r="4499" spans="3:25" s="1" customFormat="1" ht="19.5" customHeight="1">
      <c r="C4499" s="81"/>
      <c r="D4499" s="2"/>
      <c r="O4499" s="232"/>
      <c r="P4499" s="231"/>
      <c r="Q4499" s="5"/>
      <c r="R4499" s="5"/>
      <c r="S4499" s="5"/>
      <c r="T4499" s="5"/>
      <c r="U4499" s="8"/>
      <c r="V4499" s="8"/>
      <c r="W4499" s="8"/>
      <c r="X4499" s="5"/>
      <c r="Y4499" s="50"/>
    </row>
    <row r="4500" spans="3:25" s="1" customFormat="1" ht="19.5" customHeight="1">
      <c r="C4500" s="81"/>
      <c r="D4500" s="2"/>
      <c r="O4500" s="232"/>
      <c r="P4500" s="231"/>
      <c r="Q4500" s="5"/>
      <c r="R4500" s="5"/>
      <c r="S4500" s="5"/>
      <c r="T4500" s="5"/>
      <c r="U4500" s="8"/>
      <c r="V4500" s="8"/>
      <c r="W4500" s="8"/>
      <c r="X4500" s="5"/>
      <c r="Y4500" s="50"/>
    </row>
    <row r="4501" spans="3:25" s="1" customFormat="1" ht="19.5" customHeight="1">
      <c r="C4501" s="81"/>
      <c r="D4501" s="2"/>
      <c r="O4501" s="232"/>
      <c r="P4501" s="231"/>
      <c r="Q4501" s="5"/>
      <c r="R4501" s="5"/>
      <c r="S4501" s="5"/>
      <c r="T4501" s="5"/>
      <c r="U4501" s="8"/>
      <c r="V4501" s="8"/>
      <c r="W4501" s="8"/>
      <c r="X4501" s="5"/>
      <c r="Y4501" s="50"/>
    </row>
    <row r="4502" spans="3:25" s="1" customFormat="1" ht="19.5" customHeight="1">
      <c r="C4502" s="81"/>
      <c r="D4502" s="2"/>
      <c r="O4502" s="232"/>
      <c r="P4502" s="231"/>
      <c r="Q4502" s="5"/>
      <c r="R4502" s="5"/>
      <c r="S4502" s="5"/>
      <c r="T4502" s="5"/>
      <c r="U4502" s="8"/>
      <c r="V4502" s="8"/>
      <c r="W4502" s="8"/>
      <c r="X4502" s="5"/>
      <c r="Y4502" s="50"/>
    </row>
    <row r="4503" spans="3:25" s="1" customFormat="1" ht="19.5" customHeight="1">
      <c r="C4503" s="81"/>
      <c r="D4503" s="2"/>
      <c r="O4503" s="232"/>
      <c r="P4503" s="231"/>
      <c r="Q4503" s="5"/>
      <c r="R4503" s="5"/>
      <c r="S4503" s="5"/>
      <c r="T4503" s="5"/>
      <c r="U4503" s="8"/>
      <c r="V4503" s="8"/>
      <c r="W4503" s="8"/>
      <c r="X4503" s="5"/>
      <c r="Y4503" s="50"/>
    </row>
    <row r="4504" spans="3:25" s="1" customFormat="1" ht="19.5" customHeight="1">
      <c r="C4504" s="81"/>
      <c r="D4504" s="2"/>
      <c r="O4504" s="232"/>
      <c r="P4504" s="231"/>
      <c r="Q4504" s="5"/>
      <c r="R4504" s="5"/>
      <c r="S4504" s="5"/>
      <c r="T4504" s="5"/>
      <c r="U4504" s="8"/>
      <c r="V4504" s="8"/>
      <c r="W4504" s="8"/>
      <c r="X4504" s="5"/>
      <c r="Y4504" s="50"/>
    </row>
    <row r="4505" spans="3:25" s="1" customFormat="1" ht="19.5" customHeight="1">
      <c r="C4505" s="81"/>
      <c r="D4505" s="2"/>
      <c r="O4505" s="232"/>
      <c r="P4505" s="231"/>
      <c r="Q4505" s="5"/>
      <c r="R4505" s="5"/>
      <c r="S4505" s="5"/>
      <c r="T4505" s="5"/>
      <c r="U4505" s="8"/>
      <c r="V4505" s="8"/>
      <c r="W4505" s="8"/>
      <c r="X4505" s="5"/>
      <c r="Y4505" s="50"/>
    </row>
    <row r="4506" spans="3:25" s="1" customFormat="1" ht="19.5" customHeight="1">
      <c r="C4506" s="81"/>
      <c r="D4506" s="2"/>
      <c r="O4506" s="232"/>
      <c r="P4506" s="231"/>
      <c r="Q4506" s="5"/>
      <c r="R4506" s="5"/>
      <c r="S4506" s="5"/>
      <c r="T4506" s="5"/>
      <c r="U4506" s="8"/>
      <c r="V4506" s="8"/>
      <c r="W4506" s="8"/>
      <c r="X4506" s="5"/>
      <c r="Y4506" s="50"/>
    </row>
    <row r="4507" spans="3:25" s="1" customFormat="1" ht="19.5" customHeight="1">
      <c r="C4507" s="81"/>
      <c r="D4507" s="2"/>
      <c r="O4507" s="232"/>
      <c r="P4507" s="231"/>
      <c r="Q4507" s="5"/>
      <c r="R4507" s="5"/>
      <c r="S4507" s="5"/>
      <c r="T4507" s="5"/>
      <c r="U4507" s="8"/>
      <c r="V4507" s="8"/>
      <c r="W4507" s="8"/>
      <c r="X4507" s="5"/>
      <c r="Y4507" s="50"/>
    </row>
    <row r="4508" spans="3:25" s="1" customFormat="1" ht="19.5" customHeight="1">
      <c r="C4508" s="81"/>
      <c r="D4508" s="2"/>
      <c r="O4508" s="232"/>
      <c r="P4508" s="231"/>
      <c r="Q4508" s="5"/>
      <c r="R4508" s="5"/>
      <c r="S4508" s="5"/>
      <c r="T4508" s="5"/>
      <c r="U4508" s="8"/>
      <c r="V4508" s="8"/>
      <c r="W4508" s="8"/>
      <c r="X4508" s="5"/>
      <c r="Y4508" s="50"/>
    </row>
    <row r="4509" spans="3:25" s="1" customFormat="1" ht="19.5" customHeight="1">
      <c r="C4509" s="81"/>
      <c r="D4509" s="2"/>
      <c r="O4509" s="232"/>
      <c r="P4509" s="231"/>
      <c r="Q4509" s="5"/>
      <c r="R4509" s="5"/>
      <c r="S4509" s="5"/>
      <c r="T4509" s="5"/>
      <c r="U4509" s="8"/>
      <c r="V4509" s="8"/>
      <c r="W4509" s="8"/>
      <c r="X4509" s="5"/>
      <c r="Y4509" s="50"/>
    </row>
    <row r="4510" spans="3:25" s="1" customFormat="1" ht="19.5" customHeight="1">
      <c r="C4510" s="81"/>
      <c r="D4510" s="2"/>
      <c r="O4510" s="232"/>
      <c r="P4510" s="231"/>
      <c r="Q4510" s="5"/>
      <c r="R4510" s="5"/>
      <c r="S4510" s="5"/>
      <c r="T4510" s="5"/>
      <c r="U4510" s="8"/>
      <c r="V4510" s="8"/>
      <c r="W4510" s="8"/>
      <c r="X4510" s="5"/>
      <c r="Y4510" s="50"/>
    </row>
    <row r="4511" spans="3:25" s="1" customFormat="1" ht="19.5" customHeight="1">
      <c r="C4511" s="81"/>
      <c r="D4511" s="2"/>
      <c r="O4511" s="232"/>
      <c r="P4511" s="231"/>
      <c r="Q4511" s="5"/>
      <c r="R4511" s="5"/>
      <c r="S4511" s="5"/>
      <c r="T4511" s="5"/>
      <c r="U4511" s="8"/>
      <c r="V4511" s="8"/>
      <c r="W4511" s="8"/>
      <c r="X4511" s="5"/>
      <c r="Y4511" s="50"/>
    </row>
    <row r="4512" spans="3:25" s="1" customFormat="1" ht="19.5" customHeight="1">
      <c r="C4512" s="81"/>
      <c r="D4512" s="2"/>
      <c r="O4512" s="232"/>
      <c r="P4512" s="231"/>
      <c r="Q4512" s="5"/>
      <c r="R4512" s="5"/>
      <c r="S4512" s="5"/>
      <c r="T4512" s="5"/>
      <c r="U4512" s="8"/>
      <c r="V4512" s="8"/>
      <c r="W4512" s="8"/>
      <c r="X4512" s="5"/>
      <c r="Y4512" s="50"/>
    </row>
    <row r="4513" spans="3:25" s="1" customFormat="1" ht="19.5" customHeight="1">
      <c r="C4513" s="81"/>
      <c r="D4513" s="2"/>
      <c r="O4513" s="232"/>
      <c r="P4513" s="231"/>
      <c r="Q4513" s="5"/>
      <c r="R4513" s="5"/>
      <c r="S4513" s="5"/>
      <c r="T4513" s="5"/>
      <c r="U4513" s="8"/>
      <c r="V4513" s="8"/>
      <c r="W4513" s="8"/>
      <c r="X4513" s="5"/>
      <c r="Y4513" s="50"/>
    </row>
    <row r="4514" spans="3:25" s="1" customFormat="1" ht="19.5" customHeight="1">
      <c r="C4514" s="81"/>
      <c r="D4514" s="2"/>
      <c r="O4514" s="232"/>
      <c r="P4514" s="231"/>
      <c r="Q4514" s="5"/>
      <c r="R4514" s="5"/>
      <c r="S4514" s="5"/>
      <c r="T4514" s="5"/>
      <c r="U4514" s="8"/>
      <c r="V4514" s="8"/>
      <c r="W4514" s="8"/>
      <c r="X4514" s="5"/>
      <c r="Y4514" s="50"/>
    </row>
    <row r="4515" spans="3:25" s="1" customFormat="1" ht="19.5" customHeight="1">
      <c r="C4515" s="81"/>
      <c r="D4515" s="2"/>
      <c r="O4515" s="232"/>
      <c r="P4515" s="231"/>
      <c r="Q4515" s="5"/>
      <c r="R4515" s="5"/>
      <c r="S4515" s="5"/>
      <c r="T4515" s="5"/>
      <c r="U4515" s="8"/>
      <c r="V4515" s="8"/>
      <c r="W4515" s="8"/>
      <c r="X4515" s="5"/>
      <c r="Y4515" s="50"/>
    </row>
    <row r="4516" spans="3:25" s="1" customFormat="1" ht="19.5" customHeight="1">
      <c r="C4516" s="81"/>
      <c r="D4516" s="2"/>
      <c r="O4516" s="232"/>
      <c r="P4516" s="231"/>
      <c r="Q4516" s="5"/>
      <c r="R4516" s="5"/>
      <c r="S4516" s="5"/>
      <c r="T4516" s="5"/>
      <c r="U4516" s="8"/>
      <c r="V4516" s="8"/>
      <c r="W4516" s="8"/>
      <c r="X4516" s="5"/>
      <c r="Y4516" s="50"/>
    </row>
    <row r="4517" spans="3:25" s="1" customFormat="1" ht="19.5" customHeight="1">
      <c r="C4517" s="81"/>
      <c r="D4517" s="2"/>
      <c r="O4517" s="232"/>
      <c r="P4517" s="231"/>
      <c r="Q4517" s="5"/>
      <c r="R4517" s="5"/>
      <c r="S4517" s="5"/>
      <c r="T4517" s="5"/>
      <c r="U4517" s="8"/>
      <c r="V4517" s="8"/>
      <c r="W4517" s="8"/>
      <c r="X4517" s="5"/>
      <c r="Y4517" s="50"/>
    </row>
    <row r="4518" spans="3:25" s="1" customFormat="1" ht="19.5" customHeight="1">
      <c r="C4518" s="81"/>
      <c r="D4518" s="2"/>
      <c r="O4518" s="232"/>
      <c r="P4518" s="231"/>
      <c r="Q4518" s="5"/>
      <c r="R4518" s="5"/>
      <c r="S4518" s="5"/>
      <c r="T4518" s="5"/>
      <c r="U4518" s="8"/>
      <c r="V4518" s="8"/>
      <c r="W4518" s="8"/>
      <c r="X4518" s="5"/>
      <c r="Y4518" s="50"/>
    </row>
    <row r="4519" spans="3:25" s="1" customFormat="1" ht="19.5" customHeight="1">
      <c r="C4519" s="81"/>
      <c r="D4519" s="2"/>
      <c r="O4519" s="232"/>
      <c r="P4519" s="231"/>
      <c r="Q4519" s="5"/>
      <c r="R4519" s="5"/>
      <c r="S4519" s="5"/>
      <c r="T4519" s="5"/>
      <c r="U4519" s="8"/>
      <c r="V4519" s="8"/>
      <c r="W4519" s="8"/>
      <c r="X4519" s="5"/>
      <c r="Y4519" s="50"/>
    </row>
    <row r="4520" spans="3:25" s="1" customFormat="1" ht="19.5" customHeight="1">
      <c r="C4520" s="81"/>
      <c r="D4520" s="2"/>
      <c r="O4520" s="232"/>
      <c r="P4520" s="231"/>
      <c r="Q4520" s="5"/>
      <c r="R4520" s="5"/>
      <c r="S4520" s="5"/>
      <c r="T4520" s="5"/>
      <c r="U4520" s="8"/>
      <c r="V4520" s="8"/>
      <c r="W4520" s="8"/>
      <c r="X4520" s="5"/>
      <c r="Y4520" s="50"/>
    </row>
    <row r="4521" spans="3:25" s="1" customFormat="1" ht="19.5" customHeight="1">
      <c r="C4521" s="81"/>
      <c r="D4521" s="2"/>
      <c r="O4521" s="232"/>
      <c r="P4521" s="231"/>
      <c r="Q4521" s="5"/>
      <c r="R4521" s="5"/>
      <c r="S4521" s="5"/>
      <c r="T4521" s="5"/>
      <c r="U4521" s="8"/>
      <c r="V4521" s="8"/>
      <c r="W4521" s="8"/>
      <c r="X4521" s="5"/>
      <c r="Y4521" s="50"/>
    </row>
    <row r="4522" spans="3:25" s="1" customFormat="1" ht="19.5" customHeight="1">
      <c r="C4522" s="81"/>
      <c r="D4522" s="2"/>
      <c r="O4522" s="232"/>
      <c r="P4522" s="231"/>
      <c r="Q4522" s="5"/>
      <c r="R4522" s="5"/>
      <c r="S4522" s="5"/>
      <c r="T4522" s="5"/>
      <c r="U4522" s="8"/>
      <c r="V4522" s="8"/>
      <c r="W4522" s="8"/>
      <c r="X4522" s="5"/>
      <c r="Y4522" s="50"/>
    </row>
    <row r="4523" spans="3:25" s="1" customFormat="1" ht="19.5" customHeight="1">
      <c r="C4523" s="81"/>
      <c r="D4523" s="2"/>
      <c r="O4523" s="232"/>
      <c r="P4523" s="231"/>
      <c r="Q4523" s="5"/>
      <c r="R4523" s="5"/>
      <c r="S4523" s="5"/>
      <c r="T4523" s="5"/>
      <c r="U4523" s="8"/>
      <c r="V4523" s="8"/>
      <c r="W4523" s="8"/>
      <c r="X4523" s="5"/>
      <c r="Y4523" s="50"/>
    </row>
    <row r="4524" spans="3:25" s="1" customFormat="1" ht="19.5" customHeight="1">
      <c r="C4524" s="81"/>
      <c r="D4524" s="2"/>
      <c r="O4524" s="232"/>
      <c r="P4524" s="231"/>
      <c r="Q4524" s="5"/>
      <c r="R4524" s="5"/>
      <c r="S4524" s="5"/>
      <c r="T4524" s="5"/>
      <c r="U4524" s="8"/>
      <c r="V4524" s="8"/>
      <c r="W4524" s="8"/>
      <c r="X4524" s="5"/>
      <c r="Y4524" s="50"/>
    </row>
    <row r="4525" spans="3:25" s="1" customFormat="1" ht="19.5" customHeight="1">
      <c r="C4525" s="81"/>
      <c r="D4525" s="2"/>
      <c r="O4525" s="232"/>
      <c r="P4525" s="231"/>
      <c r="Q4525" s="5"/>
      <c r="R4525" s="5"/>
      <c r="S4525" s="5"/>
      <c r="T4525" s="5"/>
      <c r="U4525" s="8"/>
      <c r="V4525" s="8"/>
      <c r="W4525" s="8"/>
      <c r="X4525" s="5"/>
      <c r="Y4525" s="50"/>
    </row>
    <row r="4526" spans="3:25" s="1" customFormat="1" ht="19.5" customHeight="1">
      <c r="C4526" s="81"/>
      <c r="D4526" s="2"/>
      <c r="O4526" s="232"/>
      <c r="P4526" s="231"/>
      <c r="Q4526" s="5"/>
      <c r="R4526" s="5"/>
      <c r="S4526" s="5"/>
      <c r="T4526" s="5"/>
      <c r="U4526" s="8"/>
      <c r="V4526" s="8"/>
      <c r="W4526" s="8"/>
      <c r="X4526" s="5"/>
      <c r="Y4526" s="50"/>
    </row>
    <row r="4527" spans="3:25" s="1" customFormat="1" ht="19.5" customHeight="1">
      <c r="C4527" s="81"/>
      <c r="D4527" s="2"/>
      <c r="O4527" s="232"/>
      <c r="P4527" s="231"/>
      <c r="Q4527" s="5"/>
      <c r="R4527" s="5"/>
      <c r="S4527" s="5"/>
      <c r="T4527" s="5"/>
      <c r="U4527" s="8"/>
      <c r="V4527" s="8"/>
      <c r="W4527" s="8"/>
      <c r="X4527" s="5"/>
      <c r="Y4527" s="50"/>
    </row>
    <row r="4528" spans="3:25" s="1" customFormat="1" ht="19.5" customHeight="1">
      <c r="C4528" s="81"/>
      <c r="D4528" s="2"/>
      <c r="O4528" s="232"/>
      <c r="P4528" s="231"/>
      <c r="Q4528" s="5"/>
      <c r="R4528" s="5"/>
      <c r="S4528" s="5"/>
      <c r="T4528" s="5"/>
      <c r="U4528" s="8"/>
      <c r="V4528" s="8"/>
      <c r="W4528" s="8"/>
      <c r="X4528" s="5"/>
      <c r="Y4528" s="50"/>
    </row>
    <row r="4529" spans="3:25" s="1" customFormat="1" ht="19.5" customHeight="1">
      <c r="C4529" s="81"/>
      <c r="D4529" s="2"/>
      <c r="O4529" s="232"/>
      <c r="P4529" s="231"/>
      <c r="Q4529" s="5"/>
      <c r="R4529" s="5"/>
      <c r="S4529" s="5"/>
      <c r="T4529" s="5"/>
      <c r="U4529" s="8"/>
      <c r="V4529" s="8"/>
      <c r="W4529" s="8"/>
      <c r="X4529" s="5"/>
      <c r="Y4529" s="50"/>
    </row>
    <row r="4530" spans="3:25" s="1" customFormat="1" ht="19.5" customHeight="1">
      <c r="C4530" s="81"/>
      <c r="D4530" s="2"/>
      <c r="O4530" s="232"/>
      <c r="P4530" s="231"/>
      <c r="Q4530" s="5"/>
      <c r="R4530" s="5"/>
      <c r="S4530" s="5"/>
      <c r="T4530" s="5"/>
      <c r="U4530" s="8"/>
      <c r="V4530" s="8"/>
      <c r="W4530" s="8"/>
      <c r="X4530" s="5"/>
      <c r="Y4530" s="50"/>
    </row>
    <row r="4531" spans="3:25" s="1" customFormat="1" ht="19.5" customHeight="1">
      <c r="C4531" s="81"/>
      <c r="D4531" s="2"/>
      <c r="O4531" s="232"/>
      <c r="P4531" s="231"/>
      <c r="Q4531" s="5"/>
      <c r="R4531" s="5"/>
      <c r="S4531" s="5"/>
      <c r="T4531" s="5"/>
      <c r="U4531" s="8"/>
      <c r="V4531" s="8"/>
      <c r="W4531" s="8"/>
      <c r="X4531" s="5"/>
      <c r="Y4531" s="50"/>
    </row>
    <row r="4532" spans="3:25" s="1" customFormat="1" ht="19.5" customHeight="1">
      <c r="C4532" s="81"/>
      <c r="D4532" s="2"/>
      <c r="O4532" s="232"/>
      <c r="P4532" s="231"/>
      <c r="Q4532" s="5"/>
      <c r="R4532" s="5"/>
      <c r="S4532" s="5"/>
      <c r="T4532" s="5"/>
      <c r="U4532" s="8"/>
      <c r="V4532" s="8"/>
      <c r="W4532" s="8"/>
      <c r="X4532" s="5"/>
      <c r="Y4532" s="50"/>
    </row>
    <row r="4533" spans="3:25" s="1" customFormat="1" ht="19.5" customHeight="1">
      <c r="C4533" s="81"/>
      <c r="D4533" s="2"/>
      <c r="O4533" s="232"/>
      <c r="P4533" s="231"/>
      <c r="Q4533" s="5"/>
      <c r="R4533" s="5"/>
      <c r="S4533" s="5"/>
      <c r="T4533" s="5"/>
      <c r="U4533" s="8"/>
      <c r="V4533" s="8"/>
      <c r="W4533" s="8"/>
      <c r="X4533" s="5"/>
      <c r="Y4533" s="50"/>
    </row>
    <row r="4534" spans="3:25" s="1" customFormat="1" ht="19.5" customHeight="1">
      <c r="C4534" s="81"/>
      <c r="D4534" s="2"/>
      <c r="O4534" s="232"/>
      <c r="P4534" s="231"/>
      <c r="Q4534" s="5"/>
      <c r="R4534" s="5"/>
      <c r="S4534" s="5"/>
      <c r="T4534" s="5"/>
      <c r="U4534" s="8"/>
      <c r="V4534" s="8"/>
      <c r="W4534" s="8"/>
      <c r="X4534" s="5"/>
      <c r="Y4534" s="50"/>
    </row>
    <row r="4535" spans="3:25" s="1" customFormat="1" ht="19.5" customHeight="1">
      <c r="C4535" s="81"/>
      <c r="D4535" s="2"/>
      <c r="O4535" s="232"/>
      <c r="P4535" s="231"/>
      <c r="Q4535" s="5"/>
      <c r="R4535" s="5"/>
      <c r="S4535" s="5"/>
      <c r="T4535" s="5"/>
      <c r="U4535" s="8"/>
      <c r="V4535" s="8"/>
      <c r="W4535" s="8"/>
      <c r="X4535" s="5"/>
      <c r="Y4535" s="50"/>
    </row>
    <row r="4536" spans="3:25" s="1" customFormat="1" ht="19.5" customHeight="1">
      <c r="C4536" s="81"/>
      <c r="D4536" s="2"/>
      <c r="O4536" s="232"/>
      <c r="P4536" s="231"/>
      <c r="Q4536" s="5"/>
      <c r="R4536" s="5"/>
      <c r="S4536" s="5"/>
      <c r="T4536" s="5"/>
      <c r="U4536" s="8"/>
      <c r="V4536" s="8"/>
      <c r="W4536" s="8"/>
      <c r="X4536" s="5"/>
      <c r="Y4536" s="50"/>
    </row>
    <row r="4537" spans="3:25" s="1" customFormat="1" ht="19.5" customHeight="1">
      <c r="C4537" s="81"/>
      <c r="D4537" s="2"/>
      <c r="O4537" s="232"/>
      <c r="P4537" s="231"/>
      <c r="Q4537" s="5"/>
      <c r="R4537" s="5"/>
      <c r="S4537" s="5"/>
      <c r="T4537" s="5"/>
      <c r="U4537" s="8"/>
      <c r="V4537" s="8"/>
      <c r="W4537" s="8"/>
      <c r="X4537" s="5"/>
      <c r="Y4537" s="50"/>
    </row>
    <row r="4538" spans="3:25" s="1" customFormat="1" ht="19.5" customHeight="1">
      <c r="C4538" s="81"/>
      <c r="D4538" s="2"/>
      <c r="O4538" s="232"/>
      <c r="P4538" s="231"/>
      <c r="Q4538" s="5"/>
      <c r="R4538" s="5"/>
      <c r="S4538" s="5"/>
      <c r="T4538" s="5"/>
      <c r="U4538" s="8"/>
      <c r="V4538" s="8"/>
      <c r="W4538" s="8"/>
      <c r="X4538" s="5"/>
      <c r="Y4538" s="50"/>
    </row>
    <row r="4539" spans="3:25" s="1" customFormat="1" ht="19.5" customHeight="1">
      <c r="C4539" s="81"/>
      <c r="D4539" s="2"/>
      <c r="O4539" s="232"/>
      <c r="P4539" s="231"/>
      <c r="Q4539" s="5"/>
      <c r="R4539" s="5"/>
      <c r="S4539" s="5"/>
      <c r="T4539" s="5"/>
      <c r="U4539" s="8"/>
      <c r="V4539" s="8"/>
      <c r="W4539" s="8"/>
      <c r="X4539" s="5"/>
      <c r="Y4539" s="50"/>
    </row>
    <row r="4540" spans="3:25" s="1" customFormat="1" ht="19.5" customHeight="1">
      <c r="C4540" s="81"/>
      <c r="D4540" s="2"/>
      <c r="O4540" s="232"/>
      <c r="P4540" s="231"/>
      <c r="Q4540" s="5"/>
      <c r="R4540" s="5"/>
      <c r="S4540" s="5"/>
      <c r="T4540" s="5"/>
      <c r="U4540" s="8"/>
      <c r="V4540" s="8"/>
      <c r="W4540" s="8"/>
      <c r="X4540" s="5"/>
      <c r="Y4540" s="50"/>
    </row>
    <row r="4541" spans="3:25" s="1" customFormat="1" ht="19.5" customHeight="1">
      <c r="C4541" s="81"/>
      <c r="D4541" s="2"/>
      <c r="O4541" s="232"/>
      <c r="P4541" s="231"/>
      <c r="Q4541" s="5"/>
      <c r="R4541" s="5"/>
      <c r="S4541" s="5"/>
      <c r="T4541" s="5"/>
      <c r="U4541" s="8"/>
      <c r="V4541" s="8"/>
      <c r="W4541" s="8"/>
      <c r="X4541" s="5"/>
      <c r="Y4541" s="50"/>
    </row>
    <row r="4542" spans="3:25" s="1" customFormat="1" ht="19.5" customHeight="1">
      <c r="C4542" s="81"/>
      <c r="D4542" s="2"/>
      <c r="O4542" s="232"/>
      <c r="P4542" s="231"/>
      <c r="Q4542" s="5"/>
      <c r="R4542" s="5"/>
      <c r="S4542" s="5"/>
      <c r="T4542" s="5"/>
      <c r="U4542" s="8"/>
      <c r="V4542" s="8"/>
      <c r="W4542" s="8"/>
      <c r="X4542" s="5"/>
      <c r="Y4542" s="50"/>
    </row>
    <row r="4543" spans="3:25" s="1" customFormat="1" ht="19.5" customHeight="1">
      <c r="C4543" s="81"/>
      <c r="D4543" s="2"/>
      <c r="O4543" s="232"/>
      <c r="P4543" s="231"/>
      <c r="Q4543" s="5"/>
      <c r="R4543" s="5"/>
      <c r="S4543" s="5"/>
      <c r="T4543" s="5"/>
      <c r="U4543" s="8"/>
      <c r="V4543" s="8"/>
      <c r="W4543" s="8"/>
      <c r="X4543" s="5"/>
      <c r="Y4543" s="50"/>
    </row>
    <row r="4544" spans="3:25" s="1" customFormat="1" ht="19.5" customHeight="1">
      <c r="C4544" s="81"/>
      <c r="D4544" s="2"/>
      <c r="O4544" s="232"/>
      <c r="P4544" s="231"/>
      <c r="Q4544" s="5"/>
      <c r="R4544" s="5"/>
      <c r="S4544" s="5"/>
      <c r="T4544" s="5"/>
      <c r="U4544" s="8"/>
      <c r="V4544" s="8"/>
      <c r="W4544" s="8"/>
      <c r="X4544" s="5"/>
      <c r="Y4544" s="50"/>
    </row>
    <row r="4545" spans="3:25" s="1" customFormat="1" ht="19.5" customHeight="1">
      <c r="C4545" s="81"/>
      <c r="D4545" s="2"/>
      <c r="O4545" s="232"/>
      <c r="P4545" s="231"/>
      <c r="Q4545" s="5"/>
      <c r="R4545" s="5"/>
      <c r="S4545" s="5"/>
      <c r="T4545" s="5"/>
      <c r="U4545" s="8"/>
      <c r="V4545" s="8"/>
      <c r="W4545" s="8"/>
      <c r="X4545" s="5"/>
      <c r="Y4545" s="50"/>
    </row>
    <row r="4546" spans="3:25" s="1" customFormat="1" ht="19.5" customHeight="1">
      <c r="C4546" s="81"/>
      <c r="D4546" s="2"/>
      <c r="O4546" s="232"/>
      <c r="P4546" s="231"/>
      <c r="Q4546" s="5"/>
      <c r="R4546" s="5"/>
      <c r="S4546" s="5"/>
      <c r="T4546" s="5"/>
      <c r="U4546" s="8"/>
      <c r="V4546" s="8"/>
      <c r="W4546" s="8"/>
      <c r="X4546" s="5"/>
      <c r="Y4546" s="50"/>
    </row>
    <row r="4547" spans="3:25" s="1" customFormat="1" ht="19.5" customHeight="1">
      <c r="C4547" s="81"/>
      <c r="D4547" s="2"/>
      <c r="O4547" s="232"/>
      <c r="P4547" s="231"/>
      <c r="Q4547" s="5"/>
      <c r="R4547" s="5"/>
      <c r="S4547" s="5"/>
      <c r="T4547" s="5"/>
      <c r="U4547" s="8"/>
      <c r="V4547" s="8"/>
      <c r="W4547" s="8"/>
      <c r="X4547" s="5"/>
      <c r="Y4547" s="50"/>
    </row>
    <row r="4548" spans="3:25" s="1" customFormat="1" ht="19.5" customHeight="1">
      <c r="C4548" s="81"/>
      <c r="D4548" s="2"/>
      <c r="O4548" s="232"/>
      <c r="P4548" s="231"/>
      <c r="Q4548" s="5"/>
      <c r="R4548" s="5"/>
      <c r="S4548" s="5"/>
      <c r="T4548" s="5"/>
      <c r="U4548" s="8"/>
      <c r="V4548" s="8"/>
      <c r="W4548" s="8"/>
      <c r="X4548" s="5"/>
      <c r="Y4548" s="50"/>
    </row>
    <row r="4549" spans="3:25" s="1" customFormat="1" ht="19.5" customHeight="1">
      <c r="C4549" s="81"/>
      <c r="D4549" s="2"/>
      <c r="O4549" s="232"/>
      <c r="P4549" s="231"/>
      <c r="Q4549" s="5"/>
      <c r="R4549" s="5"/>
      <c r="S4549" s="5"/>
      <c r="T4549" s="5"/>
      <c r="U4549" s="8"/>
      <c r="V4549" s="8"/>
      <c r="W4549" s="8"/>
      <c r="X4549" s="5"/>
      <c r="Y4549" s="50"/>
    </row>
    <row r="4550" spans="3:25" s="1" customFormat="1" ht="19.5" customHeight="1">
      <c r="C4550" s="81"/>
      <c r="D4550" s="2"/>
      <c r="O4550" s="232"/>
      <c r="P4550" s="231"/>
      <c r="Q4550" s="5"/>
      <c r="R4550" s="5"/>
      <c r="S4550" s="5"/>
      <c r="T4550" s="5"/>
      <c r="U4550" s="8"/>
      <c r="V4550" s="8"/>
      <c r="W4550" s="8"/>
      <c r="X4550" s="5"/>
      <c r="Y4550" s="50"/>
    </row>
    <row r="4551" spans="3:25" s="1" customFormat="1" ht="19.5" customHeight="1">
      <c r="C4551" s="81"/>
      <c r="D4551" s="2"/>
      <c r="O4551" s="232"/>
      <c r="P4551" s="231"/>
      <c r="Q4551" s="5"/>
      <c r="R4551" s="5"/>
      <c r="S4551" s="5"/>
      <c r="T4551" s="5"/>
      <c r="U4551" s="8"/>
      <c r="V4551" s="8"/>
      <c r="W4551" s="8"/>
      <c r="X4551" s="5"/>
      <c r="Y4551" s="50"/>
    </row>
    <row r="4552" spans="3:25" s="1" customFormat="1" ht="19.5" customHeight="1">
      <c r="C4552" s="81"/>
      <c r="D4552" s="2"/>
      <c r="O4552" s="232"/>
      <c r="P4552" s="231"/>
      <c r="Q4552" s="5"/>
      <c r="R4552" s="5"/>
      <c r="S4552" s="5"/>
      <c r="T4552" s="5"/>
      <c r="U4552" s="8"/>
      <c r="V4552" s="8"/>
      <c r="W4552" s="8"/>
      <c r="X4552" s="5"/>
      <c r="Y4552" s="50"/>
    </row>
    <row r="4553" spans="3:25" s="1" customFormat="1" ht="19.5" customHeight="1">
      <c r="C4553" s="81"/>
      <c r="D4553" s="2"/>
      <c r="O4553" s="232"/>
      <c r="P4553" s="231"/>
      <c r="Q4553" s="5"/>
      <c r="R4553" s="5"/>
      <c r="S4553" s="5"/>
      <c r="T4553" s="5"/>
      <c r="U4553" s="8"/>
      <c r="V4553" s="8"/>
      <c r="W4553" s="8"/>
      <c r="X4553" s="5"/>
      <c r="Y4553" s="50"/>
    </row>
    <row r="4554" spans="3:25" s="1" customFormat="1" ht="19.5" customHeight="1">
      <c r="C4554" s="81"/>
      <c r="D4554" s="2"/>
      <c r="O4554" s="232"/>
      <c r="P4554" s="231"/>
      <c r="Q4554" s="5"/>
      <c r="R4554" s="5"/>
      <c r="S4554" s="5"/>
      <c r="T4554" s="5"/>
      <c r="U4554" s="8"/>
      <c r="V4554" s="8"/>
      <c r="W4554" s="8"/>
      <c r="X4554" s="5"/>
      <c r="Y4554" s="50"/>
    </row>
    <row r="4555" spans="3:25" s="1" customFormat="1" ht="19.5" customHeight="1">
      <c r="C4555" s="81"/>
      <c r="D4555" s="2"/>
      <c r="O4555" s="232"/>
      <c r="P4555" s="231"/>
      <c r="Q4555" s="5"/>
      <c r="R4555" s="5"/>
      <c r="S4555" s="5"/>
      <c r="T4555" s="5"/>
      <c r="U4555" s="8"/>
      <c r="V4555" s="8"/>
      <c r="W4555" s="8"/>
      <c r="X4555" s="5"/>
      <c r="Y4555" s="50"/>
    </row>
    <row r="4556" spans="3:25" s="1" customFormat="1" ht="19.5" customHeight="1">
      <c r="C4556" s="81"/>
      <c r="D4556" s="2"/>
      <c r="O4556" s="232"/>
      <c r="P4556" s="231"/>
      <c r="Q4556" s="5"/>
      <c r="R4556" s="5"/>
      <c r="S4556" s="5"/>
      <c r="T4556" s="5"/>
      <c r="U4556" s="8"/>
      <c r="V4556" s="8"/>
      <c r="W4556" s="8"/>
      <c r="X4556" s="5"/>
      <c r="Y4556" s="50"/>
    </row>
    <row r="4557" spans="3:25" s="1" customFormat="1" ht="19.5" customHeight="1">
      <c r="C4557" s="81"/>
      <c r="D4557" s="2"/>
      <c r="O4557" s="232"/>
      <c r="P4557" s="231"/>
      <c r="Q4557" s="5"/>
      <c r="R4557" s="5"/>
      <c r="S4557" s="5"/>
      <c r="T4557" s="5"/>
      <c r="U4557" s="8"/>
      <c r="V4557" s="8"/>
      <c r="W4557" s="8"/>
      <c r="X4557" s="5"/>
      <c r="Y4557" s="50"/>
    </row>
    <row r="4558" spans="3:25" s="1" customFormat="1" ht="19.5" customHeight="1">
      <c r="C4558" s="81"/>
      <c r="D4558" s="2"/>
      <c r="O4558" s="232"/>
      <c r="P4558" s="231"/>
      <c r="Q4558" s="5"/>
      <c r="R4558" s="5"/>
      <c r="S4558" s="5"/>
      <c r="T4558" s="5"/>
      <c r="U4558" s="8"/>
      <c r="V4558" s="8"/>
      <c r="W4558" s="8"/>
      <c r="X4558" s="5"/>
      <c r="Y4558" s="50"/>
    </row>
    <row r="4559" spans="3:25" s="1" customFormat="1" ht="19.5" customHeight="1">
      <c r="C4559" s="81"/>
      <c r="D4559" s="2"/>
      <c r="O4559" s="232"/>
      <c r="P4559" s="231"/>
      <c r="Q4559" s="5"/>
      <c r="R4559" s="5"/>
      <c r="S4559" s="5"/>
      <c r="T4559" s="5"/>
      <c r="U4559" s="8"/>
      <c r="V4559" s="8"/>
      <c r="W4559" s="8"/>
      <c r="X4559" s="5"/>
      <c r="Y4559" s="50"/>
    </row>
    <row r="4560" spans="3:25" s="1" customFormat="1" ht="19.5" customHeight="1">
      <c r="C4560" s="81"/>
      <c r="D4560" s="2"/>
      <c r="O4560" s="232"/>
      <c r="P4560" s="231"/>
      <c r="Q4560" s="5"/>
      <c r="R4560" s="5"/>
      <c r="S4560" s="5"/>
      <c r="T4560" s="5"/>
      <c r="U4560" s="8"/>
      <c r="V4560" s="8"/>
      <c r="W4560" s="8"/>
      <c r="X4560" s="5"/>
      <c r="Y4560" s="50"/>
    </row>
    <row r="4561" spans="3:25" s="1" customFormat="1" ht="19.5" customHeight="1">
      <c r="C4561" s="81"/>
      <c r="D4561" s="2"/>
      <c r="O4561" s="232"/>
      <c r="P4561" s="231"/>
      <c r="Q4561" s="5"/>
      <c r="R4561" s="5"/>
      <c r="S4561" s="5"/>
      <c r="T4561" s="5"/>
      <c r="U4561" s="8"/>
      <c r="V4561" s="8"/>
      <c r="W4561" s="8"/>
      <c r="X4561" s="5"/>
      <c r="Y4561" s="50"/>
    </row>
    <row r="4562" spans="3:25" s="1" customFormat="1" ht="19.5" customHeight="1">
      <c r="C4562" s="81"/>
      <c r="D4562" s="2"/>
      <c r="O4562" s="232"/>
      <c r="P4562" s="231"/>
      <c r="Q4562" s="5"/>
      <c r="R4562" s="5"/>
      <c r="S4562" s="5"/>
      <c r="T4562" s="5"/>
      <c r="U4562" s="8"/>
      <c r="V4562" s="8"/>
      <c r="W4562" s="8"/>
      <c r="X4562" s="5"/>
      <c r="Y4562" s="50"/>
    </row>
    <row r="4563" spans="3:25" s="1" customFormat="1" ht="19.5" customHeight="1">
      <c r="C4563" s="81"/>
      <c r="D4563" s="2"/>
      <c r="O4563" s="232"/>
      <c r="P4563" s="231"/>
      <c r="Q4563" s="5"/>
      <c r="R4563" s="5"/>
      <c r="S4563" s="5"/>
      <c r="T4563" s="5"/>
      <c r="U4563" s="8"/>
      <c r="V4563" s="8"/>
      <c r="W4563" s="8"/>
      <c r="X4563" s="5"/>
      <c r="Y4563" s="50"/>
    </row>
    <row r="4564" spans="3:25" s="1" customFormat="1" ht="19.5" customHeight="1">
      <c r="C4564" s="81"/>
      <c r="D4564" s="2"/>
      <c r="O4564" s="232"/>
      <c r="P4564" s="231"/>
      <c r="Q4564" s="5"/>
      <c r="R4564" s="5"/>
      <c r="S4564" s="5"/>
      <c r="T4564" s="5"/>
      <c r="U4564" s="8"/>
      <c r="V4564" s="8"/>
      <c r="W4564" s="8"/>
      <c r="X4564" s="5"/>
      <c r="Y4564" s="50"/>
    </row>
    <row r="4565" spans="3:25" s="1" customFormat="1" ht="19.5" customHeight="1">
      <c r="C4565" s="81"/>
      <c r="D4565" s="2"/>
      <c r="O4565" s="232"/>
      <c r="P4565" s="231"/>
      <c r="Q4565" s="5"/>
      <c r="R4565" s="5"/>
      <c r="S4565" s="5"/>
      <c r="T4565" s="5"/>
      <c r="U4565" s="8"/>
      <c r="V4565" s="8"/>
      <c r="W4565" s="8"/>
      <c r="X4565" s="5"/>
      <c r="Y4565" s="50"/>
    </row>
    <row r="4566" spans="3:25" s="1" customFormat="1" ht="19.5" customHeight="1">
      <c r="C4566" s="81"/>
      <c r="D4566" s="2"/>
      <c r="O4566" s="232"/>
      <c r="P4566" s="231"/>
      <c r="Q4566" s="5"/>
      <c r="R4566" s="5"/>
      <c r="S4566" s="5"/>
      <c r="T4566" s="5"/>
      <c r="U4566" s="8"/>
      <c r="V4566" s="8"/>
      <c r="W4566" s="8"/>
      <c r="X4566" s="5"/>
      <c r="Y4566" s="50"/>
    </row>
    <row r="4567" spans="3:25" s="1" customFormat="1" ht="19.5" customHeight="1">
      <c r="C4567" s="81"/>
      <c r="D4567" s="2"/>
      <c r="O4567" s="232"/>
      <c r="P4567" s="231"/>
      <c r="Q4567" s="5"/>
      <c r="R4567" s="5"/>
      <c r="S4567" s="5"/>
      <c r="T4567" s="5"/>
      <c r="U4567" s="8"/>
      <c r="V4567" s="8"/>
      <c r="W4567" s="8"/>
      <c r="X4567" s="5"/>
      <c r="Y4567" s="50"/>
    </row>
    <row r="4568" spans="3:25" s="1" customFormat="1" ht="19.5" customHeight="1">
      <c r="C4568" s="81"/>
      <c r="D4568" s="2"/>
      <c r="O4568" s="232"/>
      <c r="P4568" s="231"/>
      <c r="Q4568" s="5"/>
      <c r="R4568" s="5"/>
      <c r="S4568" s="5"/>
      <c r="T4568" s="5"/>
      <c r="U4568" s="8"/>
      <c r="V4568" s="8"/>
      <c r="W4568" s="8"/>
      <c r="X4568" s="5"/>
      <c r="Y4568" s="50"/>
    </row>
    <row r="4569" spans="3:25" s="1" customFormat="1" ht="19.5" customHeight="1">
      <c r="C4569" s="81"/>
      <c r="D4569" s="2"/>
      <c r="O4569" s="232"/>
      <c r="P4569" s="231"/>
      <c r="Q4569" s="5"/>
      <c r="R4569" s="5"/>
      <c r="S4569" s="5"/>
      <c r="T4569" s="5"/>
      <c r="U4569" s="8"/>
      <c r="V4569" s="8"/>
      <c r="W4569" s="8"/>
      <c r="X4569" s="5"/>
      <c r="Y4569" s="50"/>
    </row>
    <row r="4570" spans="3:25" s="1" customFormat="1" ht="19.5" customHeight="1">
      <c r="C4570" s="81"/>
      <c r="D4570" s="2"/>
      <c r="O4570" s="232"/>
      <c r="P4570" s="231"/>
      <c r="Q4570" s="5"/>
      <c r="R4570" s="5"/>
      <c r="S4570" s="5"/>
      <c r="T4570" s="5"/>
      <c r="U4570" s="8"/>
      <c r="V4570" s="8"/>
      <c r="W4570" s="8"/>
      <c r="X4570" s="5"/>
      <c r="Y4570" s="50"/>
    </row>
    <row r="4571" spans="3:25" s="1" customFormat="1" ht="19.5" customHeight="1">
      <c r="C4571" s="81"/>
      <c r="D4571" s="2"/>
      <c r="O4571" s="232"/>
      <c r="P4571" s="231"/>
      <c r="Q4571" s="5"/>
      <c r="R4571" s="5"/>
      <c r="S4571" s="5"/>
      <c r="T4571" s="5"/>
      <c r="U4571" s="8"/>
      <c r="V4571" s="8"/>
      <c r="W4571" s="8"/>
      <c r="X4571" s="5"/>
      <c r="Y4571" s="50"/>
    </row>
    <row r="4572" spans="3:25" s="1" customFormat="1" ht="19.5" customHeight="1">
      <c r="C4572" s="81"/>
      <c r="D4572" s="2"/>
      <c r="O4572" s="232"/>
      <c r="P4572" s="231"/>
      <c r="Q4572" s="5"/>
      <c r="R4572" s="5"/>
      <c r="S4572" s="5"/>
      <c r="T4572" s="5"/>
      <c r="U4572" s="8"/>
      <c r="V4572" s="8"/>
      <c r="W4572" s="8"/>
      <c r="X4572" s="5"/>
      <c r="Y4572" s="50"/>
    </row>
    <row r="4573" spans="3:25" s="1" customFormat="1" ht="19.5" customHeight="1">
      <c r="C4573" s="81"/>
      <c r="D4573" s="2"/>
      <c r="O4573" s="232"/>
      <c r="P4573" s="231"/>
      <c r="Q4573" s="5"/>
      <c r="R4573" s="5"/>
      <c r="S4573" s="5"/>
      <c r="T4573" s="5"/>
      <c r="U4573" s="8"/>
      <c r="V4573" s="8"/>
      <c r="W4573" s="8"/>
      <c r="X4573" s="5"/>
      <c r="Y4573" s="50"/>
    </row>
    <row r="4574" spans="3:25" s="1" customFormat="1" ht="19.5" customHeight="1">
      <c r="C4574" s="81"/>
      <c r="D4574" s="2"/>
      <c r="O4574" s="232"/>
      <c r="P4574" s="231"/>
      <c r="Q4574" s="5"/>
      <c r="R4574" s="5"/>
      <c r="S4574" s="5"/>
      <c r="T4574" s="5"/>
      <c r="U4574" s="8"/>
      <c r="V4574" s="8"/>
      <c r="W4574" s="8"/>
      <c r="X4574" s="5"/>
      <c r="Y4574" s="50"/>
    </row>
    <row r="4575" spans="3:25" s="1" customFormat="1" ht="19.5" customHeight="1">
      <c r="C4575" s="81"/>
      <c r="D4575" s="2"/>
      <c r="O4575" s="232"/>
      <c r="P4575" s="231"/>
      <c r="Q4575" s="5"/>
      <c r="R4575" s="5"/>
      <c r="S4575" s="5"/>
      <c r="T4575" s="5"/>
      <c r="U4575" s="8"/>
      <c r="V4575" s="8"/>
      <c r="W4575" s="8"/>
      <c r="X4575" s="5"/>
      <c r="Y4575" s="50"/>
    </row>
    <row r="4576" spans="3:25" s="1" customFormat="1" ht="19.5" customHeight="1">
      <c r="C4576" s="81"/>
      <c r="D4576" s="2"/>
      <c r="O4576" s="232"/>
      <c r="P4576" s="231"/>
      <c r="Q4576" s="5"/>
      <c r="R4576" s="5"/>
      <c r="S4576" s="5"/>
      <c r="T4576" s="5"/>
      <c r="U4576" s="8"/>
      <c r="V4576" s="8"/>
      <c r="W4576" s="8"/>
      <c r="X4576" s="5"/>
      <c r="Y4576" s="50"/>
    </row>
    <row r="4577" spans="3:25" s="1" customFormat="1" ht="19.5" customHeight="1">
      <c r="C4577" s="81"/>
      <c r="D4577" s="2"/>
      <c r="O4577" s="232"/>
      <c r="P4577" s="231"/>
      <c r="Q4577" s="5"/>
      <c r="R4577" s="5"/>
      <c r="S4577" s="5"/>
      <c r="T4577" s="5"/>
      <c r="U4577" s="8"/>
      <c r="V4577" s="8"/>
      <c r="W4577" s="8"/>
      <c r="X4577" s="5"/>
      <c r="Y4577" s="50"/>
    </row>
    <row r="4578" spans="3:25" s="1" customFormat="1" ht="19.5" customHeight="1">
      <c r="C4578" s="81"/>
      <c r="D4578" s="2"/>
      <c r="O4578" s="232"/>
      <c r="P4578" s="231"/>
      <c r="Q4578" s="5"/>
      <c r="R4578" s="5"/>
      <c r="S4578" s="5"/>
      <c r="T4578" s="5"/>
      <c r="U4578" s="8"/>
      <c r="V4578" s="8"/>
      <c r="W4578" s="8"/>
      <c r="X4578" s="5"/>
      <c r="Y4578" s="50"/>
    </row>
    <row r="4579" spans="3:25" s="1" customFormat="1" ht="19.5" customHeight="1">
      <c r="C4579" s="81"/>
      <c r="D4579" s="2"/>
      <c r="O4579" s="232"/>
      <c r="P4579" s="231"/>
      <c r="Q4579" s="5"/>
      <c r="R4579" s="5"/>
      <c r="S4579" s="5"/>
      <c r="T4579" s="5"/>
      <c r="U4579" s="8"/>
      <c r="V4579" s="8"/>
      <c r="W4579" s="8"/>
      <c r="X4579" s="5"/>
      <c r="Y4579" s="50"/>
    </row>
    <row r="4580" spans="3:25" s="1" customFormat="1" ht="19.5" customHeight="1">
      <c r="C4580" s="81"/>
      <c r="D4580" s="2"/>
      <c r="O4580" s="232"/>
      <c r="P4580" s="231"/>
      <c r="Q4580" s="5"/>
      <c r="R4580" s="5"/>
      <c r="S4580" s="5"/>
      <c r="T4580" s="5"/>
      <c r="U4580" s="8"/>
      <c r="V4580" s="8"/>
      <c r="W4580" s="8"/>
      <c r="X4580" s="5"/>
      <c r="Y4580" s="50"/>
    </row>
    <row r="4581" spans="3:25" s="1" customFormat="1" ht="19.5" customHeight="1">
      <c r="C4581" s="81"/>
      <c r="D4581" s="2"/>
      <c r="O4581" s="232"/>
      <c r="P4581" s="231"/>
      <c r="Q4581" s="5"/>
      <c r="R4581" s="5"/>
      <c r="S4581" s="5"/>
      <c r="T4581" s="5"/>
      <c r="U4581" s="8"/>
      <c r="V4581" s="8"/>
      <c r="W4581" s="8"/>
      <c r="X4581" s="5"/>
      <c r="Y4581" s="50"/>
    </row>
    <row r="4582" spans="3:25" s="1" customFormat="1" ht="19.5" customHeight="1">
      <c r="C4582" s="81"/>
      <c r="D4582" s="2"/>
      <c r="O4582" s="232"/>
      <c r="P4582" s="231"/>
      <c r="Q4582" s="5"/>
      <c r="R4582" s="5"/>
      <c r="S4582" s="5"/>
      <c r="T4582" s="5"/>
      <c r="U4582" s="8"/>
      <c r="V4582" s="8"/>
      <c r="W4582" s="8"/>
      <c r="X4582" s="5"/>
      <c r="Y4582" s="50"/>
    </row>
    <row r="4583" spans="3:25" s="1" customFormat="1" ht="19.5" customHeight="1">
      <c r="C4583" s="81"/>
      <c r="D4583" s="2"/>
      <c r="O4583" s="232"/>
      <c r="P4583" s="231"/>
      <c r="Q4583" s="5"/>
      <c r="R4583" s="5"/>
      <c r="S4583" s="5"/>
      <c r="T4583" s="5"/>
      <c r="U4583" s="8"/>
      <c r="V4583" s="8"/>
      <c r="W4583" s="8"/>
      <c r="X4583" s="5"/>
      <c r="Y4583" s="50"/>
    </row>
    <row r="4584" spans="3:25" s="1" customFormat="1" ht="19.5" customHeight="1">
      <c r="C4584" s="81"/>
      <c r="D4584" s="2"/>
      <c r="O4584" s="232"/>
      <c r="P4584" s="231"/>
      <c r="Q4584" s="5"/>
      <c r="R4584" s="5"/>
      <c r="S4584" s="5"/>
      <c r="T4584" s="5"/>
      <c r="U4584" s="8"/>
      <c r="V4584" s="8"/>
      <c r="W4584" s="8"/>
      <c r="X4584" s="5"/>
      <c r="Y4584" s="50"/>
    </row>
    <row r="4585" spans="3:25" s="1" customFormat="1" ht="19.5" customHeight="1">
      <c r="C4585" s="81"/>
      <c r="D4585" s="2"/>
      <c r="O4585" s="232"/>
      <c r="P4585" s="231"/>
      <c r="Q4585" s="5"/>
      <c r="R4585" s="5"/>
      <c r="S4585" s="5"/>
      <c r="T4585" s="5"/>
      <c r="U4585" s="8"/>
      <c r="V4585" s="8"/>
      <c r="W4585" s="8"/>
      <c r="X4585" s="5"/>
      <c r="Y4585" s="50"/>
    </row>
    <row r="4586" spans="3:25" s="1" customFormat="1" ht="19.5" customHeight="1">
      <c r="C4586" s="81"/>
      <c r="D4586" s="2"/>
      <c r="O4586" s="232"/>
      <c r="P4586" s="231"/>
      <c r="Q4586" s="5"/>
      <c r="R4586" s="5"/>
      <c r="S4586" s="5"/>
      <c r="T4586" s="5"/>
      <c r="U4586" s="8"/>
      <c r="V4586" s="8"/>
      <c r="W4586" s="8"/>
      <c r="X4586" s="5"/>
      <c r="Y4586" s="50"/>
    </row>
    <row r="4587" spans="3:25" s="1" customFormat="1" ht="19.5" customHeight="1">
      <c r="C4587" s="81"/>
      <c r="D4587" s="2"/>
      <c r="O4587" s="232"/>
      <c r="P4587" s="231"/>
      <c r="Q4587" s="5"/>
      <c r="R4587" s="5"/>
      <c r="S4587" s="5"/>
      <c r="T4587" s="5"/>
      <c r="U4587" s="8"/>
      <c r="V4587" s="8"/>
      <c r="W4587" s="8"/>
      <c r="X4587" s="5"/>
      <c r="Y4587" s="50"/>
    </row>
    <row r="4588" spans="3:25" s="1" customFormat="1" ht="19.5" customHeight="1">
      <c r="C4588" s="81"/>
      <c r="D4588" s="2"/>
      <c r="O4588" s="232"/>
      <c r="P4588" s="231"/>
      <c r="Q4588" s="5"/>
      <c r="R4588" s="5"/>
      <c r="S4588" s="5"/>
      <c r="T4588" s="5"/>
      <c r="U4588" s="8"/>
      <c r="V4588" s="8"/>
      <c r="W4588" s="8"/>
      <c r="X4588" s="5"/>
      <c r="Y4588" s="50"/>
    </row>
    <row r="4589" spans="3:25" s="1" customFormat="1" ht="19.5" customHeight="1">
      <c r="C4589" s="81"/>
      <c r="D4589" s="2"/>
      <c r="O4589" s="232"/>
      <c r="P4589" s="231"/>
      <c r="Q4589" s="5"/>
      <c r="R4589" s="5"/>
      <c r="S4589" s="5"/>
      <c r="T4589" s="5"/>
      <c r="U4589" s="8"/>
      <c r="V4589" s="8"/>
      <c r="W4589" s="8"/>
      <c r="X4589" s="5"/>
      <c r="Y4589" s="50"/>
    </row>
    <row r="4590" spans="3:25" s="1" customFormat="1" ht="19.5" customHeight="1">
      <c r="C4590" s="81"/>
      <c r="D4590" s="2"/>
      <c r="O4590" s="232"/>
      <c r="P4590" s="231"/>
      <c r="Q4590" s="5"/>
      <c r="R4590" s="5"/>
      <c r="S4590" s="5"/>
      <c r="T4590" s="5"/>
      <c r="U4590" s="8"/>
      <c r="V4590" s="8"/>
      <c r="W4590" s="8"/>
      <c r="X4590" s="5"/>
      <c r="Y4590" s="50"/>
    </row>
    <row r="4591" spans="3:25" s="1" customFormat="1" ht="19.5" customHeight="1">
      <c r="C4591" s="81"/>
      <c r="D4591" s="2"/>
      <c r="O4591" s="232"/>
      <c r="P4591" s="231"/>
      <c r="Q4591" s="5"/>
      <c r="R4591" s="5"/>
      <c r="S4591" s="5"/>
      <c r="T4591" s="5"/>
      <c r="U4591" s="8"/>
      <c r="V4591" s="8"/>
      <c r="W4591" s="8"/>
      <c r="X4591" s="5"/>
      <c r="Y4591" s="50"/>
    </row>
    <row r="4592" spans="3:25" s="1" customFormat="1" ht="19.5" customHeight="1">
      <c r="C4592" s="81"/>
      <c r="D4592" s="2"/>
      <c r="O4592" s="232"/>
      <c r="P4592" s="231"/>
      <c r="Q4592" s="5"/>
      <c r="R4592" s="5"/>
      <c r="S4592" s="5"/>
      <c r="T4592" s="5"/>
      <c r="U4592" s="8"/>
      <c r="V4592" s="8"/>
      <c r="W4592" s="8"/>
      <c r="X4592" s="5"/>
      <c r="Y4592" s="50"/>
    </row>
    <row r="4593" spans="3:25" s="1" customFormat="1" ht="19.5" customHeight="1">
      <c r="C4593" s="81"/>
      <c r="D4593" s="2"/>
      <c r="O4593" s="232"/>
      <c r="P4593" s="231"/>
      <c r="Q4593" s="5"/>
      <c r="R4593" s="5"/>
      <c r="S4593" s="5"/>
      <c r="T4593" s="5"/>
      <c r="U4593" s="8"/>
      <c r="V4593" s="8"/>
      <c r="W4593" s="8"/>
      <c r="X4593" s="5"/>
      <c r="Y4593" s="50"/>
    </row>
    <row r="4594" spans="3:25" s="1" customFormat="1" ht="19.5" customHeight="1">
      <c r="C4594" s="81"/>
      <c r="D4594" s="2"/>
      <c r="O4594" s="232"/>
      <c r="P4594" s="231"/>
      <c r="Q4594" s="5"/>
      <c r="R4594" s="5"/>
      <c r="S4594" s="5"/>
      <c r="T4594" s="5"/>
      <c r="U4594" s="8"/>
      <c r="V4594" s="8"/>
      <c r="W4594" s="8"/>
      <c r="X4594" s="5"/>
      <c r="Y4594" s="50"/>
    </row>
    <row r="4595" spans="3:25" s="1" customFormat="1" ht="19.5" customHeight="1">
      <c r="C4595" s="81"/>
      <c r="D4595" s="2"/>
      <c r="O4595" s="232"/>
      <c r="P4595" s="231"/>
      <c r="Q4595" s="5"/>
      <c r="R4595" s="5"/>
      <c r="S4595" s="5"/>
      <c r="T4595" s="5"/>
      <c r="U4595" s="8"/>
      <c r="V4595" s="8"/>
      <c r="W4595" s="8"/>
      <c r="X4595" s="5"/>
      <c r="Y4595" s="50"/>
    </row>
    <row r="4596" spans="3:25" s="1" customFormat="1" ht="19.5" customHeight="1">
      <c r="C4596" s="81"/>
      <c r="D4596" s="2"/>
      <c r="O4596" s="232"/>
      <c r="P4596" s="231"/>
      <c r="Q4596" s="5"/>
      <c r="R4596" s="5"/>
      <c r="S4596" s="5"/>
      <c r="T4596" s="5"/>
      <c r="U4596" s="8"/>
      <c r="V4596" s="8"/>
      <c r="W4596" s="8"/>
      <c r="X4596" s="5"/>
      <c r="Y4596" s="50"/>
    </row>
    <row r="4597" spans="3:25" s="1" customFormat="1" ht="19.5" customHeight="1">
      <c r="C4597" s="81"/>
      <c r="D4597" s="2"/>
      <c r="O4597" s="232"/>
      <c r="P4597" s="231"/>
      <c r="Q4597" s="5"/>
      <c r="R4597" s="5"/>
      <c r="S4597" s="5"/>
      <c r="T4597" s="5"/>
      <c r="U4597" s="8"/>
      <c r="V4597" s="8"/>
      <c r="W4597" s="8"/>
      <c r="X4597" s="5"/>
      <c r="Y4597" s="50"/>
    </row>
    <row r="4598" spans="3:25" s="1" customFormat="1" ht="19.5" customHeight="1">
      <c r="C4598" s="81"/>
      <c r="D4598" s="2"/>
      <c r="O4598" s="232"/>
      <c r="P4598" s="231"/>
      <c r="Q4598" s="5"/>
      <c r="R4598" s="5"/>
      <c r="S4598" s="5"/>
      <c r="T4598" s="5"/>
      <c r="U4598" s="8"/>
      <c r="V4598" s="8"/>
      <c r="W4598" s="8"/>
      <c r="X4598" s="5"/>
      <c r="Y4598" s="50"/>
    </row>
    <row r="4599" spans="3:25" s="1" customFormat="1" ht="19.5" customHeight="1">
      <c r="C4599" s="81"/>
      <c r="D4599" s="2"/>
      <c r="O4599" s="232"/>
      <c r="P4599" s="231"/>
      <c r="Q4599" s="5"/>
      <c r="R4599" s="5"/>
      <c r="S4599" s="5"/>
      <c r="T4599" s="5"/>
      <c r="U4599" s="8"/>
      <c r="V4599" s="8"/>
      <c r="W4599" s="8"/>
      <c r="X4599" s="5"/>
      <c r="Y4599" s="50"/>
    </row>
    <row r="4600" spans="3:25" s="1" customFormat="1" ht="19.5" customHeight="1">
      <c r="C4600" s="81"/>
      <c r="D4600" s="2"/>
      <c r="O4600" s="232"/>
      <c r="P4600" s="231"/>
      <c r="Q4600" s="5"/>
      <c r="R4600" s="5"/>
      <c r="S4600" s="5"/>
      <c r="T4600" s="5"/>
      <c r="U4600" s="8"/>
      <c r="V4600" s="8"/>
      <c r="W4600" s="8"/>
      <c r="X4600" s="5"/>
      <c r="Y4600" s="50"/>
    </row>
    <row r="4601" spans="3:25" s="1" customFormat="1" ht="19.5" customHeight="1">
      <c r="C4601" s="81"/>
      <c r="D4601" s="2"/>
      <c r="O4601" s="232"/>
      <c r="P4601" s="231"/>
      <c r="Q4601" s="5"/>
      <c r="R4601" s="5"/>
      <c r="S4601" s="5"/>
      <c r="T4601" s="5"/>
      <c r="U4601" s="8"/>
      <c r="V4601" s="8"/>
      <c r="W4601" s="8"/>
      <c r="X4601" s="5"/>
      <c r="Y4601" s="50"/>
    </row>
    <row r="4602" spans="3:25" s="1" customFormat="1" ht="19.5" customHeight="1">
      <c r="C4602" s="81"/>
      <c r="D4602" s="2"/>
      <c r="O4602" s="232"/>
      <c r="P4602" s="231"/>
      <c r="Q4602" s="5"/>
      <c r="R4602" s="5"/>
      <c r="S4602" s="5"/>
      <c r="T4602" s="5"/>
      <c r="U4602" s="8"/>
      <c r="V4602" s="8"/>
      <c r="W4602" s="8"/>
      <c r="X4602" s="5"/>
      <c r="Y4602" s="50"/>
    </row>
    <row r="4603" spans="3:25" s="1" customFormat="1" ht="19.5" customHeight="1">
      <c r="C4603" s="81"/>
      <c r="D4603" s="2"/>
      <c r="O4603" s="232"/>
      <c r="P4603" s="231"/>
      <c r="Q4603" s="5"/>
      <c r="R4603" s="5"/>
      <c r="S4603" s="5"/>
      <c r="T4603" s="5"/>
      <c r="U4603" s="8"/>
      <c r="V4603" s="8"/>
      <c r="W4603" s="8"/>
      <c r="X4603" s="5"/>
      <c r="Y4603" s="50"/>
    </row>
    <row r="4604" spans="3:25" s="1" customFormat="1" ht="19.5" customHeight="1">
      <c r="C4604" s="81"/>
      <c r="D4604" s="2"/>
      <c r="O4604" s="232"/>
      <c r="P4604" s="231"/>
      <c r="Q4604" s="5"/>
      <c r="R4604" s="5"/>
      <c r="S4604" s="5"/>
      <c r="T4604" s="5"/>
      <c r="U4604" s="8"/>
      <c r="V4604" s="8"/>
      <c r="W4604" s="8"/>
      <c r="X4604" s="5"/>
      <c r="Y4604" s="50"/>
    </row>
    <row r="4605" spans="3:25" s="1" customFormat="1" ht="19.5" customHeight="1">
      <c r="C4605" s="81"/>
      <c r="D4605" s="2"/>
      <c r="O4605" s="232"/>
      <c r="P4605" s="231"/>
      <c r="Q4605" s="5"/>
      <c r="R4605" s="5"/>
      <c r="S4605" s="5"/>
      <c r="T4605" s="5"/>
      <c r="U4605" s="8"/>
      <c r="V4605" s="8"/>
      <c r="W4605" s="8"/>
      <c r="X4605" s="5"/>
      <c r="Y4605" s="50"/>
    </row>
    <row r="4606" spans="3:25" s="1" customFormat="1" ht="19.5" customHeight="1">
      <c r="C4606" s="81"/>
      <c r="D4606" s="2"/>
      <c r="O4606" s="232"/>
      <c r="P4606" s="231"/>
      <c r="Q4606" s="5"/>
      <c r="R4606" s="5"/>
      <c r="S4606" s="5"/>
      <c r="T4606" s="5"/>
      <c r="U4606" s="8"/>
      <c r="V4606" s="8"/>
      <c r="W4606" s="8"/>
      <c r="X4606" s="5"/>
      <c r="Y4606" s="50"/>
    </row>
    <row r="4607" spans="3:25" s="1" customFormat="1" ht="19.5" customHeight="1">
      <c r="C4607" s="81"/>
      <c r="D4607" s="2"/>
      <c r="O4607" s="232"/>
      <c r="P4607" s="231"/>
      <c r="Q4607" s="5"/>
      <c r="R4607" s="5"/>
      <c r="S4607" s="5"/>
      <c r="T4607" s="5"/>
      <c r="U4607" s="8"/>
      <c r="V4607" s="8"/>
      <c r="W4607" s="8"/>
      <c r="X4607" s="5"/>
      <c r="Y4607" s="50"/>
    </row>
    <row r="4608" spans="3:25" s="1" customFormat="1" ht="19.5" customHeight="1">
      <c r="C4608" s="81"/>
      <c r="D4608" s="2"/>
      <c r="O4608" s="232"/>
      <c r="P4608" s="231"/>
      <c r="Q4608" s="5"/>
      <c r="R4608" s="5"/>
      <c r="S4608" s="5"/>
      <c r="T4608" s="5"/>
      <c r="U4608" s="8"/>
      <c r="V4608" s="8"/>
      <c r="W4608" s="8"/>
      <c r="X4608" s="5"/>
      <c r="Y4608" s="50"/>
    </row>
    <row r="4609" spans="3:25" s="1" customFormat="1" ht="19.5" customHeight="1">
      <c r="C4609" s="81"/>
      <c r="D4609" s="2"/>
      <c r="O4609" s="232"/>
      <c r="P4609" s="231"/>
      <c r="Q4609" s="5"/>
      <c r="R4609" s="5"/>
      <c r="S4609" s="5"/>
      <c r="T4609" s="5"/>
      <c r="U4609" s="8"/>
      <c r="V4609" s="8"/>
      <c r="W4609" s="8"/>
      <c r="X4609" s="5"/>
      <c r="Y4609" s="50"/>
    </row>
    <row r="4610" spans="3:25" s="1" customFormat="1" ht="19.5" customHeight="1">
      <c r="C4610" s="81"/>
      <c r="D4610" s="2"/>
      <c r="O4610" s="232"/>
      <c r="P4610" s="231"/>
      <c r="Q4610" s="5"/>
      <c r="R4610" s="5"/>
      <c r="S4610" s="5"/>
      <c r="T4610" s="5"/>
      <c r="U4610" s="8"/>
      <c r="V4610" s="8"/>
      <c r="W4610" s="8"/>
      <c r="X4610" s="5"/>
      <c r="Y4610" s="50"/>
    </row>
    <row r="4611" spans="3:25" s="1" customFormat="1" ht="19.5" customHeight="1">
      <c r="C4611" s="81"/>
      <c r="D4611" s="2"/>
      <c r="O4611" s="232"/>
      <c r="P4611" s="231"/>
      <c r="Q4611" s="5"/>
      <c r="R4611" s="5"/>
      <c r="S4611" s="5"/>
      <c r="T4611" s="5"/>
      <c r="U4611" s="8"/>
      <c r="V4611" s="8"/>
      <c r="W4611" s="8"/>
      <c r="X4611" s="5"/>
      <c r="Y4611" s="50"/>
    </row>
    <row r="4612" spans="3:25" s="1" customFormat="1" ht="19.5" customHeight="1">
      <c r="C4612" s="81"/>
      <c r="D4612" s="2"/>
      <c r="O4612" s="232"/>
      <c r="P4612" s="231"/>
      <c r="Q4612" s="5"/>
      <c r="R4612" s="5"/>
      <c r="S4612" s="5"/>
      <c r="T4612" s="5"/>
      <c r="U4612" s="8"/>
      <c r="V4612" s="8"/>
      <c r="W4612" s="8"/>
      <c r="X4612" s="5"/>
      <c r="Y4612" s="50"/>
    </row>
    <row r="4613" spans="3:25" s="1" customFormat="1" ht="19.5" customHeight="1">
      <c r="C4613" s="81"/>
      <c r="D4613" s="2"/>
      <c r="O4613" s="232"/>
      <c r="P4613" s="231"/>
      <c r="Q4613" s="5"/>
      <c r="R4613" s="5"/>
      <c r="S4613" s="5"/>
      <c r="T4613" s="5"/>
      <c r="U4613" s="8"/>
      <c r="V4613" s="8"/>
      <c r="W4613" s="8"/>
      <c r="X4613" s="5"/>
      <c r="Y4613" s="50"/>
    </row>
    <row r="4614" spans="3:25" s="1" customFormat="1" ht="19.5" customHeight="1">
      <c r="C4614" s="81"/>
      <c r="D4614" s="2"/>
      <c r="O4614" s="232"/>
      <c r="P4614" s="231"/>
      <c r="Q4614" s="5"/>
      <c r="R4614" s="5"/>
      <c r="S4614" s="5"/>
      <c r="T4614" s="5"/>
      <c r="U4614" s="8"/>
      <c r="V4614" s="8"/>
      <c r="W4614" s="8"/>
      <c r="X4614" s="5"/>
      <c r="Y4614" s="50"/>
    </row>
    <row r="4615" spans="3:25" s="1" customFormat="1" ht="19.5" customHeight="1">
      <c r="C4615" s="81"/>
      <c r="D4615" s="2"/>
      <c r="O4615" s="232"/>
      <c r="P4615" s="231"/>
      <c r="Q4615" s="5"/>
      <c r="R4615" s="5"/>
      <c r="S4615" s="5"/>
      <c r="T4615" s="5"/>
      <c r="U4615" s="8"/>
      <c r="V4615" s="8"/>
      <c r="W4615" s="8"/>
      <c r="X4615" s="5"/>
      <c r="Y4615" s="50"/>
    </row>
    <row r="4616" spans="3:25" s="1" customFormat="1" ht="19.5" customHeight="1">
      <c r="C4616" s="81"/>
      <c r="D4616" s="2"/>
      <c r="O4616" s="232"/>
      <c r="P4616" s="231"/>
      <c r="Q4616" s="5"/>
      <c r="R4616" s="5"/>
      <c r="S4616" s="5"/>
      <c r="T4616" s="5"/>
      <c r="U4616" s="8"/>
      <c r="V4616" s="8"/>
      <c r="W4616" s="8"/>
      <c r="X4616" s="5"/>
      <c r="Y4616" s="50"/>
    </row>
    <row r="4617" spans="3:25" s="1" customFormat="1" ht="19.5" customHeight="1">
      <c r="C4617" s="81"/>
      <c r="D4617" s="2"/>
      <c r="O4617" s="232"/>
      <c r="P4617" s="231"/>
      <c r="Q4617" s="5"/>
      <c r="R4617" s="5"/>
      <c r="S4617" s="5"/>
      <c r="T4617" s="5"/>
      <c r="U4617" s="8"/>
      <c r="V4617" s="8"/>
      <c r="W4617" s="8"/>
      <c r="X4617" s="5"/>
      <c r="Y4617" s="50"/>
    </row>
    <row r="4618" spans="3:25" s="1" customFormat="1" ht="19.5" customHeight="1">
      <c r="C4618" s="81"/>
      <c r="D4618" s="2"/>
      <c r="O4618" s="232"/>
      <c r="P4618" s="231"/>
      <c r="Q4618" s="5"/>
      <c r="R4618" s="5"/>
      <c r="S4618" s="5"/>
      <c r="T4618" s="5"/>
      <c r="U4618" s="8"/>
      <c r="V4618" s="8"/>
      <c r="W4618" s="8"/>
      <c r="X4618" s="5"/>
      <c r="Y4618" s="50"/>
    </row>
    <row r="4619" spans="3:25" s="1" customFormat="1" ht="19.5" customHeight="1">
      <c r="C4619" s="81"/>
      <c r="D4619" s="2"/>
      <c r="O4619" s="232"/>
      <c r="P4619" s="231"/>
      <c r="Q4619" s="5"/>
      <c r="R4619" s="5"/>
      <c r="S4619" s="5"/>
      <c r="T4619" s="5"/>
      <c r="U4619" s="8"/>
      <c r="V4619" s="8"/>
      <c r="W4619" s="8"/>
      <c r="X4619" s="5"/>
      <c r="Y4619" s="50"/>
    </row>
    <row r="4620" spans="3:25" s="1" customFormat="1" ht="19.5" customHeight="1">
      <c r="C4620" s="81"/>
      <c r="D4620" s="2"/>
      <c r="O4620" s="232"/>
      <c r="P4620" s="231"/>
      <c r="Q4620" s="5"/>
      <c r="R4620" s="5"/>
      <c r="S4620" s="5"/>
      <c r="T4620" s="5"/>
      <c r="U4620" s="8"/>
      <c r="V4620" s="8"/>
      <c r="W4620" s="8"/>
      <c r="X4620" s="5"/>
      <c r="Y4620" s="50"/>
    </row>
    <row r="4621" spans="3:25" s="1" customFormat="1" ht="19.5" customHeight="1">
      <c r="C4621" s="81"/>
      <c r="D4621" s="2"/>
      <c r="O4621" s="232"/>
      <c r="P4621" s="231"/>
      <c r="Q4621" s="5"/>
      <c r="R4621" s="5"/>
      <c r="S4621" s="5"/>
      <c r="T4621" s="5"/>
      <c r="U4621" s="8"/>
      <c r="V4621" s="8"/>
      <c r="W4621" s="8"/>
      <c r="X4621" s="5"/>
      <c r="Y4621" s="50"/>
    </row>
    <row r="4622" spans="3:25" s="1" customFormat="1" ht="19.5" customHeight="1">
      <c r="C4622" s="81"/>
      <c r="D4622" s="2"/>
      <c r="O4622" s="232"/>
      <c r="P4622" s="231"/>
      <c r="Q4622" s="5"/>
      <c r="R4622" s="5"/>
      <c r="S4622" s="5"/>
      <c r="T4622" s="5"/>
      <c r="U4622" s="8"/>
      <c r="V4622" s="8"/>
      <c r="W4622" s="8"/>
      <c r="X4622" s="5"/>
      <c r="Y4622" s="50"/>
    </row>
    <row r="4623" spans="3:25" s="1" customFormat="1" ht="19.5" customHeight="1">
      <c r="C4623" s="81"/>
      <c r="D4623" s="2"/>
      <c r="O4623" s="232"/>
      <c r="P4623" s="231"/>
      <c r="Q4623" s="5"/>
      <c r="R4623" s="5"/>
      <c r="S4623" s="5"/>
      <c r="T4623" s="5"/>
      <c r="U4623" s="8"/>
      <c r="V4623" s="8"/>
      <c r="W4623" s="8"/>
      <c r="X4623" s="5"/>
      <c r="Y4623" s="50"/>
    </row>
    <row r="4624" spans="3:25" s="1" customFormat="1" ht="19.5" customHeight="1">
      <c r="C4624" s="81"/>
      <c r="D4624" s="2"/>
      <c r="O4624" s="232"/>
      <c r="P4624" s="231"/>
      <c r="Q4624" s="5"/>
      <c r="R4624" s="5"/>
      <c r="S4624" s="5"/>
      <c r="T4624" s="5"/>
      <c r="U4624" s="8"/>
      <c r="V4624" s="8"/>
      <c r="W4624" s="8"/>
      <c r="X4624" s="5"/>
      <c r="Y4624" s="50"/>
    </row>
    <row r="4625" spans="3:25" s="1" customFormat="1" ht="19.5" customHeight="1">
      <c r="C4625" s="81"/>
      <c r="D4625" s="2"/>
      <c r="O4625" s="232"/>
      <c r="P4625" s="231"/>
      <c r="Q4625" s="5"/>
      <c r="R4625" s="5"/>
      <c r="S4625" s="5"/>
      <c r="T4625" s="5"/>
      <c r="U4625" s="8"/>
      <c r="V4625" s="8"/>
      <c r="W4625" s="8"/>
      <c r="X4625" s="5"/>
      <c r="Y4625" s="50"/>
    </row>
    <row r="4626" spans="3:25" s="1" customFormat="1" ht="19.5" customHeight="1">
      <c r="C4626" s="81"/>
      <c r="D4626" s="2"/>
      <c r="O4626" s="232"/>
      <c r="P4626" s="231"/>
      <c r="Q4626" s="5"/>
      <c r="R4626" s="5"/>
      <c r="S4626" s="5"/>
      <c r="T4626" s="5"/>
      <c r="U4626" s="8"/>
      <c r="V4626" s="8"/>
      <c r="W4626" s="8"/>
      <c r="X4626" s="5"/>
      <c r="Y4626" s="50"/>
    </row>
    <row r="4627" spans="3:25" s="1" customFormat="1" ht="19.5" customHeight="1">
      <c r="C4627" s="81"/>
      <c r="D4627" s="2"/>
      <c r="O4627" s="232"/>
      <c r="P4627" s="231"/>
      <c r="Q4627" s="5"/>
      <c r="R4627" s="5"/>
      <c r="S4627" s="5"/>
      <c r="T4627" s="5"/>
      <c r="U4627" s="8"/>
      <c r="V4627" s="8"/>
      <c r="W4627" s="8"/>
      <c r="X4627" s="5"/>
      <c r="Y4627" s="50"/>
    </row>
    <row r="4628" spans="3:25" s="1" customFormat="1" ht="19.5" customHeight="1">
      <c r="C4628" s="81"/>
      <c r="D4628" s="2"/>
      <c r="O4628" s="232"/>
      <c r="P4628" s="231"/>
      <c r="Q4628" s="5"/>
      <c r="R4628" s="5"/>
      <c r="S4628" s="5"/>
      <c r="T4628" s="5"/>
      <c r="U4628" s="8"/>
      <c r="V4628" s="8"/>
      <c r="W4628" s="8"/>
      <c r="X4628" s="5"/>
      <c r="Y4628" s="50"/>
    </row>
    <row r="4629" spans="3:25" s="1" customFormat="1" ht="19.5" customHeight="1">
      <c r="C4629" s="81"/>
      <c r="D4629" s="2"/>
      <c r="O4629" s="232"/>
      <c r="P4629" s="231"/>
      <c r="Q4629" s="5"/>
      <c r="R4629" s="5"/>
      <c r="S4629" s="5"/>
      <c r="T4629" s="5"/>
      <c r="U4629" s="8"/>
      <c r="V4629" s="8"/>
      <c r="W4629" s="8"/>
      <c r="X4629" s="5"/>
      <c r="Y4629" s="50"/>
    </row>
    <row r="4630" spans="3:25" s="1" customFormat="1" ht="19.5" customHeight="1">
      <c r="C4630" s="81"/>
      <c r="D4630" s="2"/>
      <c r="O4630" s="232"/>
      <c r="P4630" s="231"/>
      <c r="Q4630" s="5"/>
      <c r="R4630" s="5"/>
      <c r="S4630" s="5"/>
      <c r="T4630" s="5"/>
      <c r="U4630" s="8"/>
      <c r="V4630" s="8"/>
      <c r="W4630" s="8"/>
      <c r="X4630" s="5"/>
      <c r="Y4630" s="50"/>
    </row>
    <row r="4631" spans="3:25" s="1" customFormat="1" ht="19.5" customHeight="1">
      <c r="C4631" s="81"/>
      <c r="D4631" s="2"/>
      <c r="O4631" s="232"/>
      <c r="P4631" s="231"/>
      <c r="Q4631" s="5"/>
      <c r="R4631" s="5"/>
      <c r="S4631" s="5"/>
      <c r="T4631" s="5"/>
      <c r="U4631" s="8"/>
      <c r="V4631" s="8"/>
      <c r="W4631" s="8"/>
      <c r="X4631" s="5"/>
      <c r="Y4631" s="50"/>
    </row>
    <row r="4632" spans="3:25" s="1" customFormat="1" ht="19.5" customHeight="1">
      <c r="C4632" s="81"/>
      <c r="D4632" s="2"/>
      <c r="O4632" s="232"/>
      <c r="P4632" s="231"/>
      <c r="Q4632" s="5"/>
      <c r="R4632" s="5"/>
      <c r="S4632" s="5"/>
      <c r="T4632" s="5"/>
      <c r="U4632" s="8"/>
      <c r="V4632" s="8"/>
      <c r="W4632" s="8"/>
      <c r="X4632" s="5"/>
      <c r="Y4632" s="50"/>
    </row>
    <row r="4633" spans="3:25" s="1" customFormat="1" ht="19.5" customHeight="1">
      <c r="C4633" s="81"/>
      <c r="D4633" s="2"/>
      <c r="O4633" s="232"/>
      <c r="P4633" s="231"/>
      <c r="Q4633" s="5"/>
      <c r="R4633" s="5"/>
      <c r="S4633" s="5"/>
      <c r="T4633" s="5"/>
      <c r="U4633" s="8"/>
      <c r="V4633" s="8"/>
      <c r="W4633" s="8"/>
      <c r="X4633" s="5"/>
      <c r="Y4633" s="50"/>
    </row>
    <row r="4634" spans="3:25" s="1" customFormat="1" ht="19.5" customHeight="1">
      <c r="C4634" s="81"/>
      <c r="D4634" s="2"/>
      <c r="O4634" s="232"/>
      <c r="P4634" s="231"/>
      <c r="Q4634" s="5"/>
      <c r="R4634" s="5"/>
      <c r="S4634" s="5"/>
      <c r="T4634" s="5"/>
      <c r="U4634" s="8"/>
      <c r="V4634" s="8"/>
      <c r="W4634" s="8"/>
      <c r="X4634" s="5"/>
      <c r="Y4634" s="50"/>
    </row>
    <row r="4635" spans="3:25" s="1" customFormat="1" ht="19.5" customHeight="1">
      <c r="C4635" s="81"/>
      <c r="D4635" s="2"/>
      <c r="O4635" s="232"/>
      <c r="P4635" s="231"/>
      <c r="Q4635" s="5"/>
      <c r="R4635" s="5"/>
      <c r="S4635" s="5"/>
      <c r="T4635" s="5"/>
      <c r="U4635" s="8"/>
      <c r="V4635" s="8"/>
      <c r="W4635" s="8"/>
      <c r="X4635" s="5"/>
      <c r="Y4635" s="50"/>
    </row>
    <row r="4636" spans="3:25" s="1" customFormat="1" ht="19.5" customHeight="1">
      <c r="C4636" s="81"/>
      <c r="D4636" s="2"/>
      <c r="O4636" s="232"/>
      <c r="P4636" s="231"/>
      <c r="Q4636" s="5"/>
      <c r="R4636" s="5"/>
      <c r="S4636" s="5"/>
      <c r="T4636" s="5"/>
      <c r="U4636" s="8"/>
      <c r="V4636" s="8"/>
      <c r="W4636" s="8"/>
      <c r="X4636" s="5"/>
      <c r="Y4636" s="50"/>
    </row>
    <row r="4637" spans="3:25" s="1" customFormat="1" ht="19.5" customHeight="1">
      <c r="C4637" s="81"/>
      <c r="D4637" s="2"/>
      <c r="O4637" s="232"/>
      <c r="P4637" s="231"/>
      <c r="Q4637" s="5"/>
      <c r="R4637" s="5"/>
      <c r="S4637" s="5"/>
      <c r="T4637" s="5"/>
      <c r="U4637" s="8"/>
      <c r="V4637" s="8"/>
      <c r="W4637" s="8"/>
      <c r="X4637" s="5"/>
      <c r="Y4637" s="50"/>
    </row>
    <row r="4638" spans="3:25" s="1" customFormat="1" ht="19.5" customHeight="1">
      <c r="C4638" s="81"/>
      <c r="D4638" s="2"/>
      <c r="O4638" s="232"/>
      <c r="P4638" s="231"/>
      <c r="Q4638" s="5"/>
      <c r="R4638" s="5"/>
      <c r="S4638" s="5"/>
      <c r="T4638" s="5"/>
      <c r="U4638" s="8"/>
      <c r="V4638" s="8"/>
      <c r="W4638" s="8"/>
      <c r="X4638" s="5"/>
      <c r="Y4638" s="50"/>
    </row>
    <row r="4639" spans="3:25" s="1" customFormat="1" ht="19.5" customHeight="1">
      <c r="C4639" s="81"/>
      <c r="D4639" s="2"/>
      <c r="O4639" s="232"/>
      <c r="P4639" s="231"/>
      <c r="Q4639" s="5"/>
      <c r="R4639" s="5"/>
      <c r="S4639" s="5"/>
      <c r="T4639" s="5"/>
      <c r="U4639" s="8"/>
      <c r="V4639" s="8"/>
      <c r="W4639" s="8"/>
      <c r="X4639" s="5"/>
      <c r="Y4639" s="50"/>
    </row>
    <row r="4640" spans="3:25" s="1" customFormat="1" ht="19.5" customHeight="1">
      <c r="C4640" s="81"/>
      <c r="D4640" s="2"/>
      <c r="O4640" s="232"/>
      <c r="P4640" s="231"/>
      <c r="Q4640" s="5"/>
      <c r="R4640" s="5"/>
      <c r="S4640" s="5"/>
      <c r="T4640" s="5"/>
      <c r="U4640" s="8"/>
      <c r="V4640" s="8"/>
      <c r="W4640" s="8"/>
      <c r="X4640" s="5"/>
      <c r="Y4640" s="50"/>
    </row>
    <row r="4641" spans="3:25" s="1" customFormat="1" ht="19.5" customHeight="1">
      <c r="C4641" s="81"/>
      <c r="D4641" s="2"/>
      <c r="O4641" s="232"/>
      <c r="P4641" s="231"/>
      <c r="Q4641" s="5"/>
      <c r="R4641" s="5"/>
      <c r="S4641" s="5"/>
      <c r="T4641" s="5"/>
      <c r="U4641" s="8"/>
      <c r="V4641" s="8"/>
      <c r="W4641" s="8"/>
      <c r="X4641" s="5"/>
      <c r="Y4641" s="50"/>
    </row>
    <row r="4642" spans="3:25" s="1" customFormat="1" ht="19.5" customHeight="1">
      <c r="C4642" s="81"/>
      <c r="D4642" s="2"/>
      <c r="O4642" s="232"/>
      <c r="P4642" s="231"/>
      <c r="Q4642" s="5"/>
      <c r="R4642" s="5"/>
      <c r="S4642" s="5"/>
      <c r="T4642" s="5"/>
      <c r="U4642" s="8"/>
      <c r="V4642" s="8"/>
      <c r="W4642" s="8"/>
      <c r="X4642" s="5"/>
      <c r="Y4642" s="50"/>
    </row>
    <row r="4643" spans="3:25" s="1" customFormat="1" ht="19.5" customHeight="1">
      <c r="C4643" s="81"/>
      <c r="D4643" s="2"/>
      <c r="O4643" s="232"/>
      <c r="P4643" s="231"/>
      <c r="Q4643" s="5"/>
      <c r="R4643" s="5"/>
      <c r="S4643" s="5"/>
      <c r="T4643" s="5"/>
      <c r="U4643" s="8"/>
      <c r="V4643" s="8"/>
      <c r="W4643" s="8"/>
      <c r="X4643" s="5"/>
      <c r="Y4643" s="50"/>
    </row>
    <row r="4644" spans="3:25" s="1" customFormat="1" ht="19.5" customHeight="1">
      <c r="C4644" s="81"/>
      <c r="D4644" s="2"/>
      <c r="O4644" s="232"/>
      <c r="P4644" s="231"/>
      <c r="Q4644" s="5"/>
      <c r="R4644" s="5"/>
      <c r="S4644" s="5"/>
      <c r="T4644" s="5"/>
      <c r="U4644" s="8"/>
      <c r="V4644" s="8"/>
      <c r="W4644" s="8"/>
      <c r="X4644" s="5"/>
      <c r="Y4644" s="50"/>
    </row>
    <row r="4645" spans="3:25" s="1" customFormat="1" ht="19.5" customHeight="1">
      <c r="C4645" s="81"/>
      <c r="D4645" s="2"/>
      <c r="O4645" s="232"/>
      <c r="P4645" s="231"/>
      <c r="Q4645" s="5"/>
      <c r="R4645" s="5"/>
      <c r="S4645" s="5"/>
      <c r="T4645" s="5"/>
      <c r="U4645" s="8"/>
      <c r="V4645" s="8"/>
      <c r="W4645" s="8"/>
      <c r="X4645" s="5"/>
      <c r="Y4645" s="50"/>
    </row>
    <row r="4646" spans="3:25" s="1" customFormat="1" ht="19.5" customHeight="1">
      <c r="C4646" s="81"/>
      <c r="D4646" s="2"/>
      <c r="O4646" s="232"/>
      <c r="P4646" s="231"/>
      <c r="Q4646" s="5"/>
      <c r="R4646" s="5"/>
      <c r="S4646" s="5"/>
      <c r="T4646" s="5"/>
      <c r="U4646" s="8"/>
      <c r="V4646" s="8"/>
      <c r="W4646" s="8"/>
      <c r="X4646" s="5"/>
      <c r="Y4646" s="50"/>
    </row>
    <row r="4647" spans="3:25" s="1" customFormat="1" ht="19.5" customHeight="1">
      <c r="C4647" s="81"/>
      <c r="D4647" s="2"/>
      <c r="O4647" s="232"/>
      <c r="P4647" s="231"/>
      <c r="Q4647" s="5"/>
      <c r="R4647" s="5"/>
      <c r="S4647" s="5"/>
      <c r="T4647" s="5"/>
      <c r="U4647" s="8"/>
      <c r="V4647" s="8"/>
      <c r="W4647" s="8"/>
      <c r="X4647" s="5"/>
      <c r="Y4647" s="50"/>
    </row>
    <row r="4648" spans="3:25" s="1" customFormat="1" ht="19.5" customHeight="1">
      <c r="C4648" s="81"/>
      <c r="D4648" s="2"/>
      <c r="O4648" s="232"/>
      <c r="P4648" s="231"/>
      <c r="Q4648" s="5"/>
      <c r="R4648" s="5"/>
      <c r="S4648" s="5"/>
      <c r="T4648" s="5"/>
      <c r="U4648" s="8"/>
      <c r="V4648" s="8"/>
      <c r="W4648" s="8"/>
      <c r="X4648" s="5"/>
      <c r="Y4648" s="50"/>
    </row>
    <row r="4649" spans="3:25" s="1" customFormat="1" ht="19.5" customHeight="1">
      <c r="C4649" s="81"/>
      <c r="D4649" s="2"/>
      <c r="O4649" s="232"/>
      <c r="P4649" s="231"/>
      <c r="Q4649" s="5"/>
      <c r="R4649" s="5"/>
      <c r="S4649" s="5"/>
      <c r="T4649" s="5"/>
      <c r="U4649" s="8"/>
      <c r="V4649" s="8"/>
      <c r="W4649" s="8"/>
      <c r="X4649" s="5"/>
      <c r="Y4649" s="50"/>
    </row>
    <row r="4650" spans="3:25" s="1" customFormat="1" ht="19.5" customHeight="1">
      <c r="C4650" s="81"/>
      <c r="D4650" s="2"/>
      <c r="O4650" s="232"/>
      <c r="P4650" s="231"/>
      <c r="Q4650" s="5"/>
      <c r="R4650" s="5"/>
      <c r="S4650" s="5"/>
      <c r="T4650" s="5"/>
      <c r="U4650" s="8"/>
      <c r="V4650" s="8"/>
      <c r="W4650" s="8"/>
      <c r="X4650" s="5"/>
      <c r="Y4650" s="50"/>
    </row>
    <row r="4651" spans="3:25" s="1" customFormat="1" ht="19.5" customHeight="1">
      <c r="C4651" s="81"/>
      <c r="D4651" s="2"/>
      <c r="O4651" s="232"/>
      <c r="P4651" s="231"/>
      <c r="Q4651" s="5"/>
      <c r="R4651" s="5"/>
      <c r="S4651" s="5"/>
      <c r="T4651" s="5"/>
      <c r="U4651" s="8"/>
      <c r="V4651" s="8"/>
      <c r="W4651" s="8"/>
      <c r="X4651" s="5"/>
      <c r="Y4651" s="50"/>
    </row>
    <row r="4652" spans="3:25" s="1" customFormat="1" ht="19.5" customHeight="1">
      <c r="C4652" s="81"/>
      <c r="D4652" s="2"/>
      <c r="O4652" s="232"/>
      <c r="P4652" s="231"/>
      <c r="Q4652" s="5"/>
      <c r="R4652" s="5"/>
      <c r="S4652" s="5"/>
      <c r="T4652" s="5"/>
      <c r="U4652" s="8"/>
      <c r="V4652" s="8"/>
      <c r="W4652" s="8"/>
      <c r="X4652" s="5"/>
      <c r="Y4652" s="50"/>
    </row>
    <row r="4653" spans="3:25" s="1" customFormat="1" ht="19.5" customHeight="1">
      <c r="C4653" s="81"/>
      <c r="D4653" s="2"/>
      <c r="O4653" s="232"/>
      <c r="P4653" s="231"/>
      <c r="Q4653" s="5"/>
      <c r="R4653" s="5"/>
      <c r="S4653" s="5"/>
      <c r="T4653" s="5"/>
      <c r="U4653" s="8"/>
      <c r="V4653" s="8"/>
      <c r="W4653" s="8"/>
      <c r="X4653" s="5"/>
      <c r="Y4653" s="50"/>
    </row>
    <row r="4654" spans="3:25" s="1" customFormat="1" ht="19.5" customHeight="1">
      <c r="C4654" s="81"/>
      <c r="D4654" s="2"/>
      <c r="O4654" s="232"/>
      <c r="P4654" s="231"/>
      <c r="Q4654" s="5"/>
      <c r="R4654" s="5"/>
      <c r="S4654" s="5"/>
      <c r="T4654" s="5"/>
      <c r="U4654" s="8"/>
      <c r="V4654" s="8"/>
      <c r="W4654" s="8"/>
      <c r="X4654" s="5"/>
      <c r="Y4654" s="50"/>
    </row>
    <row r="4655" spans="3:25" s="1" customFormat="1" ht="19.5" customHeight="1">
      <c r="C4655" s="81"/>
      <c r="D4655" s="2"/>
      <c r="O4655" s="232"/>
      <c r="P4655" s="231"/>
      <c r="Q4655" s="5"/>
      <c r="R4655" s="5"/>
      <c r="S4655" s="5"/>
      <c r="T4655" s="5"/>
      <c r="U4655" s="8"/>
      <c r="V4655" s="8"/>
      <c r="W4655" s="8"/>
      <c r="X4655" s="5"/>
      <c r="Y4655" s="50"/>
    </row>
    <row r="4656" spans="3:25" s="1" customFormat="1" ht="19.5" customHeight="1">
      <c r="C4656" s="81"/>
      <c r="D4656" s="2"/>
      <c r="O4656" s="232"/>
      <c r="P4656" s="231"/>
      <c r="Q4656" s="5"/>
      <c r="R4656" s="5"/>
      <c r="S4656" s="5"/>
      <c r="T4656" s="5"/>
      <c r="U4656" s="8"/>
      <c r="V4656" s="8"/>
      <c r="W4656" s="8"/>
      <c r="X4656" s="5"/>
      <c r="Y4656" s="50"/>
    </row>
    <row r="4657" spans="3:25" s="1" customFormat="1" ht="19.5" customHeight="1">
      <c r="C4657" s="81"/>
      <c r="D4657" s="2"/>
      <c r="O4657" s="232"/>
      <c r="P4657" s="231"/>
      <c r="Q4657" s="5"/>
      <c r="R4657" s="5"/>
      <c r="S4657" s="5"/>
      <c r="T4657" s="5"/>
      <c r="U4657" s="8"/>
      <c r="V4657" s="8"/>
      <c r="W4657" s="8"/>
      <c r="X4657" s="5"/>
      <c r="Y4657" s="50"/>
    </row>
    <row r="4658" spans="3:25" s="1" customFormat="1" ht="19.5" customHeight="1">
      <c r="C4658" s="81"/>
      <c r="D4658" s="2"/>
      <c r="O4658" s="232"/>
      <c r="P4658" s="231"/>
      <c r="Q4658" s="5"/>
      <c r="R4658" s="5"/>
      <c r="S4658" s="5"/>
      <c r="T4658" s="5"/>
      <c r="U4658" s="8"/>
      <c r="V4658" s="8"/>
      <c r="W4658" s="8"/>
      <c r="X4658" s="5"/>
      <c r="Y4658" s="50"/>
    </row>
    <row r="4659" spans="3:25" s="1" customFormat="1" ht="19.5" customHeight="1">
      <c r="C4659" s="81"/>
      <c r="D4659" s="2"/>
      <c r="O4659" s="232"/>
      <c r="P4659" s="231"/>
      <c r="Q4659" s="5"/>
      <c r="R4659" s="5"/>
      <c r="S4659" s="5"/>
      <c r="T4659" s="5"/>
      <c r="U4659" s="8"/>
      <c r="V4659" s="8"/>
      <c r="W4659" s="8"/>
      <c r="X4659" s="5"/>
      <c r="Y4659" s="50"/>
    </row>
    <row r="4660" spans="3:25" s="1" customFormat="1" ht="19.5" customHeight="1">
      <c r="C4660" s="81"/>
      <c r="D4660" s="2"/>
      <c r="O4660" s="232"/>
      <c r="P4660" s="231"/>
      <c r="Q4660" s="5"/>
      <c r="R4660" s="5"/>
      <c r="S4660" s="5"/>
      <c r="T4660" s="5"/>
      <c r="U4660" s="8"/>
      <c r="V4660" s="8"/>
      <c r="W4660" s="8"/>
      <c r="X4660" s="5"/>
      <c r="Y4660" s="50"/>
    </row>
    <row r="4661" spans="3:25" s="1" customFormat="1" ht="19.5" customHeight="1">
      <c r="C4661" s="81"/>
      <c r="D4661" s="2"/>
      <c r="O4661" s="232"/>
      <c r="P4661" s="231"/>
      <c r="Q4661" s="5"/>
      <c r="R4661" s="5"/>
      <c r="S4661" s="5"/>
      <c r="T4661" s="5"/>
      <c r="U4661" s="8"/>
      <c r="V4661" s="8"/>
      <c r="W4661" s="8"/>
      <c r="X4661" s="5"/>
      <c r="Y4661" s="50"/>
    </row>
    <row r="4662" spans="3:25" s="1" customFormat="1" ht="19.5" customHeight="1">
      <c r="C4662" s="81"/>
      <c r="D4662" s="2"/>
      <c r="O4662" s="232"/>
      <c r="P4662" s="231"/>
      <c r="Q4662" s="5"/>
      <c r="R4662" s="5"/>
      <c r="S4662" s="5"/>
      <c r="T4662" s="5"/>
      <c r="U4662" s="8"/>
      <c r="V4662" s="8"/>
      <c r="W4662" s="8"/>
      <c r="X4662" s="5"/>
      <c r="Y4662" s="50"/>
    </row>
    <row r="4663" spans="3:25" s="1" customFormat="1" ht="19.5" customHeight="1">
      <c r="C4663" s="81"/>
      <c r="D4663" s="2"/>
      <c r="O4663" s="232"/>
      <c r="P4663" s="231"/>
      <c r="Q4663" s="5"/>
      <c r="R4663" s="5"/>
      <c r="S4663" s="5"/>
      <c r="T4663" s="5"/>
      <c r="U4663" s="8"/>
      <c r="V4663" s="8"/>
      <c r="W4663" s="8"/>
      <c r="X4663" s="5"/>
      <c r="Y4663" s="50"/>
    </row>
    <row r="4664" spans="3:25" s="1" customFormat="1" ht="19.5" customHeight="1">
      <c r="C4664" s="81"/>
      <c r="D4664" s="2"/>
      <c r="O4664" s="232"/>
      <c r="P4664" s="231"/>
      <c r="Q4664" s="5"/>
      <c r="R4664" s="5"/>
      <c r="S4664" s="5"/>
      <c r="T4664" s="5"/>
      <c r="U4664" s="8"/>
      <c r="V4664" s="8"/>
      <c r="W4664" s="8"/>
      <c r="X4664" s="5"/>
      <c r="Y4664" s="50"/>
    </row>
    <row r="4665" spans="3:25" s="1" customFormat="1" ht="19.5" customHeight="1">
      <c r="C4665" s="81"/>
      <c r="D4665" s="2"/>
      <c r="O4665" s="232"/>
      <c r="P4665" s="231"/>
      <c r="Q4665" s="5"/>
      <c r="R4665" s="5"/>
      <c r="S4665" s="5"/>
      <c r="T4665" s="5"/>
      <c r="U4665" s="8"/>
      <c r="V4665" s="8"/>
      <c r="W4665" s="8"/>
      <c r="X4665" s="5"/>
      <c r="Y4665" s="50"/>
    </row>
    <row r="4666" spans="3:25" s="1" customFormat="1" ht="19.5" customHeight="1">
      <c r="C4666" s="81"/>
      <c r="D4666" s="2"/>
      <c r="O4666" s="232"/>
      <c r="P4666" s="231"/>
      <c r="Q4666" s="5"/>
      <c r="R4666" s="5"/>
      <c r="S4666" s="5"/>
      <c r="T4666" s="5"/>
      <c r="U4666" s="8"/>
      <c r="V4666" s="8"/>
      <c r="W4666" s="8"/>
      <c r="X4666" s="5"/>
      <c r="Y4666" s="50"/>
    </row>
    <row r="4667" spans="3:25" s="1" customFormat="1" ht="19.5" customHeight="1">
      <c r="C4667" s="81"/>
      <c r="D4667" s="2"/>
      <c r="O4667" s="232"/>
      <c r="P4667" s="231"/>
      <c r="Q4667" s="5"/>
      <c r="R4667" s="5"/>
      <c r="S4667" s="5"/>
      <c r="T4667" s="5"/>
      <c r="U4667" s="8"/>
      <c r="V4667" s="8"/>
      <c r="W4667" s="8"/>
      <c r="X4667" s="5"/>
      <c r="Y4667" s="50"/>
    </row>
    <row r="4668" spans="3:25" s="1" customFormat="1" ht="19.5" customHeight="1">
      <c r="C4668" s="81"/>
      <c r="D4668" s="2"/>
      <c r="O4668" s="232"/>
      <c r="P4668" s="231"/>
      <c r="Q4668" s="5"/>
      <c r="R4668" s="5"/>
      <c r="S4668" s="5"/>
      <c r="T4668" s="5"/>
      <c r="U4668" s="8"/>
      <c r="V4668" s="8"/>
      <c r="W4668" s="8"/>
      <c r="X4668" s="5"/>
      <c r="Y4668" s="50"/>
    </row>
    <row r="4669" spans="3:25" s="1" customFormat="1" ht="19.5" customHeight="1">
      <c r="C4669" s="81"/>
      <c r="D4669" s="2"/>
      <c r="O4669" s="232"/>
      <c r="P4669" s="231"/>
      <c r="Q4669" s="5"/>
      <c r="R4669" s="5"/>
      <c r="S4669" s="5"/>
      <c r="T4669" s="5"/>
      <c r="U4669" s="8"/>
      <c r="V4669" s="8"/>
      <c r="W4669" s="8"/>
      <c r="X4669" s="5"/>
      <c r="Y4669" s="50"/>
    </row>
    <row r="4670" spans="3:25" s="1" customFormat="1" ht="19.5" customHeight="1">
      <c r="C4670" s="81"/>
      <c r="D4670" s="2"/>
      <c r="O4670" s="232"/>
      <c r="P4670" s="231"/>
      <c r="Q4670" s="5"/>
      <c r="R4670" s="5"/>
      <c r="S4670" s="5"/>
      <c r="T4670" s="5"/>
      <c r="U4670" s="8"/>
      <c r="V4670" s="8"/>
      <c r="W4670" s="8"/>
      <c r="X4670" s="5"/>
      <c r="Y4670" s="50"/>
    </row>
    <row r="4671" spans="3:25" s="1" customFormat="1" ht="19.5" customHeight="1">
      <c r="C4671" s="81"/>
      <c r="D4671" s="2"/>
      <c r="O4671" s="232"/>
      <c r="P4671" s="231"/>
      <c r="Q4671" s="5"/>
      <c r="R4671" s="5"/>
      <c r="S4671" s="5"/>
      <c r="T4671" s="5"/>
      <c r="U4671" s="8"/>
      <c r="V4671" s="8"/>
      <c r="W4671" s="8"/>
      <c r="X4671" s="5"/>
      <c r="Y4671" s="50"/>
    </row>
    <row r="4672" spans="3:25" s="1" customFormat="1" ht="19.5" customHeight="1">
      <c r="C4672" s="81"/>
      <c r="D4672" s="2"/>
      <c r="O4672" s="232"/>
      <c r="P4672" s="231"/>
      <c r="Q4672" s="5"/>
      <c r="R4672" s="5"/>
      <c r="S4672" s="5"/>
      <c r="T4672" s="5"/>
      <c r="U4672" s="8"/>
      <c r="V4672" s="8"/>
      <c r="W4672" s="8"/>
      <c r="X4672" s="5"/>
      <c r="Y4672" s="50"/>
    </row>
    <row r="4673" spans="3:25" s="1" customFormat="1" ht="19.5" customHeight="1">
      <c r="C4673" s="81"/>
      <c r="D4673" s="2"/>
      <c r="O4673" s="232"/>
      <c r="P4673" s="231"/>
      <c r="Q4673" s="5"/>
      <c r="R4673" s="5"/>
      <c r="S4673" s="5"/>
      <c r="T4673" s="5"/>
      <c r="U4673" s="8"/>
      <c r="V4673" s="8"/>
      <c r="W4673" s="8"/>
      <c r="X4673" s="5"/>
      <c r="Y4673" s="50"/>
    </row>
    <row r="4674" spans="3:25" s="1" customFormat="1" ht="19.5" customHeight="1">
      <c r="C4674" s="81"/>
      <c r="D4674" s="2"/>
      <c r="O4674" s="232"/>
      <c r="P4674" s="231"/>
      <c r="Q4674" s="5"/>
      <c r="R4674" s="5"/>
      <c r="S4674" s="5"/>
      <c r="T4674" s="5"/>
      <c r="U4674" s="8"/>
      <c r="V4674" s="8"/>
      <c r="W4674" s="8"/>
      <c r="X4674" s="5"/>
      <c r="Y4674" s="50"/>
    </row>
    <row r="4675" spans="3:25" s="1" customFormat="1" ht="19.5" customHeight="1">
      <c r="C4675" s="81"/>
      <c r="D4675" s="2"/>
      <c r="O4675" s="232"/>
      <c r="P4675" s="231"/>
      <c r="Q4675" s="5"/>
      <c r="R4675" s="5"/>
      <c r="S4675" s="5"/>
      <c r="T4675" s="5"/>
      <c r="U4675" s="8"/>
      <c r="V4675" s="8"/>
      <c r="W4675" s="8"/>
      <c r="X4675" s="5"/>
      <c r="Y4675" s="50"/>
    </row>
    <row r="4676" spans="3:25" s="1" customFormat="1" ht="19.5" customHeight="1">
      <c r="C4676" s="81"/>
      <c r="D4676" s="2"/>
      <c r="O4676" s="232"/>
      <c r="P4676" s="231"/>
      <c r="Q4676" s="5"/>
      <c r="R4676" s="5"/>
      <c r="S4676" s="5"/>
      <c r="T4676" s="5"/>
      <c r="U4676" s="8"/>
      <c r="V4676" s="8"/>
      <c r="W4676" s="8"/>
      <c r="X4676" s="5"/>
      <c r="Y4676" s="50"/>
    </row>
    <row r="4677" spans="3:25" s="1" customFormat="1" ht="19.5" customHeight="1">
      <c r="C4677" s="81"/>
      <c r="D4677" s="2"/>
      <c r="O4677" s="232"/>
      <c r="P4677" s="231"/>
      <c r="Q4677" s="5"/>
      <c r="R4677" s="5"/>
      <c r="S4677" s="5"/>
      <c r="T4677" s="5"/>
      <c r="U4677" s="8"/>
      <c r="V4677" s="8"/>
      <c r="W4677" s="8"/>
      <c r="X4677" s="5"/>
      <c r="Y4677" s="50"/>
    </row>
    <row r="4678" spans="3:25" s="1" customFormat="1" ht="19.5" customHeight="1">
      <c r="C4678" s="81"/>
      <c r="D4678" s="2"/>
      <c r="O4678" s="232"/>
      <c r="P4678" s="231"/>
      <c r="Q4678" s="5"/>
      <c r="R4678" s="5"/>
      <c r="S4678" s="5"/>
      <c r="T4678" s="5"/>
      <c r="U4678" s="8"/>
      <c r="V4678" s="8"/>
      <c r="W4678" s="8"/>
      <c r="X4678" s="5"/>
      <c r="Y4678" s="50"/>
    </row>
    <row r="4679" spans="3:25" s="1" customFormat="1" ht="19.5" customHeight="1">
      <c r="C4679" s="81"/>
      <c r="D4679" s="2"/>
      <c r="O4679" s="232"/>
      <c r="P4679" s="231"/>
      <c r="Q4679" s="5"/>
      <c r="R4679" s="5"/>
      <c r="S4679" s="5"/>
      <c r="T4679" s="5"/>
      <c r="U4679" s="8"/>
      <c r="V4679" s="8"/>
      <c r="W4679" s="8"/>
      <c r="X4679" s="5"/>
      <c r="Y4679" s="50"/>
    </row>
    <row r="4680" spans="3:25" s="1" customFormat="1" ht="19.5" customHeight="1">
      <c r="C4680" s="81"/>
      <c r="D4680" s="2"/>
      <c r="O4680" s="232"/>
      <c r="P4680" s="231"/>
      <c r="Q4680" s="5"/>
      <c r="R4680" s="5"/>
      <c r="S4680" s="5"/>
      <c r="T4680" s="5"/>
      <c r="U4680" s="8"/>
      <c r="V4680" s="8"/>
      <c r="W4680" s="8"/>
      <c r="X4680" s="5"/>
      <c r="Y4680" s="50"/>
    </row>
    <row r="4681" spans="3:25" s="1" customFormat="1" ht="19.5" customHeight="1">
      <c r="C4681" s="81"/>
      <c r="D4681" s="2"/>
      <c r="O4681" s="232"/>
      <c r="P4681" s="231"/>
      <c r="Q4681" s="5"/>
      <c r="R4681" s="5"/>
      <c r="S4681" s="5"/>
      <c r="T4681" s="5"/>
      <c r="U4681" s="8"/>
      <c r="V4681" s="8"/>
      <c r="W4681" s="8"/>
      <c r="X4681" s="5"/>
      <c r="Y4681" s="50"/>
    </row>
    <row r="4682" spans="3:25" s="1" customFormat="1" ht="19.5" customHeight="1">
      <c r="C4682" s="81"/>
      <c r="D4682" s="2"/>
      <c r="O4682" s="232"/>
      <c r="P4682" s="231"/>
      <c r="Q4682" s="5"/>
      <c r="R4682" s="5"/>
      <c r="S4682" s="5"/>
      <c r="T4682" s="5"/>
      <c r="U4682" s="8"/>
      <c r="V4682" s="8"/>
      <c r="W4682" s="8"/>
      <c r="X4682" s="5"/>
      <c r="Y4682" s="50"/>
    </row>
    <row r="4683" spans="3:25" s="1" customFormat="1" ht="19.5" customHeight="1">
      <c r="C4683" s="81"/>
      <c r="D4683" s="2"/>
      <c r="O4683" s="232"/>
      <c r="P4683" s="231"/>
      <c r="Q4683" s="5"/>
      <c r="R4683" s="5"/>
      <c r="S4683" s="5"/>
      <c r="T4683" s="5"/>
      <c r="U4683" s="8"/>
      <c r="V4683" s="8"/>
      <c r="W4683" s="8"/>
      <c r="X4683" s="5"/>
      <c r="Y4683" s="50"/>
    </row>
    <row r="4684" spans="3:25" s="1" customFormat="1" ht="19.5" customHeight="1">
      <c r="C4684" s="81"/>
      <c r="D4684" s="2"/>
      <c r="O4684" s="232"/>
      <c r="P4684" s="231"/>
      <c r="Q4684" s="5"/>
      <c r="R4684" s="5"/>
      <c r="S4684" s="5"/>
      <c r="T4684" s="5"/>
      <c r="U4684" s="8"/>
      <c r="V4684" s="8"/>
      <c r="W4684" s="8"/>
      <c r="X4684" s="5"/>
      <c r="Y4684" s="50"/>
    </row>
    <row r="4685" spans="3:25" s="1" customFormat="1" ht="19.5" customHeight="1">
      <c r="C4685" s="81"/>
      <c r="D4685" s="2"/>
      <c r="O4685" s="232"/>
      <c r="P4685" s="231"/>
      <c r="Q4685" s="5"/>
      <c r="R4685" s="5"/>
      <c r="S4685" s="5"/>
      <c r="T4685" s="5"/>
      <c r="U4685" s="8"/>
      <c r="V4685" s="8"/>
      <c r="W4685" s="8"/>
      <c r="X4685" s="5"/>
      <c r="Y4685" s="50"/>
    </row>
    <row r="4686" spans="3:25" s="1" customFormat="1" ht="19.5" customHeight="1">
      <c r="C4686" s="81"/>
      <c r="D4686" s="2"/>
      <c r="O4686" s="232"/>
      <c r="P4686" s="231"/>
      <c r="Q4686" s="5"/>
      <c r="R4686" s="5"/>
      <c r="S4686" s="5"/>
      <c r="T4686" s="5"/>
      <c r="U4686" s="8"/>
      <c r="V4686" s="8"/>
      <c r="W4686" s="8"/>
      <c r="X4686" s="5"/>
      <c r="Y4686" s="50"/>
    </row>
    <row r="4687" spans="3:25" s="1" customFormat="1" ht="19.5" customHeight="1">
      <c r="C4687" s="81"/>
      <c r="D4687" s="2"/>
      <c r="O4687" s="232"/>
      <c r="P4687" s="231"/>
      <c r="Q4687" s="5"/>
      <c r="R4687" s="5"/>
      <c r="S4687" s="5"/>
      <c r="T4687" s="5"/>
      <c r="U4687" s="8"/>
      <c r="V4687" s="8"/>
      <c r="W4687" s="8"/>
      <c r="X4687" s="5"/>
      <c r="Y4687" s="50"/>
    </row>
    <row r="4688" spans="3:25" s="1" customFormat="1" ht="19.5" customHeight="1">
      <c r="C4688" s="81"/>
      <c r="D4688" s="2"/>
      <c r="O4688" s="232"/>
      <c r="P4688" s="231"/>
      <c r="Q4688" s="5"/>
      <c r="R4688" s="5"/>
      <c r="S4688" s="5"/>
      <c r="T4688" s="5"/>
      <c r="U4688" s="8"/>
      <c r="V4688" s="8"/>
      <c r="W4688" s="8"/>
      <c r="X4688" s="5"/>
      <c r="Y4688" s="50"/>
    </row>
    <row r="4689" spans="3:25" s="1" customFormat="1" ht="19.5" customHeight="1">
      <c r="C4689" s="81"/>
      <c r="D4689" s="2"/>
      <c r="O4689" s="232"/>
      <c r="P4689" s="231"/>
      <c r="Q4689" s="5"/>
      <c r="R4689" s="5"/>
      <c r="S4689" s="5"/>
      <c r="T4689" s="5"/>
      <c r="U4689" s="8"/>
      <c r="V4689" s="8"/>
      <c r="W4689" s="8"/>
      <c r="X4689" s="5"/>
      <c r="Y4689" s="50"/>
    </row>
    <row r="4690" spans="3:25" s="1" customFormat="1" ht="19.5" customHeight="1">
      <c r="C4690" s="81"/>
      <c r="D4690" s="2"/>
      <c r="O4690" s="232"/>
      <c r="P4690" s="231"/>
      <c r="Q4690" s="5"/>
      <c r="R4690" s="5"/>
      <c r="S4690" s="5"/>
      <c r="T4690" s="5"/>
      <c r="U4690" s="8"/>
      <c r="V4690" s="8"/>
      <c r="W4690" s="8"/>
      <c r="X4690" s="5"/>
      <c r="Y4690" s="50"/>
    </row>
    <row r="4691" spans="3:25" s="1" customFormat="1" ht="19.5" customHeight="1">
      <c r="C4691" s="81"/>
      <c r="D4691" s="2"/>
      <c r="O4691" s="232"/>
      <c r="P4691" s="231"/>
      <c r="Q4691" s="5"/>
      <c r="R4691" s="5"/>
      <c r="S4691" s="5"/>
      <c r="T4691" s="5"/>
      <c r="U4691" s="8"/>
      <c r="V4691" s="8"/>
      <c r="W4691" s="8"/>
      <c r="X4691" s="5"/>
      <c r="Y4691" s="50"/>
    </row>
    <row r="4692" spans="3:25" s="1" customFormat="1" ht="19.5" customHeight="1">
      <c r="C4692" s="81"/>
      <c r="D4692" s="2"/>
      <c r="O4692" s="232"/>
      <c r="P4692" s="231"/>
      <c r="Q4692" s="5"/>
      <c r="R4692" s="5"/>
      <c r="S4692" s="5"/>
      <c r="T4692" s="5"/>
      <c r="U4692" s="8"/>
      <c r="V4692" s="8"/>
      <c r="W4692" s="8"/>
      <c r="X4692" s="5"/>
      <c r="Y4692" s="50"/>
    </row>
    <row r="4693" spans="3:25" s="1" customFormat="1" ht="19.5" customHeight="1">
      <c r="C4693" s="81"/>
      <c r="D4693" s="2"/>
      <c r="O4693" s="232"/>
      <c r="P4693" s="231"/>
      <c r="Q4693" s="5"/>
      <c r="R4693" s="5"/>
      <c r="S4693" s="5"/>
      <c r="T4693" s="5"/>
      <c r="U4693" s="8"/>
      <c r="V4693" s="8"/>
      <c r="W4693" s="8"/>
      <c r="X4693" s="5"/>
      <c r="Y4693" s="50"/>
    </row>
    <row r="4694" spans="3:25" s="1" customFormat="1" ht="19.5" customHeight="1">
      <c r="C4694" s="81"/>
      <c r="D4694" s="2"/>
      <c r="O4694" s="232"/>
      <c r="P4694" s="231"/>
      <c r="Q4694" s="5"/>
      <c r="R4694" s="5"/>
      <c r="S4694" s="5"/>
      <c r="T4694" s="5"/>
      <c r="U4694" s="8"/>
      <c r="V4694" s="8"/>
      <c r="W4694" s="8"/>
      <c r="X4694" s="5"/>
      <c r="Y4694" s="50"/>
    </row>
    <row r="4695" spans="3:25" s="1" customFormat="1" ht="19.5" customHeight="1">
      <c r="C4695" s="81"/>
      <c r="D4695" s="2"/>
      <c r="O4695" s="232"/>
      <c r="P4695" s="231"/>
      <c r="Q4695" s="5"/>
      <c r="R4695" s="5"/>
      <c r="S4695" s="5"/>
      <c r="T4695" s="5"/>
      <c r="U4695" s="8"/>
      <c r="V4695" s="8"/>
      <c r="W4695" s="8"/>
      <c r="X4695" s="5"/>
      <c r="Y4695" s="50"/>
    </row>
    <row r="4696" spans="3:25" s="1" customFormat="1" ht="19.5" customHeight="1">
      <c r="C4696" s="81"/>
      <c r="D4696" s="2"/>
      <c r="O4696" s="232"/>
      <c r="P4696" s="231"/>
      <c r="Q4696" s="5"/>
      <c r="R4696" s="5"/>
      <c r="S4696" s="5"/>
      <c r="T4696" s="5"/>
      <c r="U4696" s="8"/>
      <c r="V4696" s="8"/>
      <c r="W4696" s="8"/>
      <c r="X4696" s="5"/>
      <c r="Y4696" s="50"/>
    </row>
    <row r="4697" spans="3:25" s="1" customFormat="1" ht="19.5" customHeight="1">
      <c r="C4697" s="81"/>
      <c r="D4697" s="2"/>
      <c r="O4697" s="232"/>
      <c r="P4697" s="231"/>
      <c r="Q4697" s="5"/>
      <c r="R4697" s="5"/>
      <c r="S4697" s="5"/>
      <c r="T4697" s="5"/>
      <c r="U4697" s="8"/>
      <c r="V4697" s="8"/>
      <c r="W4697" s="8"/>
      <c r="X4697" s="5"/>
      <c r="Y4697" s="50"/>
    </row>
    <row r="4698" spans="3:25" s="1" customFormat="1" ht="19.5" customHeight="1">
      <c r="C4698" s="81"/>
      <c r="D4698" s="2"/>
      <c r="O4698" s="232"/>
      <c r="P4698" s="231"/>
      <c r="Q4698" s="5"/>
      <c r="R4698" s="5"/>
      <c r="S4698" s="5"/>
      <c r="T4698" s="5"/>
      <c r="U4698" s="8"/>
      <c r="V4698" s="8"/>
      <c r="W4698" s="8"/>
      <c r="X4698" s="5"/>
      <c r="Y4698" s="50"/>
    </row>
    <row r="4699" spans="3:25" s="1" customFormat="1" ht="19.5" customHeight="1">
      <c r="C4699" s="81"/>
      <c r="D4699" s="2"/>
      <c r="O4699" s="232"/>
      <c r="P4699" s="231"/>
      <c r="Q4699" s="5"/>
      <c r="R4699" s="5"/>
      <c r="S4699" s="5"/>
      <c r="T4699" s="5"/>
      <c r="U4699" s="8"/>
      <c r="V4699" s="8"/>
      <c r="W4699" s="8"/>
      <c r="X4699" s="5"/>
      <c r="Y4699" s="50"/>
    </row>
    <row r="4700" spans="3:25" s="1" customFormat="1" ht="19.5" customHeight="1">
      <c r="C4700" s="81"/>
      <c r="D4700" s="2"/>
      <c r="O4700" s="232"/>
      <c r="P4700" s="231"/>
      <c r="Q4700" s="5"/>
      <c r="R4700" s="5"/>
      <c r="S4700" s="5"/>
      <c r="T4700" s="5"/>
      <c r="U4700" s="8"/>
      <c r="V4700" s="8"/>
      <c r="W4700" s="8"/>
      <c r="X4700" s="5"/>
      <c r="Y4700" s="50"/>
    </row>
    <row r="4701" spans="3:25" s="1" customFormat="1" ht="19.5" customHeight="1">
      <c r="C4701" s="81"/>
      <c r="D4701" s="2"/>
      <c r="O4701" s="232"/>
      <c r="P4701" s="231"/>
      <c r="Q4701" s="5"/>
      <c r="R4701" s="5"/>
      <c r="S4701" s="5"/>
      <c r="T4701" s="5"/>
      <c r="U4701" s="8"/>
      <c r="V4701" s="8"/>
      <c r="W4701" s="8"/>
      <c r="X4701" s="5"/>
      <c r="Y4701" s="50"/>
    </row>
    <row r="4702" spans="3:25" s="1" customFormat="1" ht="19.5" customHeight="1">
      <c r="C4702" s="81"/>
      <c r="D4702" s="2"/>
      <c r="O4702" s="232"/>
      <c r="P4702" s="231"/>
      <c r="Q4702" s="5"/>
      <c r="R4702" s="5"/>
      <c r="S4702" s="5"/>
      <c r="T4702" s="5"/>
      <c r="U4702" s="8"/>
      <c r="V4702" s="8"/>
      <c r="W4702" s="8"/>
      <c r="X4702" s="5"/>
      <c r="Y4702" s="50"/>
    </row>
    <row r="4703" spans="3:25" s="1" customFormat="1" ht="19.5" customHeight="1">
      <c r="C4703" s="81"/>
      <c r="D4703" s="2"/>
      <c r="O4703" s="232"/>
      <c r="P4703" s="231"/>
      <c r="Q4703" s="5"/>
      <c r="R4703" s="5"/>
      <c r="S4703" s="5"/>
      <c r="T4703" s="5"/>
      <c r="U4703" s="8"/>
      <c r="V4703" s="8"/>
      <c r="W4703" s="8"/>
      <c r="X4703" s="5"/>
      <c r="Y4703" s="50"/>
    </row>
    <row r="4704" spans="3:25" s="1" customFormat="1" ht="19.5" customHeight="1">
      <c r="C4704" s="81"/>
      <c r="D4704" s="2"/>
      <c r="O4704" s="232"/>
      <c r="P4704" s="231"/>
      <c r="Q4704" s="5"/>
      <c r="R4704" s="5"/>
      <c r="S4704" s="5"/>
      <c r="T4704" s="5"/>
      <c r="U4704" s="8"/>
      <c r="V4704" s="8"/>
      <c r="W4704" s="8"/>
      <c r="X4704" s="5"/>
      <c r="Y4704" s="50"/>
    </row>
    <row r="4705" spans="3:25" s="1" customFormat="1" ht="19.5" customHeight="1">
      <c r="C4705" s="81"/>
      <c r="D4705" s="2"/>
      <c r="O4705" s="232"/>
      <c r="P4705" s="231"/>
      <c r="Q4705" s="5"/>
      <c r="R4705" s="5"/>
      <c r="S4705" s="5"/>
      <c r="T4705" s="5"/>
      <c r="U4705" s="8"/>
      <c r="V4705" s="8"/>
      <c r="W4705" s="8"/>
      <c r="X4705" s="5"/>
      <c r="Y4705" s="50"/>
    </row>
    <row r="4706" spans="3:25" s="1" customFormat="1" ht="19.5" customHeight="1">
      <c r="C4706" s="81"/>
      <c r="D4706" s="2"/>
      <c r="O4706" s="232"/>
      <c r="P4706" s="231"/>
      <c r="Q4706" s="5"/>
      <c r="R4706" s="5"/>
      <c r="S4706" s="5"/>
      <c r="T4706" s="5"/>
      <c r="U4706" s="8"/>
      <c r="V4706" s="8"/>
      <c r="W4706" s="8"/>
      <c r="X4706" s="5"/>
      <c r="Y4706" s="50"/>
    </row>
    <row r="4707" spans="3:25" s="1" customFormat="1" ht="19.5" customHeight="1">
      <c r="C4707" s="81"/>
      <c r="D4707" s="2"/>
      <c r="O4707" s="232"/>
      <c r="P4707" s="231"/>
      <c r="Q4707" s="5"/>
      <c r="R4707" s="5"/>
      <c r="S4707" s="5"/>
      <c r="T4707" s="5"/>
      <c r="U4707" s="8"/>
      <c r="V4707" s="8"/>
      <c r="W4707" s="8"/>
      <c r="X4707" s="5"/>
      <c r="Y4707" s="50"/>
    </row>
    <row r="4708" spans="3:25" s="1" customFormat="1" ht="19.5" customHeight="1">
      <c r="C4708" s="81"/>
      <c r="D4708" s="2"/>
      <c r="O4708" s="232"/>
      <c r="P4708" s="231"/>
      <c r="Q4708" s="5"/>
      <c r="R4708" s="5"/>
      <c r="S4708" s="5"/>
      <c r="T4708" s="5"/>
      <c r="U4708" s="8"/>
      <c r="V4708" s="8"/>
      <c r="W4708" s="8"/>
      <c r="X4708" s="5"/>
      <c r="Y4708" s="50"/>
    </row>
    <row r="4709" spans="3:25" s="1" customFormat="1" ht="19.5" customHeight="1">
      <c r="C4709" s="81"/>
      <c r="D4709" s="2"/>
      <c r="O4709" s="232"/>
      <c r="P4709" s="231"/>
      <c r="Q4709" s="5"/>
      <c r="R4709" s="5"/>
      <c r="S4709" s="5"/>
      <c r="T4709" s="5"/>
      <c r="U4709" s="8"/>
      <c r="V4709" s="8"/>
      <c r="W4709" s="8"/>
      <c r="X4709" s="5"/>
      <c r="Y4709" s="50"/>
    </row>
    <row r="4710" spans="3:25" s="1" customFormat="1" ht="19.5" customHeight="1">
      <c r="C4710" s="81"/>
      <c r="D4710" s="2"/>
      <c r="O4710" s="232"/>
      <c r="P4710" s="231"/>
      <c r="Q4710" s="5"/>
      <c r="R4710" s="5"/>
      <c r="S4710" s="5"/>
      <c r="T4710" s="5"/>
      <c r="U4710" s="8"/>
      <c r="V4710" s="8"/>
      <c r="W4710" s="8"/>
      <c r="X4710" s="5"/>
      <c r="Y4710" s="50"/>
    </row>
    <row r="4711" spans="3:25" s="1" customFormat="1" ht="19.5" customHeight="1">
      <c r="C4711" s="81"/>
      <c r="D4711" s="2"/>
      <c r="O4711" s="232"/>
      <c r="P4711" s="231"/>
      <c r="Q4711" s="5"/>
      <c r="R4711" s="5"/>
      <c r="S4711" s="5"/>
      <c r="T4711" s="5"/>
      <c r="U4711" s="8"/>
      <c r="V4711" s="8"/>
      <c r="W4711" s="8"/>
      <c r="X4711" s="5"/>
      <c r="Y4711" s="50"/>
    </row>
    <row r="4712" spans="3:25" s="1" customFormat="1" ht="19.5" customHeight="1">
      <c r="C4712" s="81"/>
      <c r="D4712" s="2"/>
      <c r="O4712" s="232"/>
      <c r="P4712" s="231"/>
      <c r="Q4712" s="5"/>
      <c r="R4712" s="5"/>
      <c r="S4712" s="5"/>
      <c r="T4712" s="5"/>
      <c r="U4712" s="8"/>
      <c r="V4712" s="8"/>
      <c r="W4712" s="8"/>
      <c r="X4712" s="5"/>
      <c r="Y4712" s="50"/>
    </row>
    <row r="4713" spans="3:25" s="1" customFormat="1" ht="19.5" customHeight="1">
      <c r="C4713" s="81"/>
      <c r="D4713" s="2"/>
      <c r="O4713" s="232"/>
      <c r="P4713" s="231"/>
      <c r="Q4713" s="5"/>
      <c r="R4713" s="5"/>
      <c r="S4713" s="5"/>
      <c r="T4713" s="5"/>
      <c r="U4713" s="8"/>
      <c r="V4713" s="8"/>
      <c r="W4713" s="8"/>
      <c r="X4713" s="5"/>
      <c r="Y4713" s="50"/>
    </row>
    <row r="4714" spans="3:25" s="1" customFormat="1" ht="19.5" customHeight="1">
      <c r="C4714" s="81"/>
      <c r="D4714" s="2"/>
      <c r="O4714" s="232"/>
      <c r="P4714" s="231"/>
      <c r="Q4714" s="5"/>
      <c r="R4714" s="5"/>
      <c r="S4714" s="5"/>
      <c r="T4714" s="5"/>
      <c r="U4714" s="8"/>
      <c r="V4714" s="8"/>
      <c r="W4714" s="8"/>
      <c r="X4714" s="5"/>
      <c r="Y4714" s="50"/>
    </row>
    <row r="4715" spans="3:25" s="1" customFormat="1" ht="19.5" customHeight="1">
      <c r="C4715" s="81"/>
      <c r="D4715" s="2"/>
      <c r="O4715" s="232"/>
      <c r="P4715" s="231"/>
      <c r="Q4715" s="5"/>
      <c r="R4715" s="5"/>
      <c r="S4715" s="5"/>
      <c r="T4715" s="5"/>
      <c r="U4715" s="8"/>
      <c r="V4715" s="8"/>
      <c r="W4715" s="8"/>
      <c r="X4715" s="5"/>
      <c r="Y4715" s="50"/>
    </row>
    <row r="4716" spans="3:25" s="1" customFormat="1" ht="19.5" customHeight="1">
      <c r="C4716" s="81"/>
      <c r="D4716" s="2"/>
      <c r="O4716" s="232"/>
      <c r="P4716" s="231"/>
      <c r="Q4716" s="5"/>
      <c r="R4716" s="5"/>
      <c r="S4716" s="5"/>
      <c r="T4716" s="5"/>
      <c r="U4716" s="8"/>
      <c r="V4716" s="8"/>
      <c r="W4716" s="8"/>
      <c r="X4716" s="5"/>
      <c r="Y4716" s="50"/>
    </row>
    <row r="4717" spans="3:25" s="1" customFormat="1" ht="19.5" customHeight="1">
      <c r="C4717" s="81"/>
      <c r="D4717" s="2"/>
      <c r="O4717" s="232"/>
      <c r="P4717" s="231"/>
      <c r="Q4717" s="5"/>
      <c r="R4717" s="5"/>
      <c r="S4717" s="5"/>
      <c r="T4717" s="5"/>
      <c r="U4717" s="8"/>
      <c r="V4717" s="8"/>
      <c r="W4717" s="8"/>
      <c r="X4717" s="5"/>
      <c r="Y4717" s="50"/>
    </row>
    <row r="4718" spans="3:25" s="1" customFormat="1" ht="19.5" customHeight="1">
      <c r="C4718" s="81"/>
      <c r="D4718" s="2"/>
      <c r="O4718" s="232"/>
      <c r="P4718" s="231"/>
      <c r="Q4718" s="5"/>
      <c r="R4718" s="5"/>
      <c r="S4718" s="5"/>
      <c r="T4718" s="5"/>
      <c r="U4718" s="8"/>
      <c r="V4718" s="8"/>
      <c r="W4718" s="8"/>
      <c r="X4718" s="5"/>
      <c r="Y4718" s="50"/>
    </row>
    <row r="4719" spans="3:25" s="1" customFormat="1" ht="19.5" customHeight="1">
      <c r="C4719" s="81"/>
      <c r="D4719" s="2"/>
      <c r="O4719" s="232"/>
      <c r="P4719" s="231"/>
      <c r="Q4719" s="5"/>
      <c r="R4719" s="5"/>
      <c r="S4719" s="5"/>
      <c r="T4719" s="5"/>
      <c r="U4719" s="8"/>
      <c r="V4719" s="8"/>
      <c r="W4719" s="8"/>
      <c r="X4719" s="5"/>
      <c r="Y4719" s="50"/>
    </row>
    <row r="4720" spans="3:25" s="1" customFormat="1" ht="19.5" customHeight="1">
      <c r="C4720" s="81"/>
      <c r="D4720" s="2"/>
      <c r="O4720" s="232"/>
      <c r="P4720" s="231"/>
      <c r="Q4720" s="5"/>
      <c r="R4720" s="5"/>
      <c r="S4720" s="5"/>
      <c r="T4720" s="5"/>
      <c r="U4720" s="8"/>
      <c r="V4720" s="8"/>
      <c r="W4720" s="8"/>
      <c r="X4720" s="5"/>
      <c r="Y4720" s="50"/>
    </row>
    <row r="4721" spans="3:25" s="1" customFormat="1" ht="19.5" customHeight="1">
      <c r="C4721" s="81"/>
      <c r="D4721" s="2"/>
      <c r="O4721" s="232"/>
      <c r="P4721" s="231"/>
      <c r="Q4721" s="5"/>
      <c r="R4721" s="5"/>
      <c r="S4721" s="5"/>
      <c r="T4721" s="5"/>
      <c r="U4721" s="8"/>
      <c r="V4721" s="8"/>
      <c r="W4721" s="8"/>
      <c r="X4721" s="5"/>
      <c r="Y4721" s="50"/>
    </row>
    <row r="4722" spans="3:25" s="1" customFormat="1" ht="19.5" customHeight="1">
      <c r="C4722" s="81"/>
      <c r="D4722" s="2"/>
      <c r="O4722" s="232"/>
      <c r="P4722" s="231"/>
      <c r="Q4722" s="5"/>
      <c r="R4722" s="5"/>
      <c r="S4722" s="5"/>
      <c r="T4722" s="5"/>
      <c r="U4722" s="8"/>
      <c r="V4722" s="8"/>
      <c r="W4722" s="8"/>
      <c r="X4722" s="5"/>
      <c r="Y4722" s="50"/>
    </row>
    <row r="4723" spans="3:25" s="1" customFormat="1" ht="19.5" customHeight="1">
      <c r="C4723" s="81"/>
      <c r="D4723" s="2"/>
      <c r="O4723" s="232"/>
      <c r="P4723" s="231"/>
      <c r="Q4723" s="5"/>
      <c r="R4723" s="5"/>
      <c r="S4723" s="5"/>
      <c r="T4723" s="5"/>
      <c r="U4723" s="8"/>
      <c r="V4723" s="8"/>
      <c r="W4723" s="8"/>
      <c r="X4723" s="5"/>
      <c r="Y4723" s="50"/>
    </row>
    <row r="4724" spans="3:25" s="1" customFormat="1" ht="19.5" customHeight="1">
      <c r="C4724" s="81"/>
      <c r="D4724" s="2"/>
      <c r="O4724" s="232"/>
      <c r="P4724" s="231"/>
      <c r="Q4724" s="5"/>
      <c r="R4724" s="5"/>
      <c r="S4724" s="5"/>
      <c r="T4724" s="5"/>
      <c r="U4724" s="8"/>
      <c r="V4724" s="8"/>
      <c r="W4724" s="8"/>
      <c r="X4724" s="5"/>
      <c r="Y4724" s="50"/>
    </row>
    <row r="4725" spans="3:25" s="1" customFormat="1" ht="19.5" customHeight="1">
      <c r="C4725" s="81"/>
      <c r="D4725" s="2"/>
      <c r="O4725" s="232"/>
      <c r="P4725" s="231"/>
      <c r="Q4725" s="5"/>
      <c r="R4725" s="5"/>
      <c r="S4725" s="5"/>
      <c r="T4725" s="5"/>
      <c r="U4725" s="8"/>
      <c r="V4725" s="8"/>
      <c r="W4725" s="8"/>
      <c r="X4725" s="5"/>
      <c r="Y4725" s="50"/>
    </row>
    <row r="4726" spans="3:25" s="1" customFormat="1" ht="19.5" customHeight="1">
      <c r="C4726" s="81"/>
      <c r="D4726" s="2"/>
      <c r="O4726" s="232"/>
      <c r="P4726" s="231"/>
      <c r="Q4726" s="5"/>
      <c r="R4726" s="5"/>
      <c r="S4726" s="5"/>
      <c r="T4726" s="5"/>
      <c r="U4726" s="8"/>
      <c r="V4726" s="8"/>
      <c r="W4726" s="8"/>
      <c r="X4726" s="5"/>
      <c r="Y4726" s="50"/>
    </row>
    <row r="4727" spans="3:25" s="1" customFormat="1" ht="19.5" customHeight="1">
      <c r="C4727" s="81"/>
      <c r="D4727" s="2"/>
      <c r="O4727" s="232"/>
      <c r="P4727" s="231"/>
      <c r="Q4727" s="5"/>
      <c r="R4727" s="5"/>
      <c r="S4727" s="5"/>
      <c r="T4727" s="5"/>
      <c r="U4727" s="8"/>
      <c r="V4727" s="8"/>
      <c r="W4727" s="8"/>
      <c r="X4727" s="5"/>
      <c r="Y4727" s="50"/>
    </row>
    <row r="4728" spans="3:25" s="1" customFormat="1" ht="19.5" customHeight="1">
      <c r="C4728" s="81"/>
      <c r="D4728" s="2"/>
      <c r="O4728" s="232"/>
      <c r="P4728" s="231"/>
      <c r="Q4728" s="5"/>
      <c r="R4728" s="5"/>
      <c r="S4728" s="5"/>
      <c r="T4728" s="5"/>
      <c r="U4728" s="8"/>
      <c r="V4728" s="8"/>
      <c r="W4728" s="8"/>
      <c r="X4728" s="5"/>
      <c r="Y4728" s="50"/>
    </row>
    <row r="4729" spans="3:25" s="1" customFormat="1" ht="19.5" customHeight="1">
      <c r="C4729" s="81"/>
      <c r="D4729" s="2"/>
      <c r="O4729" s="232"/>
      <c r="P4729" s="231"/>
      <c r="Q4729" s="5"/>
      <c r="R4729" s="5"/>
      <c r="S4729" s="5"/>
      <c r="T4729" s="5"/>
      <c r="U4729" s="8"/>
      <c r="V4729" s="8"/>
      <c r="W4729" s="8"/>
      <c r="X4729" s="5"/>
      <c r="Y4729" s="50"/>
    </row>
    <row r="4730" spans="3:25" s="1" customFormat="1" ht="19.5" customHeight="1">
      <c r="C4730" s="81"/>
      <c r="D4730" s="2"/>
      <c r="O4730" s="232"/>
      <c r="P4730" s="231"/>
      <c r="Q4730" s="5"/>
      <c r="R4730" s="5"/>
      <c r="S4730" s="5"/>
      <c r="T4730" s="5"/>
      <c r="U4730" s="8"/>
      <c r="V4730" s="8"/>
      <c r="W4730" s="8"/>
      <c r="X4730" s="5"/>
      <c r="Y4730" s="50"/>
    </row>
    <row r="4731" spans="3:25" s="1" customFormat="1" ht="19.5" customHeight="1">
      <c r="C4731" s="81"/>
      <c r="D4731" s="2"/>
      <c r="O4731" s="232"/>
      <c r="P4731" s="231"/>
      <c r="Q4731" s="5"/>
      <c r="R4731" s="5"/>
      <c r="S4731" s="5"/>
      <c r="T4731" s="5"/>
      <c r="U4731" s="8"/>
      <c r="V4731" s="8"/>
      <c r="W4731" s="8"/>
      <c r="X4731" s="5"/>
      <c r="Y4731" s="50"/>
    </row>
    <row r="4732" spans="3:25" s="1" customFormat="1" ht="19.5" customHeight="1">
      <c r="C4732" s="81"/>
      <c r="D4732" s="2"/>
      <c r="O4732" s="232"/>
      <c r="P4732" s="231"/>
      <c r="Q4732" s="5"/>
      <c r="R4732" s="5"/>
      <c r="S4732" s="5"/>
      <c r="T4732" s="5"/>
      <c r="U4732" s="8"/>
      <c r="V4732" s="8"/>
      <c r="W4732" s="8"/>
      <c r="X4732" s="5"/>
      <c r="Y4732" s="50"/>
    </row>
    <row r="4733" spans="3:25" s="1" customFormat="1" ht="19.5" customHeight="1">
      <c r="C4733" s="81"/>
      <c r="D4733" s="2"/>
      <c r="O4733" s="232"/>
      <c r="P4733" s="231"/>
      <c r="Q4733" s="5"/>
      <c r="R4733" s="5"/>
      <c r="S4733" s="5"/>
      <c r="T4733" s="5"/>
      <c r="U4733" s="8"/>
      <c r="V4733" s="8"/>
      <c r="W4733" s="8"/>
      <c r="X4733" s="5"/>
      <c r="Y4733" s="50"/>
    </row>
    <row r="4734" spans="3:25" s="1" customFormat="1" ht="19.5" customHeight="1">
      <c r="C4734" s="81"/>
      <c r="D4734" s="2"/>
      <c r="O4734" s="232"/>
      <c r="P4734" s="231"/>
      <c r="Q4734" s="5"/>
      <c r="R4734" s="5"/>
      <c r="S4734" s="5"/>
      <c r="T4734" s="5"/>
      <c r="U4734" s="8"/>
      <c r="V4734" s="8"/>
      <c r="W4734" s="8"/>
      <c r="X4734" s="5"/>
      <c r="Y4734" s="50"/>
    </row>
    <row r="4735" spans="3:25" s="1" customFormat="1" ht="19.5" customHeight="1">
      <c r="C4735" s="81"/>
      <c r="D4735" s="2"/>
      <c r="O4735" s="232"/>
      <c r="P4735" s="231"/>
      <c r="Q4735" s="5"/>
      <c r="R4735" s="5"/>
      <c r="S4735" s="5"/>
      <c r="T4735" s="5"/>
      <c r="U4735" s="8"/>
      <c r="V4735" s="8"/>
      <c r="W4735" s="8"/>
      <c r="X4735" s="5"/>
      <c r="Y4735" s="50"/>
    </row>
    <row r="4736" spans="3:25" s="1" customFormat="1" ht="19.5" customHeight="1">
      <c r="C4736" s="81"/>
      <c r="D4736" s="2"/>
      <c r="O4736" s="232"/>
      <c r="P4736" s="231"/>
      <c r="Q4736" s="5"/>
      <c r="R4736" s="5"/>
      <c r="S4736" s="5"/>
      <c r="T4736" s="5"/>
      <c r="U4736" s="8"/>
      <c r="V4736" s="8"/>
      <c r="W4736" s="8"/>
      <c r="X4736" s="5"/>
      <c r="Y4736" s="50"/>
    </row>
    <row r="4737" spans="3:25" s="1" customFormat="1" ht="19.5" customHeight="1">
      <c r="C4737" s="81"/>
      <c r="D4737" s="2"/>
      <c r="O4737" s="232"/>
      <c r="P4737" s="231"/>
      <c r="Q4737" s="5"/>
      <c r="R4737" s="5"/>
      <c r="S4737" s="5"/>
      <c r="T4737" s="5"/>
      <c r="U4737" s="8"/>
      <c r="V4737" s="8"/>
      <c r="W4737" s="8"/>
      <c r="X4737" s="5"/>
      <c r="Y4737" s="50"/>
    </row>
    <row r="4738" spans="3:25" s="1" customFormat="1" ht="19.5" customHeight="1">
      <c r="C4738" s="81"/>
      <c r="D4738" s="2"/>
      <c r="O4738" s="232"/>
      <c r="P4738" s="231"/>
      <c r="Q4738" s="5"/>
      <c r="R4738" s="5"/>
      <c r="S4738" s="5"/>
      <c r="T4738" s="5"/>
      <c r="U4738" s="8"/>
      <c r="V4738" s="8"/>
      <c r="W4738" s="8"/>
      <c r="X4738" s="5"/>
      <c r="Y4738" s="50"/>
    </row>
    <row r="4739" spans="3:25" s="1" customFormat="1" ht="19.5" customHeight="1">
      <c r="C4739" s="81"/>
      <c r="D4739" s="2"/>
      <c r="O4739" s="232"/>
      <c r="P4739" s="231"/>
      <c r="Q4739" s="5"/>
      <c r="R4739" s="5"/>
      <c r="S4739" s="5"/>
      <c r="T4739" s="5"/>
      <c r="U4739" s="8"/>
      <c r="V4739" s="8"/>
      <c r="W4739" s="8"/>
      <c r="X4739" s="5"/>
      <c r="Y4739" s="50"/>
    </row>
    <row r="4740" spans="3:25" s="1" customFormat="1" ht="19.5" customHeight="1">
      <c r="C4740" s="81"/>
      <c r="D4740" s="2"/>
      <c r="O4740" s="232"/>
      <c r="P4740" s="231"/>
      <c r="Q4740" s="5"/>
      <c r="R4740" s="5"/>
      <c r="S4740" s="5"/>
      <c r="T4740" s="5"/>
      <c r="U4740" s="8"/>
      <c r="V4740" s="8"/>
      <c r="W4740" s="8"/>
      <c r="X4740" s="5"/>
      <c r="Y4740" s="50"/>
    </row>
    <row r="4741" spans="3:25" s="1" customFormat="1" ht="19.5" customHeight="1">
      <c r="C4741" s="81"/>
      <c r="D4741" s="2"/>
      <c r="O4741" s="232"/>
      <c r="P4741" s="231"/>
      <c r="Q4741" s="5"/>
      <c r="R4741" s="5"/>
      <c r="S4741" s="5"/>
      <c r="T4741" s="5"/>
      <c r="U4741" s="8"/>
      <c r="V4741" s="8"/>
      <c r="W4741" s="8"/>
      <c r="X4741" s="5"/>
      <c r="Y4741" s="50"/>
    </row>
    <row r="4742" spans="3:25" s="1" customFormat="1" ht="19.5" customHeight="1">
      <c r="C4742" s="81"/>
      <c r="D4742" s="2"/>
      <c r="O4742" s="232"/>
      <c r="P4742" s="231"/>
      <c r="Q4742" s="5"/>
      <c r="R4742" s="5"/>
      <c r="S4742" s="5"/>
      <c r="T4742" s="5"/>
      <c r="U4742" s="8"/>
      <c r="V4742" s="8"/>
      <c r="W4742" s="8"/>
      <c r="X4742" s="5"/>
      <c r="Y4742" s="50"/>
    </row>
    <row r="4743" spans="3:25" s="1" customFormat="1" ht="19.5" customHeight="1">
      <c r="C4743" s="81"/>
      <c r="D4743" s="2"/>
      <c r="O4743" s="232"/>
      <c r="P4743" s="231"/>
      <c r="Q4743" s="5"/>
      <c r="R4743" s="5"/>
      <c r="S4743" s="5"/>
      <c r="T4743" s="5"/>
      <c r="U4743" s="8"/>
      <c r="V4743" s="8"/>
      <c r="W4743" s="8"/>
      <c r="X4743" s="5"/>
      <c r="Y4743" s="50"/>
    </row>
    <row r="4744" spans="3:25" s="1" customFormat="1" ht="19.5" customHeight="1">
      <c r="C4744" s="81"/>
      <c r="D4744" s="2"/>
      <c r="O4744" s="232"/>
      <c r="P4744" s="231"/>
      <c r="Q4744" s="5"/>
      <c r="R4744" s="5"/>
      <c r="S4744" s="5"/>
      <c r="T4744" s="5"/>
      <c r="U4744" s="8"/>
      <c r="V4744" s="8"/>
      <c r="W4744" s="8"/>
      <c r="X4744" s="5"/>
      <c r="Y4744" s="50"/>
    </row>
    <row r="4745" spans="3:25" s="1" customFormat="1" ht="19.5" customHeight="1">
      <c r="C4745" s="81"/>
      <c r="D4745" s="2"/>
      <c r="O4745" s="232"/>
      <c r="P4745" s="231"/>
      <c r="Q4745" s="5"/>
      <c r="R4745" s="5"/>
      <c r="S4745" s="5"/>
      <c r="T4745" s="5"/>
      <c r="U4745" s="8"/>
      <c r="V4745" s="8"/>
      <c r="W4745" s="8"/>
      <c r="X4745" s="5"/>
      <c r="Y4745" s="50"/>
    </row>
    <row r="4746" spans="3:25" s="1" customFormat="1" ht="19.5" customHeight="1">
      <c r="C4746" s="81"/>
      <c r="D4746" s="2"/>
      <c r="O4746" s="232"/>
      <c r="P4746" s="231"/>
      <c r="Q4746" s="5"/>
      <c r="R4746" s="5"/>
      <c r="S4746" s="5"/>
      <c r="T4746" s="5"/>
      <c r="U4746" s="8"/>
      <c r="V4746" s="8"/>
      <c r="W4746" s="8"/>
      <c r="X4746" s="5"/>
      <c r="Y4746" s="50"/>
    </row>
    <row r="4747" spans="3:25" s="1" customFormat="1" ht="19.5" customHeight="1">
      <c r="C4747" s="81"/>
      <c r="D4747" s="2"/>
      <c r="O4747" s="232"/>
      <c r="P4747" s="231"/>
      <c r="Q4747" s="5"/>
      <c r="R4747" s="5"/>
      <c r="S4747" s="5"/>
      <c r="T4747" s="5"/>
      <c r="U4747" s="8"/>
      <c r="V4747" s="8"/>
      <c r="W4747" s="8"/>
      <c r="X4747" s="5"/>
      <c r="Y4747" s="50"/>
    </row>
    <row r="4748" spans="3:25" s="1" customFormat="1" ht="19.5" customHeight="1">
      <c r="C4748" s="81"/>
      <c r="D4748" s="2"/>
      <c r="O4748" s="232"/>
      <c r="P4748" s="231"/>
      <c r="Q4748" s="5"/>
      <c r="R4748" s="5"/>
      <c r="S4748" s="5"/>
      <c r="T4748" s="5"/>
      <c r="U4748" s="8"/>
      <c r="V4748" s="8"/>
      <c r="W4748" s="8"/>
      <c r="X4748" s="5"/>
      <c r="Y4748" s="50"/>
    </row>
    <row r="4749" spans="3:25" s="1" customFormat="1" ht="19.5" customHeight="1">
      <c r="C4749" s="81"/>
      <c r="D4749" s="2"/>
      <c r="O4749" s="232"/>
      <c r="P4749" s="231"/>
      <c r="Q4749" s="5"/>
      <c r="R4749" s="5"/>
      <c r="S4749" s="5"/>
      <c r="T4749" s="5"/>
      <c r="U4749" s="8"/>
      <c r="V4749" s="8"/>
      <c r="W4749" s="8"/>
      <c r="X4749" s="5"/>
      <c r="Y4749" s="50"/>
    </row>
    <row r="4750" spans="3:25" s="1" customFormat="1" ht="19.5" customHeight="1">
      <c r="C4750" s="81"/>
      <c r="D4750" s="2"/>
      <c r="O4750" s="232"/>
      <c r="P4750" s="231"/>
      <c r="Q4750" s="5"/>
      <c r="R4750" s="5"/>
      <c r="S4750" s="5"/>
      <c r="T4750" s="5"/>
      <c r="U4750" s="8"/>
      <c r="V4750" s="8"/>
      <c r="W4750" s="8"/>
      <c r="X4750" s="5"/>
      <c r="Y4750" s="50"/>
    </row>
    <row r="4751" spans="3:25" s="1" customFormat="1" ht="19.5" customHeight="1">
      <c r="C4751" s="81"/>
      <c r="D4751" s="2"/>
      <c r="O4751" s="232"/>
      <c r="P4751" s="231"/>
      <c r="Q4751" s="5"/>
      <c r="R4751" s="5"/>
      <c r="S4751" s="5"/>
      <c r="T4751" s="5"/>
      <c r="U4751" s="8"/>
      <c r="V4751" s="8"/>
      <c r="W4751" s="8"/>
      <c r="X4751" s="5"/>
      <c r="Y4751" s="50"/>
    </row>
    <row r="4752" spans="3:25" s="1" customFormat="1" ht="19.5" customHeight="1">
      <c r="C4752" s="81"/>
      <c r="D4752" s="2"/>
      <c r="O4752" s="232"/>
      <c r="P4752" s="231"/>
      <c r="Q4752" s="5"/>
      <c r="R4752" s="5"/>
      <c r="S4752" s="5"/>
      <c r="T4752" s="5"/>
      <c r="U4752" s="8"/>
      <c r="V4752" s="8"/>
      <c r="W4752" s="8"/>
      <c r="X4752" s="5"/>
      <c r="Y4752" s="50"/>
    </row>
    <row r="4753" spans="3:25" s="1" customFormat="1" ht="19.5" customHeight="1">
      <c r="C4753" s="81"/>
      <c r="D4753" s="2"/>
      <c r="O4753" s="232"/>
      <c r="P4753" s="231"/>
      <c r="Q4753" s="5"/>
      <c r="R4753" s="5"/>
      <c r="S4753" s="5"/>
      <c r="T4753" s="5"/>
      <c r="U4753" s="8"/>
      <c r="V4753" s="8"/>
      <c r="W4753" s="8"/>
      <c r="X4753" s="5"/>
      <c r="Y4753" s="50"/>
    </row>
    <row r="4754" spans="3:25" s="1" customFormat="1" ht="19.5" customHeight="1">
      <c r="C4754" s="81"/>
      <c r="D4754" s="2"/>
      <c r="O4754" s="232"/>
      <c r="P4754" s="231"/>
      <c r="Q4754" s="5"/>
      <c r="R4754" s="5"/>
      <c r="S4754" s="5"/>
      <c r="T4754" s="5"/>
      <c r="U4754" s="8"/>
      <c r="V4754" s="8"/>
      <c r="W4754" s="8"/>
      <c r="X4754" s="5"/>
      <c r="Y4754" s="50"/>
    </row>
    <row r="4755" spans="3:25" s="1" customFormat="1" ht="19.5" customHeight="1">
      <c r="C4755" s="81"/>
      <c r="D4755" s="2"/>
      <c r="O4755" s="232"/>
      <c r="P4755" s="231"/>
      <c r="Q4755" s="5"/>
      <c r="R4755" s="5"/>
      <c r="S4755" s="5"/>
      <c r="T4755" s="5"/>
      <c r="U4755" s="8"/>
      <c r="V4755" s="8"/>
      <c r="W4755" s="8"/>
      <c r="X4755" s="5"/>
      <c r="Y4755" s="50"/>
    </row>
    <row r="4756" spans="3:25" s="1" customFormat="1" ht="19.5" customHeight="1">
      <c r="C4756" s="81"/>
      <c r="D4756" s="2"/>
      <c r="O4756" s="232"/>
      <c r="P4756" s="231"/>
      <c r="Q4756" s="5"/>
      <c r="R4756" s="5"/>
      <c r="S4756" s="5"/>
      <c r="T4756" s="5"/>
      <c r="U4756" s="8"/>
      <c r="V4756" s="8"/>
      <c r="W4756" s="8"/>
      <c r="X4756" s="5"/>
      <c r="Y4756" s="50"/>
    </row>
    <row r="4757" spans="3:25" s="1" customFormat="1" ht="19.5" customHeight="1">
      <c r="C4757" s="81"/>
      <c r="D4757" s="2"/>
      <c r="O4757" s="232"/>
      <c r="P4757" s="231"/>
      <c r="Q4757" s="5"/>
      <c r="R4757" s="5"/>
      <c r="S4757" s="5"/>
      <c r="T4757" s="5"/>
      <c r="U4757" s="8"/>
      <c r="V4757" s="8"/>
      <c r="W4757" s="8"/>
      <c r="X4757" s="5"/>
      <c r="Y4757" s="50"/>
    </row>
    <row r="4758" spans="3:25" s="1" customFormat="1" ht="19.5" customHeight="1">
      <c r="C4758" s="81"/>
      <c r="D4758" s="2"/>
      <c r="O4758" s="232"/>
      <c r="P4758" s="231"/>
      <c r="Q4758" s="5"/>
      <c r="R4758" s="5"/>
      <c r="S4758" s="5"/>
      <c r="T4758" s="5"/>
      <c r="U4758" s="8"/>
      <c r="V4758" s="8"/>
      <c r="W4758" s="8"/>
      <c r="X4758" s="5"/>
      <c r="Y4758" s="50"/>
    </row>
    <row r="4759" spans="3:25" s="1" customFormat="1" ht="19.5" customHeight="1">
      <c r="C4759" s="81"/>
      <c r="D4759" s="2"/>
      <c r="O4759" s="232"/>
      <c r="P4759" s="231"/>
      <c r="Q4759" s="5"/>
      <c r="R4759" s="5"/>
      <c r="S4759" s="5"/>
      <c r="T4759" s="5"/>
      <c r="U4759" s="8"/>
      <c r="V4759" s="8"/>
      <c r="W4759" s="8"/>
      <c r="X4759" s="5"/>
      <c r="Y4759" s="50"/>
    </row>
    <row r="4760" spans="3:25" s="1" customFormat="1" ht="19.5" customHeight="1">
      <c r="C4760" s="81"/>
      <c r="D4760" s="2"/>
      <c r="O4760" s="232"/>
      <c r="P4760" s="231"/>
      <c r="Q4760" s="5"/>
      <c r="R4760" s="5"/>
      <c r="S4760" s="5"/>
      <c r="T4760" s="5"/>
      <c r="U4760" s="8"/>
      <c r="V4760" s="8"/>
      <c r="W4760" s="8"/>
      <c r="X4760" s="5"/>
      <c r="Y4760" s="50"/>
    </row>
    <row r="4761" spans="3:25" s="1" customFormat="1" ht="19.5" customHeight="1">
      <c r="C4761" s="81"/>
      <c r="D4761" s="2"/>
      <c r="O4761" s="232"/>
      <c r="P4761" s="231"/>
      <c r="Q4761" s="5"/>
      <c r="R4761" s="5"/>
      <c r="S4761" s="5"/>
      <c r="T4761" s="5"/>
      <c r="U4761" s="8"/>
      <c r="V4761" s="8"/>
      <c r="W4761" s="8"/>
      <c r="X4761" s="5"/>
      <c r="Y4761" s="50"/>
    </row>
    <row r="4762" spans="3:25" s="1" customFormat="1" ht="19.5" customHeight="1">
      <c r="C4762" s="81"/>
      <c r="D4762" s="2"/>
      <c r="O4762" s="232"/>
      <c r="P4762" s="231"/>
      <c r="Q4762" s="5"/>
      <c r="R4762" s="5"/>
      <c r="S4762" s="5"/>
      <c r="T4762" s="5"/>
      <c r="U4762" s="8"/>
      <c r="V4762" s="8"/>
      <c r="W4762" s="8"/>
      <c r="X4762" s="5"/>
      <c r="Y4762" s="50"/>
    </row>
    <row r="4763" spans="3:25" s="1" customFormat="1" ht="19.5" customHeight="1">
      <c r="C4763" s="81"/>
      <c r="D4763" s="2"/>
      <c r="O4763" s="232"/>
      <c r="P4763" s="231"/>
      <c r="Q4763" s="5"/>
      <c r="R4763" s="5"/>
      <c r="S4763" s="5"/>
      <c r="T4763" s="5"/>
      <c r="U4763" s="8"/>
      <c r="V4763" s="8"/>
      <c r="W4763" s="8"/>
      <c r="X4763" s="5"/>
      <c r="Y4763" s="50"/>
    </row>
    <row r="4764" spans="3:25" s="1" customFormat="1" ht="19.5" customHeight="1">
      <c r="C4764" s="81"/>
      <c r="D4764" s="2"/>
      <c r="O4764" s="232"/>
      <c r="P4764" s="231"/>
      <c r="Q4764" s="5"/>
      <c r="R4764" s="5"/>
      <c r="S4764" s="5"/>
      <c r="T4764" s="5"/>
      <c r="U4764" s="8"/>
      <c r="V4764" s="8"/>
      <c r="W4764" s="8"/>
      <c r="X4764" s="5"/>
      <c r="Y4764" s="50"/>
    </row>
    <row r="4765" spans="3:25" s="1" customFormat="1" ht="19.5" customHeight="1">
      <c r="C4765" s="81"/>
      <c r="D4765" s="2"/>
      <c r="O4765" s="232"/>
      <c r="P4765" s="231"/>
      <c r="Q4765" s="5"/>
      <c r="R4765" s="5"/>
      <c r="S4765" s="5"/>
      <c r="T4765" s="5"/>
      <c r="U4765" s="8"/>
      <c r="V4765" s="8"/>
      <c r="W4765" s="8"/>
      <c r="X4765" s="5"/>
      <c r="Y4765" s="50"/>
    </row>
    <row r="4766" spans="3:25" s="1" customFormat="1" ht="19.5" customHeight="1">
      <c r="C4766" s="81"/>
      <c r="D4766" s="2"/>
      <c r="O4766" s="232"/>
      <c r="P4766" s="231"/>
      <c r="Q4766" s="5"/>
      <c r="R4766" s="5"/>
      <c r="S4766" s="5"/>
      <c r="T4766" s="5"/>
      <c r="U4766" s="8"/>
      <c r="V4766" s="8"/>
      <c r="W4766" s="8"/>
      <c r="X4766" s="5"/>
      <c r="Y4766" s="50"/>
    </row>
    <row r="4767" spans="3:25" s="1" customFormat="1" ht="19.5" customHeight="1">
      <c r="C4767" s="81"/>
      <c r="D4767" s="2"/>
      <c r="O4767" s="232"/>
      <c r="P4767" s="231"/>
      <c r="Q4767" s="5"/>
      <c r="R4767" s="5"/>
      <c r="S4767" s="5"/>
      <c r="T4767" s="5"/>
      <c r="U4767" s="8"/>
      <c r="V4767" s="8"/>
      <c r="W4767" s="8"/>
      <c r="X4767" s="5"/>
      <c r="Y4767" s="50"/>
    </row>
    <row r="4768" spans="3:25" s="1" customFormat="1" ht="19.5" customHeight="1">
      <c r="C4768" s="81"/>
      <c r="D4768" s="2"/>
      <c r="O4768" s="232"/>
      <c r="P4768" s="231"/>
      <c r="Q4768" s="5"/>
      <c r="R4768" s="5"/>
      <c r="S4768" s="5"/>
      <c r="T4768" s="5"/>
      <c r="U4768" s="8"/>
      <c r="V4768" s="8"/>
      <c r="W4768" s="8"/>
      <c r="X4768" s="5"/>
      <c r="Y4768" s="50"/>
    </row>
    <row r="4769" spans="3:25" s="1" customFormat="1" ht="19.5" customHeight="1">
      <c r="C4769" s="81"/>
      <c r="D4769" s="2"/>
      <c r="O4769" s="232"/>
      <c r="P4769" s="231"/>
      <c r="Q4769" s="5"/>
      <c r="R4769" s="5"/>
      <c r="S4769" s="5"/>
      <c r="T4769" s="5"/>
      <c r="U4769" s="8"/>
      <c r="V4769" s="8"/>
      <c r="W4769" s="8"/>
      <c r="X4769" s="5"/>
      <c r="Y4769" s="50"/>
    </row>
    <row r="4770" spans="3:25" s="1" customFormat="1" ht="19.5" customHeight="1">
      <c r="C4770" s="81"/>
      <c r="D4770" s="2"/>
      <c r="O4770" s="232"/>
      <c r="P4770" s="231"/>
      <c r="Q4770" s="5"/>
      <c r="R4770" s="5"/>
      <c r="S4770" s="5"/>
      <c r="T4770" s="5"/>
      <c r="U4770" s="8"/>
      <c r="V4770" s="8"/>
      <c r="W4770" s="8"/>
      <c r="X4770" s="5"/>
      <c r="Y4770" s="50"/>
    </row>
    <row r="4771" spans="3:25" s="1" customFormat="1" ht="19.5" customHeight="1">
      <c r="C4771" s="81"/>
      <c r="D4771" s="2"/>
      <c r="O4771" s="232"/>
      <c r="P4771" s="231"/>
      <c r="Q4771" s="5"/>
      <c r="R4771" s="5"/>
      <c r="S4771" s="5"/>
      <c r="T4771" s="5"/>
      <c r="U4771" s="8"/>
      <c r="V4771" s="8"/>
      <c r="W4771" s="8"/>
      <c r="X4771" s="5"/>
      <c r="Y4771" s="50"/>
    </row>
    <row r="4772" spans="3:25" s="1" customFormat="1" ht="19.5" customHeight="1">
      <c r="C4772" s="81"/>
      <c r="D4772" s="2"/>
      <c r="O4772" s="232"/>
      <c r="P4772" s="231"/>
      <c r="Q4772" s="5"/>
      <c r="R4772" s="5"/>
      <c r="S4772" s="5"/>
      <c r="T4772" s="5"/>
      <c r="U4772" s="8"/>
      <c r="V4772" s="8"/>
      <c r="W4772" s="8"/>
      <c r="X4772" s="5"/>
      <c r="Y4772" s="50"/>
    </row>
    <row r="4773" spans="3:25" s="1" customFormat="1" ht="19.5" customHeight="1">
      <c r="C4773" s="81"/>
      <c r="D4773" s="2"/>
      <c r="O4773" s="232"/>
      <c r="P4773" s="231"/>
      <c r="Q4773" s="5"/>
      <c r="R4773" s="5"/>
      <c r="S4773" s="5"/>
      <c r="T4773" s="5"/>
      <c r="U4773" s="8"/>
      <c r="V4773" s="8"/>
      <c r="W4773" s="8"/>
      <c r="X4773" s="5"/>
      <c r="Y4773" s="50"/>
    </row>
    <row r="4774" spans="3:25" s="1" customFormat="1" ht="19.5" customHeight="1">
      <c r="C4774" s="81"/>
      <c r="D4774" s="2"/>
      <c r="O4774" s="232"/>
      <c r="P4774" s="231"/>
      <c r="Q4774" s="5"/>
      <c r="R4774" s="5"/>
      <c r="S4774" s="5"/>
      <c r="T4774" s="5"/>
      <c r="U4774" s="8"/>
      <c r="V4774" s="8"/>
      <c r="W4774" s="8"/>
      <c r="X4774" s="5"/>
      <c r="Y4774" s="50"/>
    </row>
    <row r="4775" spans="3:25" s="1" customFormat="1" ht="19.5" customHeight="1">
      <c r="C4775" s="81"/>
      <c r="D4775" s="2"/>
      <c r="O4775" s="232"/>
      <c r="P4775" s="231"/>
      <c r="Q4775" s="5"/>
      <c r="R4775" s="5"/>
      <c r="S4775" s="5"/>
      <c r="T4775" s="5"/>
      <c r="U4775" s="8"/>
      <c r="V4775" s="8"/>
      <c r="W4775" s="8"/>
      <c r="X4775" s="5"/>
      <c r="Y4775" s="50"/>
    </row>
    <row r="4776" spans="3:25" s="1" customFormat="1" ht="19.5" customHeight="1">
      <c r="C4776" s="81"/>
      <c r="D4776" s="2"/>
      <c r="O4776" s="232"/>
      <c r="P4776" s="231"/>
      <c r="Q4776" s="5"/>
      <c r="R4776" s="5"/>
      <c r="S4776" s="5"/>
      <c r="T4776" s="5"/>
      <c r="U4776" s="8"/>
      <c r="V4776" s="8"/>
      <c r="W4776" s="8"/>
      <c r="X4776" s="5"/>
      <c r="Y4776" s="50"/>
    </row>
    <row r="4777" spans="3:25" s="1" customFormat="1" ht="19.5" customHeight="1">
      <c r="C4777" s="81"/>
      <c r="D4777" s="2"/>
      <c r="O4777" s="232"/>
      <c r="P4777" s="231"/>
      <c r="Q4777" s="5"/>
      <c r="R4777" s="5"/>
      <c r="S4777" s="5"/>
      <c r="T4777" s="5"/>
      <c r="U4777" s="8"/>
      <c r="V4777" s="8"/>
      <c r="W4777" s="8"/>
      <c r="X4777" s="5"/>
      <c r="Y4777" s="50"/>
    </row>
    <row r="4778" spans="3:25" s="1" customFormat="1" ht="19.5" customHeight="1">
      <c r="C4778" s="81"/>
      <c r="D4778" s="2"/>
      <c r="O4778" s="232"/>
      <c r="P4778" s="231"/>
      <c r="Q4778" s="5"/>
      <c r="R4778" s="5"/>
      <c r="S4778" s="5"/>
      <c r="T4778" s="5"/>
      <c r="U4778" s="8"/>
      <c r="V4778" s="8"/>
      <c r="W4778" s="8"/>
      <c r="X4778" s="5"/>
      <c r="Y4778" s="50"/>
    </row>
    <row r="4779" spans="3:25" s="1" customFormat="1" ht="19.5" customHeight="1">
      <c r="C4779" s="81"/>
      <c r="D4779" s="2"/>
      <c r="O4779" s="232"/>
      <c r="P4779" s="231"/>
      <c r="Q4779" s="5"/>
      <c r="R4779" s="5"/>
      <c r="S4779" s="5"/>
      <c r="T4779" s="5"/>
      <c r="U4779" s="8"/>
      <c r="V4779" s="8"/>
      <c r="W4779" s="8"/>
      <c r="X4779" s="5"/>
      <c r="Y4779" s="50"/>
    </row>
    <row r="4780" spans="3:25" s="1" customFormat="1" ht="19.5" customHeight="1">
      <c r="C4780" s="81"/>
      <c r="D4780" s="2"/>
      <c r="O4780" s="232"/>
      <c r="P4780" s="231"/>
      <c r="Q4780" s="5"/>
      <c r="R4780" s="5"/>
      <c r="S4780" s="5"/>
      <c r="T4780" s="5"/>
      <c r="U4780" s="8"/>
      <c r="V4780" s="8"/>
      <c r="W4780" s="8"/>
      <c r="X4780" s="5"/>
      <c r="Y4780" s="50"/>
    </row>
    <row r="4781" spans="3:25" s="1" customFormat="1" ht="19.5" customHeight="1">
      <c r="C4781" s="81"/>
      <c r="D4781" s="2"/>
      <c r="O4781" s="232"/>
      <c r="P4781" s="231"/>
      <c r="Q4781" s="5"/>
      <c r="R4781" s="5"/>
      <c r="S4781" s="5"/>
      <c r="T4781" s="5"/>
      <c r="U4781" s="8"/>
      <c r="V4781" s="8"/>
      <c r="W4781" s="8"/>
      <c r="X4781" s="5"/>
      <c r="Y4781" s="50"/>
    </row>
    <row r="4782" spans="3:25" s="1" customFormat="1" ht="19.5" customHeight="1">
      <c r="C4782" s="81"/>
      <c r="D4782" s="2"/>
      <c r="O4782" s="232"/>
      <c r="P4782" s="231"/>
      <c r="Q4782" s="5"/>
      <c r="R4782" s="5"/>
      <c r="S4782" s="5"/>
      <c r="T4782" s="5"/>
      <c r="U4782" s="8"/>
      <c r="V4782" s="8"/>
      <c r="W4782" s="8"/>
      <c r="X4782" s="5"/>
      <c r="Y4782" s="50"/>
    </row>
    <row r="4783" spans="3:25" s="1" customFormat="1" ht="19.5" customHeight="1">
      <c r="C4783" s="81"/>
      <c r="D4783" s="2"/>
      <c r="O4783" s="232"/>
      <c r="P4783" s="231"/>
      <c r="Q4783" s="5"/>
      <c r="R4783" s="5"/>
      <c r="S4783" s="5"/>
      <c r="T4783" s="5"/>
      <c r="U4783" s="8"/>
      <c r="V4783" s="8"/>
      <c r="W4783" s="8"/>
      <c r="X4783" s="5"/>
      <c r="Y4783" s="50"/>
    </row>
    <row r="4784" spans="3:25" s="1" customFormat="1" ht="19.5" customHeight="1">
      <c r="C4784" s="81"/>
      <c r="D4784" s="2"/>
      <c r="O4784" s="232"/>
      <c r="P4784" s="231"/>
      <c r="Q4784" s="5"/>
      <c r="R4784" s="5"/>
      <c r="S4784" s="5"/>
      <c r="T4784" s="5"/>
      <c r="U4784" s="8"/>
      <c r="V4784" s="8"/>
      <c r="W4784" s="8"/>
      <c r="X4784" s="5"/>
      <c r="Y4784" s="50"/>
    </row>
    <row r="4785" spans="3:25" s="1" customFormat="1" ht="19.5" customHeight="1">
      <c r="C4785" s="81"/>
      <c r="D4785" s="2"/>
      <c r="O4785" s="232"/>
      <c r="P4785" s="231"/>
      <c r="Q4785" s="5"/>
      <c r="R4785" s="5"/>
      <c r="S4785" s="5"/>
      <c r="T4785" s="5"/>
      <c r="U4785" s="8"/>
      <c r="V4785" s="8"/>
      <c r="W4785" s="8"/>
      <c r="X4785" s="5"/>
      <c r="Y4785" s="50"/>
    </row>
    <row r="4786" spans="3:25" s="1" customFormat="1" ht="19.5" customHeight="1">
      <c r="C4786" s="81"/>
      <c r="D4786" s="2"/>
      <c r="O4786" s="232"/>
      <c r="P4786" s="231"/>
      <c r="Q4786" s="5"/>
      <c r="R4786" s="5"/>
      <c r="S4786" s="5"/>
      <c r="T4786" s="5"/>
      <c r="U4786" s="8"/>
      <c r="V4786" s="8"/>
      <c r="W4786" s="8"/>
      <c r="X4786" s="5"/>
      <c r="Y4786" s="50"/>
    </row>
    <row r="4787" spans="3:25" s="1" customFormat="1" ht="19.5" customHeight="1">
      <c r="C4787" s="81"/>
      <c r="D4787" s="2"/>
      <c r="O4787" s="232"/>
      <c r="P4787" s="231"/>
      <c r="Q4787" s="5"/>
      <c r="R4787" s="5"/>
      <c r="S4787" s="5"/>
      <c r="T4787" s="5"/>
      <c r="U4787" s="8"/>
      <c r="V4787" s="8"/>
      <c r="W4787" s="8"/>
      <c r="X4787" s="5"/>
      <c r="Y4787" s="50"/>
    </row>
    <row r="4788" spans="3:25" s="1" customFormat="1" ht="19.5" customHeight="1">
      <c r="C4788" s="81"/>
      <c r="D4788" s="2"/>
      <c r="O4788" s="232"/>
      <c r="P4788" s="231"/>
      <c r="Q4788" s="5"/>
      <c r="R4788" s="5"/>
      <c r="S4788" s="5"/>
      <c r="T4788" s="5"/>
      <c r="U4788" s="8"/>
      <c r="V4788" s="8"/>
      <c r="W4788" s="8"/>
      <c r="X4788" s="5"/>
      <c r="Y4788" s="50"/>
    </row>
    <row r="4789" spans="3:25" s="1" customFormat="1" ht="19.5" customHeight="1">
      <c r="C4789" s="81"/>
      <c r="D4789" s="2"/>
      <c r="O4789" s="232"/>
      <c r="P4789" s="231"/>
      <c r="Q4789" s="5"/>
      <c r="R4789" s="5"/>
      <c r="S4789" s="5"/>
      <c r="T4789" s="5"/>
      <c r="U4789" s="8"/>
      <c r="V4789" s="8"/>
      <c r="W4789" s="8"/>
      <c r="X4789" s="5"/>
      <c r="Y4789" s="50"/>
    </row>
    <row r="4790" spans="3:25" s="1" customFormat="1" ht="19.5" customHeight="1">
      <c r="C4790" s="81"/>
      <c r="D4790" s="2"/>
      <c r="O4790" s="232"/>
      <c r="P4790" s="231"/>
      <c r="Q4790" s="5"/>
      <c r="R4790" s="5"/>
      <c r="S4790" s="5"/>
      <c r="T4790" s="5"/>
      <c r="U4790" s="8"/>
      <c r="V4790" s="8"/>
      <c r="W4790" s="8"/>
      <c r="X4790" s="5"/>
      <c r="Y4790" s="50"/>
    </row>
    <row r="4791" spans="3:25" s="1" customFormat="1" ht="19.5" customHeight="1">
      <c r="C4791" s="81"/>
      <c r="D4791" s="2"/>
      <c r="O4791" s="232"/>
      <c r="P4791" s="231"/>
      <c r="Q4791" s="5"/>
      <c r="R4791" s="5"/>
      <c r="S4791" s="5"/>
      <c r="T4791" s="5"/>
      <c r="U4791" s="8"/>
      <c r="V4791" s="8"/>
      <c r="W4791" s="8"/>
      <c r="X4791" s="5"/>
      <c r="Y4791" s="50"/>
    </row>
    <row r="4792" spans="3:25" s="1" customFormat="1" ht="19.5" customHeight="1">
      <c r="C4792" s="81"/>
      <c r="D4792" s="2"/>
      <c r="O4792" s="232"/>
      <c r="P4792" s="231"/>
      <c r="Q4792" s="5"/>
      <c r="R4792" s="5"/>
      <c r="S4792" s="5"/>
      <c r="T4792" s="5"/>
      <c r="U4792" s="8"/>
      <c r="V4792" s="8"/>
      <c r="W4792" s="8"/>
      <c r="X4792" s="5"/>
      <c r="Y4792" s="50"/>
    </row>
    <row r="4793" spans="3:25" s="1" customFormat="1" ht="19.5" customHeight="1">
      <c r="C4793" s="81"/>
      <c r="D4793" s="2"/>
      <c r="O4793" s="232"/>
      <c r="P4793" s="231"/>
      <c r="Q4793" s="5"/>
      <c r="R4793" s="5"/>
      <c r="S4793" s="5"/>
      <c r="T4793" s="5"/>
      <c r="U4793" s="8"/>
      <c r="V4793" s="8"/>
      <c r="W4793" s="8"/>
      <c r="X4793" s="5"/>
      <c r="Y4793" s="50"/>
    </row>
    <row r="4794" spans="3:25" s="1" customFormat="1" ht="19.5" customHeight="1">
      <c r="C4794" s="81"/>
      <c r="D4794" s="2"/>
      <c r="O4794" s="232"/>
      <c r="P4794" s="231"/>
      <c r="Q4794" s="5"/>
      <c r="R4794" s="5"/>
      <c r="S4794" s="5"/>
      <c r="T4794" s="5"/>
      <c r="U4794" s="8"/>
      <c r="V4794" s="8"/>
      <c r="W4794" s="8"/>
      <c r="X4794" s="5"/>
      <c r="Y4794" s="50"/>
    </row>
    <row r="4795" spans="3:25" s="1" customFormat="1" ht="19.5" customHeight="1">
      <c r="C4795" s="81"/>
      <c r="D4795" s="2"/>
      <c r="O4795" s="232"/>
      <c r="P4795" s="231"/>
      <c r="Q4795" s="5"/>
      <c r="R4795" s="5"/>
      <c r="S4795" s="5"/>
      <c r="T4795" s="5"/>
      <c r="U4795" s="8"/>
      <c r="V4795" s="8"/>
      <c r="W4795" s="8"/>
      <c r="X4795" s="5"/>
      <c r="Y4795" s="50"/>
    </row>
    <row r="4796" spans="3:25" s="1" customFormat="1" ht="19.5" customHeight="1">
      <c r="C4796" s="81"/>
      <c r="D4796" s="2"/>
      <c r="O4796" s="232"/>
      <c r="P4796" s="231"/>
      <c r="Q4796" s="5"/>
      <c r="R4796" s="5"/>
      <c r="S4796" s="5"/>
      <c r="T4796" s="5"/>
      <c r="U4796" s="8"/>
      <c r="V4796" s="8"/>
      <c r="W4796" s="8"/>
      <c r="X4796" s="5"/>
      <c r="Y4796" s="50"/>
    </row>
    <row r="4797" spans="3:25" s="1" customFormat="1" ht="19.5" customHeight="1">
      <c r="C4797" s="81"/>
      <c r="D4797" s="2"/>
      <c r="O4797" s="232"/>
      <c r="P4797" s="231"/>
      <c r="Q4797" s="5"/>
      <c r="R4797" s="5"/>
      <c r="S4797" s="5"/>
      <c r="T4797" s="5"/>
      <c r="U4797" s="8"/>
      <c r="V4797" s="8"/>
      <c r="W4797" s="8"/>
      <c r="X4797" s="5"/>
      <c r="Y4797" s="50"/>
    </row>
    <row r="4798" spans="3:25" s="1" customFormat="1" ht="19.5" customHeight="1">
      <c r="C4798" s="81"/>
      <c r="D4798" s="2"/>
      <c r="O4798" s="232"/>
      <c r="P4798" s="231"/>
      <c r="Q4798" s="5"/>
      <c r="R4798" s="5"/>
      <c r="S4798" s="5"/>
      <c r="T4798" s="5"/>
      <c r="U4798" s="8"/>
      <c r="V4798" s="8"/>
      <c r="W4798" s="8"/>
      <c r="X4798" s="5"/>
      <c r="Y4798" s="50"/>
    </row>
    <row r="4799" spans="3:25" s="1" customFormat="1" ht="19.5" customHeight="1">
      <c r="C4799" s="81"/>
      <c r="D4799" s="2"/>
      <c r="O4799" s="232"/>
      <c r="P4799" s="231"/>
      <c r="Q4799" s="5"/>
      <c r="R4799" s="5"/>
      <c r="S4799" s="5"/>
      <c r="T4799" s="5"/>
      <c r="U4799" s="8"/>
      <c r="V4799" s="8"/>
      <c r="W4799" s="8"/>
      <c r="X4799" s="5"/>
      <c r="Y4799" s="50"/>
    </row>
    <row r="4800" spans="3:25" s="1" customFormat="1" ht="19.5" customHeight="1">
      <c r="C4800" s="81"/>
      <c r="D4800" s="2"/>
      <c r="O4800" s="232"/>
      <c r="P4800" s="231"/>
      <c r="Q4800" s="5"/>
      <c r="R4800" s="5"/>
      <c r="S4800" s="5"/>
      <c r="T4800" s="5"/>
      <c r="U4800" s="8"/>
      <c r="V4800" s="8"/>
      <c r="W4800" s="8"/>
      <c r="X4800" s="5"/>
      <c r="Y4800" s="50"/>
    </row>
    <row r="4801" spans="3:25" s="1" customFormat="1" ht="19.5" customHeight="1">
      <c r="C4801" s="81"/>
      <c r="D4801" s="2"/>
      <c r="O4801" s="232"/>
      <c r="P4801" s="231"/>
      <c r="Q4801" s="5"/>
      <c r="R4801" s="5"/>
      <c r="S4801" s="5"/>
      <c r="T4801" s="5"/>
      <c r="U4801" s="8"/>
      <c r="V4801" s="8"/>
      <c r="W4801" s="8"/>
      <c r="X4801" s="5"/>
      <c r="Y4801" s="50"/>
    </row>
    <row r="4802" spans="3:25" s="1" customFormat="1" ht="19.5" customHeight="1">
      <c r="C4802" s="81"/>
      <c r="D4802" s="2"/>
      <c r="O4802" s="232"/>
      <c r="P4802" s="231"/>
      <c r="Q4802" s="5"/>
      <c r="R4802" s="5"/>
      <c r="S4802" s="5"/>
      <c r="T4802" s="5"/>
      <c r="U4802" s="8"/>
      <c r="V4802" s="8"/>
      <c r="W4802" s="8"/>
      <c r="X4802" s="5"/>
      <c r="Y4802" s="50"/>
    </row>
    <row r="4803" spans="3:25" s="1" customFormat="1" ht="19.5" customHeight="1">
      <c r="C4803" s="81"/>
      <c r="D4803" s="2"/>
      <c r="O4803" s="232"/>
      <c r="P4803" s="231"/>
      <c r="Q4803" s="5"/>
      <c r="R4803" s="5"/>
      <c r="S4803" s="5"/>
      <c r="T4803" s="5"/>
      <c r="U4803" s="8"/>
      <c r="V4803" s="8"/>
      <c r="W4803" s="8"/>
      <c r="X4803" s="5"/>
      <c r="Y4803" s="50"/>
    </row>
    <row r="4804" spans="3:25" s="1" customFormat="1" ht="19.5" customHeight="1">
      <c r="C4804" s="81"/>
      <c r="D4804" s="2"/>
      <c r="O4804" s="232"/>
      <c r="P4804" s="231"/>
      <c r="Q4804" s="5"/>
      <c r="R4804" s="5"/>
      <c r="S4804" s="5"/>
      <c r="T4804" s="5"/>
      <c r="U4804" s="8"/>
      <c r="V4804" s="8"/>
      <c r="W4804" s="8"/>
      <c r="X4804" s="5"/>
      <c r="Y4804" s="50"/>
    </row>
    <row r="4805" spans="3:25" s="1" customFormat="1" ht="19.5" customHeight="1">
      <c r="C4805" s="81"/>
      <c r="D4805" s="2"/>
      <c r="O4805" s="232"/>
      <c r="P4805" s="231"/>
      <c r="Q4805" s="5"/>
      <c r="R4805" s="5"/>
      <c r="S4805" s="5"/>
      <c r="T4805" s="5"/>
      <c r="U4805" s="8"/>
      <c r="V4805" s="8"/>
      <c r="W4805" s="8"/>
      <c r="X4805" s="5"/>
      <c r="Y4805" s="50"/>
    </row>
    <row r="4806" spans="3:25" s="1" customFormat="1" ht="19.5" customHeight="1">
      <c r="C4806" s="81"/>
      <c r="D4806" s="2"/>
      <c r="O4806" s="232"/>
      <c r="P4806" s="231"/>
      <c r="Q4806" s="5"/>
      <c r="R4806" s="5"/>
      <c r="S4806" s="5"/>
      <c r="T4806" s="5"/>
      <c r="U4806" s="8"/>
      <c r="V4806" s="8"/>
      <c r="W4806" s="8"/>
      <c r="X4806" s="5"/>
      <c r="Y4806" s="50"/>
    </row>
    <row r="4807" spans="3:25" s="1" customFormat="1" ht="19.5" customHeight="1">
      <c r="C4807" s="81"/>
      <c r="D4807" s="2"/>
      <c r="O4807" s="232"/>
      <c r="P4807" s="231"/>
      <c r="Q4807" s="5"/>
      <c r="R4807" s="5"/>
      <c r="S4807" s="5"/>
      <c r="T4807" s="5"/>
      <c r="U4807" s="8"/>
      <c r="V4807" s="8"/>
      <c r="W4807" s="8"/>
      <c r="X4807" s="5"/>
      <c r="Y4807" s="50"/>
    </row>
    <row r="4808" spans="3:25" s="1" customFormat="1" ht="19.5" customHeight="1">
      <c r="C4808" s="81"/>
      <c r="D4808" s="2"/>
      <c r="O4808" s="232"/>
      <c r="P4808" s="231"/>
      <c r="Q4808" s="5"/>
      <c r="R4808" s="5"/>
      <c r="S4808" s="5"/>
      <c r="T4808" s="5"/>
      <c r="U4808" s="8"/>
      <c r="V4808" s="8"/>
      <c r="W4808" s="8"/>
      <c r="X4808" s="5"/>
      <c r="Y4808" s="50"/>
    </row>
    <row r="4809" spans="3:25" s="1" customFormat="1" ht="19.5" customHeight="1">
      <c r="C4809" s="81"/>
      <c r="D4809" s="2"/>
      <c r="O4809" s="232"/>
      <c r="P4809" s="231"/>
      <c r="Q4809" s="5"/>
      <c r="R4809" s="5"/>
      <c r="S4809" s="5"/>
      <c r="T4809" s="5"/>
      <c r="U4809" s="8"/>
      <c r="V4809" s="8"/>
      <c r="W4809" s="8"/>
      <c r="X4809" s="5"/>
      <c r="Y4809" s="50"/>
    </row>
    <row r="4810" spans="3:25" s="1" customFormat="1" ht="19.5" customHeight="1">
      <c r="C4810" s="81"/>
      <c r="D4810" s="2"/>
      <c r="O4810" s="232"/>
      <c r="P4810" s="231"/>
      <c r="Q4810" s="5"/>
      <c r="R4810" s="5"/>
      <c r="S4810" s="5"/>
      <c r="T4810" s="5"/>
      <c r="U4810" s="8"/>
      <c r="V4810" s="8"/>
      <c r="W4810" s="8"/>
      <c r="X4810" s="5"/>
      <c r="Y4810" s="50"/>
    </row>
    <row r="4811" spans="3:25" s="1" customFormat="1" ht="19.5" customHeight="1">
      <c r="C4811" s="81"/>
      <c r="D4811" s="2"/>
      <c r="O4811" s="232"/>
      <c r="P4811" s="231"/>
      <c r="Q4811" s="5"/>
      <c r="R4811" s="5"/>
      <c r="S4811" s="5"/>
      <c r="T4811" s="5"/>
      <c r="U4811" s="8"/>
      <c r="V4811" s="8"/>
      <c r="W4811" s="8"/>
      <c r="X4811" s="5"/>
      <c r="Y4811" s="50"/>
    </row>
    <row r="4812" spans="3:25" s="1" customFormat="1" ht="19.5" customHeight="1">
      <c r="C4812" s="81"/>
      <c r="D4812" s="2"/>
      <c r="O4812" s="232"/>
      <c r="P4812" s="231"/>
      <c r="Q4812" s="5"/>
      <c r="R4812" s="5"/>
      <c r="S4812" s="5"/>
      <c r="T4812" s="5"/>
      <c r="U4812" s="8"/>
      <c r="V4812" s="8"/>
      <c r="W4812" s="8"/>
      <c r="X4812" s="5"/>
      <c r="Y4812" s="50"/>
    </row>
    <row r="4813" spans="3:25" s="1" customFormat="1" ht="19.5" customHeight="1">
      <c r="C4813" s="81"/>
      <c r="D4813" s="2"/>
      <c r="O4813" s="232"/>
      <c r="P4813" s="231"/>
      <c r="Q4813" s="5"/>
      <c r="R4813" s="5"/>
      <c r="S4813" s="5"/>
      <c r="T4813" s="5"/>
      <c r="U4813" s="8"/>
      <c r="V4813" s="8"/>
      <c r="W4813" s="8"/>
      <c r="X4813" s="5"/>
      <c r="Y4813" s="50"/>
    </row>
    <row r="4814" spans="3:25" s="1" customFormat="1" ht="19.5" customHeight="1">
      <c r="C4814" s="81"/>
      <c r="D4814" s="2"/>
      <c r="O4814" s="232"/>
      <c r="P4814" s="231"/>
      <c r="Q4814" s="5"/>
      <c r="R4814" s="5"/>
      <c r="S4814" s="5"/>
      <c r="T4814" s="5"/>
      <c r="U4814" s="8"/>
      <c r="V4814" s="8"/>
      <c r="W4814" s="8"/>
      <c r="X4814" s="5"/>
      <c r="Y4814" s="50"/>
    </row>
    <row r="4815" spans="3:25" s="1" customFormat="1" ht="19.5" customHeight="1">
      <c r="C4815" s="81"/>
      <c r="D4815" s="2"/>
      <c r="O4815" s="232"/>
      <c r="P4815" s="231"/>
      <c r="Q4815" s="5"/>
      <c r="R4815" s="5"/>
      <c r="S4815" s="5"/>
      <c r="T4815" s="5"/>
      <c r="U4815" s="8"/>
      <c r="V4815" s="8"/>
      <c r="W4815" s="8"/>
      <c r="X4815" s="5"/>
      <c r="Y4815" s="50"/>
    </row>
    <row r="4816" spans="3:25" s="1" customFormat="1" ht="19.5" customHeight="1">
      <c r="C4816" s="81"/>
      <c r="D4816" s="2"/>
      <c r="O4816" s="232"/>
      <c r="P4816" s="231"/>
      <c r="Q4816" s="5"/>
      <c r="R4816" s="5"/>
      <c r="S4816" s="5"/>
      <c r="T4816" s="5"/>
      <c r="U4816" s="8"/>
      <c r="V4816" s="8"/>
      <c r="W4816" s="8"/>
      <c r="X4816" s="5"/>
      <c r="Y4816" s="50"/>
    </row>
    <row r="4817" spans="3:25" s="1" customFormat="1" ht="19.5" customHeight="1">
      <c r="C4817" s="81"/>
      <c r="D4817" s="2"/>
      <c r="O4817" s="232"/>
      <c r="P4817" s="231"/>
      <c r="Q4817" s="5"/>
      <c r="R4817" s="5"/>
      <c r="S4817" s="5"/>
      <c r="T4817" s="5"/>
      <c r="U4817" s="8"/>
      <c r="V4817" s="8"/>
      <c r="W4817" s="8"/>
      <c r="X4817" s="5"/>
      <c r="Y4817" s="50"/>
    </row>
    <row r="4818" spans="3:25" s="1" customFormat="1" ht="19.5" customHeight="1">
      <c r="C4818" s="81"/>
      <c r="D4818" s="2"/>
      <c r="O4818" s="232"/>
      <c r="P4818" s="231"/>
      <c r="Q4818" s="5"/>
      <c r="R4818" s="5"/>
      <c r="S4818" s="5"/>
      <c r="T4818" s="5"/>
      <c r="U4818" s="8"/>
      <c r="V4818" s="8"/>
      <c r="W4818" s="8"/>
      <c r="X4818" s="5"/>
      <c r="Y4818" s="50"/>
    </row>
    <row r="4819" spans="3:25" s="1" customFormat="1" ht="19.5" customHeight="1">
      <c r="C4819" s="81"/>
      <c r="D4819" s="2"/>
      <c r="O4819" s="232"/>
      <c r="P4819" s="231"/>
      <c r="Q4819" s="5"/>
      <c r="R4819" s="5"/>
      <c r="S4819" s="5"/>
      <c r="T4819" s="5"/>
      <c r="U4819" s="8"/>
      <c r="V4819" s="8"/>
      <c r="W4819" s="8"/>
      <c r="X4819" s="5"/>
      <c r="Y4819" s="50"/>
    </row>
    <row r="4820" spans="3:25" s="1" customFormat="1" ht="19.5" customHeight="1">
      <c r="C4820" s="81"/>
      <c r="D4820" s="2"/>
      <c r="O4820" s="232"/>
      <c r="P4820" s="231"/>
      <c r="Q4820" s="5"/>
      <c r="R4820" s="5"/>
      <c r="S4820" s="5"/>
      <c r="T4820" s="5"/>
      <c r="U4820" s="8"/>
      <c r="V4820" s="8"/>
      <c r="W4820" s="8"/>
      <c r="X4820" s="5"/>
      <c r="Y4820" s="50"/>
    </row>
    <row r="4821" spans="3:25" s="1" customFormat="1" ht="19.5" customHeight="1">
      <c r="C4821" s="81"/>
      <c r="D4821" s="2"/>
      <c r="O4821" s="232"/>
      <c r="P4821" s="231"/>
      <c r="Q4821" s="5"/>
      <c r="R4821" s="5"/>
      <c r="S4821" s="5"/>
      <c r="T4821" s="5"/>
      <c r="U4821" s="8"/>
      <c r="V4821" s="8"/>
      <c r="W4821" s="8"/>
      <c r="X4821" s="5"/>
      <c r="Y4821" s="50"/>
    </row>
    <row r="4822" spans="3:25" s="1" customFormat="1" ht="19.5" customHeight="1">
      <c r="C4822" s="81"/>
      <c r="D4822" s="2"/>
      <c r="O4822" s="232"/>
      <c r="P4822" s="231"/>
      <c r="Q4822" s="5"/>
      <c r="R4822" s="5"/>
      <c r="S4822" s="5"/>
      <c r="T4822" s="5"/>
      <c r="U4822" s="8"/>
      <c r="V4822" s="8"/>
      <c r="W4822" s="8"/>
      <c r="X4822" s="5"/>
      <c r="Y4822" s="50"/>
    </row>
    <row r="4823" spans="3:25" s="1" customFormat="1" ht="19.5" customHeight="1">
      <c r="C4823" s="81"/>
      <c r="D4823" s="2"/>
      <c r="O4823" s="232"/>
      <c r="P4823" s="231"/>
      <c r="Q4823" s="5"/>
      <c r="R4823" s="5"/>
      <c r="S4823" s="5"/>
      <c r="T4823" s="5"/>
      <c r="U4823" s="8"/>
      <c r="V4823" s="8"/>
      <c r="W4823" s="8"/>
      <c r="X4823" s="5"/>
      <c r="Y4823" s="50"/>
    </row>
    <row r="4824" spans="3:25" s="1" customFormat="1" ht="19.5" customHeight="1">
      <c r="C4824" s="81"/>
      <c r="D4824" s="2"/>
      <c r="O4824" s="232"/>
      <c r="P4824" s="231"/>
      <c r="Q4824" s="5"/>
      <c r="R4824" s="5"/>
      <c r="S4824" s="5"/>
      <c r="T4824" s="5"/>
      <c r="U4824" s="8"/>
      <c r="V4824" s="8"/>
      <c r="W4824" s="8"/>
      <c r="X4824" s="5"/>
      <c r="Y4824" s="50"/>
    </row>
    <row r="4825" spans="3:25" s="1" customFormat="1" ht="19.5" customHeight="1">
      <c r="C4825" s="81"/>
      <c r="D4825" s="2"/>
      <c r="O4825" s="232"/>
      <c r="P4825" s="231"/>
      <c r="Q4825" s="5"/>
      <c r="R4825" s="5"/>
      <c r="S4825" s="5"/>
      <c r="T4825" s="5"/>
      <c r="U4825" s="8"/>
      <c r="V4825" s="8"/>
      <c r="W4825" s="8"/>
      <c r="X4825" s="5"/>
      <c r="Y4825" s="50"/>
    </row>
    <row r="4826" spans="3:25" s="1" customFormat="1" ht="19.5" customHeight="1">
      <c r="C4826" s="81"/>
      <c r="D4826" s="2"/>
      <c r="O4826" s="232"/>
      <c r="P4826" s="231"/>
      <c r="Q4826" s="5"/>
      <c r="R4826" s="5"/>
      <c r="S4826" s="5"/>
      <c r="T4826" s="5"/>
      <c r="U4826" s="8"/>
      <c r="V4826" s="8"/>
      <c r="W4826" s="8"/>
      <c r="X4826" s="5"/>
      <c r="Y4826" s="50"/>
    </row>
    <row r="4827" spans="3:25" s="1" customFormat="1" ht="19.5" customHeight="1">
      <c r="C4827" s="81"/>
      <c r="D4827" s="2"/>
      <c r="O4827" s="232"/>
      <c r="P4827" s="231"/>
      <c r="Q4827" s="5"/>
      <c r="R4827" s="5"/>
      <c r="S4827" s="5"/>
      <c r="T4827" s="5"/>
      <c r="U4827" s="8"/>
      <c r="V4827" s="8"/>
      <c r="W4827" s="8"/>
      <c r="X4827" s="5"/>
      <c r="Y4827" s="50"/>
    </row>
    <row r="4828" spans="3:25" s="1" customFormat="1" ht="19.5" customHeight="1">
      <c r="C4828" s="81"/>
      <c r="D4828" s="2"/>
      <c r="O4828" s="232"/>
      <c r="P4828" s="231"/>
      <c r="Q4828" s="5"/>
      <c r="R4828" s="5"/>
      <c r="S4828" s="5"/>
      <c r="T4828" s="5"/>
      <c r="U4828" s="8"/>
      <c r="V4828" s="8"/>
      <c r="W4828" s="8"/>
      <c r="X4828" s="5"/>
      <c r="Y4828" s="50"/>
    </row>
    <row r="4829" spans="3:25" s="1" customFormat="1" ht="19.5" customHeight="1">
      <c r="C4829" s="81"/>
      <c r="D4829" s="2"/>
      <c r="O4829" s="232"/>
      <c r="P4829" s="231"/>
      <c r="Q4829" s="5"/>
      <c r="R4829" s="5"/>
      <c r="S4829" s="5"/>
      <c r="T4829" s="5"/>
      <c r="U4829" s="8"/>
      <c r="V4829" s="8"/>
      <c r="W4829" s="8"/>
      <c r="X4829" s="5"/>
      <c r="Y4829" s="50"/>
    </row>
    <row r="4830" spans="3:25" s="1" customFormat="1" ht="19.5" customHeight="1">
      <c r="C4830" s="81"/>
      <c r="D4830" s="2"/>
      <c r="O4830" s="232"/>
      <c r="P4830" s="231"/>
      <c r="Q4830" s="5"/>
      <c r="R4830" s="5"/>
      <c r="S4830" s="5"/>
      <c r="T4830" s="5"/>
      <c r="U4830" s="8"/>
      <c r="V4830" s="8"/>
      <c r="W4830" s="8"/>
      <c r="X4830" s="5"/>
      <c r="Y4830" s="50"/>
    </row>
    <row r="4831" spans="3:25" s="1" customFormat="1" ht="19.5" customHeight="1">
      <c r="C4831" s="81"/>
      <c r="D4831" s="2"/>
      <c r="O4831" s="232"/>
      <c r="P4831" s="231"/>
      <c r="Q4831" s="5"/>
      <c r="R4831" s="5"/>
      <c r="S4831" s="5"/>
      <c r="T4831" s="5"/>
      <c r="U4831" s="8"/>
      <c r="V4831" s="8"/>
      <c r="W4831" s="8"/>
      <c r="X4831" s="5"/>
      <c r="Y4831" s="50"/>
    </row>
    <row r="4832" spans="3:25" s="1" customFormat="1" ht="19.5" customHeight="1">
      <c r="C4832" s="81"/>
      <c r="D4832" s="2"/>
      <c r="O4832" s="232"/>
      <c r="P4832" s="231"/>
      <c r="Q4832" s="5"/>
      <c r="R4832" s="5"/>
      <c r="S4832" s="5"/>
      <c r="T4832" s="5"/>
      <c r="U4832" s="8"/>
      <c r="V4832" s="8"/>
      <c r="W4832" s="8"/>
      <c r="X4832" s="5"/>
      <c r="Y4832" s="50"/>
    </row>
    <row r="4833" spans="3:25" s="1" customFormat="1" ht="19.5" customHeight="1">
      <c r="C4833" s="81"/>
      <c r="D4833" s="2"/>
      <c r="O4833" s="232"/>
      <c r="P4833" s="231"/>
      <c r="Q4833" s="5"/>
      <c r="R4833" s="5"/>
      <c r="S4833" s="5"/>
      <c r="T4833" s="5"/>
      <c r="U4833" s="8"/>
      <c r="V4833" s="8"/>
      <c r="W4833" s="8"/>
      <c r="X4833" s="5"/>
      <c r="Y4833" s="50"/>
    </row>
    <row r="4834" spans="3:25" s="1" customFormat="1" ht="19.5" customHeight="1">
      <c r="C4834" s="81"/>
      <c r="D4834" s="2"/>
      <c r="O4834" s="232"/>
      <c r="P4834" s="231"/>
      <c r="Q4834" s="5"/>
      <c r="R4834" s="5"/>
      <c r="S4834" s="5"/>
      <c r="T4834" s="5"/>
      <c r="U4834" s="8"/>
      <c r="V4834" s="8"/>
      <c r="W4834" s="8"/>
      <c r="X4834" s="5"/>
      <c r="Y4834" s="50"/>
    </row>
    <row r="4835" spans="3:25" s="1" customFormat="1" ht="19.5" customHeight="1">
      <c r="C4835" s="81"/>
      <c r="D4835" s="2"/>
      <c r="O4835" s="232"/>
      <c r="P4835" s="231"/>
      <c r="Q4835" s="5"/>
      <c r="R4835" s="5"/>
      <c r="S4835" s="5"/>
      <c r="T4835" s="5"/>
      <c r="U4835" s="8"/>
      <c r="V4835" s="8"/>
      <c r="W4835" s="8"/>
      <c r="X4835" s="5"/>
      <c r="Y4835" s="50"/>
    </row>
    <row r="4836" spans="3:25" s="1" customFormat="1" ht="19.5" customHeight="1">
      <c r="C4836" s="81"/>
      <c r="D4836" s="2"/>
      <c r="O4836" s="232"/>
      <c r="P4836" s="231"/>
      <c r="Q4836" s="5"/>
      <c r="R4836" s="5"/>
      <c r="S4836" s="5"/>
      <c r="T4836" s="5"/>
      <c r="U4836" s="8"/>
      <c r="V4836" s="8"/>
      <c r="W4836" s="8"/>
      <c r="X4836" s="5"/>
      <c r="Y4836" s="50"/>
    </row>
    <row r="4837" spans="3:25" s="1" customFormat="1" ht="19.5" customHeight="1">
      <c r="C4837" s="81"/>
      <c r="D4837" s="2"/>
      <c r="O4837" s="232"/>
      <c r="P4837" s="231"/>
      <c r="Q4837" s="5"/>
      <c r="R4837" s="5"/>
      <c r="S4837" s="5"/>
      <c r="T4837" s="5"/>
      <c r="U4837" s="8"/>
      <c r="V4837" s="8"/>
      <c r="W4837" s="8"/>
      <c r="X4837" s="5"/>
      <c r="Y4837" s="50"/>
    </row>
    <row r="4838" spans="3:25" s="1" customFormat="1" ht="19.5" customHeight="1">
      <c r="C4838" s="81"/>
      <c r="D4838" s="2"/>
      <c r="O4838" s="232"/>
      <c r="P4838" s="231"/>
      <c r="Q4838" s="5"/>
      <c r="R4838" s="5"/>
      <c r="S4838" s="5"/>
      <c r="T4838" s="5"/>
      <c r="U4838" s="8"/>
      <c r="V4838" s="8"/>
      <c r="W4838" s="8"/>
      <c r="X4838" s="5"/>
      <c r="Y4838" s="50"/>
    </row>
    <row r="4839" spans="3:25" s="1" customFormat="1" ht="19.5" customHeight="1">
      <c r="C4839" s="81"/>
      <c r="D4839" s="2"/>
      <c r="O4839" s="232"/>
      <c r="P4839" s="231"/>
      <c r="Q4839" s="5"/>
      <c r="R4839" s="5"/>
      <c r="S4839" s="5"/>
      <c r="T4839" s="5"/>
      <c r="U4839" s="8"/>
      <c r="V4839" s="8"/>
      <c r="W4839" s="8"/>
      <c r="X4839" s="5"/>
      <c r="Y4839" s="50"/>
    </row>
    <row r="4840" spans="3:25" s="1" customFormat="1" ht="19.5" customHeight="1">
      <c r="C4840" s="81"/>
      <c r="D4840" s="2"/>
      <c r="O4840" s="232"/>
      <c r="P4840" s="231"/>
      <c r="Q4840" s="5"/>
      <c r="R4840" s="5"/>
      <c r="S4840" s="5"/>
      <c r="T4840" s="5"/>
      <c r="U4840" s="8"/>
      <c r="V4840" s="8"/>
      <c r="W4840" s="8"/>
      <c r="X4840" s="5"/>
      <c r="Y4840" s="50"/>
    </row>
    <row r="4841" spans="3:25" s="1" customFormat="1" ht="19.5" customHeight="1">
      <c r="C4841" s="81"/>
      <c r="D4841" s="2"/>
      <c r="O4841" s="232"/>
      <c r="P4841" s="231"/>
      <c r="Q4841" s="5"/>
      <c r="R4841" s="5"/>
      <c r="S4841" s="5"/>
      <c r="T4841" s="5"/>
      <c r="U4841" s="8"/>
      <c r="V4841" s="8"/>
      <c r="W4841" s="8"/>
      <c r="X4841" s="5"/>
      <c r="Y4841" s="50"/>
    </row>
    <row r="4842" spans="3:25" s="1" customFormat="1" ht="19.5" customHeight="1">
      <c r="C4842" s="81"/>
      <c r="D4842" s="2"/>
      <c r="O4842" s="232"/>
      <c r="P4842" s="231"/>
      <c r="Q4842" s="5"/>
      <c r="R4842" s="5"/>
      <c r="S4842" s="5"/>
      <c r="T4842" s="5"/>
      <c r="U4842" s="8"/>
      <c r="V4842" s="8"/>
      <c r="W4842" s="8"/>
      <c r="X4842" s="5"/>
      <c r="Y4842" s="50"/>
    </row>
    <row r="4843" spans="3:25" s="1" customFormat="1" ht="19.5" customHeight="1">
      <c r="C4843" s="81"/>
      <c r="D4843" s="2"/>
      <c r="O4843" s="232"/>
      <c r="P4843" s="231"/>
      <c r="Q4843" s="5"/>
      <c r="R4843" s="5"/>
      <c r="S4843" s="5"/>
      <c r="T4843" s="5"/>
      <c r="U4843" s="8"/>
      <c r="V4843" s="8"/>
      <c r="W4843" s="8"/>
      <c r="X4843" s="5"/>
      <c r="Y4843" s="50"/>
    </row>
    <row r="4844" spans="3:25" s="1" customFormat="1" ht="19.5" customHeight="1">
      <c r="C4844" s="81"/>
      <c r="D4844" s="2"/>
      <c r="O4844" s="232"/>
      <c r="P4844" s="231"/>
      <c r="Q4844" s="5"/>
      <c r="R4844" s="5"/>
      <c r="S4844" s="5"/>
      <c r="T4844" s="5"/>
      <c r="U4844" s="8"/>
      <c r="V4844" s="8"/>
      <c r="W4844" s="8"/>
      <c r="X4844" s="5"/>
      <c r="Y4844" s="50"/>
    </row>
    <row r="4845" spans="3:25" s="1" customFormat="1" ht="19.5" customHeight="1">
      <c r="C4845" s="81"/>
      <c r="D4845" s="2"/>
      <c r="O4845" s="232"/>
      <c r="P4845" s="231"/>
      <c r="Q4845" s="5"/>
      <c r="R4845" s="5"/>
      <c r="S4845" s="5"/>
      <c r="T4845" s="5"/>
      <c r="U4845" s="8"/>
      <c r="V4845" s="8"/>
      <c r="W4845" s="8"/>
      <c r="X4845" s="5"/>
      <c r="Y4845" s="50"/>
    </row>
    <row r="4846" spans="3:25" s="1" customFormat="1" ht="19.5" customHeight="1">
      <c r="C4846" s="81"/>
      <c r="D4846" s="2"/>
      <c r="O4846" s="232"/>
      <c r="P4846" s="231"/>
      <c r="Q4846" s="5"/>
      <c r="R4846" s="5"/>
      <c r="S4846" s="5"/>
      <c r="T4846" s="5"/>
      <c r="U4846" s="8"/>
      <c r="V4846" s="8"/>
      <c r="W4846" s="8"/>
      <c r="X4846" s="5"/>
      <c r="Y4846" s="50"/>
    </row>
    <row r="4847" spans="3:25" s="1" customFormat="1" ht="19.5" customHeight="1">
      <c r="C4847" s="81"/>
      <c r="D4847" s="2"/>
      <c r="O4847" s="232"/>
      <c r="P4847" s="231"/>
      <c r="Q4847" s="5"/>
      <c r="R4847" s="5"/>
      <c r="S4847" s="5"/>
      <c r="T4847" s="5"/>
      <c r="U4847" s="8"/>
      <c r="V4847" s="8"/>
      <c r="W4847" s="8"/>
      <c r="X4847" s="5"/>
      <c r="Y4847" s="50"/>
    </row>
    <row r="4848" spans="3:25" s="1" customFormat="1" ht="19.5" customHeight="1">
      <c r="C4848" s="81"/>
      <c r="D4848" s="2"/>
      <c r="O4848" s="232"/>
      <c r="P4848" s="231"/>
      <c r="Q4848" s="5"/>
      <c r="R4848" s="5"/>
      <c r="S4848" s="5"/>
      <c r="T4848" s="5"/>
      <c r="U4848" s="8"/>
      <c r="V4848" s="8"/>
      <c r="W4848" s="8"/>
      <c r="X4848" s="5"/>
      <c r="Y4848" s="50"/>
    </row>
    <row r="4849" spans="3:25" s="1" customFormat="1" ht="19.5" customHeight="1">
      <c r="C4849" s="81"/>
      <c r="D4849" s="2"/>
      <c r="O4849" s="232"/>
      <c r="P4849" s="231"/>
      <c r="Q4849" s="5"/>
      <c r="R4849" s="5"/>
      <c r="S4849" s="5"/>
      <c r="T4849" s="5"/>
      <c r="U4849" s="8"/>
      <c r="V4849" s="8"/>
      <c r="W4849" s="8"/>
      <c r="X4849" s="5"/>
      <c r="Y4849" s="50"/>
    </row>
    <row r="4850" spans="3:25" s="1" customFormat="1" ht="19.5" customHeight="1">
      <c r="C4850" s="81"/>
      <c r="D4850" s="2"/>
      <c r="O4850" s="232"/>
      <c r="P4850" s="231"/>
      <c r="Q4850" s="5"/>
      <c r="R4850" s="5"/>
      <c r="S4850" s="5"/>
      <c r="T4850" s="5"/>
      <c r="U4850" s="8"/>
      <c r="V4850" s="8"/>
      <c r="W4850" s="8"/>
      <c r="X4850" s="5"/>
      <c r="Y4850" s="50"/>
    </row>
    <row r="4851" spans="3:25" s="1" customFormat="1" ht="19.5" customHeight="1">
      <c r="C4851" s="81"/>
      <c r="D4851" s="2"/>
      <c r="O4851" s="232"/>
      <c r="P4851" s="231"/>
      <c r="Q4851" s="5"/>
      <c r="R4851" s="5"/>
      <c r="S4851" s="5"/>
      <c r="T4851" s="5"/>
      <c r="U4851" s="8"/>
      <c r="V4851" s="8"/>
      <c r="W4851" s="8"/>
      <c r="X4851" s="5"/>
      <c r="Y4851" s="50"/>
    </row>
    <row r="4852" spans="3:25" s="1" customFormat="1" ht="19.5" customHeight="1">
      <c r="C4852" s="81"/>
      <c r="D4852" s="2"/>
      <c r="O4852" s="232"/>
      <c r="P4852" s="231"/>
      <c r="Q4852" s="5"/>
      <c r="R4852" s="5"/>
      <c r="S4852" s="5"/>
      <c r="T4852" s="5"/>
      <c r="U4852" s="8"/>
      <c r="V4852" s="8"/>
      <c r="W4852" s="8"/>
      <c r="X4852" s="5"/>
      <c r="Y4852" s="50"/>
    </row>
    <row r="4853" spans="3:25" s="1" customFormat="1" ht="19.5" customHeight="1">
      <c r="C4853" s="81"/>
      <c r="D4853" s="2"/>
      <c r="O4853" s="232"/>
      <c r="P4853" s="231"/>
      <c r="Q4853" s="5"/>
      <c r="R4853" s="5"/>
      <c r="S4853" s="5"/>
      <c r="T4853" s="5"/>
      <c r="U4853" s="8"/>
      <c r="V4853" s="8"/>
      <c r="W4853" s="8"/>
      <c r="X4853" s="5"/>
      <c r="Y4853" s="50"/>
    </row>
    <row r="4854" spans="3:25" s="1" customFormat="1" ht="19.5" customHeight="1">
      <c r="C4854" s="81"/>
      <c r="D4854" s="2"/>
      <c r="O4854" s="232"/>
      <c r="P4854" s="231"/>
      <c r="Q4854" s="5"/>
      <c r="R4854" s="5"/>
      <c r="S4854" s="5"/>
      <c r="T4854" s="5"/>
      <c r="U4854" s="8"/>
      <c r="V4854" s="8"/>
      <c r="W4854" s="8"/>
      <c r="X4854" s="5"/>
      <c r="Y4854" s="50"/>
    </row>
    <row r="4855" spans="3:25" s="1" customFormat="1" ht="19.5" customHeight="1">
      <c r="C4855" s="81"/>
      <c r="D4855" s="2"/>
      <c r="O4855" s="232"/>
      <c r="P4855" s="231"/>
      <c r="Q4855" s="5"/>
      <c r="R4855" s="5"/>
      <c r="S4855" s="5"/>
      <c r="T4855" s="5"/>
      <c r="U4855" s="8"/>
      <c r="V4855" s="8"/>
      <c r="W4855" s="8"/>
      <c r="X4855" s="5"/>
      <c r="Y4855" s="50"/>
    </row>
    <row r="4856" spans="3:25" s="1" customFormat="1" ht="19.5" customHeight="1">
      <c r="C4856" s="81"/>
      <c r="D4856" s="2"/>
      <c r="O4856" s="232"/>
      <c r="P4856" s="231"/>
      <c r="Q4856" s="5"/>
      <c r="R4856" s="5"/>
      <c r="S4856" s="5"/>
      <c r="T4856" s="5"/>
      <c r="U4856" s="8"/>
      <c r="V4856" s="8"/>
      <c r="W4856" s="8"/>
      <c r="X4856" s="5"/>
      <c r="Y4856" s="50"/>
    </row>
    <row r="4857" spans="3:25" s="1" customFormat="1" ht="19.5" customHeight="1">
      <c r="C4857" s="81"/>
      <c r="D4857" s="2"/>
      <c r="O4857" s="232"/>
      <c r="P4857" s="231"/>
      <c r="Q4857" s="5"/>
      <c r="R4857" s="5"/>
      <c r="S4857" s="5"/>
      <c r="T4857" s="5"/>
      <c r="U4857" s="8"/>
      <c r="V4857" s="8"/>
      <c r="W4857" s="8"/>
      <c r="X4857" s="5"/>
      <c r="Y4857" s="50"/>
    </row>
    <row r="4858" spans="3:25" s="1" customFormat="1" ht="19.5" customHeight="1">
      <c r="C4858" s="81"/>
      <c r="D4858" s="2"/>
      <c r="O4858" s="232"/>
      <c r="P4858" s="231"/>
      <c r="Q4858" s="5"/>
      <c r="R4858" s="5"/>
      <c r="S4858" s="5"/>
      <c r="T4858" s="5"/>
      <c r="U4858" s="8"/>
      <c r="V4858" s="8"/>
      <c r="W4858" s="8"/>
      <c r="X4858" s="5"/>
      <c r="Y4858" s="50"/>
    </row>
    <row r="4859" spans="3:25" s="1" customFormat="1" ht="19.5" customHeight="1">
      <c r="C4859" s="81"/>
      <c r="D4859" s="2"/>
      <c r="O4859" s="232"/>
      <c r="P4859" s="231"/>
      <c r="Q4859" s="5"/>
      <c r="R4859" s="5"/>
      <c r="S4859" s="5"/>
      <c r="T4859" s="5"/>
      <c r="U4859" s="8"/>
      <c r="V4859" s="8"/>
      <c r="W4859" s="8"/>
      <c r="X4859" s="5"/>
      <c r="Y4859" s="50"/>
    </row>
    <row r="4860" spans="3:25" s="1" customFormat="1" ht="19.5" customHeight="1">
      <c r="C4860" s="81"/>
      <c r="D4860" s="2"/>
      <c r="O4860" s="232"/>
      <c r="P4860" s="231"/>
      <c r="Q4860" s="5"/>
      <c r="R4860" s="5"/>
      <c r="S4860" s="5"/>
      <c r="T4860" s="5"/>
      <c r="U4860" s="8"/>
      <c r="V4860" s="8"/>
      <c r="W4860" s="8"/>
      <c r="X4860" s="5"/>
      <c r="Y4860" s="50"/>
    </row>
    <row r="4861" spans="3:25" s="1" customFormat="1" ht="19.5" customHeight="1">
      <c r="C4861" s="81"/>
      <c r="D4861" s="2"/>
      <c r="O4861" s="232"/>
      <c r="P4861" s="231"/>
      <c r="Q4861" s="5"/>
      <c r="R4861" s="5"/>
      <c r="S4861" s="5"/>
      <c r="T4861" s="5"/>
      <c r="U4861" s="8"/>
      <c r="V4861" s="8"/>
      <c r="W4861" s="8"/>
      <c r="X4861" s="5"/>
      <c r="Y4861" s="50"/>
    </row>
    <row r="4862" spans="3:25" s="1" customFormat="1" ht="19.5" customHeight="1">
      <c r="C4862" s="81"/>
      <c r="D4862" s="2"/>
      <c r="O4862" s="232"/>
      <c r="P4862" s="231"/>
      <c r="Q4862" s="5"/>
      <c r="R4862" s="5"/>
      <c r="S4862" s="5"/>
      <c r="T4862" s="5"/>
      <c r="U4862" s="8"/>
      <c r="V4862" s="8"/>
      <c r="W4862" s="8"/>
      <c r="X4862" s="5"/>
      <c r="Y4862" s="50"/>
    </row>
    <row r="4863" spans="3:25" s="1" customFormat="1" ht="19.5" customHeight="1">
      <c r="C4863" s="81"/>
      <c r="D4863" s="2"/>
      <c r="O4863" s="232"/>
      <c r="P4863" s="231"/>
      <c r="Q4863" s="5"/>
      <c r="R4863" s="5"/>
      <c r="S4863" s="5"/>
      <c r="T4863" s="5"/>
      <c r="U4863" s="8"/>
      <c r="V4863" s="8"/>
      <c r="W4863" s="8"/>
      <c r="X4863" s="5"/>
      <c r="Y4863" s="50"/>
    </row>
    <row r="4864" spans="3:25" s="1" customFormat="1" ht="19.5" customHeight="1">
      <c r="C4864" s="81"/>
      <c r="D4864" s="2"/>
      <c r="O4864" s="232"/>
      <c r="P4864" s="231"/>
      <c r="Q4864" s="5"/>
      <c r="R4864" s="5"/>
      <c r="S4864" s="5"/>
      <c r="T4864" s="5"/>
      <c r="U4864" s="8"/>
      <c r="V4864" s="8"/>
      <c r="W4864" s="8"/>
      <c r="X4864" s="5"/>
      <c r="Y4864" s="50"/>
    </row>
    <row r="4865" spans="3:25" s="1" customFormat="1" ht="19.5" customHeight="1">
      <c r="C4865" s="81"/>
      <c r="D4865" s="2"/>
      <c r="O4865" s="232"/>
      <c r="P4865" s="231"/>
      <c r="Q4865" s="5"/>
      <c r="R4865" s="5"/>
      <c r="S4865" s="5"/>
      <c r="T4865" s="5"/>
      <c r="U4865" s="8"/>
      <c r="V4865" s="8"/>
      <c r="W4865" s="8"/>
      <c r="X4865" s="5"/>
      <c r="Y4865" s="50"/>
    </row>
    <row r="4866" spans="3:25" s="1" customFormat="1" ht="19.5" customHeight="1">
      <c r="C4866" s="81"/>
      <c r="D4866" s="2"/>
      <c r="O4866" s="232"/>
      <c r="P4866" s="231"/>
      <c r="Q4866" s="5"/>
      <c r="R4866" s="5"/>
      <c r="S4866" s="5"/>
      <c r="T4866" s="5"/>
      <c r="U4866" s="8"/>
      <c r="V4866" s="8"/>
      <c r="W4866" s="8"/>
      <c r="X4866" s="5"/>
      <c r="Y4866" s="50"/>
    </row>
    <row r="4867" spans="3:25" s="1" customFormat="1" ht="19.5" customHeight="1">
      <c r="C4867" s="81"/>
      <c r="D4867" s="2"/>
      <c r="O4867" s="232"/>
      <c r="P4867" s="231"/>
      <c r="Q4867" s="5"/>
      <c r="R4867" s="5"/>
      <c r="S4867" s="5"/>
      <c r="T4867" s="5"/>
      <c r="U4867" s="8"/>
      <c r="V4867" s="8"/>
      <c r="W4867" s="8"/>
      <c r="X4867" s="5"/>
      <c r="Y4867" s="50"/>
    </row>
    <row r="4868" spans="3:25" s="1" customFormat="1" ht="19.5" customHeight="1">
      <c r="C4868" s="81"/>
      <c r="D4868" s="2"/>
      <c r="O4868" s="232"/>
      <c r="P4868" s="231"/>
      <c r="Q4868" s="5"/>
      <c r="R4868" s="5"/>
      <c r="S4868" s="5"/>
      <c r="T4868" s="5"/>
      <c r="U4868" s="8"/>
      <c r="V4868" s="8"/>
      <c r="W4868" s="8"/>
      <c r="X4868" s="5"/>
      <c r="Y4868" s="50"/>
    </row>
  </sheetData>
  <autoFilter ref="A1:O2">
    <filterColumn colId="4" showButton="0"/>
    <filterColumn colId="5" showButton="0"/>
    <filterColumn colId="7" showButton="0"/>
    <filterColumn colId="8" showButton="0"/>
    <filterColumn colId="12" showButton="0"/>
  </autoFilter>
  <mergeCells count="21">
    <mergeCell ref="AS34:AS54"/>
    <mergeCell ref="AO16:AS16"/>
    <mergeCell ref="AS17:AS32"/>
    <mergeCell ref="L1:L2"/>
    <mergeCell ref="Y7:AB7"/>
    <mergeCell ref="M1:N1"/>
    <mergeCell ref="AE10:AJ10"/>
    <mergeCell ref="AI5:AJ6"/>
    <mergeCell ref="AE4:AJ4"/>
    <mergeCell ref="AE9:AF9"/>
    <mergeCell ref="AG9:AH9"/>
    <mergeCell ref="AI9:AJ9"/>
    <mergeCell ref="AG5:AH6"/>
    <mergeCell ref="AE5:AF6"/>
    <mergeCell ref="C1:C2"/>
    <mergeCell ref="A1:A2"/>
    <mergeCell ref="E1:G1"/>
    <mergeCell ref="K1:K2"/>
    <mergeCell ref="D1:D2"/>
    <mergeCell ref="B1:B2"/>
    <mergeCell ref="H1:J1"/>
  </mergeCells>
  <pageMargins left="0.7" right="0.7" top="0.75" bottom="0.75" header="0.3" footer="0.3"/>
  <pageSetup paperSize="9" orientation="portrait" r:id="rId1"/>
  <ignoredErrors>
    <ignoredError sqref="Y16"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
  <sheetViews>
    <sheetView rightToLeft="1" tabSelected="1" workbookViewId="0">
      <selection activeCell="J11" sqref="J11"/>
    </sheetView>
  </sheetViews>
  <sheetFormatPr baseColWidth="10" defaultColWidth="9.140625" defaultRowHeight="17.25" customHeight="1"/>
  <cols>
    <col min="1" max="1" width="9.85546875" style="231" customWidth="1"/>
    <col min="2" max="2" width="19.85546875" style="231" customWidth="1"/>
    <col min="3" max="7" width="9.85546875" style="231" customWidth="1"/>
    <col min="8" max="16384" width="9.140625" style="231"/>
  </cols>
  <sheetData>
    <row r="1" spans="1:16" customFormat="1" ht="17.25" customHeight="1" thickBot="1">
      <c r="A1" s="205" t="s">
        <v>29</v>
      </c>
      <c r="B1" s="205" t="s">
        <v>65</v>
      </c>
      <c r="C1" s="205" t="s">
        <v>66</v>
      </c>
      <c r="D1" s="205" t="s">
        <v>67</v>
      </c>
      <c r="E1" s="205"/>
      <c r="F1" s="205"/>
      <c r="G1" s="205" t="s">
        <v>25</v>
      </c>
    </row>
    <row r="2" spans="1:16" customFormat="1" ht="17.25" customHeight="1" thickBot="1">
      <c r="A2" s="205"/>
      <c r="B2" s="205"/>
      <c r="C2" s="205"/>
      <c r="D2" s="135" t="s">
        <v>43</v>
      </c>
      <c r="E2" s="135" t="s">
        <v>44</v>
      </c>
      <c r="F2" s="135" t="s">
        <v>90</v>
      </c>
      <c r="G2" s="205"/>
      <c r="L2" s="196" t="s">
        <v>107</v>
      </c>
      <c r="M2" s="196"/>
      <c r="N2" s="196"/>
      <c r="O2" s="196"/>
      <c r="P2" s="196"/>
    </row>
    <row r="3" spans="1:16" customFormat="1" ht="17.25" customHeight="1" thickBot="1">
      <c r="A3" s="130"/>
      <c r="B3" s="227" t="str">
        <f>IF(ROW($A1)&lt;=MAX('ALMA MADINAH'!$O:$O),INDEX('ALMA MADINAH'!$B:$B,MATCH(ROW($A1),'ALMA MADINAH'!$O:$O,0)),"")</f>
        <v>ALMACS15</v>
      </c>
      <c r="C3" s="230">
        <f>IF($B3="","",SUMPRODUCT(('ALMA MADINAH'!$D$3:$D$500&gt;=$J$4)*('ALMA MADINAH'!$D$3:$D$500&lt;=$J$9)*(TRIM('ALMA MADINAH'!$B$3:$B$500)=TRIM($B3))))</f>
        <v>8</v>
      </c>
      <c r="D3" s="230">
        <f>IF($B3="","",SUMPRODUCT(('ALMA MADINAH'!E$3:E$500)*('ALMA MADINAH'!$D$3:$D$500&gt;=$J$4)*('ALMA MADINAH'!$D$3:$D$500&lt;=$J$9)*('ALMA MADINAH'!$B$3:$B$500=$B3)))</f>
        <v>140</v>
      </c>
      <c r="E3" s="230">
        <f>IF($B3="","",SUMPRODUCT(('ALMA MADINAH'!F$3:F$500)*('ALMA MADINAH'!$D$3:$D$500&gt;=$J$4)*('ALMA MADINAH'!$D$3:$D$500&lt;=$J$9)*('ALMA MADINAH'!$B$3:$B$500=$B3)))</f>
        <v>250</v>
      </c>
      <c r="F3" s="230">
        <f>IF($B3="","",SUMPRODUCT(('ALMA MADINAH'!G$3:G$500)*('ALMA MADINAH'!$D$3:$D$500&gt;=$J$4)*('ALMA MADINAH'!$D$3:$D$500&lt;=$J$9)*('ALMA MADINAH'!$B$3:$B$500=$B3)))</f>
        <v>0</v>
      </c>
      <c r="G3" s="230">
        <f>IF($B3="","",SUM($D3:$F3))</f>
        <v>390</v>
      </c>
      <c r="I3" s="206"/>
      <c r="J3" s="206"/>
      <c r="K3" s="206"/>
      <c r="L3" s="196"/>
      <c r="M3" s="196"/>
      <c r="N3" s="196"/>
      <c r="O3" s="196"/>
      <c r="P3" s="196"/>
    </row>
    <row r="4" spans="1:16" customFormat="1" ht="17.25" customHeight="1" thickBot="1">
      <c r="A4" s="130"/>
      <c r="B4" s="227" t="str">
        <f>IF(ROW($A2)&lt;=MAX('ALMA MADINAH'!$O:$O),INDEX('ALMA MADINAH'!$B:$B,MATCH(ROW($A2),'ALMA MADINAH'!$O:$O,0)),"")</f>
        <v>العربي</v>
      </c>
      <c r="C4" s="230">
        <f>IF($B4="","",SUMPRODUCT(('ALMA MADINAH'!$D$3:$D$500&gt;=$J$4)*('ALMA MADINAH'!$D$3:$D$500&lt;=$J$9)*(TRIM('ALMA MADINAH'!$B$3:$B$500)=TRIM($B4))))</f>
        <v>1</v>
      </c>
      <c r="D4" s="230">
        <f>IF($B4="","",SUMPRODUCT(('ALMA MADINAH'!E$3:E$500)*('ALMA MADINAH'!$D$3:$D$500&gt;=$J$4)*('ALMA MADINAH'!$D$3:$D$500&lt;=$J$9)*('ALMA MADINAH'!$B$3:$B$500=$B4)))</f>
        <v>30</v>
      </c>
      <c r="E4" s="230">
        <f>IF($B4="","",SUMPRODUCT(('ALMA MADINAH'!F$3:F$500)*('ALMA MADINAH'!$D$3:$D$500&gt;=$J$4)*('ALMA MADINAH'!$D$3:$D$500&lt;=$J$9)*('ALMA MADINAH'!$B$3:$B$500=$B4)))</f>
        <v>0</v>
      </c>
      <c r="F4" s="230">
        <f>IF($B4="","",SUMPRODUCT(('ALMA MADINAH'!G$3:G$500)*('ALMA MADINAH'!$D$3:$D$500&gt;=$J$4)*('ALMA MADINAH'!$D$3:$D$500&lt;=$J$9)*('ALMA MADINAH'!$B$3:$B$500=$B4)))</f>
        <v>0</v>
      </c>
      <c r="G4" s="230">
        <f t="shared" ref="G4:G67" si="0">IF($B4="","",SUM($D4:$F4))</f>
        <v>30</v>
      </c>
      <c r="I4" s="197" t="s">
        <v>108</v>
      </c>
      <c r="J4" s="199">
        <v>42996</v>
      </c>
      <c r="K4" s="200"/>
      <c r="L4" s="196"/>
      <c r="M4" s="196"/>
      <c r="N4" s="196"/>
      <c r="O4" s="196"/>
      <c r="P4" s="196"/>
    </row>
    <row r="5" spans="1:16" customFormat="1" ht="17.25" customHeight="1" thickBot="1">
      <c r="A5" s="130"/>
      <c r="B5" s="227" t="str">
        <f>IF(ROW($A3)&lt;=MAX('ALMA MADINAH'!$O:$O),INDEX('ALMA MADINAH'!$B:$B,MATCH(ROW($A3),'ALMA MADINAH'!$O:$O,0)),"")</f>
        <v>ALMACS16</v>
      </c>
      <c r="C5" s="230">
        <f>IF($B5="","",SUMPRODUCT(('ALMA MADINAH'!$D$3:$D$500&gt;=$J$4)*('ALMA MADINAH'!$D$3:$D$500&lt;=$J$9)*(TRIM('ALMA MADINAH'!$B$3:$B$500)=TRIM($B5))))</f>
        <v>1</v>
      </c>
      <c r="D5" s="230">
        <f>IF($B5="","",SUMPRODUCT(('ALMA MADINAH'!E$3:E$500)*('ALMA MADINAH'!$D$3:$D$500&gt;=$J$4)*('ALMA MADINAH'!$D$3:$D$500&lt;=$J$9)*('ALMA MADINAH'!$B$3:$B$500=$B5)))</f>
        <v>10</v>
      </c>
      <c r="E5" s="230">
        <f>IF($B5="","",SUMPRODUCT(('ALMA MADINAH'!F$3:F$500)*('ALMA MADINAH'!$D$3:$D$500&gt;=$J$4)*('ALMA MADINAH'!$D$3:$D$500&lt;=$J$9)*('ALMA MADINAH'!$B$3:$B$500=$B5)))</f>
        <v>10</v>
      </c>
      <c r="F5" s="230">
        <f>IF($B5="","",SUMPRODUCT(('ALMA MADINAH'!G$3:G$500)*('ALMA MADINAH'!$D$3:$D$500&gt;=$J$4)*('ALMA MADINAH'!$D$3:$D$500&lt;=$J$9)*('ALMA MADINAH'!$B$3:$B$500=$B5)))</f>
        <v>10</v>
      </c>
      <c r="G5" s="230">
        <f t="shared" si="0"/>
        <v>30</v>
      </c>
      <c r="I5" s="198"/>
      <c r="J5" s="201"/>
      <c r="K5" s="202"/>
      <c r="L5" s="196"/>
      <c r="M5" s="196"/>
      <c r="N5" s="196"/>
      <c r="O5" s="196"/>
      <c r="P5" s="196"/>
    </row>
    <row r="6" spans="1:16" customFormat="1" ht="17.25" customHeight="1" thickBot="1">
      <c r="A6" s="130"/>
      <c r="B6" s="227" t="str">
        <f>IF(ROW($A4)&lt;=MAX('ALMA MADINAH'!$O:$O),INDEX('ALMA MADINAH'!$B:$B,MATCH(ROW($A4),'ALMA MADINAH'!$O:$O,0)),"")</f>
        <v/>
      </c>
      <c r="C6" s="230" t="str">
        <f>IF($B6="","",SUMPRODUCT(('ALMA MADINAH'!$D$3:$D$500&gt;=$J$4)*('ALMA MADINAH'!$D$3:$D$500&lt;=$J$9)*(TRIM('ALMA MADINAH'!$B$3:$B$500)=TRIM($B6))))</f>
        <v/>
      </c>
      <c r="D6" s="230" t="str">
        <f>IF($B6="","",SUMPRODUCT(('ALMA MADINAH'!E$3:E$500)*('ALMA MADINAH'!$D$3:$D$500&gt;=$J$4)*('ALMA MADINAH'!$D$3:$D$500&lt;=$J$9)*('ALMA MADINAH'!$B$3:$B$500=$B6)))</f>
        <v/>
      </c>
      <c r="E6" s="230" t="str">
        <f>IF($B6="","",SUMPRODUCT(('ALMA MADINAH'!F$3:F$500)*('ALMA MADINAH'!$D$3:$D$500&gt;=$J$4)*('ALMA MADINAH'!$D$3:$D$500&lt;=$J$9)*('ALMA MADINAH'!$B$3:$B$500=$B6)))</f>
        <v/>
      </c>
      <c r="F6" s="230" t="str">
        <f>IF($B6="","",SUMPRODUCT(('ALMA MADINAH'!G$3:G$500)*('ALMA MADINAH'!$D$3:$D$500&gt;=$J$4)*('ALMA MADINAH'!$D$3:$D$500&lt;=$J$9)*('ALMA MADINAH'!$B$3:$B$500=$B6)))</f>
        <v/>
      </c>
      <c r="G6" s="230" t="str">
        <f t="shared" si="0"/>
        <v/>
      </c>
      <c r="L6" s="196"/>
      <c r="M6" s="196"/>
      <c r="N6" s="196"/>
      <c r="O6" s="196"/>
      <c r="P6" s="196"/>
    </row>
    <row r="7" spans="1:16" customFormat="1" ht="17.25" customHeight="1" thickBot="1">
      <c r="A7" s="130"/>
      <c r="B7" s="227" t="str">
        <f>IF(ROW($A5)&lt;=MAX('ALMA MADINAH'!$O:$O),INDEX('ALMA MADINAH'!$B:$B,MATCH(ROW($A5),'ALMA MADINAH'!$O:$O,0)),"")</f>
        <v/>
      </c>
      <c r="C7" s="230" t="str">
        <f>IF($B7="","",SUMPRODUCT(('ALMA MADINAH'!$D$3:$D$500&gt;=$J$4)*('ALMA MADINAH'!$D$3:$D$500&lt;=$J$9)*(TRIM('ALMA MADINAH'!$B$3:$B$500)=TRIM($B7))))</f>
        <v/>
      </c>
      <c r="D7" s="230" t="str">
        <f>IF($B7="","",SUMPRODUCT(('ALMA MADINAH'!E$3:E$500)*('ALMA MADINAH'!$D$3:$D$500&gt;=$J$4)*('ALMA MADINAH'!$D$3:$D$500&lt;=$J$9)*('ALMA MADINAH'!$B$3:$B$500=$B7)))</f>
        <v/>
      </c>
      <c r="E7" s="230" t="str">
        <f>IF($B7="","",SUMPRODUCT(('ALMA MADINAH'!F$3:F$500)*('ALMA MADINAH'!$D$3:$D$500&gt;=$J$4)*('ALMA MADINAH'!$D$3:$D$500&lt;=$J$9)*('ALMA MADINAH'!$B$3:$B$500=$B7)))</f>
        <v/>
      </c>
      <c r="F7" s="230" t="str">
        <f>IF($B7="","",SUMPRODUCT(('ALMA MADINAH'!G$3:G$500)*('ALMA MADINAH'!$D$3:$D$500&gt;=$J$4)*('ALMA MADINAH'!$D$3:$D$500&lt;=$J$9)*('ALMA MADINAH'!$B$3:$B$500=$B7)))</f>
        <v/>
      </c>
      <c r="G7" s="230" t="str">
        <f t="shared" si="0"/>
        <v/>
      </c>
      <c r="L7" s="196"/>
      <c r="M7" s="196"/>
      <c r="N7" s="196"/>
      <c r="O7" s="196"/>
      <c r="P7" s="196"/>
    </row>
    <row r="8" spans="1:16" customFormat="1" ht="17.25" customHeight="1" thickBot="1">
      <c r="A8" s="130"/>
      <c r="B8" s="227" t="str">
        <f>IF(ROW($A6)&lt;=MAX('ALMA MADINAH'!$O:$O),INDEX('ALMA MADINAH'!$B:$B,MATCH(ROW($A6),'ALMA MADINAH'!$O:$O,0)),"")</f>
        <v/>
      </c>
      <c r="C8" s="230" t="str">
        <f>IF($B8="","",SUMPRODUCT(('ALMA MADINAH'!$D$3:$D$500&gt;=$J$4)*('ALMA MADINAH'!$D$3:$D$500&lt;=$J$9)*(TRIM('ALMA MADINAH'!$B$3:$B$500)=TRIM($B8))))</f>
        <v/>
      </c>
      <c r="D8" s="230" t="str">
        <f>IF($B8="","",SUMPRODUCT(('ALMA MADINAH'!E$3:E$500)*('ALMA MADINAH'!$D$3:$D$500&gt;=$J$4)*('ALMA MADINAH'!$D$3:$D$500&lt;=$J$9)*('ALMA MADINAH'!$B$3:$B$500=$B8)))</f>
        <v/>
      </c>
      <c r="E8" s="230" t="str">
        <f>IF($B8="","",SUMPRODUCT(('ALMA MADINAH'!F$3:F$500)*('ALMA MADINAH'!$D$3:$D$500&gt;=$J$4)*('ALMA MADINAH'!$D$3:$D$500&lt;=$J$9)*('ALMA MADINAH'!$B$3:$B$500=$B8)))</f>
        <v/>
      </c>
      <c r="F8" s="230" t="str">
        <f>IF($B8="","",SUMPRODUCT(('ALMA MADINAH'!G$3:G$500)*('ALMA MADINAH'!$D$3:$D$500&gt;=$J$4)*('ALMA MADINAH'!$D$3:$D$500&lt;=$J$9)*('ALMA MADINAH'!$B$3:$B$500=$B8)))</f>
        <v/>
      </c>
      <c r="G8" s="230" t="str">
        <f t="shared" si="0"/>
        <v/>
      </c>
      <c r="I8" s="195"/>
      <c r="J8" s="195"/>
      <c r="K8" s="195"/>
      <c r="L8" s="196"/>
      <c r="M8" s="196"/>
      <c r="N8" s="196"/>
      <c r="O8" s="196"/>
      <c r="P8" s="196"/>
    </row>
    <row r="9" spans="1:16" customFormat="1" ht="17.25" customHeight="1" thickBot="1">
      <c r="A9" s="130"/>
      <c r="B9" s="227" t="str">
        <f>IF(ROW($A7)&lt;=MAX('ALMA MADINAH'!$O:$O),INDEX('ALMA MADINAH'!$B:$B,MATCH(ROW($A7),'ALMA MADINAH'!$O:$O,0)),"")</f>
        <v/>
      </c>
      <c r="C9" s="230" t="str">
        <f>IF($B9="","",SUMPRODUCT(('ALMA MADINAH'!$D$3:$D$500&gt;=$J$4)*('ALMA MADINAH'!$D$3:$D$500&lt;=$J$9)*(TRIM('ALMA MADINAH'!$B$3:$B$500)=TRIM($B9))))</f>
        <v/>
      </c>
      <c r="D9" s="230" t="str">
        <f>IF($B9="","",SUMPRODUCT(('ALMA MADINAH'!E$3:E$500)*('ALMA MADINAH'!$D$3:$D$500&gt;=$J$4)*('ALMA MADINAH'!$D$3:$D$500&lt;=$J$9)*('ALMA MADINAH'!$B$3:$B$500=$B9)))</f>
        <v/>
      </c>
      <c r="E9" s="230" t="str">
        <f>IF($B9="","",SUMPRODUCT(('ALMA MADINAH'!F$3:F$500)*('ALMA MADINAH'!$D$3:$D$500&gt;=$J$4)*('ALMA MADINAH'!$D$3:$D$500&lt;=$J$9)*('ALMA MADINAH'!$B$3:$B$500=$B9)))</f>
        <v/>
      </c>
      <c r="F9" s="230" t="str">
        <f>IF($B9="","",SUMPRODUCT(('ALMA MADINAH'!G$3:G$500)*('ALMA MADINAH'!$D$3:$D$500&gt;=$J$4)*('ALMA MADINAH'!$D$3:$D$500&lt;=$J$9)*('ALMA MADINAH'!$B$3:$B$500=$B9)))</f>
        <v/>
      </c>
      <c r="G9" s="230" t="str">
        <f t="shared" si="0"/>
        <v/>
      </c>
      <c r="I9" s="197" t="s">
        <v>109</v>
      </c>
      <c r="J9" s="199">
        <v>42997</v>
      </c>
      <c r="K9" s="200"/>
      <c r="L9" s="196"/>
      <c r="M9" s="196"/>
      <c r="N9" s="196"/>
      <c r="O9" s="196"/>
      <c r="P9" s="196"/>
    </row>
    <row r="10" spans="1:16" customFormat="1" ht="17.25" customHeight="1" thickBot="1">
      <c r="A10" s="130"/>
      <c r="B10" s="227" t="str">
        <f>IF(ROW($A8)&lt;=MAX('ALMA MADINAH'!$O:$O),INDEX('ALMA MADINAH'!$B:$B,MATCH(ROW($A8),'ALMA MADINAH'!$O:$O,0)),"")</f>
        <v/>
      </c>
      <c r="C10" s="230" t="str">
        <f>IF($B10="","",SUMPRODUCT(('ALMA MADINAH'!$D$3:$D$500&gt;=$J$4)*('ALMA MADINAH'!$D$3:$D$500&lt;=$J$9)*(TRIM('ALMA MADINAH'!$B$3:$B$500)=TRIM($B10))))</f>
        <v/>
      </c>
      <c r="D10" s="230" t="str">
        <f>IF($B10="","",SUMPRODUCT(('ALMA MADINAH'!E$3:E$500)*('ALMA MADINAH'!$D$3:$D$500&gt;=$J$4)*('ALMA MADINAH'!$D$3:$D$500&lt;=$J$9)*('ALMA MADINAH'!$B$3:$B$500=$B10)))</f>
        <v/>
      </c>
      <c r="E10" s="230" t="str">
        <f>IF($B10="","",SUMPRODUCT(('ALMA MADINAH'!F$3:F$500)*('ALMA MADINAH'!$D$3:$D$500&gt;=$J$4)*('ALMA MADINAH'!$D$3:$D$500&lt;=$J$9)*('ALMA MADINAH'!$B$3:$B$500=$B10)))</f>
        <v/>
      </c>
      <c r="F10" s="230" t="str">
        <f>IF($B10="","",SUMPRODUCT(('ALMA MADINAH'!G$3:G$500)*('ALMA MADINAH'!$D$3:$D$500&gt;=$J$4)*('ALMA MADINAH'!$D$3:$D$500&lt;=$J$9)*('ALMA MADINAH'!$B$3:$B$500=$B10)))</f>
        <v/>
      </c>
      <c r="G10" s="230" t="str">
        <f t="shared" si="0"/>
        <v/>
      </c>
      <c r="I10" s="198"/>
      <c r="J10" s="201"/>
      <c r="K10" s="202"/>
      <c r="L10" s="196"/>
      <c r="M10" s="196"/>
      <c r="N10" s="196"/>
      <c r="O10" s="196"/>
      <c r="P10" s="196"/>
    </row>
    <row r="11" spans="1:16" customFormat="1" ht="17.25" customHeight="1" thickBot="1">
      <c r="A11" s="130"/>
      <c r="B11" s="227" t="str">
        <f>IF(ROW($A9)&lt;=MAX('ALMA MADINAH'!$O:$O),INDEX('ALMA MADINAH'!$B:$B,MATCH(ROW($A9),'ALMA MADINAH'!$O:$O,0)),"")</f>
        <v/>
      </c>
      <c r="C11" s="230" t="str">
        <f>IF($B11="","",SUMPRODUCT(('ALMA MADINAH'!$D$3:$D$500&gt;=$J$4)*('ALMA MADINAH'!$D$3:$D$500&lt;=$J$9)*(TRIM('ALMA MADINAH'!$B$3:$B$500)=TRIM($B11))))</f>
        <v/>
      </c>
      <c r="D11" s="230" t="str">
        <f>IF($B11="","",SUMPRODUCT(('ALMA MADINAH'!E$3:E$500)*('ALMA MADINAH'!$D$3:$D$500&gt;=$J$4)*('ALMA MADINAH'!$D$3:$D$500&lt;=$J$9)*('ALMA MADINAH'!$B$3:$B$500=$B11)))</f>
        <v/>
      </c>
      <c r="E11" s="230" t="str">
        <f>IF($B11="","",SUMPRODUCT(('ALMA MADINAH'!F$3:F$500)*('ALMA MADINAH'!$D$3:$D$500&gt;=$J$4)*('ALMA MADINAH'!$D$3:$D$500&lt;=$J$9)*('ALMA MADINAH'!$B$3:$B$500=$B11)))</f>
        <v/>
      </c>
      <c r="F11" s="230" t="str">
        <f>IF($B11="","",SUMPRODUCT(('ALMA MADINAH'!G$3:G$500)*('ALMA MADINAH'!$D$3:$D$500&gt;=$J$4)*('ALMA MADINAH'!$D$3:$D$500&lt;=$J$9)*('ALMA MADINAH'!$B$3:$B$500=$B11)))</f>
        <v/>
      </c>
      <c r="G11" s="230" t="str">
        <f t="shared" si="0"/>
        <v/>
      </c>
      <c r="L11" s="196"/>
      <c r="M11" s="196"/>
      <c r="N11" s="196"/>
      <c r="O11" s="196"/>
      <c r="P11" s="196"/>
    </row>
    <row r="12" spans="1:16" customFormat="1" ht="17.25" customHeight="1" thickBot="1">
      <c r="A12" s="130"/>
      <c r="B12" s="227" t="str">
        <f>IF(ROW($A10)&lt;=MAX('ALMA MADINAH'!$O:$O),INDEX('ALMA MADINAH'!$B:$B,MATCH(ROW($A10),'ALMA MADINAH'!$O:$O,0)),"")</f>
        <v/>
      </c>
      <c r="C12" s="230" t="str">
        <f>IF($B12="","",SUMPRODUCT(('ALMA MADINAH'!$D$3:$D$500&gt;=$J$4)*('ALMA MADINAH'!$D$3:$D$500&lt;=$J$9)*(TRIM('ALMA MADINAH'!$B$3:$B$500)=TRIM($B12))))</f>
        <v/>
      </c>
      <c r="D12" s="230" t="str">
        <f>IF($B12="","",SUMPRODUCT(('ALMA MADINAH'!E$3:E$500)*('ALMA MADINAH'!$D$3:$D$500&gt;=$J$4)*('ALMA MADINAH'!$D$3:$D$500&lt;=$J$9)*('ALMA MADINAH'!$B$3:$B$500=$B12)))</f>
        <v/>
      </c>
      <c r="E12" s="230" t="str">
        <f>IF($B12="","",SUMPRODUCT(('ALMA MADINAH'!F$3:F$500)*('ALMA MADINAH'!$D$3:$D$500&gt;=$J$4)*('ALMA MADINAH'!$D$3:$D$500&lt;=$J$9)*('ALMA MADINAH'!$B$3:$B$500=$B12)))</f>
        <v/>
      </c>
      <c r="F12" s="230" t="str">
        <f>IF($B12="","",SUMPRODUCT(('ALMA MADINAH'!G$3:G$500)*('ALMA MADINAH'!$D$3:$D$500&gt;=$J$4)*('ALMA MADINAH'!$D$3:$D$500&lt;=$J$9)*('ALMA MADINAH'!$B$3:$B$500=$B12)))</f>
        <v/>
      </c>
      <c r="G12" s="230" t="str">
        <f t="shared" si="0"/>
        <v/>
      </c>
      <c r="H12" s="203" t="s">
        <v>110</v>
      </c>
      <c r="I12" s="204"/>
      <c r="J12" s="204"/>
      <c r="K12" s="204"/>
      <c r="L12" s="196"/>
      <c r="M12" s="196"/>
      <c r="N12" s="196"/>
      <c r="O12" s="196"/>
      <c r="P12" s="196"/>
    </row>
    <row r="13" spans="1:16" customFormat="1" ht="17.25" customHeight="1" thickBot="1">
      <c r="A13" s="130"/>
      <c r="B13" s="227" t="str">
        <f>IF(ROW($A11)&lt;=MAX('ALMA MADINAH'!$O:$O),INDEX('ALMA MADINAH'!$B:$B,MATCH(ROW($A11),'ALMA MADINAH'!$O:$O,0)),"")</f>
        <v/>
      </c>
      <c r="C13" s="230" t="str">
        <f>IF($B13="","",SUMPRODUCT(('ALMA MADINAH'!$D$3:$D$500&gt;=$J$4)*('ALMA MADINAH'!$D$3:$D$500&lt;=$J$9)*(TRIM('ALMA MADINAH'!$B$3:$B$500)=TRIM($B13))))</f>
        <v/>
      </c>
      <c r="D13" s="230" t="str">
        <f>IF($B13="","",SUMPRODUCT(('ALMA MADINAH'!E$3:E$500)*('ALMA MADINAH'!$D$3:$D$500&gt;=$J$4)*('ALMA MADINAH'!$D$3:$D$500&lt;=$J$9)*('ALMA MADINAH'!$B$3:$B$500=$B13)))</f>
        <v/>
      </c>
      <c r="E13" s="230" t="str">
        <f>IF($B13="","",SUMPRODUCT(('ALMA MADINAH'!F$3:F$500)*('ALMA MADINAH'!$D$3:$D$500&gt;=$J$4)*('ALMA MADINAH'!$D$3:$D$500&lt;=$J$9)*('ALMA MADINAH'!$B$3:$B$500=$B13)))</f>
        <v/>
      </c>
      <c r="F13" s="230" t="str">
        <f>IF($B13="","",SUMPRODUCT(('ALMA MADINAH'!G$3:G$500)*('ALMA MADINAH'!$D$3:$D$500&gt;=$J$4)*('ALMA MADINAH'!$D$3:$D$500&lt;=$J$9)*('ALMA MADINAH'!$B$3:$B$500=$B13)))</f>
        <v/>
      </c>
      <c r="G13" s="230" t="str">
        <f t="shared" si="0"/>
        <v/>
      </c>
      <c r="H13" s="203"/>
      <c r="I13" s="204"/>
      <c r="J13" s="204"/>
      <c r="K13" s="204"/>
    </row>
    <row r="14" spans="1:16" customFormat="1" ht="17.25" customHeight="1" thickBot="1">
      <c r="A14" s="130"/>
      <c r="B14" s="227" t="str">
        <f>IF(ROW($A12)&lt;=MAX('ALMA MADINAH'!$O:$O),INDEX('ALMA MADINAH'!$B:$B,MATCH(ROW($A12),'ALMA MADINAH'!$O:$O,0)),"")</f>
        <v/>
      </c>
      <c r="C14" s="230" t="str">
        <f>IF($B14="","",SUMPRODUCT(('ALMA MADINAH'!$D$3:$D$500&gt;=$J$4)*('ALMA MADINAH'!$D$3:$D$500&lt;=$J$9)*(TRIM('ALMA MADINAH'!$B$3:$B$500)=TRIM($B14))))</f>
        <v/>
      </c>
      <c r="D14" s="230" t="str">
        <f>IF($B14="","",SUMPRODUCT(('ALMA MADINAH'!E$3:E$500)*('ALMA MADINAH'!$D$3:$D$500&gt;=$J$4)*('ALMA MADINAH'!$D$3:$D$500&lt;=$J$9)*('ALMA MADINAH'!$B$3:$B$500=$B14)))</f>
        <v/>
      </c>
      <c r="E14" s="230" t="str">
        <f>IF($B14="","",SUMPRODUCT(('ALMA MADINAH'!F$3:F$500)*('ALMA MADINAH'!$D$3:$D$500&gt;=$J$4)*('ALMA MADINAH'!$D$3:$D$500&lt;=$J$9)*('ALMA MADINAH'!$B$3:$B$500=$B14)))</f>
        <v/>
      </c>
      <c r="F14" s="230" t="str">
        <f>IF($B14="","",SUMPRODUCT(('ALMA MADINAH'!G$3:G$500)*('ALMA MADINAH'!$D$3:$D$500&gt;=$J$4)*('ALMA MADINAH'!$D$3:$D$500&lt;=$J$9)*('ALMA MADINAH'!$B$3:$B$500=$B14)))</f>
        <v/>
      </c>
      <c r="G14" s="230" t="str">
        <f t="shared" si="0"/>
        <v/>
      </c>
      <c r="H14" s="203"/>
      <c r="I14" s="204"/>
      <c r="J14" s="204"/>
      <c r="K14" s="204"/>
    </row>
    <row r="15" spans="1:16" customFormat="1" ht="17.25" customHeight="1" thickBot="1">
      <c r="A15" s="130"/>
      <c r="B15" s="227" t="str">
        <f>IF(ROW($A13)&lt;=MAX('ALMA MADINAH'!$O:$O),INDEX('ALMA MADINAH'!$B:$B,MATCH(ROW($A13),'ALMA MADINAH'!$O:$O,0)),"")</f>
        <v/>
      </c>
      <c r="C15" s="230" t="str">
        <f>IF($B15="","",SUMPRODUCT(('ALMA MADINAH'!$D$3:$D$500&gt;=$J$4)*('ALMA MADINAH'!$D$3:$D$500&lt;=$J$9)*(TRIM('ALMA MADINAH'!$B$3:$B$500)=TRIM($B15))))</f>
        <v/>
      </c>
      <c r="D15" s="230" t="str">
        <f>IF($B15="","",SUMPRODUCT(('ALMA MADINAH'!E$3:E$500)*('ALMA MADINAH'!$D$3:$D$500&gt;=$J$4)*('ALMA MADINAH'!$D$3:$D$500&lt;=$J$9)*('ALMA MADINAH'!$B$3:$B$500=$B15)))</f>
        <v/>
      </c>
      <c r="E15" s="230" t="str">
        <f>IF($B15="","",SUMPRODUCT(('ALMA MADINAH'!F$3:F$500)*('ALMA MADINAH'!$D$3:$D$500&gt;=$J$4)*('ALMA MADINAH'!$D$3:$D$500&lt;=$J$9)*('ALMA MADINAH'!$B$3:$B$500=$B15)))</f>
        <v/>
      </c>
      <c r="F15" s="230" t="str">
        <f>IF($B15="","",SUMPRODUCT(('ALMA MADINAH'!G$3:G$500)*('ALMA MADINAH'!$D$3:$D$500&gt;=$J$4)*('ALMA MADINAH'!$D$3:$D$500&lt;=$J$9)*('ALMA MADINAH'!$B$3:$B$500=$B15)))</f>
        <v/>
      </c>
      <c r="G15" s="230" t="str">
        <f t="shared" si="0"/>
        <v/>
      </c>
      <c r="H15" s="203"/>
      <c r="I15" s="204"/>
      <c r="J15" s="204"/>
      <c r="K15" s="204"/>
    </row>
    <row r="16" spans="1:16" customFormat="1" ht="17.25" customHeight="1" thickBot="1">
      <c r="A16" s="130"/>
      <c r="B16" s="227" t="str">
        <f>IF(ROW($A14)&lt;=MAX('ALMA MADINAH'!$O:$O),INDEX('ALMA MADINAH'!$B:$B,MATCH(ROW($A14),'ALMA MADINAH'!$O:$O,0)),"")</f>
        <v/>
      </c>
      <c r="C16" s="230" t="str">
        <f>IF($B16="","",SUMPRODUCT(('ALMA MADINAH'!$D$3:$D$500&gt;=$J$4)*('ALMA MADINAH'!$D$3:$D$500&lt;=$J$9)*(TRIM('ALMA MADINAH'!$B$3:$B$500)=TRIM($B16))))</f>
        <v/>
      </c>
      <c r="D16" s="230" t="str">
        <f>IF($B16="","",SUMPRODUCT(('ALMA MADINAH'!E$3:E$500)*('ALMA MADINAH'!$D$3:$D$500&gt;=$J$4)*('ALMA MADINAH'!$D$3:$D$500&lt;=$J$9)*('ALMA MADINAH'!$B$3:$B$500=$B16)))</f>
        <v/>
      </c>
      <c r="E16" s="230" t="str">
        <f>IF($B16="","",SUMPRODUCT(('ALMA MADINAH'!F$3:F$500)*('ALMA MADINAH'!$D$3:$D$500&gt;=$J$4)*('ALMA MADINAH'!$D$3:$D$500&lt;=$J$9)*('ALMA MADINAH'!$B$3:$B$500=$B16)))</f>
        <v/>
      </c>
      <c r="F16" s="230" t="str">
        <f>IF($B16="","",SUMPRODUCT(('ALMA MADINAH'!G$3:G$500)*('ALMA MADINAH'!$D$3:$D$500&gt;=$J$4)*('ALMA MADINAH'!$D$3:$D$500&lt;=$J$9)*('ALMA MADINAH'!$B$3:$B$500=$B16)))</f>
        <v/>
      </c>
      <c r="G16" s="230" t="str">
        <f t="shared" si="0"/>
        <v/>
      </c>
      <c r="H16" s="203"/>
      <c r="I16" s="204"/>
      <c r="J16" s="204"/>
      <c r="K16" s="204"/>
    </row>
    <row r="17" spans="1:7" customFormat="1" ht="17.25" customHeight="1" thickBot="1">
      <c r="A17" s="130"/>
      <c r="B17" s="227" t="str">
        <f>IF(ROW($A15)&lt;=MAX('ALMA MADINAH'!$O:$O),INDEX('ALMA MADINAH'!$B:$B,MATCH(ROW($A15),'ALMA MADINAH'!$O:$O,0)),"")</f>
        <v/>
      </c>
      <c r="C17" s="230" t="str">
        <f>IF($B17="","",SUMPRODUCT(('ALMA MADINAH'!$D$3:$D$500&gt;=$J$4)*('ALMA MADINAH'!$D$3:$D$500&lt;=$J$9)*(TRIM('ALMA MADINAH'!$B$3:$B$500)=TRIM($B17))))</f>
        <v/>
      </c>
      <c r="D17" s="230" t="str">
        <f>IF($B17="","",SUMPRODUCT(('ALMA MADINAH'!E$3:E$500)*('ALMA MADINAH'!$D$3:$D$500&gt;=$J$4)*('ALMA MADINAH'!$D$3:$D$500&lt;=$J$9)*('ALMA MADINAH'!$B$3:$B$500=$B17)))</f>
        <v/>
      </c>
      <c r="E17" s="230" t="str">
        <f>IF($B17="","",SUMPRODUCT(('ALMA MADINAH'!F$3:F$500)*('ALMA MADINAH'!$D$3:$D$500&gt;=$J$4)*('ALMA MADINAH'!$D$3:$D$500&lt;=$J$9)*('ALMA MADINAH'!$B$3:$B$500=$B17)))</f>
        <v/>
      </c>
      <c r="F17" s="230" t="str">
        <f>IF($B17="","",SUMPRODUCT(('ALMA MADINAH'!G$3:G$500)*('ALMA MADINAH'!$D$3:$D$500&gt;=$J$4)*('ALMA MADINAH'!$D$3:$D$500&lt;=$J$9)*('ALMA MADINAH'!$B$3:$B$500=$B17)))</f>
        <v/>
      </c>
      <c r="G17" s="230" t="str">
        <f t="shared" si="0"/>
        <v/>
      </c>
    </row>
    <row r="18" spans="1:7" customFormat="1" ht="17.25" customHeight="1" thickBot="1">
      <c r="A18" s="130"/>
      <c r="B18" s="227" t="str">
        <f>IF(ROW($A16)&lt;=MAX('ALMA MADINAH'!$O:$O),INDEX('ALMA MADINAH'!$B:$B,MATCH(ROW($A16),'ALMA MADINAH'!$O:$O,0)),"")</f>
        <v/>
      </c>
      <c r="C18" s="230" t="str">
        <f>IF($B18="","",SUMPRODUCT(('ALMA MADINAH'!$D$3:$D$500&gt;=$J$4)*('ALMA MADINAH'!$D$3:$D$500&lt;=$J$9)*(TRIM('ALMA MADINAH'!$B$3:$B$500)=TRIM($B18))))</f>
        <v/>
      </c>
      <c r="D18" s="230" t="str">
        <f>IF($B18="","",SUMPRODUCT(('ALMA MADINAH'!E$3:E$500)*('ALMA MADINAH'!$D$3:$D$500&gt;=$J$4)*('ALMA MADINAH'!$D$3:$D$500&lt;=$J$9)*('ALMA MADINAH'!$B$3:$B$500=$B18)))</f>
        <v/>
      </c>
      <c r="E18" s="230" t="str">
        <f>IF($B18="","",SUMPRODUCT(('ALMA MADINAH'!F$3:F$500)*('ALMA MADINAH'!$D$3:$D$500&gt;=$J$4)*('ALMA MADINAH'!$D$3:$D$500&lt;=$J$9)*('ALMA MADINAH'!$B$3:$B$500=$B18)))</f>
        <v/>
      </c>
      <c r="F18" s="230" t="str">
        <f>IF($B18="","",SUMPRODUCT(('ALMA MADINAH'!G$3:G$500)*('ALMA MADINAH'!$D$3:$D$500&gt;=$J$4)*('ALMA MADINAH'!$D$3:$D$500&lt;=$J$9)*('ALMA MADINAH'!$B$3:$B$500=$B18)))</f>
        <v/>
      </c>
      <c r="G18" s="230" t="str">
        <f t="shared" si="0"/>
        <v/>
      </c>
    </row>
    <row r="19" spans="1:7" customFormat="1" ht="17.25" customHeight="1" thickBot="1">
      <c r="A19" s="130"/>
      <c r="B19" s="227" t="str">
        <f>IF(ROW($A17)&lt;=MAX('ALMA MADINAH'!$O:$O),INDEX('ALMA MADINAH'!$B:$B,MATCH(ROW($A17),'ALMA MADINAH'!$O:$O,0)),"")</f>
        <v/>
      </c>
      <c r="C19" s="230" t="str">
        <f>IF($B19="","",SUMPRODUCT(('ALMA MADINAH'!$D$3:$D$500&gt;=$J$4)*('ALMA MADINAH'!$D$3:$D$500&lt;=$J$9)*(TRIM('ALMA MADINAH'!$B$3:$B$500)=TRIM($B19))))</f>
        <v/>
      </c>
      <c r="D19" s="230" t="str">
        <f>IF($B19="","",SUMPRODUCT(('ALMA MADINAH'!E$3:E$500)*('ALMA MADINAH'!$D$3:$D$500&gt;=$J$4)*('ALMA MADINAH'!$D$3:$D$500&lt;=$J$9)*('ALMA MADINAH'!$B$3:$B$500=$B19)))</f>
        <v/>
      </c>
      <c r="E19" s="230" t="str">
        <f>IF($B19="","",SUMPRODUCT(('ALMA MADINAH'!F$3:F$500)*('ALMA MADINAH'!$D$3:$D$500&gt;=$J$4)*('ALMA MADINAH'!$D$3:$D$500&lt;=$J$9)*('ALMA MADINAH'!$B$3:$B$500=$B19)))</f>
        <v/>
      </c>
      <c r="F19" s="230" t="str">
        <f>IF($B19="","",SUMPRODUCT(('ALMA MADINAH'!G$3:G$500)*('ALMA MADINAH'!$D$3:$D$500&gt;=$J$4)*('ALMA MADINAH'!$D$3:$D$500&lt;=$J$9)*('ALMA MADINAH'!$B$3:$B$500=$B19)))</f>
        <v/>
      </c>
      <c r="G19" s="230" t="str">
        <f t="shared" si="0"/>
        <v/>
      </c>
    </row>
    <row r="20" spans="1:7" customFormat="1" ht="17.25" customHeight="1" thickBot="1">
      <c r="A20" s="130"/>
      <c r="B20" s="227" t="str">
        <f>IF(ROW($A18)&lt;=MAX('ALMA MADINAH'!$O:$O),INDEX('ALMA MADINAH'!$B:$B,MATCH(ROW($A18),'ALMA MADINAH'!$O:$O,0)),"")</f>
        <v/>
      </c>
      <c r="C20" s="230" t="str">
        <f>IF($B20="","",SUMPRODUCT(('ALMA MADINAH'!$D$3:$D$500&gt;=$J$4)*('ALMA MADINAH'!$D$3:$D$500&lt;=$J$9)*(TRIM('ALMA MADINAH'!$B$3:$B$500)=TRIM($B20))))</f>
        <v/>
      </c>
      <c r="D20" s="230" t="str">
        <f>IF($B20="","",SUMPRODUCT(('ALMA MADINAH'!E$3:E$500)*('ALMA MADINAH'!$D$3:$D$500&gt;=$J$4)*('ALMA MADINAH'!$D$3:$D$500&lt;=$J$9)*('ALMA MADINAH'!$B$3:$B$500=$B20)))</f>
        <v/>
      </c>
      <c r="E20" s="230" t="str">
        <f>IF($B20="","",SUMPRODUCT(('ALMA MADINAH'!F$3:F$500)*('ALMA MADINAH'!$D$3:$D$500&gt;=$J$4)*('ALMA MADINAH'!$D$3:$D$500&lt;=$J$9)*('ALMA MADINAH'!$B$3:$B$500=$B20)))</f>
        <v/>
      </c>
      <c r="F20" s="230" t="str">
        <f>IF($B20="","",SUMPRODUCT(('ALMA MADINAH'!G$3:G$500)*('ALMA MADINAH'!$D$3:$D$500&gt;=$J$4)*('ALMA MADINAH'!$D$3:$D$500&lt;=$J$9)*('ALMA MADINAH'!$B$3:$B$500=$B20)))</f>
        <v/>
      </c>
      <c r="G20" s="230" t="str">
        <f t="shared" si="0"/>
        <v/>
      </c>
    </row>
    <row r="21" spans="1:7" customFormat="1" ht="17.25" customHeight="1" thickBot="1">
      <c r="A21" s="130"/>
      <c r="B21" s="227" t="str">
        <f>IF(ROW($A19)&lt;=MAX('ALMA MADINAH'!$O:$O),INDEX('ALMA MADINAH'!$B:$B,MATCH(ROW($A19),'ALMA MADINAH'!$O:$O,0)),"")</f>
        <v/>
      </c>
      <c r="C21" s="230" t="str">
        <f>IF($B21="","",SUMPRODUCT(('ALMA MADINAH'!$D$3:$D$500&gt;=$J$4)*('ALMA MADINAH'!$D$3:$D$500&lt;=$J$9)*(TRIM('ALMA MADINAH'!$B$3:$B$500)=TRIM($B21))))</f>
        <v/>
      </c>
      <c r="D21" s="230" t="str">
        <f>IF($B21="","",SUMPRODUCT(('ALMA MADINAH'!E$3:E$500)*('ALMA MADINAH'!$D$3:$D$500&gt;=$J$4)*('ALMA MADINAH'!$D$3:$D$500&lt;=$J$9)*('ALMA MADINAH'!$B$3:$B$500=$B21)))</f>
        <v/>
      </c>
      <c r="E21" s="230" t="str">
        <f>IF($B21="","",SUMPRODUCT(('ALMA MADINAH'!F$3:F$500)*('ALMA MADINAH'!$D$3:$D$500&gt;=$J$4)*('ALMA MADINAH'!$D$3:$D$500&lt;=$J$9)*('ALMA MADINAH'!$B$3:$B$500=$B21)))</f>
        <v/>
      </c>
      <c r="F21" s="230" t="str">
        <f>IF($B21="","",SUMPRODUCT(('ALMA MADINAH'!G$3:G$500)*('ALMA MADINAH'!$D$3:$D$500&gt;=$J$4)*('ALMA MADINAH'!$D$3:$D$500&lt;=$J$9)*('ALMA MADINAH'!$B$3:$B$500=$B21)))</f>
        <v/>
      </c>
      <c r="G21" s="230" t="str">
        <f t="shared" si="0"/>
        <v/>
      </c>
    </row>
    <row r="22" spans="1:7" customFormat="1" ht="17.25" customHeight="1" thickBot="1">
      <c r="A22" s="130"/>
      <c r="B22" s="227" t="str">
        <f>IF(ROW($A20)&lt;=MAX('ALMA MADINAH'!$O:$O),INDEX('ALMA MADINAH'!$B:$B,MATCH(ROW($A20),'ALMA MADINAH'!$O:$O,0)),"")</f>
        <v/>
      </c>
      <c r="C22" s="230" t="str">
        <f>IF($B22="","",SUMPRODUCT(('ALMA MADINAH'!$D$3:$D$500&gt;=$J$4)*('ALMA MADINAH'!$D$3:$D$500&lt;=$J$9)*(TRIM('ALMA MADINAH'!$B$3:$B$500)=TRIM($B22))))</f>
        <v/>
      </c>
      <c r="D22" s="230" t="str">
        <f>IF($B22="","",SUMPRODUCT(('ALMA MADINAH'!E$3:E$500)*('ALMA MADINAH'!$D$3:$D$500&gt;=$J$4)*('ALMA MADINAH'!$D$3:$D$500&lt;=$J$9)*('ALMA MADINAH'!$B$3:$B$500=$B22)))</f>
        <v/>
      </c>
      <c r="E22" s="230" t="str">
        <f>IF($B22="","",SUMPRODUCT(('ALMA MADINAH'!F$3:F$500)*('ALMA MADINAH'!$D$3:$D$500&gt;=$J$4)*('ALMA MADINAH'!$D$3:$D$500&lt;=$J$9)*('ALMA MADINAH'!$B$3:$B$500=$B22)))</f>
        <v/>
      </c>
      <c r="F22" s="230" t="str">
        <f>IF($B22="","",SUMPRODUCT(('ALMA MADINAH'!G$3:G$500)*('ALMA MADINAH'!$D$3:$D$500&gt;=$J$4)*('ALMA MADINAH'!$D$3:$D$500&lt;=$J$9)*('ALMA MADINAH'!$B$3:$B$500=$B22)))</f>
        <v/>
      </c>
      <c r="G22" s="230" t="str">
        <f t="shared" si="0"/>
        <v/>
      </c>
    </row>
    <row r="23" spans="1:7" customFormat="1" ht="17.25" customHeight="1" thickBot="1">
      <c r="A23" s="130"/>
      <c r="B23" s="227" t="str">
        <f>IF(ROW($A21)&lt;=MAX('ALMA MADINAH'!$O:$O),INDEX('ALMA MADINAH'!$B:$B,MATCH(ROW($A21),'ALMA MADINAH'!$O:$O,0)),"")</f>
        <v/>
      </c>
      <c r="C23" s="230" t="str">
        <f>IF($B23="","",SUMPRODUCT(('ALMA MADINAH'!$D$3:$D$500&gt;=$J$4)*('ALMA MADINAH'!$D$3:$D$500&lt;=$J$9)*(TRIM('ALMA MADINAH'!$B$3:$B$500)=TRIM($B23))))</f>
        <v/>
      </c>
      <c r="D23" s="230" t="str">
        <f>IF($B23="","",SUMPRODUCT(('ALMA MADINAH'!E$3:E$500)*('ALMA MADINAH'!$D$3:$D$500&gt;=$J$4)*('ALMA MADINAH'!$D$3:$D$500&lt;=$J$9)*('ALMA MADINAH'!$B$3:$B$500=$B23)))</f>
        <v/>
      </c>
      <c r="E23" s="230" t="str">
        <f>IF($B23="","",SUMPRODUCT(('ALMA MADINAH'!F$3:F$500)*('ALMA MADINAH'!$D$3:$D$500&gt;=$J$4)*('ALMA MADINAH'!$D$3:$D$500&lt;=$J$9)*('ALMA MADINAH'!$B$3:$B$500=$B23)))</f>
        <v/>
      </c>
      <c r="F23" s="230" t="str">
        <f>IF($B23="","",SUMPRODUCT(('ALMA MADINAH'!G$3:G$500)*('ALMA MADINAH'!$D$3:$D$500&gt;=$J$4)*('ALMA MADINAH'!$D$3:$D$500&lt;=$J$9)*('ALMA MADINAH'!$B$3:$B$500=$B23)))</f>
        <v/>
      </c>
      <c r="G23" s="230" t="str">
        <f t="shared" si="0"/>
        <v/>
      </c>
    </row>
    <row r="24" spans="1:7" customFormat="1" ht="17.25" customHeight="1" thickBot="1">
      <c r="A24" s="130"/>
      <c r="B24" s="227" t="str">
        <f>IF(ROW($A22)&lt;=MAX('ALMA MADINAH'!$O:$O),INDEX('ALMA MADINAH'!$B:$B,MATCH(ROW($A22),'ALMA MADINAH'!$O:$O,0)),"")</f>
        <v/>
      </c>
      <c r="C24" s="230" t="str">
        <f>IF($B24="","",SUMPRODUCT(('ALMA MADINAH'!$D$3:$D$500&gt;=$J$4)*('ALMA MADINAH'!$D$3:$D$500&lt;=$J$9)*(TRIM('ALMA MADINAH'!$B$3:$B$500)=TRIM($B24))))</f>
        <v/>
      </c>
      <c r="D24" s="230" t="str">
        <f>IF($B24="","",SUMPRODUCT(('ALMA MADINAH'!E$3:E$500)*('ALMA MADINAH'!$D$3:$D$500&gt;=$J$4)*('ALMA MADINAH'!$D$3:$D$500&lt;=$J$9)*('ALMA MADINAH'!$B$3:$B$500=$B24)))</f>
        <v/>
      </c>
      <c r="E24" s="230" t="str">
        <f>IF($B24="","",SUMPRODUCT(('ALMA MADINAH'!F$3:F$500)*('ALMA MADINAH'!$D$3:$D$500&gt;=$J$4)*('ALMA MADINAH'!$D$3:$D$500&lt;=$J$9)*('ALMA MADINAH'!$B$3:$B$500=$B24)))</f>
        <v/>
      </c>
      <c r="F24" s="230" t="str">
        <f>IF($B24="","",SUMPRODUCT(('ALMA MADINAH'!G$3:G$500)*('ALMA MADINAH'!$D$3:$D$500&gt;=$J$4)*('ALMA MADINAH'!$D$3:$D$500&lt;=$J$9)*('ALMA MADINAH'!$B$3:$B$500=$B24)))</f>
        <v/>
      </c>
      <c r="G24" s="230" t="str">
        <f t="shared" si="0"/>
        <v/>
      </c>
    </row>
    <row r="25" spans="1:7" customFormat="1" ht="17.25" customHeight="1" thickBot="1">
      <c r="A25" s="130"/>
      <c r="B25" s="227" t="str">
        <f>IF(ROW($A23)&lt;=MAX('ALMA MADINAH'!$O:$O),INDEX('ALMA MADINAH'!$B:$B,MATCH(ROW($A23),'ALMA MADINAH'!$O:$O,0)),"")</f>
        <v/>
      </c>
      <c r="C25" s="230" t="str">
        <f>IF($B25="","",SUMPRODUCT(('ALMA MADINAH'!$D$3:$D$500&gt;=$J$4)*('ALMA MADINAH'!$D$3:$D$500&lt;=$J$9)*(TRIM('ALMA MADINAH'!$B$3:$B$500)=TRIM($B25))))</f>
        <v/>
      </c>
      <c r="D25" s="230" t="str">
        <f>IF($B25="","",SUMPRODUCT(('ALMA MADINAH'!E$3:E$500)*('ALMA MADINAH'!$D$3:$D$500&gt;=$J$4)*('ALMA MADINAH'!$D$3:$D$500&lt;=$J$9)*('ALMA MADINAH'!$B$3:$B$500=$B25)))</f>
        <v/>
      </c>
      <c r="E25" s="230" t="str">
        <f>IF($B25="","",SUMPRODUCT(('ALMA MADINAH'!F$3:F$500)*('ALMA MADINAH'!$D$3:$D$500&gt;=$J$4)*('ALMA MADINAH'!$D$3:$D$500&lt;=$J$9)*('ALMA MADINAH'!$B$3:$B$500=$B25)))</f>
        <v/>
      </c>
      <c r="F25" s="230" t="str">
        <f>IF($B25="","",SUMPRODUCT(('ALMA MADINAH'!G$3:G$500)*('ALMA MADINAH'!$D$3:$D$500&gt;=$J$4)*('ALMA MADINAH'!$D$3:$D$500&lt;=$J$9)*('ALMA MADINAH'!$B$3:$B$500=$B25)))</f>
        <v/>
      </c>
      <c r="G25" s="230" t="str">
        <f t="shared" si="0"/>
        <v/>
      </c>
    </row>
    <row r="26" spans="1:7" customFormat="1" ht="17.25" customHeight="1" thickBot="1">
      <c r="A26" s="130"/>
      <c r="B26" s="227" t="str">
        <f>IF(ROW($A24)&lt;=MAX('ALMA MADINAH'!$O:$O),INDEX('ALMA MADINAH'!$B:$B,MATCH(ROW($A24),'ALMA MADINAH'!$O:$O,0)),"")</f>
        <v/>
      </c>
      <c r="C26" s="230" t="str">
        <f>IF($B26="","",SUMPRODUCT(('ALMA MADINAH'!$D$3:$D$500&gt;=$J$4)*('ALMA MADINAH'!$D$3:$D$500&lt;=$J$9)*(TRIM('ALMA MADINAH'!$B$3:$B$500)=TRIM($B26))))</f>
        <v/>
      </c>
      <c r="D26" s="230" t="str">
        <f>IF($B26="","",SUMPRODUCT(('ALMA MADINAH'!E$3:E$500)*('ALMA MADINAH'!$D$3:$D$500&gt;=$J$4)*('ALMA MADINAH'!$D$3:$D$500&lt;=$J$9)*('ALMA MADINAH'!$B$3:$B$500=$B26)))</f>
        <v/>
      </c>
      <c r="E26" s="230" t="str">
        <f>IF($B26="","",SUMPRODUCT(('ALMA MADINAH'!F$3:F$500)*('ALMA MADINAH'!$D$3:$D$500&gt;=$J$4)*('ALMA MADINAH'!$D$3:$D$500&lt;=$J$9)*('ALMA MADINAH'!$B$3:$B$500=$B26)))</f>
        <v/>
      </c>
      <c r="F26" s="230" t="str">
        <f>IF($B26="","",SUMPRODUCT(('ALMA MADINAH'!G$3:G$500)*('ALMA MADINAH'!$D$3:$D$500&gt;=$J$4)*('ALMA MADINAH'!$D$3:$D$500&lt;=$J$9)*('ALMA MADINAH'!$B$3:$B$500=$B26)))</f>
        <v/>
      </c>
      <c r="G26" s="230" t="str">
        <f t="shared" si="0"/>
        <v/>
      </c>
    </row>
    <row r="27" spans="1:7" customFormat="1" ht="17.25" customHeight="1" thickBot="1">
      <c r="A27" s="130"/>
      <c r="B27" s="227" t="str">
        <f>IF(ROW($A25)&lt;=MAX('ALMA MADINAH'!$O:$O),INDEX('ALMA MADINAH'!$B:$B,MATCH(ROW($A25),'ALMA MADINAH'!$O:$O,0)),"")</f>
        <v/>
      </c>
      <c r="C27" s="230" t="str">
        <f>IF($B27="","",SUMPRODUCT(('ALMA MADINAH'!$D$3:$D$500&gt;=$J$4)*('ALMA MADINAH'!$D$3:$D$500&lt;=$J$9)*(TRIM('ALMA MADINAH'!$B$3:$B$500)=TRIM($B27))))</f>
        <v/>
      </c>
      <c r="D27" s="230" t="str">
        <f>IF($B27="","",SUMPRODUCT(('ALMA MADINAH'!E$3:E$500)*('ALMA MADINAH'!$D$3:$D$500&gt;=$J$4)*('ALMA MADINAH'!$D$3:$D$500&lt;=$J$9)*('ALMA MADINAH'!$B$3:$B$500=$B27)))</f>
        <v/>
      </c>
      <c r="E27" s="230" t="str">
        <f>IF($B27="","",SUMPRODUCT(('ALMA MADINAH'!F$3:F$500)*('ALMA MADINAH'!$D$3:$D$500&gt;=$J$4)*('ALMA MADINAH'!$D$3:$D$500&lt;=$J$9)*('ALMA MADINAH'!$B$3:$B$500=$B27)))</f>
        <v/>
      </c>
      <c r="F27" s="230" t="str">
        <f>IF($B27="","",SUMPRODUCT(('ALMA MADINAH'!G$3:G$500)*('ALMA MADINAH'!$D$3:$D$500&gt;=$J$4)*('ALMA MADINAH'!$D$3:$D$500&lt;=$J$9)*('ALMA MADINAH'!$B$3:$B$500=$B27)))</f>
        <v/>
      </c>
      <c r="G27" s="230" t="str">
        <f t="shared" si="0"/>
        <v/>
      </c>
    </row>
    <row r="28" spans="1:7" customFormat="1" ht="17.25" customHeight="1" thickBot="1">
      <c r="A28" s="130"/>
      <c r="B28" s="227" t="str">
        <f>IF(ROW($A26)&lt;=MAX('ALMA MADINAH'!$O:$O),INDEX('ALMA MADINAH'!$B:$B,MATCH(ROW($A26),'ALMA MADINAH'!$O:$O,0)),"")</f>
        <v/>
      </c>
      <c r="C28" s="230" t="str">
        <f>IF($B28="","",SUMPRODUCT(('ALMA MADINAH'!$D$3:$D$500&gt;=$J$4)*('ALMA MADINAH'!$D$3:$D$500&lt;=$J$9)*(TRIM('ALMA MADINAH'!$B$3:$B$500)=TRIM($B28))))</f>
        <v/>
      </c>
      <c r="D28" s="230" t="str">
        <f>IF($B28="","",SUMPRODUCT(('ALMA MADINAH'!E$3:E$500)*('ALMA MADINAH'!$D$3:$D$500&gt;=$J$4)*('ALMA MADINAH'!$D$3:$D$500&lt;=$J$9)*('ALMA MADINAH'!$B$3:$B$500=$B28)))</f>
        <v/>
      </c>
      <c r="E28" s="230" t="str">
        <f>IF($B28="","",SUMPRODUCT(('ALMA MADINAH'!F$3:F$500)*('ALMA MADINAH'!$D$3:$D$500&gt;=$J$4)*('ALMA MADINAH'!$D$3:$D$500&lt;=$J$9)*('ALMA MADINAH'!$B$3:$B$500=$B28)))</f>
        <v/>
      </c>
      <c r="F28" s="230" t="str">
        <f>IF($B28="","",SUMPRODUCT(('ALMA MADINAH'!G$3:G$500)*('ALMA MADINAH'!$D$3:$D$500&gt;=$J$4)*('ALMA MADINAH'!$D$3:$D$500&lt;=$J$9)*('ALMA MADINAH'!$B$3:$B$500=$B28)))</f>
        <v/>
      </c>
      <c r="G28" s="230" t="str">
        <f t="shared" si="0"/>
        <v/>
      </c>
    </row>
    <row r="29" spans="1:7" customFormat="1" ht="17.25" customHeight="1" thickBot="1">
      <c r="A29" s="130"/>
      <c r="B29" s="227" t="str">
        <f>IF(ROW($A27)&lt;=MAX('ALMA MADINAH'!$O:$O),INDEX('ALMA MADINAH'!$B:$B,MATCH(ROW($A27),'ALMA MADINAH'!$O:$O,0)),"")</f>
        <v/>
      </c>
      <c r="C29" s="230" t="str">
        <f>IF($B29="","",SUMPRODUCT(('ALMA MADINAH'!$D$3:$D$500&gt;=$J$4)*('ALMA MADINAH'!$D$3:$D$500&lt;=$J$9)*(TRIM('ALMA MADINAH'!$B$3:$B$500)=TRIM($B29))))</f>
        <v/>
      </c>
      <c r="D29" s="230" t="str">
        <f>IF($B29="","",SUMPRODUCT(('ALMA MADINAH'!E$3:E$500)*('ALMA MADINAH'!$D$3:$D$500&gt;=$J$4)*('ALMA MADINAH'!$D$3:$D$500&lt;=$J$9)*('ALMA MADINAH'!$B$3:$B$500=$B29)))</f>
        <v/>
      </c>
      <c r="E29" s="230" t="str">
        <f>IF($B29="","",SUMPRODUCT(('ALMA MADINAH'!F$3:F$500)*('ALMA MADINAH'!$D$3:$D$500&gt;=$J$4)*('ALMA MADINAH'!$D$3:$D$500&lt;=$J$9)*('ALMA MADINAH'!$B$3:$B$500=$B29)))</f>
        <v/>
      </c>
      <c r="F29" s="230" t="str">
        <f>IF($B29="","",SUMPRODUCT(('ALMA MADINAH'!G$3:G$500)*('ALMA MADINAH'!$D$3:$D$500&gt;=$J$4)*('ALMA MADINAH'!$D$3:$D$500&lt;=$J$9)*('ALMA MADINAH'!$B$3:$B$500=$B29)))</f>
        <v/>
      </c>
      <c r="G29" s="230" t="str">
        <f t="shared" si="0"/>
        <v/>
      </c>
    </row>
    <row r="30" spans="1:7" customFormat="1" ht="17.25" customHeight="1" thickBot="1">
      <c r="A30" s="130"/>
      <c r="B30" s="227" t="str">
        <f>IF(ROW($A28)&lt;=MAX('ALMA MADINAH'!$O:$O),INDEX('ALMA MADINAH'!$B:$B,MATCH(ROW($A28),'ALMA MADINAH'!$O:$O,0)),"")</f>
        <v/>
      </c>
      <c r="C30" s="230" t="str">
        <f>IF($B30="","",SUMPRODUCT(('ALMA MADINAH'!$D$3:$D$500&gt;=$J$4)*('ALMA MADINAH'!$D$3:$D$500&lt;=$J$9)*(TRIM('ALMA MADINAH'!$B$3:$B$500)=TRIM($B30))))</f>
        <v/>
      </c>
      <c r="D30" s="230" t="str">
        <f>IF($B30="","",SUMPRODUCT(('ALMA MADINAH'!E$3:E$500)*('ALMA MADINAH'!$D$3:$D$500&gt;=$J$4)*('ALMA MADINAH'!$D$3:$D$500&lt;=$J$9)*('ALMA MADINAH'!$B$3:$B$500=$B30)))</f>
        <v/>
      </c>
      <c r="E30" s="230" t="str">
        <f>IF($B30="","",SUMPRODUCT(('ALMA MADINAH'!F$3:F$500)*('ALMA MADINAH'!$D$3:$D$500&gt;=$J$4)*('ALMA MADINAH'!$D$3:$D$500&lt;=$J$9)*('ALMA MADINAH'!$B$3:$B$500=$B30)))</f>
        <v/>
      </c>
      <c r="F30" s="230" t="str">
        <f>IF($B30="","",SUMPRODUCT(('ALMA MADINAH'!G$3:G$500)*('ALMA MADINAH'!$D$3:$D$500&gt;=$J$4)*('ALMA MADINAH'!$D$3:$D$500&lt;=$J$9)*('ALMA MADINAH'!$B$3:$B$500=$B30)))</f>
        <v/>
      </c>
      <c r="G30" s="230" t="str">
        <f t="shared" si="0"/>
        <v/>
      </c>
    </row>
    <row r="31" spans="1:7" customFormat="1" ht="17.25" customHeight="1" thickBot="1">
      <c r="A31" s="130"/>
      <c r="B31" s="227" t="str">
        <f>IF(ROW($A29)&lt;=MAX('ALMA MADINAH'!$O:$O),INDEX('ALMA MADINAH'!$B:$B,MATCH(ROW($A29),'ALMA MADINAH'!$O:$O,0)),"")</f>
        <v/>
      </c>
      <c r="C31" s="230" t="str">
        <f>IF($B31="","",SUMPRODUCT(('ALMA MADINAH'!$D$3:$D$500&gt;=$J$4)*('ALMA MADINAH'!$D$3:$D$500&lt;=$J$9)*(TRIM('ALMA MADINAH'!$B$3:$B$500)=TRIM($B31))))</f>
        <v/>
      </c>
      <c r="D31" s="230" t="str">
        <f>IF($B31="","",SUMPRODUCT(('ALMA MADINAH'!E$3:E$500)*('ALMA MADINAH'!$D$3:$D$500&gt;=$J$4)*('ALMA MADINAH'!$D$3:$D$500&lt;=$J$9)*('ALMA MADINAH'!$B$3:$B$500=$B31)))</f>
        <v/>
      </c>
      <c r="E31" s="230" t="str">
        <f>IF($B31="","",SUMPRODUCT(('ALMA MADINAH'!F$3:F$500)*('ALMA MADINAH'!$D$3:$D$500&gt;=$J$4)*('ALMA MADINAH'!$D$3:$D$500&lt;=$J$9)*('ALMA MADINAH'!$B$3:$B$500=$B31)))</f>
        <v/>
      </c>
      <c r="F31" s="230" t="str">
        <f>IF($B31="","",SUMPRODUCT(('ALMA MADINAH'!G$3:G$500)*('ALMA MADINAH'!$D$3:$D$500&gt;=$J$4)*('ALMA MADINAH'!$D$3:$D$500&lt;=$J$9)*('ALMA MADINAH'!$B$3:$B$500=$B31)))</f>
        <v/>
      </c>
      <c r="G31" s="230" t="str">
        <f t="shared" si="0"/>
        <v/>
      </c>
    </row>
    <row r="32" spans="1:7" customFormat="1" ht="17.25" customHeight="1" thickBot="1">
      <c r="A32" s="130"/>
      <c r="B32" s="227" t="str">
        <f>IF(ROW($A30)&lt;=MAX('ALMA MADINAH'!$O:$O),INDEX('ALMA MADINAH'!$B:$B,MATCH(ROW($A30),'ALMA MADINAH'!$O:$O,0)),"")</f>
        <v/>
      </c>
      <c r="C32" s="230" t="str">
        <f>IF($B32="","",SUMPRODUCT(('ALMA MADINAH'!$D$3:$D$500&gt;=$J$4)*('ALMA MADINAH'!$D$3:$D$500&lt;=$J$9)*(TRIM('ALMA MADINAH'!$B$3:$B$500)=TRIM($B32))))</f>
        <v/>
      </c>
      <c r="D32" s="230" t="str">
        <f>IF($B32="","",SUMPRODUCT(('ALMA MADINAH'!E$3:E$500)*('ALMA MADINAH'!$D$3:$D$500&gt;=$J$4)*('ALMA MADINAH'!$D$3:$D$500&lt;=$J$9)*('ALMA MADINAH'!$B$3:$B$500=$B32)))</f>
        <v/>
      </c>
      <c r="E32" s="230" t="str">
        <f>IF($B32="","",SUMPRODUCT(('ALMA MADINAH'!F$3:F$500)*('ALMA MADINAH'!$D$3:$D$500&gt;=$J$4)*('ALMA MADINAH'!$D$3:$D$500&lt;=$J$9)*('ALMA MADINAH'!$B$3:$B$500=$B32)))</f>
        <v/>
      </c>
      <c r="F32" s="230" t="str">
        <f>IF($B32="","",SUMPRODUCT(('ALMA MADINAH'!G$3:G$500)*('ALMA MADINAH'!$D$3:$D$500&gt;=$J$4)*('ALMA MADINAH'!$D$3:$D$500&lt;=$J$9)*('ALMA MADINAH'!$B$3:$B$500=$B32)))</f>
        <v/>
      </c>
      <c r="G32" s="230" t="str">
        <f t="shared" si="0"/>
        <v/>
      </c>
    </row>
    <row r="33" spans="1:7" customFormat="1" ht="17.25" customHeight="1" thickBot="1">
      <c r="A33" s="130"/>
      <c r="B33" s="227" t="str">
        <f>IF(ROW($A31)&lt;=MAX('ALMA MADINAH'!$O:$O),INDEX('ALMA MADINAH'!$B:$B,MATCH(ROW($A31),'ALMA MADINAH'!$O:$O,0)),"")</f>
        <v/>
      </c>
      <c r="C33" s="230" t="str">
        <f>IF($B33="","",SUMPRODUCT(('ALMA MADINAH'!$D$3:$D$500&gt;=$J$4)*('ALMA MADINAH'!$D$3:$D$500&lt;=$J$9)*(TRIM('ALMA MADINAH'!$B$3:$B$500)=TRIM($B33))))</f>
        <v/>
      </c>
      <c r="D33" s="230" t="str">
        <f>IF($B33="","",SUMPRODUCT(('ALMA MADINAH'!E$3:E$500)*('ALMA MADINAH'!$D$3:$D$500&gt;=$J$4)*('ALMA MADINAH'!$D$3:$D$500&lt;=$J$9)*('ALMA MADINAH'!$B$3:$B$500=$B33)))</f>
        <v/>
      </c>
      <c r="E33" s="230" t="str">
        <f>IF($B33="","",SUMPRODUCT(('ALMA MADINAH'!F$3:F$500)*('ALMA MADINAH'!$D$3:$D$500&gt;=$J$4)*('ALMA MADINAH'!$D$3:$D$500&lt;=$J$9)*('ALMA MADINAH'!$B$3:$B$500=$B33)))</f>
        <v/>
      </c>
      <c r="F33" s="230" t="str">
        <f>IF($B33="","",SUMPRODUCT(('ALMA MADINAH'!G$3:G$500)*('ALMA MADINAH'!$D$3:$D$500&gt;=$J$4)*('ALMA MADINAH'!$D$3:$D$500&lt;=$J$9)*('ALMA MADINAH'!$B$3:$B$500=$B33)))</f>
        <v/>
      </c>
      <c r="G33" s="230" t="str">
        <f t="shared" si="0"/>
        <v/>
      </c>
    </row>
    <row r="34" spans="1:7" customFormat="1" ht="17.25" customHeight="1" thickBot="1">
      <c r="A34" s="130"/>
      <c r="B34" s="227" t="str">
        <f>IF(ROW($A32)&lt;=MAX('ALMA MADINAH'!$O:$O),INDEX('ALMA MADINAH'!$B:$B,MATCH(ROW($A32),'ALMA MADINAH'!$O:$O,0)),"")</f>
        <v/>
      </c>
      <c r="C34" s="230" t="str">
        <f>IF($B34="","",SUMPRODUCT(('ALMA MADINAH'!$D$3:$D$500&gt;=$J$4)*('ALMA MADINAH'!$D$3:$D$500&lt;=$J$9)*(TRIM('ALMA MADINAH'!$B$3:$B$500)=TRIM($B34))))</f>
        <v/>
      </c>
      <c r="D34" s="230" t="str">
        <f>IF($B34="","",SUMPRODUCT(('ALMA MADINAH'!E$3:E$500)*('ALMA MADINAH'!$D$3:$D$500&gt;=$J$4)*('ALMA MADINAH'!$D$3:$D$500&lt;=$J$9)*('ALMA MADINAH'!$B$3:$B$500=$B34)))</f>
        <v/>
      </c>
      <c r="E34" s="230" t="str">
        <f>IF($B34="","",SUMPRODUCT(('ALMA MADINAH'!F$3:F$500)*('ALMA MADINAH'!$D$3:$D$500&gt;=$J$4)*('ALMA MADINAH'!$D$3:$D$500&lt;=$J$9)*('ALMA MADINAH'!$B$3:$B$500=$B34)))</f>
        <v/>
      </c>
      <c r="F34" s="230" t="str">
        <f>IF($B34="","",SUMPRODUCT(('ALMA MADINAH'!G$3:G$500)*('ALMA MADINAH'!$D$3:$D$500&gt;=$J$4)*('ALMA MADINAH'!$D$3:$D$500&lt;=$J$9)*('ALMA MADINAH'!$B$3:$B$500=$B34)))</f>
        <v/>
      </c>
      <c r="G34" s="230" t="str">
        <f t="shared" si="0"/>
        <v/>
      </c>
    </row>
    <row r="35" spans="1:7" customFormat="1" ht="17.25" customHeight="1" thickBot="1">
      <c r="A35" s="130"/>
      <c r="B35" s="227" t="str">
        <f>IF(ROW($A33)&lt;=MAX('ALMA MADINAH'!$O:$O),INDEX('ALMA MADINAH'!$B:$B,MATCH(ROW($A33),'ALMA MADINAH'!$O:$O,0)),"")</f>
        <v/>
      </c>
      <c r="C35" s="230" t="str">
        <f>IF($B35="","",SUMPRODUCT(('ALMA MADINAH'!$D$3:$D$500&gt;=$J$4)*('ALMA MADINAH'!$D$3:$D$500&lt;=$J$9)*(TRIM('ALMA MADINAH'!$B$3:$B$500)=TRIM($B35))))</f>
        <v/>
      </c>
      <c r="D35" s="230" t="str">
        <f>IF($B35="","",SUMPRODUCT(('ALMA MADINAH'!E$3:E$500)*('ALMA MADINAH'!$D$3:$D$500&gt;=$J$4)*('ALMA MADINAH'!$D$3:$D$500&lt;=$J$9)*('ALMA MADINAH'!$B$3:$B$500=$B35)))</f>
        <v/>
      </c>
      <c r="E35" s="230" t="str">
        <f>IF($B35="","",SUMPRODUCT(('ALMA MADINAH'!F$3:F$500)*('ALMA MADINAH'!$D$3:$D$500&gt;=$J$4)*('ALMA MADINAH'!$D$3:$D$500&lt;=$J$9)*('ALMA MADINAH'!$B$3:$B$500=$B35)))</f>
        <v/>
      </c>
      <c r="F35" s="230" t="str">
        <f>IF($B35="","",SUMPRODUCT(('ALMA MADINAH'!G$3:G$500)*('ALMA MADINAH'!$D$3:$D$500&gt;=$J$4)*('ALMA MADINAH'!$D$3:$D$500&lt;=$J$9)*('ALMA MADINAH'!$B$3:$B$500=$B35)))</f>
        <v/>
      </c>
      <c r="G35" s="230" t="str">
        <f t="shared" si="0"/>
        <v/>
      </c>
    </row>
    <row r="36" spans="1:7" customFormat="1" ht="17.25" customHeight="1" thickBot="1">
      <c r="A36" s="130"/>
      <c r="B36" s="227" t="str">
        <f>IF(ROW($A34)&lt;=MAX('ALMA MADINAH'!$O:$O),INDEX('ALMA MADINAH'!$B:$B,MATCH(ROW($A34),'ALMA MADINAH'!$O:$O,0)),"")</f>
        <v/>
      </c>
      <c r="C36" s="230" t="str">
        <f>IF($B36="","",SUMPRODUCT(('ALMA MADINAH'!$D$3:$D$500&gt;=$J$4)*('ALMA MADINAH'!$D$3:$D$500&lt;=$J$9)*(TRIM('ALMA MADINAH'!$B$3:$B$500)=TRIM($B36))))</f>
        <v/>
      </c>
      <c r="D36" s="230" t="str">
        <f>IF($B36="","",SUMPRODUCT(('ALMA MADINAH'!E$3:E$500)*('ALMA MADINAH'!$D$3:$D$500&gt;=$J$4)*('ALMA MADINAH'!$D$3:$D$500&lt;=$J$9)*('ALMA MADINAH'!$B$3:$B$500=$B36)))</f>
        <v/>
      </c>
      <c r="E36" s="230" t="str">
        <f>IF($B36="","",SUMPRODUCT(('ALMA MADINAH'!F$3:F$500)*('ALMA MADINAH'!$D$3:$D$500&gt;=$J$4)*('ALMA MADINAH'!$D$3:$D$500&lt;=$J$9)*('ALMA MADINAH'!$B$3:$B$500=$B36)))</f>
        <v/>
      </c>
      <c r="F36" s="230" t="str">
        <f>IF($B36="","",SUMPRODUCT(('ALMA MADINAH'!G$3:G$500)*('ALMA MADINAH'!$D$3:$D$500&gt;=$J$4)*('ALMA MADINAH'!$D$3:$D$500&lt;=$J$9)*('ALMA MADINAH'!$B$3:$B$500=$B36)))</f>
        <v/>
      </c>
      <c r="G36" s="230" t="str">
        <f t="shared" si="0"/>
        <v/>
      </c>
    </row>
    <row r="37" spans="1:7" customFormat="1" ht="17.25" customHeight="1" thickBot="1">
      <c r="A37" s="130"/>
      <c r="B37" s="227" t="str">
        <f>IF(ROW($A35)&lt;=MAX('ALMA MADINAH'!$O:$O),INDEX('ALMA MADINAH'!$B:$B,MATCH(ROW($A35),'ALMA MADINAH'!$O:$O,0)),"")</f>
        <v/>
      </c>
      <c r="C37" s="230" t="str">
        <f>IF($B37="","",SUMPRODUCT(('ALMA MADINAH'!$D$3:$D$500&gt;=$J$4)*('ALMA MADINAH'!$D$3:$D$500&lt;=$J$9)*(TRIM('ALMA MADINAH'!$B$3:$B$500)=TRIM($B37))))</f>
        <v/>
      </c>
      <c r="D37" s="230" t="str">
        <f>IF($B37="","",SUMPRODUCT(('ALMA MADINAH'!E$3:E$500)*('ALMA MADINAH'!$D$3:$D$500&gt;=$J$4)*('ALMA MADINAH'!$D$3:$D$500&lt;=$J$9)*('ALMA MADINAH'!$B$3:$B$500=$B37)))</f>
        <v/>
      </c>
      <c r="E37" s="230" t="str">
        <f>IF($B37="","",SUMPRODUCT(('ALMA MADINAH'!F$3:F$500)*('ALMA MADINAH'!$D$3:$D$500&gt;=$J$4)*('ALMA MADINAH'!$D$3:$D$500&lt;=$J$9)*('ALMA MADINAH'!$B$3:$B$500=$B37)))</f>
        <v/>
      </c>
      <c r="F37" s="230" t="str">
        <f>IF($B37="","",SUMPRODUCT(('ALMA MADINAH'!G$3:G$500)*('ALMA MADINAH'!$D$3:$D$500&gt;=$J$4)*('ALMA MADINAH'!$D$3:$D$500&lt;=$J$9)*('ALMA MADINAH'!$B$3:$B$500=$B37)))</f>
        <v/>
      </c>
      <c r="G37" s="230" t="str">
        <f t="shared" si="0"/>
        <v/>
      </c>
    </row>
    <row r="38" spans="1:7" customFormat="1" ht="17.25" customHeight="1" thickBot="1">
      <c r="A38" s="130"/>
      <c r="B38" s="227" t="str">
        <f>IF(ROW($A36)&lt;=MAX('ALMA MADINAH'!$O:$O),INDEX('ALMA MADINAH'!$B:$B,MATCH(ROW($A36),'ALMA MADINAH'!$O:$O,0)),"")</f>
        <v/>
      </c>
      <c r="C38" s="230" t="str">
        <f>IF($B38="","",SUMPRODUCT(('ALMA MADINAH'!$D$3:$D$500&gt;=$J$4)*('ALMA MADINAH'!$D$3:$D$500&lt;=$J$9)*(TRIM('ALMA MADINAH'!$B$3:$B$500)=TRIM($B38))))</f>
        <v/>
      </c>
      <c r="D38" s="230" t="str">
        <f>IF($B38="","",SUMPRODUCT(('ALMA MADINAH'!E$3:E$500)*('ALMA MADINAH'!$D$3:$D$500&gt;=$J$4)*('ALMA MADINAH'!$D$3:$D$500&lt;=$J$9)*('ALMA MADINAH'!$B$3:$B$500=$B38)))</f>
        <v/>
      </c>
      <c r="E38" s="230" t="str">
        <f>IF($B38="","",SUMPRODUCT(('ALMA MADINAH'!F$3:F$500)*('ALMA MADINAH'!$D$3:$D$500&gt;=$J$4)*('ALMA MADINAH'!$D$3:$D$500&lt;=$J$9)*('ALMA MADINAH'!$B$3:$B$500=$B38)))</f>
        <v/>
      </c>
      <c r="F38" s="230" t="str">
        <f>IF($B38="","",SUMPRODUCT(('ALMA MADINAH'!G$3:G$500)*('ALMA MADINAH'!$D$3:$D$500&gt;=$J$4)*('ALMA MADINAH'!$D$3:$D$500&lt;=$J$9)*('ALMA MADINAH'!$B$3:$B$500=$B38)))</f>
        <v/>
      </c>
      <c r="G38" s="230" t="str">
        <f t="shared" si="0"/>
        <v/>
      </c>
    </row>
    <row r="39" spans="1:7" customFormat="1" ht="17.25" customHeight="1" thickBot="1">
      <c r="A39" s="130"/>
      <c r="B39" s="227" t="str">
        <f>IF(ROW($A37)&lt;=MAX('ALMA MADINAH'!$O:$O),INDEX('ALMA MADINAH'!$B:$B,MATCH(ROW($A37),'ALMA MADINAH'!$O:$O,0)),"")</f>
        <v/>
      </c>
      <c r="C39" s="230" t="str">
        <f>IF($B39="","",SUMPRODUCT(('ALMA MADINAH'!$D$3:$D$500&gt;=$J$4)*('ALMA MADINAH'!$D$3:$D$500&lt;=$J$9)*(TRIM('ALMA MADINAH'!$B$3:$B$500)=TRIM($B39))))</f>
        <v/>
      </c>
      <c r="D39" s="230" t="str">
        <f>IF($B39="","",SUMPRODUCT(('ALMA MADINAH'!E$3:E$500)*('ALMA MADINAH'!$D$3:$D$500&gt;=$J$4)*('ALMA MADINAH'!$D$3:$D$500&lt;=$J$9)*('ALMA MADINAH'!$B$3:$B$500=$B39)))</f>
        <v/>
      </c>
      <c r="E39" s="230" t="str">
        <f>IF($B39="","",SUMPRODUCT(('ALMA MADINAH'!F$3:F$500)*('ALMA MADINAH'!$D$3:$D$500&gt;=$J$4)*('ALMA MADINAH'!$D$3:$D$500&lt;=$J$9)*('ALMA MADINAH'!$B$3:$B$500=$B39)))</f>
        <v/>
      </c>
      <c r="F39" s="230" t="str">
        <f>IF($B39="","",SUMPRODUCT(('ALMA MADINAH'!G$3:G$500)*('ALMA MADINAH'!$D$3:$D$500&gt;=$J$4)*('ALMA MADINAH'!$D$3:$D$500&lt;=$J$9)*('ALMA MADINAH'!$B$3:$B$500=$B39)))</f>
        <v/>
      </c>
      <c r="G39" s="230" t="str">
        <f t="shared" si="0"/>
        <v/>
      </c>
    </row>
    <row r="40" spans="1:7" customFormat="1" ht="17.25" customHeight="1" thickBot="1">
      <c r="A40" s="130"/>
      <c r="B40" s="227" t="str">
        <f>IF(ROW($A38)&lt;=MAX('ALMA MADINAH'!$O:$O),INDEX('ALMA MADINAH'!$B:$B,MATCH(ROW($A38),'ALMA MADINAH'!$O:$O,0)),"")</f>
        <v/>
      </c>
      <c r="C40" s="230" t="str">
        <f>IF($B40="","",SUMPRODUCT(('ALMA MADINAH'!$D$3:$D$500&gt;=$J$4)*('ALMA MADINAH'!$D$3:$D$500&lt;=$J$9)*(TRIM('ALMA MADINAH'!$B$3:$B$500)=TRIM($B40))))</f>
        <v/>
      </c>
      <c r="D40" s="230" t="str">
        <f>IF($B40="","",SUMPRODUCT(('ALMA MADINAH'!E$3:E$500)*('ALMA MADINAH'!$D$3:$D$500&gt;=$J$4)*('ALMA MADINAH'!$D$3:$D$500&lt;=$J$9)*('ALMA MADINAH'!$B$3:$B$500=$B40)))</f>
        <v/>
      </c>
      <c r="E40" s="230" t="str">
        <f>IF($B40="","",SUMPRODUCT(('ALMA MADINAH'!F$3:F$500)*('ALMA MADINAH'!$D$3:$D$500&gt;=$J$4)*('ALMA MADINAH'!$D$3:$D$500&lt;=$J$9)*('ALMA MADINAH'!$B$3:$B$500=$B40)))</f>
        <v/>
      </c>
      <c r="F40" s="230" t="str">
        <f>IF($B40="","",SUMPRODUCT(('ALMA MADINAH'!G$3:G$500)*('ALMA MADINAH'!$D$3:$D$500&gt;=$J$4)*('ALMA MADINAH'!$D$3:$D$500&lt;=$J$9)*('ALMA MADINAH'!$B$3:$B$500=$B40)))</f>
        <v/>
      </c>
      <c r="G40" s="230" t="str">
        <f t="shared" si="0"/>
        <v/>
      </c>
    </row>
    <row r="41" spans="1:7" customFormat="1" ht="17.25" customHeight="1" thickBot="1">
      <c r="A41" s="130"/>
      <c r="B41" s="227" t="str">
        <f>IF(ROW($A39)&lt;=MAX('ALMA MADINAH'!$O:$O),INDEX('ALMA MADINAH'!$B:$B,MATCH(ROW($A39),'ALMA MADINAH'!$O:$O,0)),"")</f>
        <v/>
      </c>
      <c r="C41" s="230" t="str">
        <f>IF($B41="","",SUMPRODUCT(('ALMA MADINAH'!$D$3:$D$500&gt;=$J$4)*('ALMA MADINAH'!$D$3:$D$500&lt;=$J$9)*(TRIM('ALMA MADINAH'!$B$3:$B$500)=TRIM($B41))))</f>
        <v/>
      </c>
      <c r="D41" s="230" t="str">
        <f>IF($B41="","",SUMPRODUCT(('ALMA MADINAH'!E$3:E$500)*('ALMA MADINAH'!$D$3:$D$500&gt;=$J$4)*('ALMA MADINAH'!$D$3:$D$500&lt;=$J$9)*('ALMA MADINAH'!$B$3:$B$500=$B41)))</f>
        <v/>
      </c>
      <c r="E41" s="230" t="str">
        <f>IF($B41="","",SUMPRODUCT(('ALMA MADINAH'!F$3:F$500)*('ALMA MADINAH'!$D$3:$D$500&gt;=$J$4)*('ALMA MADINAH'!$D$3:$D$500&lt;=$J$9)*('ALMA MADINAH'!$B$3:$B$500=$B41)))</f>
        <v/>
      </c>
      <c r="F41" s="230" t="str">
        <f>IF($B41="","",SUMPRODUCT(('ALMA MADINAH'!G$3:G$500)*('ALMA MADINAH'!$D$3:$D$500&gt;=$J$4)*('ALMA MADINAH'!$D$3:$D$500&lt;=$J$9)*('ALMA MADINAH'!$B$3:$B$500=$B41)))</f>
        <v/>
      </c>
      <c r="G41" s="230" t="str">
        <f t="shared" si="0"/>
        <v/>
      </c>
    </row>
    <row r="42" spans="1:7" customFormat="1" ht="17.25" customHeight="1" thickBot="1">
      <c r="A42" s="130"/>
      <c r="B42" s="227" t="str">
        <f>IF(ROW($A40)&lt;=MAX('ALMA MADINAH'!$O:$O),INDEX('ALMA MADINAH'!$B:$B,MATCH(ROW($A40),'ALMA MADINAH'!$O:$O,0)),"")</f>
        <v/>
      </c>
      <c r="C42" s="230" t="str">
        <f>IF($B42="","",SUMPRODUCT(('ALMA MADINAH'!$D$3:$D$500&gt;=$J$4)*('ALMA MADINAH'!$D$3:$D$500&lt;=$J$9)*(TRIM('ALMA MADINAH'!$B$3:$B$500)=TRIM($B42))))</f>
        <v/>
      </c>
      <c r="D42" s="230" t="str">
        <f>IF($B42="","",SUMPRODUCT(('ALMA MADINAH'!E$3:E$500)*('ALMA MADINAH'!$D$3:$D$500&gt;=$J$4)*('ALMA MADINAH'!$D$3:$D$500&lt;=$J$9)*('ALMA MADINAH'!$B$3:$B$500=$B42)))</f>
        <v/>
      </c>
      <c r="E42" s="230" t="str">
        <f>IF($B42="","",SUMPRODUCT(('ALMA MADINAH'!F$3:F$500)*('ALMA MADINAH'!$D$3:$D$500&gt;=$J$4)*('ALMA MADINAH'!$D$3:$D$500&lt;=$J$9)*('ALMA MADINAH'!$B$3:$B$500=$B42)))</f>
        <v/>
      </c>
      <c r="F42" s="230" t="str">
        <f>IF($B42="","",SUMPRODUCT(('ALMA MADINAH'!G$3:G$500)*('ALMA MADINAH'!$D$3:$D$500&gt;=$J$4)*('ALMA MADINAH'!$D$3:$D$500&lt;=$J$9)*('ALMA MADINAH'!$B$3:$B$500=$B42)))</f>
        <v/>
      </c>
      <c r="G42" s="230" t="str">
        <f t="shared" si="0"/>
        <v/>
      </c>
    </row>
    <row r="43" spans="1:7" customFormat="1" ht="17.25" customHeight="1" thickBot="1">
      <c r="A43" s="130"/>
      <c r="B43" s="227" t="str">
        <f>IF(ROW($A41)&lt;=MAX('ALMA MADINAH'!$O:$O),INDEX('ALMA MADINAH'!$B:$B,MATCH(ROW($A41),'ALMA MADINAH'!$O:$O,0)),"")</f>
        <v/>
      </c>
      <c r="C43" s="230" t="str">
        <f>IF($B43="","",SUMPRODUCT(('ALMA MADINAH'!$D$3:$D$500&gt;=$J$4)*('ALMA MADINAH'!$D$3:$D$500&lt;=$J$9)*(TRIM('ALMA MADINAH'!$B$3:$B$500)=TRIM($B43))))</f>
        <v/>
      </c>
      <c r="D43" s="230" t="str">
        <f>IF($B43="","",SUMPRODUCT(('ALMA MADINAH'!E$3:E$500)*('ALMA MADINAH'!$D$3:$D$500&gt;=$J$4)*('ALMA MADINAH'!$D$3:$D$500&lt;=$J$9)*('ALMA MADINAH'!$B$3:$B$500=$B43)))</f>
        <v/>
      </c>
      <c r="E43" s="230" t="str">
        <f>IF($B43="","",SUMPRODUCT(('ALMA MADINAH'!F$3:F$500)*('ALMA MADINAH'!$D$3:$D$500&gt;=$J$4)*('ALMA MADINAH'!$D$3:$D$500&lt;=$J$9)*('ALMA MADINAH'!$B$3:$B$500=$B43)))</f>
        <v/>
      </c>
      <c r="F43" s="230" t="str">
        <f>IF($B43="","",SUMPRODUCT(('ALMA MADINAH'!G$3:G$500)*('ALMA MADINAH'!$D$3:$D$500&gt;=$J$4)*('ALMA MADINAH'!$D$3:$D$500&lt;=$J$9)*('ALMA MADINAH'!$B$3:$B$500=$B43)))</f>
        <v/>
      </c>
      <c r="G43" s="230" t="str">
        <f t="shared" si="0"/>
        <v/>
      </c>
    </row>
    <row r="44" spans="1:7" customFormat="1" ht="17.25" customHeight="1" thickBot="1">
      <c r="A44" s="130"/>
      <c r="B44" s="227" t="str">
        <f>IF(ROW($A42)&lt;=MAX('ALMA MADINAH'!$O:$O),INDEX('ALMA MADINAH'!$B:$B,MATCH(ROW($A42),'ALMA MADINAH'!$O:$O,0)),"")</f>
        <v/>
      </c>
      <c r="C44" s="230" t="str">
        <f>IF($B44="","",SUMPRODUCT(('ALMA MADINAH'!$D$3:$D$500&gt;=$J$4)*('ALMA MADINAH'!$D$3:$D$500&lt;=$J$9)*(TRIM('ALMA MADINAH'!$B$3:$B$500)=TRIM($B44))))</f>
        <v/>
      </c>
      <c r="D44" s="230" t="str">
        <f>IF($B44="","",SUMPRODUCT(('ALMA MADINAH'!E$3:E$500)*('ALMA MADINAH'!$D$3:$D$500&gt;=$J$4)*('ALMA MADINAH'!$D$3:$D$500&lt;=$J$9)*('ALMA MADINAH'!$B$3:$B$500=$B44)))</f>
        <v/>
      </c>
      <c r="E44" s="230" t="str">
        <f>IF($B44="","",SUMPRODUCT(('ALMA MADINAH'!F$3:F$500)*('ALMA MADINAH'!$D$3:$D$500&gt;=$J$4)*('ALMA MADINAH'!$D$3:$D$500&lt;=$J$9)*('ALMA MADINAH'!$B$3:$B$500=$B44)))</f>
        <v/>
      </c>
      <c r="F44" s="230" t="str">
        <f>IF($B44="","",SUMPRODUCT(('ALMA MADINAH'!G$3:G$500)*('ALMA MADINAH'!$D$3:$D$500&gt;=$J$4)*('ALMA MADINAH'!$D$3:$D$500&lt;=$J$9)*('ALMA MADINAH'!$B$3:$B$500=$B44)))</f>
        <v/>
      </c>
      <c r="G44" s="230" t="str">
        <f t="shared" si="0"/>
        <v/>
      </c>
    </row>
    <row r="45" spans="1:7" customFormat="1" ht="17.25" customHeight="1" thickBot="1">
      <c r="A45" s="130"/>
      <c r="B45" s="227" t="str">
        <f>IF(ROW($A43)&lt;=MAX('ALMA MADINAH'!$O:$O),INDEX('ALMA MADINAH'!$B:$B,MATCH(ROW($A43),'ALMA MADINAH'!$O:$O,0)),"")</f>
        <v/>
      </c>
      <c r="C45" s="230" t="str">
        <f>IF($B45="","",SUMPRODUCT(('ALMA MADINAH'!$D$3:$D$500&gt;=$J$4)*('ALMA MADINAH'!$D$3:$D$500&lt;=$J$9)*(TRIM('ALMA MADINAH'!$B$3:$B$500)=TRIM($B45))))</f>
        <v/>
      </c>
      <c r="D45" s="230" t="str">
        <f>IF($B45="","",SUMPRODUCT(('ALMA MADINAH'!E$3:E$500)*('ALMA MADINAH'!$D$3:$D$500&gt;=$J$4)*('ALMA MADINAH'!$D$3:$D$500&lt;=$J$9)*('ALMA MADINAH'!$B$3:$B$500=$B45)))</f>
        <v/>
      </c>
      <c r="E45" s="230" t="str">
        <f>IF($B45="","",SUMPRODUCT(('ALMA MADINAH'!F$3:F$500)*('ALMA MADINAH'!$D$3:$D$500&gt;=$J$4)*('ALMA MADINAH'!$D$3:$D$500&lt;=$J$9)*('ALMA MADINAH'!$B$3:$B$500=$B45)))</f>
        <v/>
      </c>
      <c r="F45" s="230" t="str">
        <f>IF($B45="","",SUMPRODUCT(('ALMA MADINAH'!G$3:G$500)*('ALMA MADINAH'!$D$3:$D$500&gt;=$J$4)*('ALMA MADINAH'!$D$3:$D$500&lt;=$J$9)*('ALMA MADINAH'!$B$3:$B$500=$B45)))</f>
        <v/>
      </c>
      <c r="G45" s="230" t="str">
        <f t="shared" si="0"/>
        <v/>
      </c>
    </row>
    <row r="46" spans="1:7" customFormat="1" ht="17.25" customHeight="1" thickBot="1">
      <c r="A46" s="130"/>
      <c r="B46" s="227" t="str">
        <f>IF(ROW($A44)&lt;=MAX('ALMA MADINAH'!$O:$O),INDEX('ALMA MADINAH'!$B:$B,MATCH(ROW($A44),'ALMA MADINAH'!$O:$O,0)),"")</f>
        <v/>
      </c>
      <c r="C46" s="230" t="str">
        <f>IF($B46="","",SUMPRODUCT(('ALMA MADINAH'!$D$3:$D$500&gt;=$J$4)*('ALMA MADINAH'!$D$3:$D$500&lt;=$J$9)*(TRIM('ALMA MADINAH'!$B$3:$B$500)=TRIM($B46))))</f>
        <v/>
      </c>
      <c r="D46" s="230" t="str">
        <f>IF($B46="","",SUMPRODUCT(('ALMA MADINAH'!E$3:E$500)*('ALMA MADINAH'!$D$3:$D$500&gt;=$J$4)*('ALMA MADINAH'!$D$3:$D$500&lt;=$J$9)*('ALMA MADINAH'!$B$3:$B$500=$B46)))</f>
        <v/>
      </c>
      <c r="E46" s="230" t="str">
        <f>IF($B46="","",SUMPRODUCT(('ALMA MADINAH'!F$3:F$500)*('ALMA MADINAH'!$D$3:$D$500&gt;=$J$4)*('ALMA MADINAH'!$D$3:$D$500&lt;=$J$9)*('ALMA MADINAH'!$B$3:$B$500=$B46)))</f>
        <v/>
      </c>
      <c r="F46" s="230" t="str">
        <f>IF($B46="","",SUMPRODUCT(('ALMA MADINAH'!G$3:G$500)*('ALMA MADINAH'!$D$3:$D$500&gt;=$J$4)*('ALMA MADINAH'!$D$3:$D$500&lt;=$J$9)*('ALMA MADINAH'!$B$3:$B$500=$B46)))</f>
        <v/>
      </c>
      <c r="G46" s="230" t="str">
        <f t="shared" si="0"/>
        <v/>
      </c>
    </row>
    <row r="47" spans="1:7" customFormat="1" ht="17.25" customHeight="1" thickBot="1">
      <c r="A47" s="130"/>
      <c r="B47" s="227" t="str">
        <f>IF(ROW($A45)&lt;=MAX('ALMA MADINAH'!$O:$O),INDEX('ALMA MADINAH'!$B:$B,MATCH(ROW($A45),'ALMA MADINAH'!$O:$O,0)),"")</f>
        <v/>
      </c>
      <c r="C47" s="230" t="str">
        <f>IF($B47="","",SUMPRODUCT(('ALMA MADINAH'!$D$3:$D$500&gt;=$J$4)*('ALMA MADINAH'!$D$3:$D$500&lt;=$J$9)*(TRIM('ALMA MADINAH'!$B$3:$B$500)=TRIM($B47))))</f>
        <v/>
      </c>
      <c r="D47" s="230" t="str">
        <f>IF($B47="","",SUMPRODUCT(('ALMA MADINAH'!E$3:E$500)*('ALMA MADINAH'!$D$3:$D$500&gt;=$J$4)*('ALMA MADINAH'!$D$3:$D$500&lt;=$J$9)*('ALMA MADINAH'!$B$3:$B$500=$B47)))</f>
        <v/>
      </c>
      <c r="E47" s="230" t="str">
        <f>IF($B47="","",SUMPRODUCT(('ALMA MADINAH'!F$3:F$500)*('ALMA MADINAH'!$D$3:$D$500&gt;=$J$4)*('ALMA MADINAH'!$D$3:$D$500&lt;=$J$9)*('ALMA MADINAH'!$B$3:$B$500=$B47)))</f>
        <v/>
      </c>
      <c r="F47" s="230" t="str">
        <f>IF($B47="","",SUMPRODUCT(('ALMA MADINAH'!G$3:G$500)*('ALMA MADINAH'!$D$3:$D$500&gt;=$J$4)*('ALMA MADINAH'!$D$3:$D$500&lt;=$J$9)*('ALMA MADINAH'!$B$3:$B$500=$B47)))</f>
        <v/>
      </c>
      <c r="G47" s="230" t="str">
        <f t="shared" si="0"/>
        <v/>
      </c>
    </row>
    <row r="48" spans="1:7" customFormat="1" ht="17.25" customHeight="1" thickBot="1">
      <c r="A48" s="130"/>
      <c r="B48" s="227" t="str">
        <f>IF(ROW($A46)&lt;=MAX('ALMA MADINAH'!$O:$O),INDEX('ALMA MADINAH'!$B:$B,MATCH(ROW($A46),'ALMA MADINAH'!$O:$O,0)),"")</f>
        <v/>
      </c>
      <c r="C48" s="230" t="str">
        <f>IF($B48="","",SUMPRODUCT(('ALMA MADINAH'!$D$3:$D$500&gt;=$J$4)*('ALMA MADINAH'!$D$3:$D$500&lt;=$J$9)*(TRIM('ALMA MADINAH'!$B$3:$B$500)=TRIM($B48))))</f>
        <v/>
      </c>
      <c r="D48" s="230" t="str">
        <f>IF($B48="","",SUMPRODUCT(('ALMA MADINAH'!E$3:E$500)*('ALMA MADINAH'!$D$3:$D$500&gt;=$J$4)*('ALMA MADINAH'!$D$3:$D$500&lt;=$J$9)*('ALMA MADINAH'!$B$3:$B$500=$B48)))</f>
        <v/>
      </c>
      <c r="E48" s="230" t="str">
        <f>IF($B48="","",SUMPRODUCT(('ALMA MADINAH'!F$3:F$500)*('ALMA MADINAH'!$D$3:$D$500&gt;=$J$4)*('ALMA MADINAH'!$D$3:$D$500&lt;=$J$9)*('ALMA MADINAH'!$B$3:$B$500=$B48)))</f>
        <v/>
      </c>
      <c r="F48" s="230" t="str">
        <f>IF($B48="","",SUMPRODUCT(('ALMA MADINAH'!G$3:G$500)*('ALMA MADINAH'!$D$3:$D$500&gt;=$J$4)*('ALMA MADINAH'!$D$3:$D$500&lt;=$J$9)*('ALMA MADINAH'!$B$3:$B$500=$B48)))</f>
        <v/>
      </c>
      <c r="G48" s="230" t="str">
        <f t="shared" si="0"/>
        <v/>
      </c>
    </row>
    <row r="49" spans="1:7" customFormat="1" ht="17.25" customHeight="1" thickBot="1">
      <c r="A49" s="130"/>
      <c r="B49" s="227" t="str">
        <f>IF(ROW($A47)&lt;=MAX('ALMA MADINAH'!$O:$O),INDEX('ALMA MADINAH'!$B:$B,MATCH(ROW($A47),'ALMA MADINAH'!$O:$O,0)),"")</f>
        <v/>
      </c>
      <c r="C49" s="230" t="str">
        <f>IF($B49="","",SUMPRODUCT(('ALMA MADINAH'!$D$3:$D$500&gt;=$J$4)*('ALMA MADINAH'!$D$3:$D$500&lt;=$J$9)*(TRIM('ALMA MADINAH'!$B$3:$B$500)=TRIM($B49))))</f>
        <v/>
      </c>
      <c r="D49" s="230" t="str">
        <f>IF($B49="","",SUMPRODUCT(('ALMA MADINAH'!E$3:E$500)*('ALMA MADINAH'!$D$3:$D$500&gt;=$J$4)*('ALMA MADINAH'!$D$3:$D$500&lt;=$J$9)*('ALMA MADINAH'!$B$3:$B$500=$B49)))</f>
        <v/>
      </c>
      <c r="E49" s="230" t="str">
        <f>IF($B49="","",SUMPRODUCT(('ALMA MADINAH'!F$3:F$500)*('ALMA MADINAH'!$D$3:$D$500&gt;=$J$4)*('ALMA MADINAH'!$D$3:$D$500&lt;=$J$9)*('ALMA MADINAH'!$B$3:$B$500=$B49)))</f>
        <v/>
      </c>
      <c r="F49" s="230" t="str">
        <f>IF($B49="","",SUMPRODUCT(('ALMA MADINAH'!G$3:G$500)*('ALMA MADINAH'!$D$3:$D$500&gt;=$J$4)*('ALMA MADINAH'!$D$3:$D$500&lt;=$J$9)*('ALMA MADINAH'!$B$3:$B$500=$B49)))</f>
        <v/>
      </c>
      <c r="G49" s="230" t="str">
        <f t="shared" si="0"/>
        <v/>
      </c>
    </row>
    <row r="50" spans="1:7" customFormat="1" ht="17.25" customHeight="1" thickBot="1">
      <c r="A50" s="130"/>
      <c r="B50" s="227" t="str">
        <f>IF(ROW($A48)&lt;=MAX('ALMA MADINAH'!$O:$O),INDEX('ALMA MADINAH'!$B:$B,MATCH(ROW($A48),'ALMA MADINAH'!$O:$O,0)),"")</f>
        <v/>
      </c>
      <c r="C50" s="230" t="str">
        <f>IF($B50="","",SUMPRODUCT(('ALMA MADINAH'!$D$3:$D$500&gt;=$J$4)*('ALMA MADINAH'!$D$3:$D$500&lt;=$J$9)*(TRIM('ALMA MADINAH'!$B$3:$B$500)=TRIM($B50))))</f>
        <v/>
      </c>
      <c r="D50" s="230" t="str">
        <f>IF($B50="","",SUMPRODUCT(('ALMA MADINAH'!E$3:E$500)*('ALMA MADINAH'!$D$3:$D$500&gt;=$J$4)*('ALMA MADINAH'!$D$3:$D$500&lt;=$J$9)*('ALMA MADINAH'!$B$3:$B$500=$B50)))</f>
        <v/>
      </c>
      <c r="E50" s="230" t="str">
        <f>IF($B50="","",SUMPRODUCT(('ALMA MADINAH'!F$3:F$500)*('ALMA MADINAH'!$D$3:$D$500&gt;=$J$4)*('ALMA MADINAH'!$D$3:$D$500&lt;=$J$9)*('ALMA MADINAH'!$B$3:$B$500=$B50)))</f>
        <v/>
      </c>
      <c r="F50" s="230" t="str">
        <f>IF($B50="","",SUMPRODUCT(('ALMA MADINAH'!G$3:G$500)*('ALMA MADINAH'!$D$3:$D$500&gt;=$J$4)*('ALMA MADINAH'!$D$3:$D$500&lt;=$J$9)*('ALMA MADINAH'!$B$3:$B$500=$B50)))</f>
        <v/>
      </c>
      <c r="G50" s="230" t="str">
        <f t="shared" si="0"/>
        <v/>
      </c>
    </row>
    <row r="51" spans="1:7" customFormat="1" ht="17.25" customHeight="1" thickBot="1">
      <c r="A51" s="130"/>
      <c r="B51" s="227" t="str">
        <f>IF(ROW($A49)&lt;=MAX('ALMA MADINAH'!$O:$O),INDEX('ALMA MADINAH'!$B:$B,MATCH(ROW($A49),'ALMA MADINAH'!$O:$O,0)),"")</f>
        <v/>
      </c>
      <c r="C51" s="230" t="str">
        <f>IF($B51="","",SUMPRODUCT(('ALMA MADINAH'!$D$3:$D$500&gt;=$J$4)*('ALMA MADINAH'!$D$3:$D$500&lt;=$J$9)*(TRIM('ALMA MADINAH'!$B$3:$B$500)=TRIM($B51))))</f>
        <v/>
      </c>
      <c r="D51" s="230" t="str">
        <f>IF($B51="","",SUMPRODUCT(('ALMA MADINAH'!E$3:E$500)*('ALMA MADINAH'!$D$3:$D$500&gt;=$J$4)*('ALMA MADINAH'!$D$3:$D$500&lt;=$J$9)*('ALMA MADINAH'!$B$3:$B$500=$B51)))</f>
        <v/>
      </c>
      <c r="E51" s="230" t="str">
        <f>IF($B51="","",SUMPRODUCT(('ALMA MADINAH'!F$3:F$500)*('ALMA MADINAH'!$D$3:$D$500&gt;=$J$4)*('ALMA MADINAH'!$D$3:$D$500&lt;=$J$9)*('ALMA MADINAH'!$B$3:$B$500=$B51)))</f>
        <v/>
      </c>
      <c r="F51" s="230" t="str">
        <f>IF($B51="","",SUMPRODUCT(('ALMA MADINAH'!G$3:G$500)*('ALMA MADINAH'!$D$3:$D$500&gt;=$J$4)*('ALMA MADINAH'!$D$3:$D$500&lt;=$J$9)*('ALMA MADINAH'!$B$3:$B$500=$B51)))</f>
        <v/>
      </c>
      <c r="G51" s="230" t="str">
        <f t="shared" si="0"/>
        <v/>
      </c>
    </row>
    <row r="52" spans="1:7" customFormat="1" ht="17.25" customHeight="1" thickBot="1">
      <c r="A52" s="130"/>
      <c r="B52" s="227" t="str">
        <f>IF(ROW($A50)&lt;=MAX('ALMA MADINAH'!$O:$O),INDEX('ALMA MADINAH'!$B:$B,MATCH(ROW($A50),'ALMA MADINAH'!$O:$O,0)),"")</f>
        <v/>
      </c>
      <c r="C52" s="230" t="str">
        <f>IF($B52="","",SUMPRODUCT(('ALMA MADINAH'!$D$3:$D$500&gt;=$J$4)*('ALMA MADINAH'!$D$3:$D$500&lt;=$J$9)*(TRIM('ALMA MADINAH'!$B$3:$B$500)=TRIM($B52))))</f>
        <v/>
      </c>
      <c r="D52" s="230" t="str">
        <f>IF($B52="","",SUMPRODUCT(('ALMA MADINAH'!E$3:E$500)*('ALMA MADINAH'!$D$3:$D$500&gt;=$J$4)*('ALMA MADINAH'!$D$3:$D$500&lt;=$J$9)*('ALMA MADINAH'!$B$3:$B$500=$B52)))</f>
        <v/>
      </c>
      <c r="E52" s="230" t="str">
        <f>IF($B52="","",SUMPRODUCT(('ALMA MADINAH'!F$3:F$500)*('ALMA MADINAH'!$D$3:$D$500&gt;=$J$4)*('ALMA MADINAH'!$D$3:$D$500&lt;=$J$9)*('ALMA MADINAH'!$B$3:$B$500=$B52)))</f>
        <v/>
      </c>
      <c r="F52" s="230" t="str">
        <f>IF($B52="","",SUMPRODUCT(('ALMA MADINAH'!G$3:G$500)*('ALMA MADINAH'!$D$3:$D$500&gt;=$J$4)*('ALMA MADINAH'!$D$3:$D$500&lt;=$J$9)*('ALMA MADINAH'!$B$3:$B$500=$B52)))</f>
        <v/>
      </c>
      <c r="G52" s="230" t="str">
        <f t="shared" si="0"/>
        <v/>
      </c>
    </row>
    <row r="53" spans="1:7" customFormat="1" ht="17.25" customHeight="1" thickBot="1">
      <c r="A53" s="130"/>
      <c r="B53" s="227" t="str">
        <f>IF(ROW($A51)&lt;=MAX('ALMA MADINAH'!$O:$O),INDEX('ALMA MADINAH'!$B:$B,MATCH(ROW($A51),'ALMA MADINAH'!$O:$O,0)),"")</f>
        <v/>
      </c>
      <c r="C53" s="230" t="str">
        <f>IF($B53="","",SUMPRODUCT(('ALMA MADINAH'!$D$3:$D$500&gt;=$J$4)*('ALMA MADINAH'!$D$3:$D$500&lt;=$J$9)*(TRIM('ALMA MADINAH'!$B$3:$B$500)=TRIM($B53))))</f>
        <v/>
      </c>
      <c r="D53" s="230" t="str">
        <f>IF($B53="","",SUMPRODUCT(('ALMA MADINAH'!E$3:E$500)*('ALMA MADINAH'!$D$3:$D$500&gt;=$J$4)*('ALMA MADINAH'!$D$3:$D$500&lt;=$J$9)*('ALMA MADINAH'!$B$3:$B$500=$B53)))</f>
        <v/>
      </c>
      <c r="E53" s="230" t="str">
        <f>IF($B53="","",SUMPRODUCT(('ALMA MADINAH'!F$3:F$500)*('ALMA MADINAH'!$D$3:$D$500&gt;=$J$4)*('ALMA MADINAH'!$D$3:$D$500&lt;=$J$9)*('ALMA MADINAH'!$B$3:$B$500=$B53)))</f>
        <v/>
      </c>
      <c r="F53" s="230" t="str">
        <f>IF($B53="","",SUMPRODUCT(('ALMA MADINAH'!G$3:G$500)*('ALMA MADINAH'!$D$3:$D$500&gt;=$J$4)*('ALMA MADINAH'!$D$3:$D$500&lt;=$J$9)*('ALMA MADINAH'!$B$3:$B$500=$B53)))</f>
        <v/>
      </c>
      <c r="G53" s="230" t="str">
        <f t="shared" si="0"/>
        <v/>
      </c>
    </row>
    <row r="54" spans="1:7" customFormat="1" ht="17.25" customHeight="1" thickBot="1">
      <c r="A54" s="130"/>
      <c r="B54" s="227" t="str">
        <f>IF(ROW($A52)&lt;=MAX('ALMA MADINAH'!$O:$O),INDEX('ALMA MADINAH'!$B:$B,MATCH(ROW($A52),'ALMA MADINAH'!$O:$O,0)),"")</f>
        <v/>
      </c>
      <c r="C54" s="230" t="str">
        <f>IF($B54="","",SUMPRODUCT(('ALMA MADINAH'!$D$3:$D$500&gt;=$J$4)*('ALMA MADINAH'!$D$3:$D$500&lt;=$J$9)*(TRIM('ALMA MADINAH'!$B$3:$B$500)=TRIM($B54))))</f>
        <v/>
      </c>
      <c r="D54" s="230" t="str">
        <f>IF($B54="","",SUMPRODUCT(('ALMA MADINAH'!E$3:E$500)*('ALMA MADINAH'!$D$3:$D$500&gt;=$J$4)*('ALMA MADINAH'!$D$3:$D$500&lt;=$J$9)*('ALMA MADINAH'!$B$3:$B$500=$B54)))</f>
        <v/>
      </c>
      <c r="E54" s="230" t="str">
        <f>IF($B54="","",SUMPRODUCT(('ALMA MADINAH'!F$3:F$500)*('ALMA MADINAH'!$D$3:$D$500&gt;=$J$4)*('ALMA MADINAH'!$D$3:$D$500&lt;=$J$9)*('ALMA MADINAH'!$B$3:$B$500=$B54)))</f>
        <v/>
      </c>
      <c r="F54" s="230" t="str">
        <f>IF($B54="","",SUMPRODUCT(('ALMA MADINAH'!G$3:G$500)*('ALMA MADINAH'!$D$3:$D$500&gt;=$J$4)*('ALMA MADINAH'!$D$3:$D$500&lt;=$J$9)*('ALMA MADINAH'!$B$3:$B$500=$B54)))</f>
        <v/>
      </c>
      <c r="G54" s="230" t="str">
        <f t="shared" si="0"/>
        <v/>
      </c>
    </row>
    <row r="55" spans="1:7" customFormat="1" ht="17.25" customHeight="1" thickBot="1">
      <c r="A55" s="130"/>
      <c r="B55" s="227" t="str">
        <f>IF(ROW($A53)&lt;=MAX('ALMA MADINAH'!$O:$O),INDEX('ALMA MADINAH'!$B:$B,MATCH(ROW($A53),'ALMA MADINAH'!$O:$O,0)),"")</f>
        <v/>
      </c>
      <c r="C55" s="230" t="str">
        <f>IF($B55="","",SUMPRODUCT(('ALMA MADINAH'!$D$3:$D$500&gt;=$J$4)*('ALMA MADINAH'!$D$3:$D$500&lt;=$J$9)*(TRIM('ALMA MADINAH'!$B$3:$B$500)=TRIM($B55))))</f>
        <v/>
      </c>
      <c r="D55" s="230" t="str">
        <f>IF($B55="","",SUMPRODUCT(('ALMA MADINAH'!E$3:E$500)*('ALMA MADINAH'!$D$3:$D$500&gt;=$J$4)*('ALMA MADINAH'!$D$3:$D$500&lt;=$J$9)*('ALMA MADINAH'!$B$3:$B$500=$B55)))</f>
        <v/>
      </c>
      <c r="E55" s="230" t="str">
        <f>IF($B55="","",SUMPRODUCT(('ALMA MADINAH'!F$3:F$500)*('ALMA MADINAH'!$D$3:$D$500&gt;=$J$4)*('ALMA MADINAH'!$D$3:$D$500&lt;=$J$9)*('ALMA MADINAH'!$B$3:$B$500=$B55)))</f>
        <v/>
      </c>
      <c r="F55" s="230" t="str">
        <f>IF($B55="","",SUMPRODUCT(('ALMA MADINAH'!G$3:G$500)*('ALMA MADINAH'!$D$3:$D$500&gt;=$J$4)*('ALMA MADINAH'!$D$3:$D$500&lt;=$J$9)*('ALMA MADINAH'!$B$3:$B$500=$B55)))</f>
        <v/>
      </c>
      <c r="G55" s="230" t="str">
        <f t="shared" si="0"/>
        <v/>
      </c>
    </row>
    <row r="56" spans="1:7" customFormat="1" ht="17.25" customHeight="1" thickBot="1">
      <c r="A56" s="130"/>
      <c r="B56" s="227" t="str">
        <f>IF(ROW($A54)&lt;=MAX('ALMA MADINAH'!$O:$O),INDEX('ALMA MADINAH'!$B:$B,MATCH(ROW($A54),'ALMA MADINAH'!$O:$O,0)),"")</f>
        <v/>
      </c>
      <c r="C56" s="230" t="str">
        <f>IF($B56="","",SUMPRODUCT(('ALMA MADINAH'!$D$3:$D$500&gt;=$J$4)*('ALMA MADINAH'!$D$3:$D$500&lt;=$J$9)*(TRIM('ALMA MADINAH'!$B$3:$B$500)=TRIM($B56))))</f>
        <v/>
      </c>
      <c r="D56" s="230" t="str">
        <f>IF($B56="","",SUMPRODUCT(('ALMA MADINAH'!E$3:E$500)*('ALMA MADINAH'!$D$3:$D$500&gt;=$J$4)*('ALMA MADINAH'!$D$3:$D$500&lt;=$J$9)*('ALMA MADINAH'!$B$3:$B$500=$B56)))</f>
        <v/>
      </c>
      <c r="E56" s="230" t="str">
        <f>IF($B56="","",SUMPRODUCT(('ALMA MADINAH'!F$3:F$500)*('ALMA MADINAH'!$D$3:$D$500&gt;=$J$4)*('ALMA MADINAH'!$D$3:$D$500&lt;=$J$9)*('ALMA MADINAH'!$B$3:$B$500=$B56)))</f>
        <v/>
      </c>
      <c r="F56" s="230" t="str">
        <f>IF($B56="","",SUMPRODUCT(('ALMA MADINAH'!G$3:G$500)*('ALMA MADINAH'!$D$3:$D$500&gt;=$J$4)*('ALMA MADINAH'!$D$3:$D$500&lt;=$J$9)*('ALMA MADINAH'!$B$3:$B$500=$B56)))</f>
        <v/>
      </c>
      <c r="G56" s="230" t="str">
        <f t="shared" si="0"/>
        <v/>
      </c>
    </row>
    <row r="57" spans="1:7" customFormat="1" ht="17.25" customHeight="1" thickBot="1">
      <c r="A57" s="130"/>
      <c r="B57" s="227" t="str">
        <f>IF(ROW($A55)&lt;=MAX('ALMA MADINAH'!$O:$O),INDEX('ALMA MADINAH'!$B:$B,MATCH(ROW($A55),'ALMA MADINAH'!$O:$O,0)),"")</f>
        <v/>
      </c>
      <c r="C57" s="230" t="str">
        <f>IF($B57="","",SUMPRODUCT(('ALMA MADINAH'!$D$3:$D$500&gt;=$J$4)*('ALMA MADINAH'!$D$3:$D$500&lt;=$J$9)*(TRIM('ALMA MADINAH'!$B$3:$B$500)=TRIM($B57))))</f>
        <v/>
      </c>
      <c r="D57" s="230" t="str">
        <f>IF($B57="","",SUMPRODUCT(('ALMA MADINAH'!E$3:E$500)*('ALMA MADINAH'!$D$3:$D$500&gt;=$J$4)*('ALMA MADINAH'!$D$3:$D$500&lt;=$J$9)*('ALMA MADINAH'!$B$3:$B$500=$B57)))</f>
        <v/>
      </c>
      <c r="E57" s="230" t="str">
        <f>IF($B57="","",SUMPRODUCT(('ALMA MADINAH'!F$3:F$500)*('ALMA MADINAH'!$D$3:$D$500&gt;=$J$4)*('ALMA MADINAH'!$D$3:$D$500&lt;=$J$9)*('ALMA MADINAH'!$B$3:$B$500=$B57)))</f>
        <v/>
      </c>
      <c r="F57" s="230" t="str">
        <f>IF($B57="","",SUMPRODUCT(('ALMA MADINAH'!G$3:G$500)*('ALMA MADINAH'!$D$3:$D$500&gt;=$J$4)*('ALMA MADINAH'!$D$3:$D$500&lt;=$J$9)*('ALMA MADINAH'!$B$3:$B$500=$B57)))</f>
        <v/>
      </c>
      <c r="G57" s="230" t="str">
        <f t="shared" si="0"/>
        <v/>
      </c>
    </row>
    <row r="58" spans="1:7" customFormat="1" ht="17.25" customHeight="1" thickBot="1">
      <c r="A58" s="130"/>
      <c r="B58" s="227" t="str">
        <f>IF(ROW($A56)&lt;=MAX('ALMA MADINAH'!$O:$O),INDEX('ALMA MADINAH'!$B:$B,MATCH(ROW($A56),'ALMA MADINAH'!$O:$O,0)),"")</f>
        <v/>
      </c>
      <c r="C58" s="230" t="str">
        <f>IF($B58="","",SUMPRODUCT(('ALMA MADINAH'!$D$3:$D$500&gt;=$J$4)*('ALMA MADINAH'!$D$3:$D$500&lt;=$J$9)*(TRIM('ALMA MADINAH'!$B$3:$B$500)=TRIM($B58))))</f>
        <v/>
      </c>
      <c r="D58" s="230" t="str">
        <f>IF($B58="","",SUMPRODUCT(('ALMA MADINAH'!E$3:E$500)*('ALMA MADINAH'!$D$3:$D$500&gt;=$J$4)*('ALMA MADINAH'!$D$3:$D$500&lt;=$J$9)*('ALMA MADINAH'!$B$3:$B$500=$B58)))</f>
        <v/>
      </c>
      <c r="E58" s="230" t="str">
        <f>IF($B58="","",SUMPRODUCT(('ALMA MADINAH'!F$3:F$500)*('ALMA MADINAH'!$D$3:$D$500&gt;=$J$4)*('ALMA MADINAH'!$D$3:$D$500&lt;=$J$9)*('ALMA MADINAH'!$B$3:$B$500=$B58)))</f>
        <v/>
      </c>
      <c r="F58" s="230" t="str">
        <f>IF($B58="","",SUMPRODUCT(('ALMA MADINAH'!G$3:G$500)*('ALMA MADINAH'!$D$3:$D$500&gt;=$J$4)*('ALMA MADINAH'!$D$3:$D$500&lt;=$J$9)*('ALMA MADINAH'!$B$3:$B$500=$B58)))</f>
        <v/>
      </c>
      <c r="G58" s="230" t="str">
        <f t="shared" si="0"/>
        <v/>
      </c>
    </row>
    <row r="59" spans="1:7" customFormat="1" ht="17.25" customHeight="1" thickBot="1">
      <c r="A59" s="130"/>
      <c r="B59" s="227" t="str">
        <f>IF(ROW($A57)&lt;=MAX('ALMA MADINAH'!$O:$O),INDEX('ALMA MADINAH'!$B:$B,MATCH(ROW($A57),'ALMA MADINAH'!$O:$O,0)),"")</f>
        <v/>
      </c>
      <c r="C59" s="230" t="str">
        <f>IF($B59="","",SUMPRODUCT(('ALMA MADINAH'!$D$3:$D$500&gt;=$J$4)*('ALMA MADINAH'!$D$3:$D$500&lt;=$J$9)*(TRIM('ALMA MADINAH'!$B$3:$B$500)=TRIM($B59))))</f>
        <v/>
      </c>
      <c r="D59" s="230" t="str">
        <f>IF($B59="","",SUMPRODUCT(('ALMA MADINAH'!E$3:E$500)*('ALMA MADINAH'!$D$3:$D$500&gt;=$J$4)*('ALMA MADINAH'!$D$3:$D$500&lt;=$J$9)*('ALMA MADINAH'!$B$3:$B$500=$B59)))</f>
        <v/>
      </c>
      <c r="E59" s="230" t="str">
        <f>IF($B59="","",SUMPRODUCT(('ALMA MADINAH'!F$3:F$500)*('ALMA MADINAH'!$D$3:$D$500&gt;=$J$4)*('ALMA MADINAH'!$D$3:$D$500&lt;=$J$9)*('ALMA MADINAH'!$B$3:$B$500=$B59)))</f>
        <v/>
      </c>
      <c r="F59" s="230" t="str">
        <f>IF($B59="","",SUMPRODUCT(('ALMA MADINAH'!G$3:G$500)*('ALMA MADINAH'!$D$3:$D$500&gt;=$J$4)*('ALMA MADINAH'!$D$3:$D$500&lt;=$J$9)*('ALMA MADINAH'!$B$3:$B$500=$B59)))</f>
        <v/>
      </c>
      <c r="G59" s="230" t="str">
        <f t="shared" si="0"/>
        <v/>
      </c>
    </row>
    <row r="60" spans="1:7" customFormat="1" ht="17.25" customHeight="1" thickBot="1">
      <c r="A60" s="130"/>
      <c r="B60" s="227" t="str">
        <f>IF(ROW($A58)&lt;=MAX('ALMA MADINAH'!$O:$O),INDEX('ALMA MADINAH'!$B:$B,MATCH(ROW($A58),'ALMA MADINAH'!$O:$O,0)),"")</f>
        <v/>
      </c>
      <c r="C60" s="230" t="str">
        <f>IF($B60="","",SUMPRODUCT(('ALMA MADINAH'!$D$3:$D$500&gt;=$J$4)*('ALMA MADINAH'!$D$3:$D$500&lt;=$J$9)*(TRIM('ALMA MADINAH'!$B$3:$B$500)=TRIM($B60))))</f>
        <v/>
      </c>
      <c r="D60" s="230" t="str">
        <f>IF($B60="","",SUMPRODUCT(('ALMA MADINAH'!E$3:E$500)*('ALMA MADINAH'!$D$3:$D$500&gt;=$J$4)*('ALMA MADINAH'!$D$3:$D$500&lt;=$J$9)*('ALMA MADINAH'!$B$3:$B$500=$B60)))</f>
        <v/>
      </c>
      <c r="E60" s="230" t="str">
        <f>IF($B60="","",SUMPRODUCT(('ALMA MADINAH'!F$3:F$500)*('ALMA MADINAH'!$D$3:$D$500&gt;=$J$4)*('ALMA MADINAH'!$D$3:$D$500&lt;=$J$9)*('ALMA MADINAH'!$B$3:$B$500=$B60)))</f>
        <v/>
      </c>
      <c r="F60" s="230" t="str">
        <f>IF($B60="","",SUMPRODUCT(('ALMA MADINAH'!G$3:G$500)*('ALMA MADINAH'!$D$3:$D$500&gt;=$J$4)*('ALMA MADINAH'!$D$3:$D$500&lt;=$J$9)*('ALMA MADINAH'!$B$3:$B$500=$B60)))</f>
        <v/>
      </c>
      <c r="G60" s="230" t="str">
        <f t="shared" si="0"/>
        <v/>
      </c>
    </row>
    <row r="61" spans="1:7" customFormat="1" ht="17.25" customHeight="1" thickBot="1">
      <c r="A61" s="130"/>
      <c r="B61" s="227" t="str">
        <f>IF(ROW($A59)&lt;=MAX('ALMA MADINAH'!$O:$O),INDEX('ALMA MADINAH'!$B:$B,MATCH(ROW($A59),'ALMA MADINAH'!$O:$O,0)),"")</f>
        <v/>
      </c>
      <c r="C61" s="230" t="str">
        <f>IF($B61="","",SUMPRODUCT(('ALMA MADINAH'!$D$3:$D$500&gt;=$J$4)*('ALMA MADINAH'!$D$3:$D$500&lt;=$J$9)*(TRIM('ALMA MADINAH'!$B$3:$B$500)=TRIM($B61))))</f>
        <v/>
      </c>
      <c r="D61" s="230" t="str">
        <f>IF($B61="","",SUMPRODUCT(('ALMA MADINAH'!E$3:E$500)*('ALMA MADINAH'!$D$3:$D$500&gt;=$J$4)*('ALMA MADINAH'!$D$3:$D$500&lt;=$J$9)*('ALMA MADINAH'!$B$3:$B$500=$B61)))</f>
        <v/>
      </c>
      <c r="E61" s="230" t="str">
        <f>IF($B61="","",SUMPRODUCT(('ALMA MADINAH'!F$3:F$500)*('ALMA MADINAH'!$D$3:$D$500&gt;=$J$4)*('ALMA MADINAH'!$D$3:$D$500&lt;=$J$9)*('ALMA MADINAH'!$B$3:$B$500=$B61)))</f>
        <v/>
      </c>
      <c r="F61" s="230" t="str">
        <f>IF($B61="","",SUMPRODUCT(('ALMA MADINAH'!G$3:G$500)*('ALMA MADINAH'!$D$3:$D$500&gt;=$J$4)*('ALMA MADINAH'!$D$3:$D$500&lt;=$J$9)*('ALMA MADINAH'!$B$3:$B$500=$B61)))</f>
        <v/>
      </c>
      <c r="G61" s="230" t="str">
        <f t="shared" si="0"/>
        <v/>
      </c>
    </row>
    <row r="62" spans="1:7" customFormat="1" ht="17.25" customHeight="1" thickBot="1">
      <c r="A62" s="130"/>
      <c r="B62" s="227" t="str">
        <f>IF(ROW($A60)&lt;=MAX('ALMA MADINAH'!$O:$O),INDEX('ALMA MADINAH'!$B:$B,MATCH(ROW($A60),'ALMA MADINAH'!$O:$O,0)),"")</f>
        <v/>
      </c>
      <c r="C62" s="230" t="str">
        <f>IF($B62="","",SUMPRODUCT(('ALMA MADINAH'!$D$3:$D$500&gt;=$J$4)*('ALMA MADINAH'!$D$3:$D$500&lt;=$J$9)*(TRIM('ALMA MADINAH'!$B$3:$B$500)=TRIM($B62))))</f>
        <v/>
      </c>
      <c r="D62" s="230" t="str">
        <f>IF($B62="","",SUMPRODUCT(('ALMA MADINAH'!E$3:E$500)*('ALMA MADINAH'!$D$3:$D$500&gt;=$J$4)*('ALMA MADINAH'!$D$3:$D$500&lt;=$J$9)*('ALMA MADINAH'!$B$3:$B$500=$B62)))</f>
        <v/>
      </c>
      <c r="E62" s="230" t="str">
        <f>IF($B62="","",SUMPRODUCT(('ALMA MADINAH'!F$3:F$500)*('ALMA MADINAH'!$D$3:$D$500&gt;=$J$4)*('ALMA MADINAH'!$D$3:$D$500&lt;=$J$9)*('ALMA MADINAH'!$B$3:$B$500=$B62)))</f>
        <v/>
      </c>
      <c r="F62" s="230" t="str">
        <f>IF($B62="","",SUMPRODUCT(('ALMA MADINAH'!G$3:G$500)*('ALMA MADINAH'!$D$3:$D$500&gt;=$J$4)*('ALMA MADINAH'!$D$3:$D$500&lt;=$J$9)*('ALMA MADINAH'!$B$3:$B$500=$B62)))</f>
        <v/>
      </c>
      <c r="G62" s="230" t="str">
        <f t="shared" si="0"/>
        <v/>
      </c>
    </row>
    <row r="63" spans="1:7" customFormat="1" ht="17.25" customHeight="1" thickBot="1">
      <c r="A63" s="130"/>
      <c r="B63" s="227" t="str">
        <f>IF(ROW($A61)&lt;=MAX('ALMA MADINAH'!$O:$O),INDEX('ALMA MADINAH'!$B:$B,MATCH(ROW($A61),'ALMA MADINAH'!$O:$O,0)),"")</f>
        <v/>
      </c>
      <c r="C63" s="230" t="str">
        <f>IF($B63="","",SUMPRODUCT(('ALMA MADINAH'!$D$3:$D$500&gt;=$J$4)*('ALMA MADINAH'!$D$3:$D$500&lt;=$J$9)*(TRIM('ALMA MADINAH'!$B$3:$B$500)=TRIM($B63))))</f>
        <v/>
      </c>
      <c r="D63" s="230" t="str">
        <f>IF($B63="","",SUMPRODUCT(('ALMA MADINAH'!E$3:E$500)*('ALMA MADINAH'!$D$3:$D$500&gt;=$J$4)*('ALMA MADINAH'!$D$3:$D$500&lt;=$J$9)*('ALMA MADINAH'!$B$3:$B$500=$B63)))</f>
        <v/>
      </c>
      <c r="E63" s="230" t="str">
        <f>IF($B63="","",SUMPRODUCT(('ALMA MADINAH'!F$3:F$500)*('ALMA MADINAH'!$D$3:$D$500&gt;=$J$4)*('ALMA MADINAH'!$D$3:$D$500&lt;=$J$9)*('ALMA MADINAH'!$B$3:$B$500=$B63)))</f>
        <v/>
      </c>
      <c r="F63" s="230" t="str">
        <f>IF($B63="","",SUMPRODUCT(('ALMA MADINAH'!G$3:G$500)*('ALMA MADINAH'!$D$3:$D$500&gt;=$J$4)*('ALMA MADINAH'!$D$3:$D$500&lt;=$J$9)*('ALMA MADINAH'!$B$3:$B$500=$B63)))</f>
        <v/>
      </c>
      <c r="G63" s="230" t="str">
        <f t="shared" si="0"/>
        <v/>
      </c>
    </row>
    <row r="64" spans="1:7" customFormat="1" ht="17.25" customHeight="1" thickBot="1">
      <c r="A64" s="130"/>
      <c r="B64" s="227" t="str">
        <f>IF(ROW($A62)&lt;=MAX('ALMA MADINAH'!$O:$O),INDEX('ALMA MADINAH'!$B:$B,MATCH(ROW($A62),'ALMA MADINAH'!$O:$O,0)),"")</f>
        <v/>
      </c>
      <c r="C64" s="230" t="str">
        <f>IF($B64="","",SUMPRODUCT(('ALMA MADINAH'!$D$3:$D$500&gt;=$J$4)*('ALMA MADINAH'!$D$3:$D$500&lt;=$J$9)*(TRIM('ALMA MADINAH'!$B$3:$B$500)=TRIM($B64))))</f>
        <v/>
      </c>
      <c r="D64" s="230" t="str">
        <f>IF($B64="","",SUMPRODUCT(('ALMA MADINAH'!E$3:E$500)*('ALMA MADINAH'!$D$3:$D$500&gt;=$J$4)*('ALMA MADINAH'!$D$3:$D$500&lt;=$J$9)*('ALMA MADINAH'!$B$3:$B$500=$B64)))</f>
        <v/>
      </c>
      <c r="E64" s="230" t="str">
        <f>IF($B64="","",SUMPRODUCT(('ALMA MADINAH'!F$3:F$500)*('ALMA MADINAH'!$D$3:$D$500&gt;=$J$4)*('ALMA MADINAH'!$D$3:$D$500&lt;=$J$9)*('ALMA MADINAH'!$B$3:$B$500=$B64)))</f>
        <v/>
      </c>
      <c r="F64" s="230" t="str">
        <f>IF($B64="","",SUMPRODUCT(('ALMA MADINAH'!G$3:G$500)*('ALMA MADINAH'!$D$3:$D$500&gt;=$J$4)*('ALMA MADINAH'!$D$3:$D$500&lt;=$J$9)*('ALMA MADINAH'!$B$3:$B$500=$B64)))</f>
        <v/>
      </c>
      <c r="G64" s="230" t="str">
        <f t="shared" si="0"/>
        <v/>
      </c>
    </row>
    <row r="65" spans="1:7" customFormat="1" ht="17.25" customHeight="1" thickBot="1">
      <c r="A65" s="130"/>
      <c r="B65" s="227" t="str">
        <f>IF(ROW($A63)&lt;=MAX('ALMA MADINAH'!$O:$O),INDEX('ALMA MADINAH'!$B:$B,MATCH(ROW($A63),'ALMA MADINAH'!$O:$O,0)),"")</f>
        <v/>
      </c>
      <c r="C65" s="230" t="str">
        <f>IF($B65="","",SUMPRODUCT(('ALMA MADINAH'!$D$3:$D$500&gt;=$J$4)*('ALMA MADINAH'!$D$3:$D$500&lt;=$J$9)*(TRIM('ALMA MADINAH'!$B$3:$B$500)=TRIM($B65))))</f>
        <v/>
      </c>
      <c r="D65" s="230" t="str">
        <f>IF($B65="","",SUMPRODUCT(('ALMA MADINAH'!E$3:E$500)*('ALMA MADINAH'!$D$3:$D$500&gt;=$J$4)*('ALMA MADINAH'!$D$3:$D$500&lt;=$J$9)*('ALMA MADINAH'!$B$3:$B$500=$B65)))</f>
        <v/>
      </c>
      <c r="E65" s="230" t="str">
        <f>IF($B65="","",SUMPRODUCT(('ALMA MADINAH'!F$3:F$500)*('ALMA MADINAH'!$D$3:$D$500&gt;=$J$4)*('ALMA MADINAH'!$D$3:$D$500&lt;=$J$9)*('ALMA MADINAH'!$B$3:$B$500=$B65)))</f>
        <v/>
      </c>
      <c r="F65" s="230" t="str">
        <f>IF($B65="","",SUMPRODUCT(('ALMA MADINAH'!G$3:G$500)*('ALMA MADINAH'!$D$3:$D$500&gt;=$J$4)*('ALMA MADINAH'!$D$3:$D$500&lt;=$J$9)*('ALMA MADINAH'!$B$3:$B$500=$B65)))</f>
        <v/>
      </c>
      <c r="G65" s="230" t="str">
        <f t="shared" si="0"/>
        <v/>
      </c>
    </row>
    <row r="66" spans="1:7" customFormat="1" ht="17.25" customHeight="1" thickBot="1">
      <c r="A66" s="130"/>
      <c r="B66" s="227" t="str">
        <f>IF(ROW($A64)&lt;=MAX('ALMA MADINAH'!$O:$O),INDEX('ALMA MADINAH'!$B:$B,MATCH(ROW($A64),'ALMA MADINAH'!$O:$O,0)),"")</f>
        <v/>
      </c>
      <c r="C66" s="230" t="str">
        <f>IF($B66="","",SUMPRODUCT(('ALMA MADINAH'!$D$3:$D$500&gt;=$J$4)*('ALMA MADINAH'!$D$3:$D$500&lt;=$J$9)*(TRIM('ALMA MADINAH'!$B$3:$B$500)=TRIM($B66))))</f>
        <v/>
      </c>
      <c r="D66" s="230" t="str">
        <f>IF($B66="","",SUMPRODUCT(('ALMA MADINAH'!E$3:E$500)*('ALMA MADINAH'!$D$3:$D$500&gt;=$J$4)*('ALMA MADINAH'!$D$3:$D$500&lt;=$J$9)*('ALMA MADINAH'!$B$3:$B$500=$B66)))</f>
        <v/>
      </c>
      <c r="E66" s="230" t="str">
        <f>IF($B66="","",SUMPRODUCT(('ALMA MADINAH'!F$3:F$500)*('ALMA MADINAH'!$D$3:$D$500&gt;=$J$4)*('ALMA MADINAH'!$D$3:$D$500&lt;=$J$9)*('ALMA MADINAH'!$B$3:$B$500=$B66)))</f>
        <v/>
      </c>
      <c r="F66" s="230" t="str">
        <f>IF($B66="","",SUMPRODUCT(('ALMA MADINAH'!G$3:G$500)*('ALMA MADINAH'!$D$3:$D$500&gt;=$J$4)*('ALMA MADINAH'!$D$3:$D$500&lt;=$J$9)*('ALMA MADINAH'!$B$3:$B$500=$B66)))</f>
        <v/>
      </c>
      <c r="G66" s="230" t="str">
        <f t="shared" si="0"/>
        <v/>
      </c>
    </row>
    <row r="67" spans="1:7" customFormat="1" ht="17.25" customHeight="1" thickBot="1">
      <c r="A67" s="130"/>
      <c r="B67" s="227" t="str">
        <f>IF(ROW($A65)&lt;=MAX('ALMA MADINAH'!$O:$O),INDEX('ALMA MADINAH'!$B:$B,MATCH(ROW($A65),'ALMA MADINAH'!$O:$O,0)),"")</f>
        <v/>
      </c>
      <c r="C67" s="230" t="str">
        <f>IF($B67="","",SUMPRODUCT(('ALMA MADINAH'!$D$3:$D$500&gt;=$J$4)*('ALMA MADINAH'!$D$3:$D$500&lt;=$J$9)*(TRIM('ALMA MADINAH'!$B$3:$B$500)=TRIM($B67))))</f>
        <v/>
      </c>
      <c r="D67" s="230" t="str">
        <f>IF($B67="","",SUMPRODUCT(('ALMA MADINAH'!E$3:E$500)*('ALMA MADINAH'!$D$3:$D$500&gt;=$J$4)*('ALMA MADINAH'!$D$3:$D$500&lt;=$J$9)*('ALMA MADINAH'!$B$3:$B$500=$B67)))</f>
        <v/>
      </c>
      <c r="E67" s="230" t="str">
        <f>IF($B67="","",SUMPRODUCT(('ALMA MADINAH'!F$3:F$500)*('ALMA MADINAH'!$D$3:$D$500&gt;=$J$4)*('ALMA MADINAH'!$D$3:$D$500&lt;=$J$9)*('ALMA MADINAH'!$B$3:$B$500=$B67)))</f>
        <v/>
      </c>
      <c r="F67" s="230" t="str">
        <f>IF($B67="","",SUMPRODUCT(('ALMA MADINAH'!G$3:G$500)*('ALMA MADINAH'!$D$3:$D$500&gt;=$J$4)*('ALMA MADINAH'!$D$3:$D$500&lt;=$J$9)*('ALMA MADINAH'!$B$3:$B$500=$B67)))</f>
        <v/>
      </c>
      <c r="G67" s="230" t="str">
        <f t="shared" si="0"/>
        <v/>
      </c>
    </row>
    <row r="68" spans="1:7" customFormat="1" ht="17.25" customHeight="1" thickBot="1">
      <c r="A68" s="130"/>
      <c r="B68" s="227" t="str">
        <f>IF(ROW($A66)&lt;=MAX('ALMA MADINAH'!$O:$O),INDEX('ALMA MADINAH'!$B:$B,MATCH(ROW($A66),'ALMA MADINAH'!$O:$O,0)),"")</f>
        <v/>
      </c>
      <c r="C68" s="230" t="str">
        <f>IF($B68="","",SUMPRODUCT(('ALMA MADINAH'!$D$3:$D$500&gt;=$J$4)*('ALMA MADINAH'!$D$3:$D$500&lt;=$J$9)*(TRIM('ALMA MADINAH'!$B$3:$B$500)=TRIM($B68))))</f>
        <v/>
      </c>
      <c r="D68" s="230" t="str">
        <f>IF($B68="","",SUMPRODUCT(('ALMA MADINAH'!E$3:E$500)*('ALMA MADINAH'!$D$3:$D$500&gt;=$J$4)*('ALMA MADINAH'!$D$3:$D$500&lt;=$J$9)*('ALMA MADINAH'!$B$3:$B$500=$B68)))</f>
        <v/>
      </c>
      <c r="E68" s="230" t="str">
        <f>IF($B68="","",SUMPRODUCT(('ALMA MADINAH'!F$3:F$500)*('ALMA MADINAH'!$D$3:$D$500&gt;=$J$4)*('ALMA MADINAH'!$D$3:$D$500&lt;=$J$9)*('ALMA MADINAH'!$B$3:$B$500=$B68)))</f>
        <v/>
      </c>
      <c r="F68" s="230" t="str">
        <f>IF($B68="","",SUMPRODUCT(('ALMA MADINAH'!G$3:G$500)*('ALMA MADINAH'!$D$3:$D$500&gt;=$J$4)*('ALMA MADINAH'!$D$3:$D$500&lt;=$J$9)*('ALMA MADINAH'!$B$3:$B$500=$B68)))</f>
        <v/>
      </c>
      <c r="G68" s="230" t="str">
        <f t="shared" ref="G68:G131" si="1">IF($B68="","",SUM($D68:$F68))</f>
        <v/>
      </c>
    </row>
    <row r="69" spans="1:7" customFormat="1" ht="17.25" customHeight="1" thickBot="1">
      <c r="A69" s="130"/>
      <c r="B69" s="227" t="str">
        <f>IF(ROW($A67)&lt;=MAX('ALMA MADINAH'!$O:$O),INDEX('ALMA MADINAH'!$B:$B,MATCH(ROW($A67),'ALMA MADINAH'!$O:$O,0)),"")</f>
        <v/>
      </c>
      <c r="C69" s="230" t="str">
        <f>IF($B69="","",SUMPRODUCT(('ALMA MADINAH'!$D$3:$D$500&gt;=$J$4)*('ALMA MADINAH'!$D$3:$D$500&lt;=$J$9)*(TRIM('ALMA MADINAH'!$B$3:$B$500)=TRIM($B69))))</f>
        <v/>
      </c>
      <c r="D69" s="230" t="str">
        <f>IF($B69="","",SUMPRODUCT(('ALMA MADINAH'!E$3:E$500)*('ALMA MADINAH'!$D$3:$D$500&gt;=$J$4)*('ALMA MADINAH'!$D$3:$D$500&lt;=$J$9)*('ALMA MADINAH'!$B$3:$B$500=$B69)))</f>
        <v/>
      </c>
      <c r="E69" s="230" t="str">
        <f>IF($B69="","",SUMPRODUCT(('ALMA MADINAH'!F$3:F$500)*('ALMA MADINAH'!$D$3:$D$500&gt;=$J$4)*('ALMA MADINAH'!$D$3:$D$500&lt;=$J$9)*('ALMA MADINAH'!$B$3:$B$500=$B69)))</f>
        <v/>
      </c>
      <c r="F69" s="230" t="str">
        <f>IF($B69="","",SUMPRODUCT(('ALMA MADINAH'!G$3:G$500)*('ALMA MADINAH'!$D$3:$D$500&gt;=$J$4)*('ALMA MADINAH'!$D$3:$D$500&lt;=$J$9)*('ALMA MADINAH'!$B$3:$B$500=$B69)))</f>
        <v/>
      </c>
      <c r="G69" s="230" t="str">
        <f t="shared" si="1"/>
        <v/>
      </c>
    </row>
    <row r="70" spans="1:7" customFormat="1" ht="17.25" customHeight="1" thickBot="1">
      <c r="A70" s="130"/>
      <c r="B70" s="227" t="str">
        <f>IF(ROW($A68)&lt;=MAX('ALMA MADINAH'!$O:$O),INDEX('ALMA MADINAH'!$B:$B,MATCH(ROW($A68),'ALMA MADINAH'!$O:$O,0)),"")</f>
        <v/>
      </c>
      <c r="C70" s="230" t="str">
        <f>IF($B70="","",SUMPRODUCT(('ALMA MADINAH'!$D$3:$D$500&gt;=$J$4)*('ALMA MADINAH'!$D$3:$D$500&lt;=$J$9)*(TRIM('ALMA MADINAH'!$B$3:$B$500)=TRIM($B70))))</f>
        <v/>
      </c>
      <c r="D70" s="230" t="str">
        <f>IF($B70="","",SUMPRODUCT(('ALMA MADINAH'!E$3:E$500)*('ALMA MADINAH'!$D$3:$D$500&gt;=$J$4)*('ALMA MADINAH'!$D$3:$D$500&lt;=$J$9)*('ALMA MADINAH'!$B$3:$B$500=$B70)))</f>
        <v/>
      </c>
      <c r="E70" s="230" t="str">
        <f>IF($B70="","",SUMPRODUCT(('ALMA MADINAH'!F$3:F$500)*('ALMA MADINAH'!$D$3:$D$500&gt;=$J$4)*('ALMA MADINAH'!$D$3:$D$500&lt;=$J$9)*('ALMA MADINAH'!$B$3:$B$500=$B70)))</f>
        <v/>
      </c>
      <c r="F70" s="230" t="str">
        <f>IF($B70="","",SUMPRODUCT(('ALMA MADINAH'!G$3:G$500)*('ALMA MADINAH'!$D$3:$D$500&gt;=$J$4)*('ALMA MADINAH'!$D$3:$D$500&lt;=$J$9)*('ALMA MADINAH'!$B$3:$B$500=$B70)))</f>
        <v/>
      </c>
      <c r="G70" s="230" t="str">
        <f t="shared" si="1"/>
        <v/>
      </c>
    </row>
    <row r="71" spans="1:7" customFormat="1" ht="17.25" customHeight="1" thickBot="1">
      <c r="A71" s="130"/>
      <c r="B71" s="227" t="str">
        <f>IF(ROW($A69)&lt;=MAX('ALMA MADINAH'!$O:$O),INDEX('ALMA MADINAH'!$B:$B,MATCH(ROW($A69),'ALMA MADINAH'!$O:$O,0)),"")</f>
        <v/>
      </c>
      <c r="C71" s="230" t="str">
        <f>IF($B71="","",SUMPRODUCT(('ALMA MADINAH'!$D$3:$D$500&gt;=$J$4)*('ALMA MADINAH'!$D$3:$D$500&lt;=$J$9)*(TRIM('ALMA MADINAH'!$B$3:$B$500)=TRIM($B71))))</f>
        <v/>
      </c>
      <c r="D71" s="230" t="str">
        <f>IF($B71="","",SUMPRODUCT(('ALMA MADINAH'!E$3:E$500)*('ALMA MADINAH'!$D$3:$D$500&gt;=$J$4)*('ALMA MADINAH'!$D$3:$D$500&lt;=$J$9)*('ALMA MADINAH'!$B$3:$B$500=$B71)))</f>
        <v/>
      </c>
      <c r="E71" s="230" t="str">
        <f>IF($B71="","",SUMPRODUCT(('ALMA MADINAH'!F$3:F$500)*('ALMA MADINAH'!$D$3:$D$500&gt;=$J$4)*('ALMA MADINAH'!$D$3:$D$500&lt;=$J$9)*('ALMA MADINAH'!$B$3:$B$500=$B71)))</f>
        <v/>
      </c>
      <c r="F71" s="230" t="str">
        <f>IF($B71="","",SUMPRODUCT(('ALMA MADINAH'!G$3:G$500)*('ALMA MADINAH'!$D$3:$D$500&gt;=$J$4)*('ALMA MADINAH'!$D$3:$D$500&lt;=$J$9)*('ALMA MADINAH'!$B$3:$B$500=$B71)))</f>
        <v/>
      </c>
      <c r="G71" s="230" t="str">
        <f t="shared" si="1"/>
        <v/>
      </c>
    </row>
    <row r="72" spans="1:7" customFormat="1" ht="17.25" customHeight="1" thickBot="1">
      <c r="A72" s="130"/>
      <c r="B72" s="227" t="str">
        <f>IF(ROW($A70)&lt;=MAX('ALMA MADINAH'!$O:$O),INDEX('ALMA MADINAH'!$B:$B,MATCH(ROW($A70),'ALMA MADINAH'!$O:$O,0)),"")</f>
        <v/>
      </c>
      <c r="C72" s="230" t="str">
        <f>IF($B72="","",SUMPRODUCT(('ALMA MADINAH'!$D$3:$D$500&gt;=$J$4)*('ALMA MADINAH'!$D$3:$D$500&lt;=$J$9)*(TRIM('ALMA MADINAH'!$B$3:$B$500)=TRIM($B72))))</f>
        <v/>
      </c>
      <c r="D72" s="230" t="str">
        <f>IF($B72="","",SUMPRODUCT(('ALMA MADINAH'!E$3:E$500)*('ALMA MADINAH'!$D$3:$D$500&gt;=$J$4)*('ALMA MADINAH'!$D$3:$D$500&lt;=$J$9)*('ALMA MADINAH'!$B$3:$B$500=$B72)))</f>
        <v/>
      </c>
      <c r="E72" s="230" t="str">
        <f>IF($B72="","",SUMPRODUCT(('ALMA MADINAH'!F$3:F$500)*('ALMA MADINAH'!$D$3:$D$500&gt;=$J$4)*('ALMA MADINAH'!$D$3:$D$500&lt;=$J$9)*('ALMA MADINAH'!$B$3:$B$500=$B72)))</f>
        <v/>
      </c>
      <c r="F72" s="230" t="str">
        <f>IF($B72="","",SUMPRODUCT(('ALMA MADINAH'!G$3:G$500)*('ALMA MADINAH'!$D$3:$D$500&gt;=$J$4)*('ALMA MADINAH'!$D$3:$D$500&lt;=$J$9)*('ALMA MADINAH'!$B$3:$B$500=$B72)))</f>
        <v/>
      </c>
      <c r="G72" s="230" t="str">
        <f t="shared" si="1"/>
        <v/>
      </c>
    </row>
    <row r="73" spans="1:7" customFormat="1" ht="17.25" customHeight="1" thickBot="1">
      <c r="A73" s="130"/>
      <c r="B73" s="227" t="str">
        <f>IF(ROW($A71)&lt;=MAX('ALMA MADINAH'!$O:$O),INDEX('ALMA MADINAH'!$B:$B,MATCH(ROW($A71),'ALMA MADINAH'!$O:$O,0)),"")</f>
        <v/>
      </c>
      <c r="C73" s="230" t="str">
        <f>IF($B73="","",SUMPRODUCT(('ALMA MADINAH'!$D$3:$D$500&gt;=$J$4)*('ALMA MADINAH'!$D$3:$D$500&lt;=$J$9)*(TRIM('ALMA MADINAH'!$B$3:$B$500)=TRIM($B73))))</f>
        <v/>
      </c>
      <c r="D73" s="230" t="str">
        <f>IF($B73="","",SUMPRODUCT(('ALMA MADINAH'!E$3:E$500)*('ALMA MADINAH'!$D$3:$D$500&gt;=$J$4)*('ALMA MADINAH'!$D$3:$D$500&lt;=$J$9)*('ALMA MADINAH'!$B$3:$B$500=$B73)))</f>
        <v/>
      </c>
      <c r="E73" s="230" t="str">
        <f>IF($B73="","",SUMPRODUCT(('ALMA MADINAH'!F$3:F$500)*('ALMA MADINAH'!$D$3:$D$500&gt;=$J$4)*('ALMA MADINAH'!$D$3:$D$500&lt;=$J$9)*('ALMA MADINAH'!$B$3:$B$500=$B73)))</f>
        <v/>
      </c>
      <c r="F73" s="230" t="str">
        <f>IF($B73="","",SUMPRODUCT(('ALMA MADINAH'!G$3:G$500)*('ALMA MADINAH'!$D$3:$D$500&gt;=$J$4)*('ALMA MADINAH'!$D$3:$D$500&lt;=$J$9)*('ALMA MADINAH'!$B$3:$B$500=$B73)))</f>
        <v/>
      </c>
      <c r="G73" s="230" t="str">
        <f t="shared" si="1"/>
        <v/>
      </c>
    </row>
    <row r="74" spans="1:7" customFormat="1" ht="17.25" customHeight="1" thickBot="1">
      <c r="A74" s="130"/>
      <c r="B74" s="227" t="str">
        <f>IF(ROW($A72)&lt;=MAX('ALMA MADINAH'!$O:$O),INDEX('ALMA MADINAH'!$B:$B,MATCH(ROW($A72),'ALMA MADINAH'!$O:$O,0)),"")</f>
        <v/>
      </c>
      <c r="C74" s="230" t="str">
        <f>IF($B74="","",SUMPRODUCT(('ALMA MADINAH'!$D$3:$D$500&gt;=$J$4)*('ALMA MADINAH'!$D$3:$D$500&lt;=$J$9)*(TRIM('ALMA MADINAH'!$B$3:$B$500)=TRIM($B74))))</f>
        <v/>
      </c>
      <c r="D74" s="230" t="str">
        <f>IF($B74="","",SUMPRODUCT(('ALMA MADINAH'!E$3:E$500)*('ALMA MADINAH'!$D$3:$D$500&gt;=$J$4)*('ALMA MADINAH'!$D$3:$D$500&lt;=$J$9)*('ALMA MADINAH'!$B$3:$B$500=$B74)))</f>
        <v/>
      </c>
      <c r="E74" s="230" t="str">
        <f>IF($B74="","",SUMPRODUCT(('ALMA MADINAH'!F$3:F$500)*('ALMA MADINAH'!$D$3:$D$500&gt;=$J$4)*('ALMA MADINAH'!$D$3:$D$500&lt;=$J$9)*('ALMA MADINAH'!$B$3:$B$500=$B74)))</f>
        <v/>
      </c>
      <c r="F74" s="230" t="str">
        <f>IF($B74="","",SUMPRODUCT(('ALMA MADINAH'!G$3:G$500)*('ALMA MADINAH'!$D$3:$D$500&gt;=$J$4)*('ALMA MADINAH'!$D$3:$D$500&lt;=$J$9)*('ALMA MADINAH'!$B$3:$B$500=$B74)))</f>
        <v/>
      </c>
      <c r="G74" s="230" t="str">
        <f t="shared" si="1"/>
        <v/>
      </c>
    </row>
    <row r="75" spans="1:7" customFormat="1" ht="17.25" customHeight="1" thickBot="1">
      <c r="A75" s="130"/>
      <c r="B75" s="227" t="str">
        <f>IF(ROW($A73)&lt;=MAX('ALMA MADINAH'!$O:$O),INDEX('ALMA MADINAH'!$B:$B,MATCH(ROW($A73),'ALMA MADINAH'!$O:$O,0)),"")</f>
        <v/>
      </c>
      <c r="C75" s="230" t="str">
        <f>IF($B75="","",SUMPRODUCT(('ALMA MADINAH'!$D$3:$D$500&gt;=$J$4)*('ALMA MADINAH'!$D$3:$D$500&lt;=$J$9)*(TRIM('ALMA MADINAH'!$B$3:$B$500)=TRIM($B75))))</f>
        <v/>
      </c>
      <c r="D75" s="230" t="str">
        <f>IF($B75="","",SUMPRODUCT(('ALMA MADINAH'!E$3:E$500)*('ALMA MADINAH'!$D$3:$D$500&gt;=$J$4)*('ALMA MADINAH'!$D$3:$D$500&lt;=$J$9)*('ALMA MADINAH'!$B$3:$B$500=$B75)))</f>
        <v/>
      </c>
      <c r="E75" s="230" t="str">
        <f>IF($B75="","",SUMPRODUCT(('ALMA MADINAH'!F$3:F$500)*('ALMA MADINAH'!$D$3:$D$500&gt;=$J$4)*('ALMA MADINAH'!$D$3:$D$500&lt;=$J$9)*('ALMA MADINAH'!$B$3:$B$500=$B75)))</f>
        <v/>
      </c>
      <c r="F75" s="230" t="str">
        <f>IF($B75="","",SUMPRODUCT(('ALMA MADINAH'!G$3:G$500)*('ALMA MADINAH'!$D$3:$D$500&gt;=$J$4)*('ALMA MADINAH'!$D$3:$D$500&lt;=$J$9)*('ALMA MADINAH'!$B$3:$B$500=$B75)))</f>
        <v/>
      </c>
      <c r="G75" s="230" t="str">
        <f t="shared" si="1"/>
        <v/>
      </c>
    </row>
    <row r="76" spans="1:7" customFormat="1" ht="17.25" customHeight="1" thickBot="1">
      <c r="A76" s="130"/>
      <c r="B76" s="227" t="str">
        <f>IF(ROW($A74)&lt;=MAX('ALMA MADINAH'!$O:$O),INDEX('ALMA MADINAH'!$B:$B,MATCH(ROW($A74),'ALMA MADINAH'!$O:$O,0)),"")</f>
        <v/>
      </c>
      <c r="C76" s="230" t="str">
        <f>IF($B76="","",SUMPRODUCT(('ALMA MADINAH'!$D$3:$D$500&gt;=$J$4)*('ALMA MADINAH'!$D$3:$D$500&lt;=$J$9)*(TRIM('ALMA MADINAH'!$B$3:$B$500)=TRIM($B76))))</f>
        <v/>
      </c>
      <c r="D76" s="230" t="str">
        <f>IF($B76="","",SUMPRODUCT(('ALMA MADINAH'!E$3:E$500)*('ALMA MADINAH'!$D$3:$D$500&gt;=$J$4)*('ALMA MADINAH'!$D$3:$D$500&lt;=$J$9)*('ALMA MADINAH'!$B$3:$B$500=$B76)))</f>
        <v/>
      </c>
      <c r="E76" s="230" t="str">
        <f>IF($B76="","",SUMPRODUCT(('ALMA MADINAH'!F$3:F$500)*('ALMA MADINAH'!$D$3:$D$500&gt;=$J$4)*('ALMA MADINAH'!$D$3:$D$500&lt;=$J$9)*('ALMA MADINAH'!$B$3:$B$500=$B76)))</f>
        <v/>
      </c>
      <c r="F76" s="230" t="str">
        <f>IF($B76="","",SUMPRODUCT(('ALMA MADINAH'!G$3:G$500)*('ALMA MADINAH'!$D$3:$D$500&gt;=$J$4)*('ALMA MADINAH'!$D$3:$D$500&lt;=$J$9)*('ALMA MADINAH'!$B$3:$B$500=$B76)))</f>
        <v/>
      </c>
      <c r="G76" s="230" t="str">
        <f t="shared" si="1"/>
        <v/>
      </c>
    </row>
    <row r="77" spans="1:7" customFormat="1" ht="17.25" customHeight="1" thickBot="1">
      <c r="A77" s="130"/>
      <c r="B77" s="227" t="str">
        <f>IF(ROW($A75)&lt;=MAX('ALMA MADINAH'!$O:$O),INDEX('ALMA MADINAH'!$B:$B,MATCH(ROW($A75),'ALMA MADINAH'!$O:$O,0)),"")</f>
        <v/>
      </c>
      <c r="C77" s="230" t="str">
        <f>IF($B77="","",SUMPRODUCT(('ALMA MADINAH'!$D$3:$D$500&gt;=$J$4)*('ALMA MADINAH'!$D$3:$D$500&lt;=$J$9)*(TRIM('ALMA MADINAH'!$B$3:$B$500)=TRIM($B77))))</f>
        <v/>
      </c>
      <c r="D77" s="230" t="str">
        <f>IF($B77="","",SUMPRODUCT(('ALMA MADINAH'!E$3:E$500)*('ALMA MADINAH'!$D$3:$D$500&gt;=$J$4)*('ALMA MADINAH'!$D$3:$D$500&lt;=$J$9)*('ALMA MADINAH'!$B$3:$B$500=$B77)))</f>
        <v/>
      </c>
      <c r="E77" s="230" t="str">
        <f>IF($B77="","",SUMPRODUCT(('ALMA MADINAH'!F$3:F$500)*('ALMA MADINAH'!$D$3:$D$500&gt;=$J$4)*('ALMA MADINAH'!$D$3:$D$500&lt;=$J$9)*('ALMA MADINAH'!$B$3:$B$500=$B77)))</f>
        <v/>
      </c>
      <c r="F77" s="230" t="str">
        <f>IF($B77="","",SUMPRODUCT(('ALMA MADINAH'!G$3:G$500)*('ALMA MADINAH'!$D$3:$D$500&gt;=$J$4)*('ALMA MADINAH'!$D$3:$D$500&lt;=$J$9)*('ALMA MADINAH'!$B$3:$B$500=$B77)))</f>
        <v/>
      </c>
      <c r="G77" s="230" t="str">
        <f t="shared" si="1"/>
        <v/>
      </c>
    </row>
    <row r="78" spans="1:7" customFormat="1" ht="17.25" customHeight="1" thickBot="1">
      <c r="A78" s="130"/>
      <c r="B78" s="227" t="str">
        <f>IF(ROW($A76)&lt;=MAX('ALMA MADINAH'!$O:$O),INDEX('ALMA MADINAH'!$B:$B,MATCH(ROW($A76),'ALMA MADINAH'!$O:$O,0)),"")</f>
        <v/>
      </c>
      <c r="C78" s="230" t="str">
        <f>IF($B78="","",SUMPRODUCT(('ALMA MADINAH'!$D$3:$D$500&gt;=$J$4)*('ALMA MADINAH'!$D$3:$D$500&lt;=$J$9)*(TRIM('ALMA MADINAH'!$B$3:$B$500)=TRIM($B78))))</f>
        <v/>
      </c>
      <c r="D78" s="230" t="str">
        <f>IF($B78="","",SUMPRODUCT(('ALMA MADINAH'!E$3:E$500)*('ALMA MADINAH'!$D$3:$D$500&gt;=$J$4)*('ALMA MADINAH'!$D$3:$D$500&lt;=$J$9)*('ALMA MADINAH'!$B$3:$B$500=$B78)))</f>
        <v/>
      </c>
      <c r="E78" s="230" t="str">
        <f>IF($B78="","",SUMPRODUCT(('ALMA MADINAH'!F$3:F$500)*('ALMA MADINAH'!$D$3:$D$500&gt;=$J$4)*('ALMA MADINAH'!$D$3:$D$500&lt;=$J$9)*('ALMA MADINAH'!$B$3:$B$500=$B78)))</f>
        <v/>
      </c>
      <c r="F78" s="230" t="str">
        <f>IF($B78="","",SUMPRODUCT(('ALMA MADINAH'!G$3:G$500)*('ALMA MADINAH'!$D$3:$D$500&gt;=$J$4)*('ALMA MADINAH'!$D$3:$D$500&lt;=$J$9)*('ALMA MADINAH'!$B$3:$B$500=$B78)))</f>
        <v/>
      </c>
      <c r="G78" s="230" t="str">
        <f t="shared" si="1"/>
        <v/>
      </c>
    </row>
    <row r="79" spans="1:7" customFormat="1" ht="17.25" customHeight="1" thickBot="1">
      <c r="A79" s="130"/>
      <c r="B79" s="227" t="str">
        <f>IF(ROW($A77)&lt;=MAX('ALMA MADINAH'!$O:$O),INDEX('ALMA MADINAH'!$B:$B,MATCH(ROW($A77),'ALMA MADINAH'!$O:$O,0)),"")</f>
        <v/>
      </c>
      <c r="C79" s="230" t="str">
        <f>IF($B79="","",SUMPRODUCT(('ALMA MADINAH'!$D$3:$D$500&gt;=$J$4)*('ALMA MADINAH'!$D$3:$D$500&lt;=$J$9)*(TRIM('ALMA MADINAH'!$B$3:$B$500)=TRIM($B79))))</f>
        <v/>
      </c>
      <c r="D79" s="230" t="str">
        <f>IF($B79="","",SUMPRODUCT(('ALMA MADINAH'!E$3:E$500)*('ALMA MADINAH'!$D$3:$D$500&gt;=$J$4)*('ALMA MADINAH'!$D$3:$D$500&lt;=$J$9)*('ALMA MADINAH'!$B$3:$B$500=$B79)))</f>
        <v/>
      </c>
      <c r="E79" s="230" t="str">
        <f>IF($B79="","",SUMPRODUCT(('ALMA MADINAH'!F$3:F$500)*('ALMA MADINAH'!$D$3:$D$500&gt;=$J$4)*('ALMA MADINAH'!$D$3:$D$500&lt;=$J$9)*('ALMA MADINAH'!$B$3:$B$500=$B79)))</f>
        <v/>
      </c>
      <c r="F79" s="230" t="str">
        <f>IF($B79="","",SUMPRODUCT(('ALMA MADINAH'!G$3:G$500)*('ALMA MADINAH'!$D$3:$D$500&gt;=$J$4)*('ALMA MADINAH'!$D$3:$D$500&lt;=$J$9)*('ALMA MADINAH'!$B$3:$B$500=$B79)))</f>
        <v/>
      </c>
      <c r="G79" s="230" t="str">
        <f t="shared" si="1"/>
        <v/>
      </c>
    </row>
    <row r="80" spans="1:7" customFormat="1" ht="17.25" customHeight="1" thickBot="1">
      <c r="A80" s="130"/>
      <c r="B80" s="227" t="str">
        <f>IF(ROW($A78)&lt;=MAX('ALMA MADINAH'!$O:$O),INDEX('ALMA MADINAH'!$B:$B,MATCH(ROW($A78),'ALMA MADINAH'!$O:$O,0)),"")</f>
        <v/>
      </c>
      <c r="C80" s="230" t="str">
        <f>IF($B80="","",SUMPRODUCT(('ALMA MADINAH'!$D$3:$D$500&gt;=$J$4)*('ALMA MADINAH'!$D$3:$D$500&lt;=$J$9)*(TRIM('ALMA MADINAH'!$B$3:$B$500)=TRIM($B80))))</f>
        <v/>
      </c>
      <c r="D80" s="230" t="str">
        <f>IF($B80="","",SUMPRODUCT(('ALMA MADINAH'!E$3:E$500)*('ALMA MADINAH'!$D$3:$D$500&gt;=$J$4)*('ALMA MADINAH'!$D$3:$D$500&lt;=$J$9)*('ALMA MADINAH'!$B$3:$B$500=$B80)))</f>
        <v/>
      </c>
      <c r="E80" s="230" t="str">
        <f>IF($B80="","",SUMPRODUCT(('ALMA MADINAH'!F$3:F$500)*('ALMA MADINAH'!$D$3:$D$500&gt;=$J$4)*('ALMA MADINAH'!$D$3:$D$500&lt;=$J$9)*('ALMA MADINAH'!$B$3:$B$500=$B80)))</f>
        <v/>
      </c>
      <c r="F80" s="230" t="str">
        <f>IF($B80="","",SUMPRODUCT(('ALMA MADINAH'!G$3:G$500)*('ALMA MADINAH'!$D$3:$D$500&gt;=$J$4)*('ALMA MADINAH'!$D$3:$D$500&lt;=$J$9)*('ALMA MADINAH'!$B$3:$B$500=$B80)))</f>
        <v/>
      </c>
      <c r="G80" s="230" t="str">
        <f t="shared" si="1"/>
        <v/>
      </c>
    </row>
    <row r="81" spans="1:7" customFormat="1" ht="17.25" customHeight="1" thickBot="1">
      <c r="A81" s="130"/>
      <c r="B81" s="227" t="str">
        <f>IF(ROW($A79)&lt;=MAX('ALMA MADINAH'!$O:$O),INDEX('ALMA MADINAH'!$B:$B,MATCH(ROW($A79),'ALMA MADINAH'!$O:$O,0)),"")</f>
        <v/>
      </c>
      <c r="C81" s="230" t="str">
        <f>IF($B81="","",SUMPRODUCT(('ALMA MADINAH'!$D$3:$D$500&gt;=$J$4)*('ALMA MADINAH'!$D$3:$D$500&lt;=$J$9)*(TRIM('ALMA MADINAH'!$B$3:$B$500)=TRIM($B81))))</f>
        <v/>
      </c>
      <c r="D81" s="230" t="str">
        <f>IF($B81="","",SUMPRODUCT(('ALMA MADINAH'!E$3:E$500)*('ALMA MADINAH'!$D$3:$D$500&gt;=$J$4)*('ALMA MADINAH'!$D$3:$D$500&lt;=$J$9)*('ALMA MADINAH'!$B$3:$B$500=$B81)))</f>
        <v/>
      </c>
      <c r="E81" s="230" t="str">
        <f>IF($B81="","",SUMPRODUCT(('ALMA MADINAH'!F$3:F$500)*('ALMA MADINAH'!$D$3:$D$500&gt;=$J$4)*('ALMA MADINAH'!$D$3:$D$500&lt;=$J$9)*('ALMA MADINAH'!$B$3:$B$500=$B81)))</f>
        <v/>
      </c>
      <c r="F81" s="230" t="str">
        <f>IF($B81="","",SUMPRODUCT(('ALMA MADINAH'!G$3:G$500)*('ALMA MADINAH'!$D$3:$D$500&gt;=$J$4)*('ALMA MADINAH'!$D$3:$D$500&lt;=$J$9)*('ALMA MADINAH'!$B$3:$B$500=$B81)))</f>
        <v/>
      </c>
      <c r="G81" s="230" t="str">
        <f t="shared" si="1"/>
        <v/>
      </c>
    </row>
    <row r="82" spans="1:7" customFormat="1" ht="17.25" customHeight="1" thickBot="1">
      <c r="A82" s="130"/>
      <c r="B82" s="227" t="str">
        <f>IF(ROW($A80)&lt;=MAX('ALMA MADINAH'!$O:$O),INDEX('ALMA MADINAH'!$B:$B,MATCH(ROW($A80),'ALMA MADINAH'!$O:$O,0)),"")</f>
        <v/>
      </c>
      <c r="C82" s="230" t="str">
        <f>IF($B82="","",SUMPRODUCT(('ALMA MADINAH'!$D$3:$D$500&gt;=$J$4)*('ALMA MADINAH'!$D$3:$D$500&lt;=$J$9)*(TRIM('ALMA MADINAH'!$B$3:$B$500)=TRIM($B82))))</f>
        <v/>
      </c>
      <c r="D82" s="230" t="str">
        <f>IF($B82="","",SUMPRODUCT(('ALMA MADINAH'!E$3:E$500)*('ALMA MADINAH'!$D$3:$D$500&gt;=$J$4)*('ALMA MADINAH'!$D$3:$D$500&lt;=$J$9)*('ALMA MADINAH'!$B$3:$B$500=$B82)))</f>
        <v/>
      </c>
      <c r="E82" s="230" t="str">
        <f>IF($B82="","",SUMPRODUCT(('ALMA MADINAH'!F$3:F$500)*('ALMA MADINAH'!$D$3:$D$500&gt;=$J$4)*('ALMA MADINAH'!$D$3:$D$500&lt;=$J$9)*('ALMA MADINAH'!$B$3:$B$500=$B82)))</f>
        <v/>
      </c>
      <c r="F82" s="230" t="str">
        <f>IF($B82="","",SUMPRODUCT(('ALMA MADINAH'!G$3:G$500)*('ALMA MADINAH'!$D$3:$D$500&gt;=$J$4)*('ALMA MADINAH'!$D$3:$D$500&lt;=$J$9)*('ALMA MADINAH'!$B$3:$B$500=$B82)))</f>
        <v/>
      </c>
      <c r="G82" s="230" t="str">
        <f t="shared" si="1"/>
        <v/>
      </c>
    </row>
    <row r="83" spans="1:7" customFormat="1" ht="17.25" customHeight="1" thickBot="1">
      <c r="A83" s="130"/>
      <c r="B83" s="227" t="str">
        <f>IF(ROW($A81)&lt;=MAX('ALMA MADINAH'!$O:$O),INDEX('ALMA MADINAH'!$B:$B,MATCH(ROW($A81),'ALMA MADINAH'!$O:$O,0)),"")</f>
        <v/>
      </c>
      <c r="C83" s="230" t="str">
        <f>IF($B83="","",SUMPRODUCT(('ALMA MADINAH'!$D$3:$D$500&gt;=$J$4)*('ALMA MADINAH'!$D$3:$D$500&lt;=$J$9)*(TRIM('ALMA MADINAH'!$B$3:$B$500)=TRIM($B83))))</f>
        <v/>
      </c>
      <c r="D83" s="230" t="str">
        <f>IF($B83="","",SUMPRODUCT(('ALMA MADINAH'!E$3:E$500)*('ALMA MADINAH'!$D$3:$D$500&gt;=$J$4)*('ALMA MADINAH'!$D$3:$D$500&lt;=$J$9)*('ALMA MADINAH'!$B$3:$B$500=$B83)))</f>
        <v/>
      </c>
      <c r="E83" s="230" t="str">
        <f>IF($B83="","",SUMPRODUCT(('ALMA MADINAH'!F$3:F$500)*('ALMA MADINAH'!$D$3:$D$500&gt;=$J$4)*('ALMA MADINAH'!$D$3:$D$500&lt;=$J$9)*('ALMA MADINAH'!$B$3:$B$500=$B83)))</f>
        <v/>
      </c>
      <c r="F83" s="230" t="str">
        <f>IF($B83="","",SUMPRODUCT(('ALMA MADINAH'!G$3:G$500)*('ALMA MADINAH'!$D$3:$D$500&gt;=$J$4)*('ALMA MADINAH'!$D$3:$D$500&lt;=$J$9)*('ALMA MADINAH'!$B$3:$B$500=$B83)))</f>
        <v/>
      </c>
      <c r="G83" s="230" t="str">
        <f t="shared" si="1"/>
        <v/>
      </c>
    </row>
    <row r="84" spans="1:7" customFormat="1" ht="17.25" customHeight="1" thickBot="1">
      <c r="A84" s="130"/>
      <c r="B84" s="227" t="str">
        <f>IF(ROW($A82)&lt;=MAX('ALMA MADINAH'!$O:$O),INDEX('ALMA MADINAH'!$B:$B,MATCH(ROW($A82),'ALMA MADINAH'!$O:$O,0)),"")</f>
        <v/>
      </c>
      <c r="C84" s="230" t="str">
        <f>IF($B84="","",SUMPRODUCT(('ALMA MADINAH'!$D$3:$D$500&gt;=$J$4)*('ALMA MADINAH'!$D$3:$D$500&lt;=$J$9)*(TRIM('ALMA MADINAH'!$B$3:$B$500)=TRIM($B84))))</f>
        <v/>
      </c>
      <c r="D84" s="230" t="str">
        <f>IF($B84="","",SUMPRODUCT(('ALMA MADINAH'!E$3:E$500)*('ALMA MADINAH'!$D$3:$D$500&gt;=$J$4)*('ALMA MADINAH'!$D$3:$D$500&lt;=$J$9)*('ALMA MADINAH'!$B$3:$B$500=$B84)))</f>
        <v/>
      </c>
      <c r="E84" s="230" t="str">
        <f>IF($B84="","",SUMPRODUCT(('ALMA MADINAH'!F$3:F$500)*('ALMA MADINAH'!$D$3:$D$500&gt;=$J$4)*('ALMA MADINAH'!$D$3:$D$500&lt;=$J$9)*('ALMA MADINAH'!$B$3:$B$500=$B84)))</f>
        <v/>
      </c>
      <c r="F84" s="230" t="str">
        <f>IF($B84="","",SUMPRODUCT(('ALMA MADINAH'!G$3:G$500)*('ALMA MADINAH'!$D$3:$D$500&gt;=$J$4)*('ALMA MADINAH'!$D$3:$D$500&lt;=$J$9)*('ALMA MADINAH'!$B$3:$B$500=$B84)))</f>
        <v/>
      </c>
      <c r="G84" s="230" t="str">
        <f t="shared" si="1"/>
        <v/>
      </c>
    </row>
    <row r="85" spans="1:7" customFormat="1" ht="17.25" customHeight="1" thickBot="1">
      <c r="A85" s="130"/>
      <c r="B85" s="227" t="str">
        <f>IF(ROW($A83)&lt;=MAX('ALMA MADINAH'!$O:$O),INDEX('ALMA MADINAH'!$B:$B,MATCH(ROW($A83),'ALMA MADINAH'!$O:$O,0)),"")</f>
        <v/>
      </c>
      <c r="C85" s="230" t="str">
        <f>IF($B85="","",SUMPRODUCT(('ALMA MADINAH'!$D$3:$D$500&gt;=$J$4)*('ALMA MADINAH'!$D$3:$D$500&lt;=$J$9)*(TRIM('ALMA MADINAH'!$B$3:$B$500)=TRIM($B85))))</f>
        <v/>
      </c>
      <c r="D85" s="230" t="str">
        <f>IF($B85="","",SUMPRODUCT(('ALMA MADINAH'!E$3:E$500)*('ALMA MADINAH'!$D$3:$D$500&gt;=$J$4)*('ALMA MADINAH'!$D$3:$D$500&lt;=$J$9)*('ALMA MADINAH'!$B$3:$B$500=$B85)))</f>
        <v/>
      </c>
      <c r="E85" s="230" t="str">
        <f>IF($B85="","",SUMPRODUCT(('ALMA MADINAH'!F$3:F$500)*('ALMA MADINAH'!$D$3:$D$500&gt;=$J$4)*('ALMA MADINAH'!$D$3:$D$500&lt;=$J$9)*('ALMA MADINAH'!$B$3:$B$500=$B85)))</f>
        <v/>
      </c>
      <c r="F85" s="230" t="str">
        <f>IF($B85="","",SUMPRODUCT(('ALMA MADINAH'!G$3:G$500)*('ALMA MADINAH'!$D$3:$D$500&gt;=$J$4)*('ALMA MADINAH'!$D$3:$D$500&lt;=$J$9)*('ALMA MADINAH'!$B$3:$B$500=$B85)))</f>
        <v/>
      </c>
      <c r="G85" s="230" t="str">
        <f t="shared" si="1"/>
        <v/>
      </c>
    </row>
    <row r="86" spans="1:7" customFormat="1" ht="17.25" customHeight="1" thickBot="1">
      <c r="A86" s="130"/>
      <c r="B86" s="227" t="str">
        <f>IF(ROW($A84)&lt;=MAX('ALMA MADINAH'!$O:$O),INDEX('ALMA MADINAH'!$B:$B,MATCH(ROW($A84),'ALMA MADINAH'!$O:$O,0)),"")</f>
        <v/>
      </c>
      <c r="C86" s="230" t="str">
        <f>IF($B86="","",SUMPRODUCT(('ALMA MADINAH'!$D$3:$D$500&gt;=$J$4)*('ALMA MADINAH'!$D$3:$D$500&lt;=$J$9)*(TRIM('ALMA MADINAH'!$B$3:$B$500)=TRIM($B86))))</f>
        <v/>
      </c>
      <c r="D86" s="230" t="str">
        <f>IF($B86="","",SUMPRODUCT(('ALMA MADINAH'!E$3:E$500)*('ALMA MADINAH'!$D$3:$D$500&gt;=$J$4)*('ALMA MADINAH'!$D$3:$D$500&lt;=$J$9)*('ALMA MADINAH'!$B$3:$B$500=$B86)))</f>
        <v/>
      </c>
      <c r="E86" s="230" t="str">
        <f>IF($B86="","",SUMPRODUCT(('ALMA MADINAH'!F$3:F$500)*('ALMA MADINAH'!$D$3:$D$500&gt;=$J$4)*('ALMA MADINAH'!$D$3:$D$500&lt;=$J$9)*('ALMA MADINAH'!$B$3:$B$500=$B86)))</f>
        <v/>
      </c>
      <c r="F86" s="230" t="str">
        <f>IF($B86="","",SUMPRODUCT(('ALMA MADINAH'!G$3:G$500)*('ALMA MADINAH'!$D$3:$D$500&gt;=$J$4)*('ALMA MADINAH'!$D$3:$D$500&lt;=$J$9)*('ALMA MADINAH'!$B$3:$B$500=$B86)))</f>
        <v/>
      </c>
      <c r="G86" s="230" t="str">
        <f t="shared" si="1"/>
        <v/>
      </c>
    </row>
    <row r="87" spans="1:7" customFormat="1" ht="17.25" customHeight="1" thickBot="1">
      <c r="A87" s="130"/>
      <c r="B87" s="227" t="str">
        <f>IF(ROW($A85)&lt;=MAX('ALMA MADINAH'!$O:$O),INDEX('ALMA MADINAH'!$B:$B,MATCH(ROW($A85),'ALMA MADINAH'!$O:$O,0)),"")</f>
        <v/>
      </c>
      <c r="C87" s="230" t="str">
        <f>IF($B87="","",SUMPRODUCT(('ALMA MADINAH'!$D$3:$D$500&gt;=$J$4)*('ALMA MADINAH'!$D$3:$D$500&lt;=$J$9)*(TRIM('ALMA MADINAH'!$B$3:$B$500)=TRIM($B87))))</f>
        <v/>
      </c>
      <c r="D87" s="230" t="str">
        <f>IF($B87="","",SUMPRODUCT(('ALMA MADINAH'!E$3:E$500)*('ALMA MADINAH'!$D$3:$D$500&gt;=$J$4)*('ALMA MADINAH'!$D$3:$D$500&lt;=$J$9)*('ALMA MADINAH'!$B$3:$B$500=$B87)))</f>
        <v/>
      </c>
      <c r="E87" s="230" t="str">
        <f>IF($B87="","",SUMPRODUCT(('ALMA MADINAH'!F$3:F$500)*('ALMA MADINAH'!$D$3:$D$500&gt;=$J$4)*('ALMA MADINAH'!$D$3:$D$500&lt;=$J$9)*('ALMA MADINAH'!$B$3:$B$500=$B87)))</f>
        <v/>
      </c>
      <c r="F87" s="230" t="str">
        <f>IF($B87="","",SUMPRODUCT(('ALMA MADINAH'!G$3:G$500)*('ALMA MADINAH'!$D$3:$D$500&gt;=$J$4)*('ALMA MADINAH'!$D$3:$D$500&lt;=$J$9)*('ALMA MADINAH'!$B$3:$B$500=$B87)))</f>
        <v/>
      </c>
      <c r="G87" s="230" t="str">
        <f t="shared" si="1"/>
        <v/>
      </c>
    </row>
    <row r="88" spans="1:7" customFormat="1" ht="17.25" customHeight="1" thickBot="1">
      <c r="A88" s="130"/>
      <c r="B88" s="227" t="str">
        <f>IF(ROW($A86)&lt;=MAX('ALMA MADINAH'!$O:$O),INDEX('ALMA MADINAH'!$B:$B,MATCH(ROW($A86),'ALMA MADINAH'!$O:$O,0)),"")</f>
        <v/>
      </c>
      <c r="C88" s="230" t="str">
        <f>IF($B88="","",SUMPRODUCT(('ALMA MADINAH'!$D$3:$D$500&gt;=$J$4)*('ALMA MADINAH'!$D$3:$D$500&lt;=$J$9)*(TRIM('ALMA MADINAH'!$B$3:$B$500)=TRIM($B88))))</f>
        <v/>
      </c>
      <c r="D88" s="230" t="str">
        <f>IF($B88="","",SUMPRODUCT(('ALMA MADINAH'!E$3:E$500)*('ALMA MADINAH'!$D$3:$D$500&gt;=$J$4)*('ALMA MADINAH'!$D$3:$D$500&lt;=$J$9)*('ALMA MADINAH'!$B$3:$B$500=$B88)))</f>
        <v/>
      </c>
      <c r="E88" s="230" t="str">
        <f>IF($B88="","",SUMPRODUCT(('ALMA MADINAH'!F$3:F$500)*('ALMA MADINAH'!$D$3:$D$500&gt;=$J$4)*('ALMA MADINAH'!$D$3:$D$500&lt;=$J$9)*('ALMA MADINAH'!$B$3:$B$500=$B88)))</f>
        <v/>
      </c>
      <c r="F88" s="230" t="str">
        <f>IF($B88="","",SUMPRODUCT(('ALMA MADINAH'!G$3:G$500)*('ALMA MADINAH'!$D$3:$D$500&gt;=$J$4)*('ALMA MADINAH'!$D$3:$D$500&lt;=$J$9)*('ALMA MADINAH'!$B$3:$B$500=$B88)))</f>
        <v/>
      </c>
      <c r="G88" s="230" t="str">
        <f t="shared" si="1"/>
        <v/>
      </c>
    </row>
    <row r="89" spans="1:7" customFormat="1" ht="17.25" customHeight="1" thickBot="1">
      <c r="A89" s="130"/>
      <c r="B89" s="227" t="str">
        <f>IF(ROW($A87)&lt;=MAX('ALMA MADINAH'!$O:$O),INDEX('ALMA MADINAH'!$B:$B,MATCH(ROW($A87),'ALMA MADINAH'!$O:$O,0)),"")</f>
        <v/>
      </c>
      <c r="C89" s="230" t="str">
        <f>IF($B89="","",SUMPRODUCT(('ALMA MADINAH'!$D$3:$D$500&gt;=$J$4)*('ALMA MADINAH'!$D$3:$D$500&lt;=$J$9)*(TRIM('ALMA MADINAH'!$B$3:$B$500)=TRIM($B89))))</f>
        <v/>
      </c>
      <c r="D89" s="230" t="str">
        <f>IF($B89="","",SUMPRODUCT(('ALMA MADINAH'!E$3:E$500)*('ALMA MADINAH'!$D$3:$D$500&gt;=$J$4)*('ALMA MADINAH'!$D$3:$D$500&lt;=$J$9)*('ALMA MADINAH'!$B$3:$B$500=$B89)))</f>
        <v/>
      </c>
      <c r="E89" s="230" t="str">
        <f>IF($B89="","",SUMPRODUCT(('ALMA MADINAH'!F$3:F$500)*('ALMA MADINAH'!$D$3:$D$500&gt;=$J$4)*('ALMA MADINAH'!$D$3:$D$500&lt;=$J$9)*('ALMA MADINAH'!$B$3:$B$500=$B89)))</f>
        <v/>
      </c>
      <c r="F89" s="230" t="str">
        <f>IF($B89="","",SUMPRODUCT(('ALMA MADINAH'!G$3:G$500)*('ALMA MADINAH'!$D$3:$D$500&gt;=$J$4)*('ALMA MADINAH'!$D$3:$D$500&lt;=$J$9)*('ALMA MADINAH'!$B$3:$B$500=$B89)))</f>
        <v/>
      </c>
      <c r="G89" s="230" t="str">
        <f t="shared" si="1"/>
        <v/>
      </c>
    </row>
    <row r="90" spans="1:7" customFormat="1" ht="17.25" customHeight="1" thickBot="1">
      <c r="A90" s="130"/>
      <c r="B90" s="227" t="str">
        <f>IF(ROW($A88)&lt;=MAX('ALMA MADINAH'!$O:$O),INDEX('ALMA MADINAH'!$B:$B,MATCH(ROW($A88),'ALMA MADINAH'!$O:$O,0)),"")</f>
        <v/>
      </c>
      <c r="C90" s="230" t="str">
        <f>IF($B90="","",SUMPRODUCT(('ALMA MADINAH'!$D$3:$D$500&gt;=$J$4)*('ALMA MADINAH'!$D$3:$D$500&lt;=$J$9)*(TRIM('ALMA MADINAH'!$B$3:$B$500)=TRIM($B90))))</f>
        <v/>
      </c>
      <c r="D90" s="230" t="str">
        <f>IF($B90="","",SUMPRODUCT(('ALMA MADINAH'!E$3:E$500)*('ALMA MADINAH'!$D$3:$D$500&gt;=$J$4)*('ALMA MADINAH'!$D$3:$D$500&lt;=$J$9)*('ALMA MADINAH'!$B$3:$B$500=$B90)))</f>
        <v/>
      </c>
      <c r="E90" s="230" t="str">
        <f>IF($B90="","",SUMPRODUCT(('ALMA MADINAH'!F$3:F$500)*('ALMA MADINAH'!$D$3:$D$500&gt;=$J$4)*('ALMA MADINAH'!$D$3:$D$500&lt;=$J$9)*('ALMA MADINAH'!$B$3:$B$500=$B90)))</f>
        <v/>
      </c>
      <c r="F90" s="230" t="str">
        <f>IF($B90="","",SUMPRODUCT(('ALMA MADINAH'!G$3:G$500)*('ALMA MADINAH'!$D$3:$D$500&gt;=$J$4)*('ALMA MADINAH'!$D$3:$D$500&lt;=$J$9)*('ALMA MADINAH'!$B$3:$B$500=$B90)))</f>
        <v/>
      </c>
      <c r="G90" s="230" t="str">
        <f t="shared" si="1"/>
        <v/>
      </c>
    </row>
    <row r="91" spans="1:7" customFormat="1" ht="17.25" customHeight="1" thickBot="1">
      <c r="A91" s="130"/>
      <c r="B91" s="227" t="str">
        <f>IF(ROW($A89)&lt;=MAX('ALMA MADINAH'!$O:$O),INDEX('ALMA MADINAH'!$B:$B,MATCH(ROW($A89),'ALMA MADINAH'!$O:$O,0)),"")</f>
        <v/>
      </c>
      <c r="C91" s="230" t="str">
        <f>IF($B91="","",SUMPRODUCT(('ALMA MADINAH'!$D$3:$D$500&gt;=$J$4)*('ALMA MADINAH'!$D$3:$D$500&lt;=$J$9)*(TRIM('ALMA MADINAH'!$B$3:$B$500)=TRIM($B91))))</f>
        <v/>
      </c>
      <c r="D91" s="230" t="str">
        <f>IF($B91="","",SUMPRODUCT(('ALMA MADINAH'!E$3:E$500)*('ALMA MADINAH'!$D$3:$D$500&gt;=$J$4)*('ALMA MADINAH'!$D$3:$D$500&lt;=$J$9)*('ALMA MADINAH'!$B$3:$B$500=$B91)))</f>
        <v/>
      </c>
      <c r="E91" s="230" t="str">
        <f>IF($B91="","",SUMPRODUCT(('ALMA MADINAH'!F$3:F$500)*('ALMA MADINAH'!$D$3:$D$500&gt;=$J$4)*('ALMA MADINAH'!$D$3:$D$500&lt;=$J$9)*('ALMA MADINAH'!$B$3:$B$500=$B91)))</f>
        <v/>
      </c>
      <c r="F91" s="230" t="str">
        <f>IF($B91="","",SUMPRODUCT(('ALMA MADINAH'!G$3:G$500)*('ALMA MADINAH'!$D$3:$D$500&gt;=$J$4)*('ALMA MADINAH'!$D$3:$D$500&lt;=$J$9)*('ALMA MADINAH'!$B$3:$B$500=$B91)))</f>
        <v/>
      </c>
      <c r="G91" s="230" t="str">
        <f t="shared" si="1"/>
        <v/>
      </c>
    </row>
    <row r="92" spans="1:7" customFormat="1" ht="17.25" customHeight="1" thickBot="1">
      <c r="A92" s="130"/>
      <c r="B92" s="227" t="str">
        <f>IF(ROW($A90)&lt;=MAX('ALMA MADINAH'!$O:$O),INDEX('ALMA MADINAH'!$B:$B,MATCH(ROW($A90),'ALMA MADINAH'!$O:$O,0)),"")</f>
        <v/>
      </c>
      <c r="C92" s="230" t="str">
        <f>IF($B92="","",SUMPRODUCT(('ALMA MADINAH'!$D$3:$D$500&gt;=$J$4)*('ALMA MADINAH'!$D$3:$D$500&lt;=$J$9)*(TRIM('ALMA MADINAH'!$B$3:$B$500)=TRIM($B92))))</f>
        <v/>
      </c>
      <c r="D92" s="230" t="str">
        <f>IF($B92="","",SUMPRODUCT(('ALMA MADINAH'!E$3:E$500)*('ALMA MADINAH'!$D$3:$D$500&gt;=$J$4)*('ALMA MADINAH'!$D$3:$D$500&lt;=$J$9)*('ALMA MADINAH'!$B$3:$B$500=$B92)))</f>
        <v/>
      </c>
      <c r="E92" s="230" t="str">
        <f>IF($B92="","",SUMPRODUCT(('ALMA MADINAH'!F$3:F$500)*('ALMA MADINAH'!$D$3:$D$500&gt;=$J$4)*('ALMA MADINAH'!$D$3:$D$500&lt;=$J$9)*('ALMA MADINAH'!$B$3:$B$500=$B92)))</f>
        <v/>
      </c>
      <c r="F92" s="230" t="str">
        <f>IF($B92="","",SUMPRODUCT(('ALMA MADINAH'!G$3:G$500)*('ALMA MADINAH'!$D$3:$D$500&gt;=$J$4)*('ALMA MADINAH'!$D$3:$D$500&lt;=$J$9)*('ALMA MADINAH'!$B$3:$B$500=$B92)))</f>
        <v/>
      </c>
      <c r="G92" s="230" t="str">
        <f t="shared" si="1"/>
        <v/>
      </c>
    </row>
    <row r="93" spans="1:7" customFormat="1" ht="17.25" customHeight="1" thickBot="1">
      <c r="A93" s="130"/>
      <c r="B93" s="227" t="str">
        <f>IF(ROW($A91)&lt;=MAX('ALMA MADINAH'!$O:$O),INDEX('ALMA MADINAH'!$B:$B,MATCH(ROW($A91),'ALMA MADINAH'!$O:$O,0)),"")</f>
        <v/>
      </c>
      <c r="C93" s="230" t="str">
        <f>IF($B93="","",SUMPRODUCT(('ALMA MADINAH'!$D$3:$D$500&gt;=$J$4)*('ALMA MADINAH'!$D$3:$D$500&lt;=$J$9)*(TRIM('ALMA MADINAH'!$B$3:$B$500)=TRIM($B93))))</f>
        <v/>
      </c>
      <c r="D93" s="230" t="str">
        <f>IF($B93="","",SUMPRODUCT(('ALMA MADINAH'!E$3:E$500)*('ALMA MADINAH'!$D$3:$D$500&gt;=$J$4)*('ALMA MADINAH'!$D$3:$D$500&lt;=$J$9)*('ALMA MADINAH'!$B$3:$B$500=$B93)))</f>
        <v/>
      </c>
      <c r="E93" s="230" t="str">
        <f>IF($B93="","",SUMPRODUCT(('ALMA MADINAH'!F$3:F$500)*('ALMA MADINAH'!$D$3:$D$500&gt;=$J$4)*('ALMA MADINAH'!$D$3:$D$500&lt;=$J$9)*('ALMA MADINAH'!$B$3:$B$500=$B93)))</f>
        <v/>
      </c>
      <c r="F93" s="230" t="str">
        <f>IF($B93="","",SUMPRODUCT(('ALMA MADINAH'!G$3:G$500)*('ALMA MADINAH'!$D$3:$D$500&gt;=$J$4)*('ALMA MADINAH'!$D$3:$D$500&lt;=$J$9)*('ALMA MADINAH'!$B$3:$B$500=$B93)))</f>
        <v/>
      </c>
      <c r="G93" s="230" t="str">
        <f t="shared" si="1"/>
        <v/>
      </c>
    </row>
    <row r="94" spans="1:7" customFormat="1" ht="17.25" customHeight="1" thickBot="1">
      <c r="A94" s="130"/>
      <c r="B94" s="227" t="str">
        <f>IF(ROW($A92)&lt;=MAX('ALMA MADINAH'!$O:$O),INDEX('ALMA MADINAH'!$B:$B,MATCH(ROW($A92),'ALMA MADINAH'!$O:$O,0)),"")</f>
        <v/>
      </c>
      <c r="C94" s="230" t="str">
        <f>IF($B94="","",SUMPRODUCT(('ALMA MADINAH'!$D$3:$D$500&gt;=$J$4)*('ALMA MADINAH'!$D$3:$D$500&lt;=$J$9)*(TRIM('ALMA MADINAH'!$B$3:$B$500)=TRIM($B94))))</f>
        <v/>
      </c>
      <c r="D94" s="230" t="str">
        <f>IF($B94="","",SUMPRODUCT(('ALMA MADINAH'!E$3:E$500)*('ALMA MADINAH'!$D$3:$D$500&gt;=$J$4)*('ALMA MADINAH'!$D$3:$D$500&lt;=$J$9)*('ALMA MADINAH'!$B$3:$B$500=$B94)))</f>
        <v/>
      </c>
      <c r="E94" s="230" t="str">
        <f>IF($B94="","",SUMPRODUCT(('ALMA MADINAH'!F$3:F$500)*('ALMA MADINAH'!$D$3:$D$500&gt;=$J$4)*('ALMA MADINAH'!$D$3:$D$500&lt;=$J$9)*('ALMA MADINAH'!$B$3:$B$500=$B94)))</f>
        <v/>
      </c>
      <c r="F94" s="230" t="str">
        <f>IF($B94="","",SUMPRODUCT(('ALMA MADINAH'!G$3:G$500)*('ALMA MADINAH'!$D$3:$D$500&gt;=$J$4)*('ALMA MADINAH'!$D$3:$D$500&lt;=$J$9)*('ALMA MADINAH'!$B$3:$B$500=$B94)))</f>
        <v/>
      </c>
      <c r="G94" s="230" t="str">
        <f t="shared" si="1"/>
        <v/>
      </c>
    </row>
    <row r="95" spans="1:7" customFormat="1" ht="17.25" customHeight="1" thickBot="1">
      <c r="A95" s="130"/>
      <c r="B95" s="227" t="str">
        <f>IF(ROW($A93)&lt;=MAX('ALMA MADINAH'!$O:$O),INDEX('ALMA MADINAH'!$B:$B,MATCH(ROW($A93),'ALMA MADINAH'!$O:$O,0)),"")</f>
        <v/>
      </c>
      <c r="C95" s="230" t="str">
        <f>IF($B95="","",SUMPRODUCT(('ALMA MADINAH'!$D$3:$D$500&gt;=$J$4)*('ALMA MADINAH'!$D$3:$D$500&lt;=$J$9)*(TRIM('ALMA MADINAH'!$B$3:$B$500)=TRIM($B95))))</f>
        <v/>
      </c>
      <c r="D95" s="230" t="str">
        <f>IF($B95="","",SUMPRODUCT(('ALMA MADINAH'!E$3:E$500)*('ALMA MADINAH'!$D$3:$D$500&gt;=$J$4)*('ALMA MADINAH'!$D$3:$D$500&lt;=$J$9)*('ALMA MADINAH'!$B$3:$B$500=$B95)))</f>
        <v/>
      </c>
      <c r="E95" s="230" t="str">
        <f>IF($B95="","",SUMPRODUCT(('ALMA MADINAH'!F$3:F$500)*('ALMA MADINAH'!$D$3:$D$500&gt;=$J$4)*('ALMA MADINAH'!$D$3:$D$500&lt;=$J$9)*('ALMA MADINAH'!$B$3:$B$500=$B95)))</f>
        <v/>
      </c>
      <c r="F95" s="230" t="str">
        <f>IF($B95="","",SUMPRODUCT(('ALMA MADINAH'!G$3:G$500)*('ALMA MADINAH'!$D$3:$D$500&gt;=$J$4)*('ALMA MADINAH'!$D$3:$D$500&lt;=$J$9)*('ALMA MADINAH'!$B$3:$B$500=$B95)))</f>
        <v/>
      </c>
      <c r="G95" s="230" t="str">
        <f t="shared" si="1"/>
        <v/>
      </c>
    </row>
    <row r="96" spans="1:7" customFormat="1" ht="17.25" customHeight="1" thickBot="1">
      <c r="A96" s="130"/>
      <c r="B96" s="227" t="str">
        <f>IF(ROW($A94)&lt;=MAX('ALMA MADINAH'!$O:$O),INDEX('ALMA MADINAH'!$B:$B,MATCH(ROW($A94),'ALMA MADINAH'!$O:$O,0)),"")</f>
        <v/>
      </c>
      <c r="C96" s="230" t="str">
        <f>IF($B96="","",SUMPRODUCT(('ALMA MADINAH'!$D$3:$D$500&gt;=$J$4)*('ALMA MADINAH'!$D$3:$D$500&lt;=$J$9)*(TRIM('ALMA MADINAH'!$B$3:$B$500)=TRIM($B96))))</f>
        <v/>
      </c>
      <c r="D96" s="230" t="str">
        <f>IF($B96="","",SUMPRODUCT(('ALMA MADINAH'!E$3:E$500)*('ALMA MADINAH'!$D$3:$D$500&gt;=$J$4)*('ALMA MADINAH'!$D$3:$D$500&lt;=$J$9)*('ALMA MADINAH'!$B$3:$B$500=$B96)))</f>
        <v/>
      </c>
      <c r="E96" s="230" t="str">
        <f>IF($B96="","",SUMPRODUCT(('ALMA MADINAH'!F$3:F$500)*('ALMA MADINAH'!$D$3:$D$500&gt;=$J$4)*('ALMA MADINAH'!$D$3:$D$500&lt;=$J$9)*('ALMA MADINAH'!$B$3:$B$500=$B96)))</f>
        <v/>
      </c>
      <c r="F96" s="230" t="str">
        <f>IF($B96="","",SUMPRODUCT(('ALMA MADINAH'!G$3:G$500)*('ALMA MADINAH'!$D$3:$D$500&gt;=$J$4)*('ALMA MADINAH'!$D$3:$D$500&lt;=$J$9)*('ALMA MADINAH'!$B$3:$B$500=$B96)))</f>
        <v/>
      </c>
      <c r="G96" s="230" t="str">
        <f t="shared" si="1"/>
        <v/>
      </c>
    </row>
    <row r="97" spans="1:7" customFormat="1" ht="17.25" customHeight="1" thickBot="1">
      <c r="A97" s="130"/>
      <c r="B97" s="227" t="str">
        <f>IF(ROW($A95)&lt;=MAX('ALMA MADINAH'!$O:$O),INDEX('ALMA MADINAH'!$B:$B,MATCH(ROW($A95),'ALMA MADINAH'!$O:$O,0)),"")</f>
        <v/>
      </c>
      <c r="C97" s="230" t="str">
        <f>IF($B97="","",SUMPRODUCT(('ALMA MADINAH'!$D$3:$D$500&gt;=$J$4)*('ALMA MADINAH'!$D$3:$D$500&lt;=$J$9)*(TRIM('ALMA MADINAH'!$B$3:$B$500)=TRIM($B97))))</f>
        <v/>
      </c>
      <c r="D97" s="230" t="str">
        <f>IF($B97="","",SUMPRODUCT(('ALMA MADINAH'!E$3:E$500)*('ALMA MADINAH'!$D$3:$D$500&gt;=$J$4)*('ALMA MADINAH'!$D$3:$D$500&lt;=$J$9)*('ALMA MADINAH'!$B$3:$B$500=$B97)))</f>
        <v/>
      </c>
      <c r="E97" s="230" t="str">
        <f>IF($B97="","",SUMPRODUCT(('ALMA MADINAH'!F$3:F$500)*('ALMA MADINAH'!$D$3:$D$500&gt;=$J$4)*('ALMA MADINAH'!$D$3:$D$500&lt;=$J$9)*('ALMA MADINAH'!$B$3:$B$500=$B97)))</f>
        <v/>
      </c>
      <c r="F97" s="230" t="str">
        <f>IF($B97="","",SUMPRODUCT(('ALMA MADINAH'!G$3:G$500)*('ALMA MADINAH'!$D$3:$D$500&gt;=$J$4)*('ALMA MADINAH'!$D$3:$D$500&lt;=$J$9)*('ALMA MADINAH'!$B$3:$B$500=$B97)))</f>
        <v/>
      </c>
      <c r="G97" s="230" t="str">
        <f t="shared" si="1"/>
        <v/>
      </c>
    </row>
    <row r="98" spans="1:7" customFormat="1" ht="17.25" customHeight="1" thickBot="1">
      <c r="A98" s="130"/>
      <c r="B98" s="227" t="str">
        <f>IF(ROW($A96)&lt;=MAX('ALMA MADINAH'!$O:$O),INDEX('ALMA MADINAH'!$B:$B,MATCH(ROW($A96),'ALMA MADINAH'!$O:$O,0)),"")</f>
        <v/>
      </c>
      <c r="C98" s="230" t="str">
        <f>IF($B98="","",SUMPRODUCT(('ALMA MADINAH'!$D$3:$D$500&gt;=$J$4)*('ALMA MADINAH'!$D$3:$D$500&lt;=$J$9)*(TRIM('ALMA MADINAH'!$B$3:$B$500)=TRIM($B98))))</f>
        <v/>
      </c>
      <c r="D98" s="230" t="str">
        <f>IF($B98="","",SUMPRODUCT(('ALMA MADINAH'!E$3:E$500)*('ALMA MADINAH'!$D$3:$D$500&gt;=$J$4)*('ALMA MADINAH'!$D$3:$D$500&lt;=$J$9)*('ALMA MADINAH'!$B$3:$B$500=$B98)))</f>
        <v/>
      </c>
      <c r="E98" s="230" t="str">
        <f>IF($B98="","",SUMPRODUCT(('ALMA MADINAH'!F$3:F$500)*('ALMA MADINAH'!$D$3:$D$500&gt;=$J$4)*('ALMA MADINAH'!$D$3:$D$500&lt;=$J$9)*('ALMA MADINAH'!$B$3:$B$500=$B98)))</f>
        <v/>
      </c>
      <c r="F98" s="230" t="str">
        <f>IF($B98="","",SUMPRODUCT(('ALMA MADINAH'!G$3:G$500)*('ALMA MADINAH'!$D$3:$D$500&gt;=$J$4)*('ALMA MADINAH'!$D$3:$D$500&lt;=$J$9)*('ALMA MADINAH'!$B$3:$B$500=$B98)))</f>
        <v/>
      </c>
      <c r="G98" s="230" t="str">
        <f t="shared" si="1"/>
        <v/>
      </c>
    </row>
    <row r="99" spans="1:7" customFormat="1" ht="17.25" customHeight="1" thickBot="1">
      <c r="A99" s="130"/>
      <c r="B99" s="227" t="str">
        <f>IF(ROW($A97)&lt;=MAX('ALMA MADINAH'!$O:$O),INDEX('ALMA MADINAH'!$B:$B,MATCH(ROW($A97),'ALMA MADINAH'!$O:$O,0)),"")</f>
        <v/>
      </c>
      <c r="C99" s="230" t="str">
        <f>IF($B99="","",SUMPRODUCT(('ALMA MADINAH'!$D$3:$D$500&gt;=$J$4)*('ALMA MADINAH'!$D$3:$D$500&lt;=$J$9)*(TRIM('ALMA MADINAH'!$B$3:$B$500)=TRIM($B99))))</f>
        <v/>
      </c>
      <c r="D99" s="230" t="str">
        <f>IF($B99="","",SUMPRODUCT(('ALMA MADINAH'!E$3:E$500)*('ALMA MADINAH'!$D$3:$D$500&gt;=$J$4)*('ALMA MADINAH'!$D$3:$D$500&lt;=$J$9)*('ALMA MADINAH'!$B$3:$B$500=$B99)))</f>
        <v/>
      </c>
      <c r="E99" s="230" t="str">
        <f>IF($B99="","",SUMPRODUCT(('ALMA MADINAH'!F$3:F$500)*('ALMA MADINAH'!$D$3:$D$500&gt;=$J$4)*('ALMA MADINAH'!$D$3:$D$500&lt;=$J$9)*('ALMA MADINAH'!$B$3:$B$500=$B99)))</f>
        <v/>
      </c>
      <c r="F99" s="230" t="str">
        <f>IF($B99="","",SUMPRODUCT(('ALMA MADINAH'!G$3:G$500)*('ALMA MADINAH'!$D$3:$D$500&gt;=$J$4)*('ALMA MADINAH'!$D$3:$D$500&lt;=$J$9)*('ALMA MADINAH'!$B$3:$B$500=$B99)))</f>
        <v/>
      </c>
      <c r="G99" s="230" t="str">
        <f t="shared" si="1"/>
        <v/>
      </c>
    </row>
    <row r="100" spans="1:7" customFormat="1" ht="17.25" customHeight="1" thickBot="1">
      <c r="A100" s="130"/>
      <c r="B100" s="227" t="str">
        <f>IF(ROW($A98)&lt;=MAX('ALMA MADINAH'!$O:$O),INDEX('ALMA MADINAH'!$B:$B,MATCH(ROW($A98),'ALMA MADINAH'!$O:$O,0)),"")</f>
        <v/>
      </c>
      <c r="C100" s="230" t="str">
        <f>IF($B100="","",SUMPRODUCT(('ALMA MADINAH'!$D$3:$D$500&gt;=$J$4)*('ALMA MADINAH'!$D$3:$D$500&lt;=$J$9)*(TRIM('ALMA MADINAH'!$B$3:$B$500)=TRIM($B100))))</f>
        <v/>
      </c>
      <c r="D100" s="230" t="str">
        <f>IF($B100="","",SUMPRODUCT(('ALMA MADINAH'!E$3:E$500)*('ALMA MADINAH'!$D$3:$D$500&gt;=$J$4)*('ALMA MADINAH'!$D$3:$D$500&lt;=$J$9)*('ALMA MADINAH'!$B$3:$B$500=$B100)))</f>
        <v/>
      </c>
      <c r="E100" s="230" t="str">
        <f>IF($B100="","",SUMPRODUCT(('ALMA MADINAH'!F$3:F$500)*('ALMA MADINAH'!$D$3:$D$500&gt;=$J$4)*('ALMA MADINAH'!$D$3:$D$500&lt;=$J$9)*('ALMA MADINAH'!$B$3:$B$500=$B100)))</f>
        <v/>
      </c>
      <c r="F100" s="230" t="str">
        <f>IF($B100="","",SUMPRODUCT(('ALMA MADINAH'!G$3:G$500)*('ALMA MADINAH'!$D$3:$D$500&gt;=$J$4)*('ALMA MADINAH'!$D$3:$D$500&lt;=$J$9)*('ALMA MADINAH'!$B$3:$B$500=$B100)))</f>
        <v/>
      </c>
      <c r="G100" s="230" t="str">
        <f t="shared" si="1"/>
        <v/>
      </c>
    </row>
    <row r="101" spans="1:7" customFormat="1" ht="17.25" customHeight="1" thickBot="1">
      <c r="A101" s="130"/>
      <c r="B101" s="227" t="str">
        <f>IF(ROW($A99)&lt;=MAX('ALMA MADINAH'!$O:$O),INDEX('ALMA MADINAH'!$B:$B,MATCH(ROW($A99),'ALMA MADINAH'!$O:$O,0)),"")</f>
        <v/>
      </c>
      <c r="C101" s="230" t="str">
        <f>IF($B101="","",SUMPRODUCT(('ALMA MADINAH'!$D$3:$D$500&gt;=$J$4)*('ALMA MADINAH'!$D$3:$D$500&lt;=$J$9)*(TRIM('ALMA MADINAH'!$B$3:$B$500)=TRIM($B101))))</f>
        <v/>
      </c>
      <c r="D101" s="230" t="str">
        <f>IF($B101="","",SUMPRODUCT(('ALMA MADINAH'!E$3:E$500)*('ALMA MADINAH'!$D$3:$D$500&gt;=$J$4)*('ALMA MADINAH'!$D$3:$D$500&lt;=$J$9)*('ALMA MADINAH'!$B$3:$B$500=$B101)))</f>
        <v/>
      </c>
      <c r="E101" s="230" t="str">
        <f>IF($B101="","",SUMPRODUCT(('ALMA MADINAH'!F$3:F$500)*('ALMA MADINAH'!$D$3:$D$500&gt;=$J$4)*('ALMA MADINAH'!$D$3:$D$500&lt;=$J$9)*('ALMA MADINAH'!$B$3:$B$500=$B101)))</f>
        <v/>
      </c>
      <c r="F101" s="230" t="str">
        <f>IF($B101="","",SUMPRODUCT(('ALMA MADINAH'!G$3:G$500)*('ALMA MADINAH'!$D$3:$D$500&gt;=$J$4)*('ALMA MADINAH'!$D$3:$D$500&lt;=$J$9)*('ALMA MADINAH'!$B$3:$B$500=$B101)))</f>
        <v/>
      </c>
      <c r="G101" s="230" t="str">
        <f t="shared" si="1"/>
        <v/>
      </c>
    </row>
    <row r="102" spans="1:7" customFormat="1" ht="17.25" customHeight="1" thickBot="1">
      <c r="A102" s="130"/>
      <c r="B102" s="227" t="str">
        <f>IF(ROW($A100)&lt;=MAX('ALMA MADINAH'!$O:$O),INDEX('ALMA MADINAH'!$B:$B,MATCH(ROW($A100),'ALMA MADINAH'!$O:$O,0)),"")</f>
        <v/>
      </c>
      <c r="C102" s="230" t="str">
        <f>IF($B102="","",SUMPRODUCT(('ALMA MADINAH'!$D$3:$D$500&gt;=$J$4)*('ALMA MADINAH'!$D$3:$D$500&lt;=$J$9)*(TRIM('ALMA MADINAH'!$B$3:$B$500)=TRIM($B102))))</f>
        <v/>
      </c>
      <c r="D102" s="230" t="str">
        <f>IF($B102="","",SUMPRODUCT(('ALMA MADINAH'!E$3:E$500)*('ALMA MADINAH'!$D$3:$D$500&gt;=$J$4)*('ALMA MADINAH'!$D$3:$D$500&lt;=$J$9)*('ALMA MADINAH'!$B$3:$B$500=$B102)))</f>
        <v/>
      </c>
      <c r="E102" s="230" t="str">
        <f>IF($B102="","",SUMPRODUCT(('ALMA MADINAH'!F$3:F$500)*('ALMA MADINAH'!$D$3:$D$500&gt;=$J$4)*('ALMA MADINAH'!$D$3:$D$500&lt;=$J$9)*('ALMA MADINAH'!$B$3:$B$500=$B102)))</f>
        <v/>
      </c>
      <c r="F102" s="230" t="str">
        <f>IF($B102="","",SUMPRODUCT(('ALMA MADINAH'!G$3:G$500)*('ALMA MADINAH'!$D$3:$D$500&gt;=$J$4)*('ALMA MADINAH'!$D$3:$D$500&lt;=$J$9)*('ALMA MADINAH'!$B$3:$B$500=$B102)))</f>
        <v/>
      </c>
      <c r="G102" s="230" t="str">
        <f t="shared" si="1"/>
        <v/>
      </c>
    </row>
    <row r="103" spans="1:7" customFormat="1" ht="17.25" customHeight="1" thickBot="1">
      <c r="A103" s="130"/>
      <c r="B103" s="227" t="str">
        <f>IF(ROW($A101)&lt;=MAX('ALMA MADINAH'!$O:$O),INDEX('ALMA MADINAH'!$B:$B,MATCH(ROW($A101),'ALMA MADINAH'!$O:$O,0)),"")</f>
        <v/>
      </c>
      <c r="C103" s="230" t="str">
        <f>IF($B103="","",SUMPRODUCT(('ALMA MADINAH'!$D$3:$D$500&gt;=$J$4)*('ALMA MADINAH'!$D$3:$D$500&lt;=$J$9)*(TRIM('ALMA MADINAH'!$B$3:$B$500)=TRIM($B103))))</f>
        <v/>
      </c>
      <c r="D103" s="230" t="str">
        <f>IF($B103="","",SUMPRODUCT(('ALMA MADINAH'!E$3:E$500)*('ALMA MADINAH'!$D$3:$D$500&gt;=$J$4)*('ALMA MADINAH'!$D$3:$D$500&lt;=$J$9)*('ALMA MADINAH'!$B$3:$B$500=$B103)))</f>
        <v/>
      </c>
      <c r="E103" s="230" t="str">
        <f>IF($B103="","",SUMPRODUCT(('ALMA MADINAH'!F$3:F$500)*('ALMA MADINAH'!$D$3:$D$500&gt;=$J$4)*('ALMA MADINAH'!$D$3:$D$500&lt;=$J$9)*('ALMA MADINAH'!$B$3:$B$500=$B103)))</f>
        <v/>
      </c>
      <c r="F103" s="230" t="str">
        <f>IF($B103="","",SUMPRODUCT(('ALMA MADINAH'!G$3:G$500)*('ALMA MADINAH'!$D$3:$D$500&gt;=$J$4)*('ALMA MADINAH'!$D$3:$D$500&lt;=$J$9)*('ALMA MADINAH'!$B$3:$B$500=$B103)))</f>
        <v/>
      </c>
      <c r="G103" s="230" t="str">
        <f t="shared" si="1"/>
        <v/>
      </c>
    </row>
    <row r="104" spans="1:7" customFormat="1" ht="17.25" customHeight="1" thickBot="1">
      <c r="A104" s="130"/>
      <c r="B104" s="227" t="str">
        <f>IF(ROW($A102)&lt;=MAX('ALMA MADINAH'!$O:$O),INDEX('ALMA MADINAH'!$B:$B,MATCH(ROW($A102),'ALMA MADINAH'!$O:$O,0)),"")</f>
        <v/>
      </c>
      <c r="C104" s="230" t="str">
        <f>IF($B104="","",SUMPRODUCT(('ALMA MADINAH'!$D$3:$D$500&gt;=$J$4)*('ALMA MADINAH'!$D$3:$D$500&lt;=$J$9)*(TRIM('ALMA MADINAH'!$B$3:$B$500)=TRIM($B104))))</f>
        <v/>
      </c>
      <c r="D104" s="230" t="str">
        <f>IF($B104="","",SUMPRODUCT(('ALMA MADINAH'!E$3:E$500)*('ALMA MADINAH'!$D$3:$D$500&gt;=$J$4)*('ALMA MADINAH'!$D$3:$D$500&lt;=$J$9)*('ALMA MADINAH'!$B$3:$B$500=$B104)))</f>
        <v/>
      </c>
      <c r="E104" s="230" t="str">
        <f>IF($B104="","",SUMPRODUCT(('ALMA MADINAH'!F$3:F$500)*('ALMA MADINAH'!$D$3:$D$500&gt;=$J$4)*('ALMA MADINAH'!$D$3:$D$500&lt;=$J$9)*('ALMA MADINAH'!$B$3:$B$500=$B104)))</f>
        <v/>
      </c>
      <c r="F104" s="230" t="str">
        <f>IF($B104="","",SUMPRODUCT(('ALMA MADINAH'!G$3:G$500)*('ALMA MADINAH'!$D$3:$D$500&gt;=$J$4)*('ALMA MADINAH'!$D$3:$D$500&lt;=$J$9)*('ALMA MADINAH'!$B$3:$B$500=$B104)))</f>
        <v/>
      </c>
      <c r="G104" s="230" t="str">
        <f t="shared" si="1"/>
        <v/>
      </c>
    </row>
    <row r="105" spans="1:7" customFormat="1" ht="17.25" customHeight="1" thickBot="1">
      <c r="A105" s="130"/>
      <c r="B105" s="227" t="str">
        <f>IF(ROW($A103)&lt;=MAX('ALMA MADINAH'!$O:$O),INDEX('ALMA MADINAH'!$B:$B,MATCH(ROW($A103),'ALMA MADINAH'!$O:$O,0)),"")</f>
        <v/>
      </c>
      <c r="C105" s="230" t="str">
        <f>IF($B105="","",SUMPRODUCT(('ALMA MADINAH'!$D$3:$D$500&gt;=$J$4)*('ALMA MADINAH'!$D$3:$D$500&lt;=$J$9)*(TRIM('ALMA MADINAH'!$B$3:$B$500)=TRIM($B105))))</f>
        <v/>
      </c>
      <c r="D105" s="230" t="str">
        <f>IF($B105="","",SUMPRODUCT(('ALMA MADINAH'!E$3:E$500)*('ALMA MADINAH'!$D$3:$D$500&gt;=$J$4)*('ALMA MADINAH'!$D$3:$D$500&lt;=$J$9)*('ALMA MADINAH'!$B$3:$B$500=$B105)))</f>
        <v/>
      </c>
      <c r="E105" s="230" t="str">
        <f>IF($B105="","",SUMPRODUCT(('ALMA MADINAH'!F$3:F$500)*('ALMA MADINAH'!$D$3:$D$500&gt;=$J$4)*('ALMA MADINAH'!$D$3:$D$500&lt;=$J$9)*('ALMA MADINAH'!$B$3:$B$500=$B105)))</f>
        <v/>
      </c>
      <c r="F105" s="230" t="str">
        <f>IF($B105="","",SUMPRODUCT(('ALMA MADINAH'!G$3:G$500)*('ALMA MADINAH'!$D$3:$D$500&gt;=$J$4)*('ALMA MADINAH'!$D$3:$D$500&lt;=$J$9)*('ALMA MADINAH'!$B$3:$B$500=$B105)))</f>
        <v/>
      </c>
      <c r="G105" s="230" t="str">
        <f t="shared" si="1"/>
        <v/>
      </c>
    </row>
    <row r="106" spans="1:7" customFormat="1" ht="17.25" customHeight="1" thickBot="1">
      <c r="A106" s="130"/>
      <c r="B106" s="227" t="str">
        <f>IF(ROW($A104)&lt;=MAX('ALMA MADINAH'!$O:$O),INDEX('ALMA MADINAH'!$B:$B,MATCH(ROW($A104),'ALMA MADINAH'!$O:$O,0)),"")</f>
        <v/>
      </c>
      <c r="C106" s="230" t="str">
        <f>IF($B106="","",SUMPRODUCT(('ALMA MADINAH'!$D$3:$D$500&gt;=$J$4)*('ALMA MADINAH'!$D$3:$D$500&lt;=$J$9)*(TRIM('ALMA MADINAH'!$B$3:$B$500)=TRIM($B106))))</f>
        <v/>
      </c>
      <c r="D106" s="230" t="str">
        <f>IF($B106="","",SUMPRODUCT(('ALMA MADINAH'!E$3:E$500)*('ALMA MADINAH'!$D$3:$D$500&gt;=$J$4)*('ALMA MADINAH'!$D$3:$D$500&lt;=$J$9)*('ALMA MADINAH'!$B$3:$B$500=$B106)))</f>
        <v/>
      </c>
      <c r="E106" s="230" t="str">
        <f>IF($B106="","",SUMPRODUCT(('ALMA MADINAH'!F$3:F$500)*('ALMA MADINAH'!$D$3:$D$500&gt;=$J$4)*('ALMA MADINAH'!$D$3:$D$500&lt;=$J$9)*('ALMA MADINAH'!$B$3:$B$500=$B106)))</f>
        <v/>
      </c>
      <c r="F106" s="230" t="str">
        <f>IF($B106="","",SUMPRODUCT(('ALMA MADINAH'!G$3:G$500)*('ALMA MADINAH'!$D$3:$D$500&gt;=$J$4)*('ALMA MADINAH'!$D$3:$D$500&lt;=$J$9)*('ALMA MADINAH'!$B$3:$B$500=$B106)))</f>
        <v/>
      </c>
      <c r="G106" s="230" t="str">
        <f t="shared" si="1"/>
        <v/>
      </c>
    </row>
    <row r="107" spans="1:7" customFormat="1" ht="17.25" customHeight="1" thickBot="1">
      <c r="A107" s="130"/>
      <c r="B107" s="227" t="str">
        <f>IF(ROW($A105)&lt;=MAX('ALMA MADINAH'!$O:$O),INDEX('ALMA MADINAH'!$B:$B,MATCH(ROW($A105),'ALMA MADINAH'!$O:$O,0)),"")</f>
        <v/>
      </c>
      <c r="C107" s="230" t="str">
        <f>IF($B107="","",SUMPRODUCT(('ALMA MADINAH'!$D$3:$D$500&gt;=$J$4)*('ALMA MADINAH'!$D$3:$D$500&lt;=$J$9)*(TRIM('ALMA MADINAH'!$B$3:$B$500)=TRIM($B107))))</f>
        <v/>
      </c>
      <c r="D107" s="230" t="str">
        <f>IF($B107="","",SUMPRODUCT(('ALMA MADINAH'!E$3:E$500)*('ALMA MADINAH'!$D$3:$D$500&gt;=$J$4)*('ALMA MADINAH'!$D$3:$D$500&lt;=$J$9)*('ALMA MADINAH'!$B$3:$B$500=$B107)))</f>
        <v/>
      </c>
      <c r="E107" s="230" t="str">
        <f>IF($B107="","",SUMPRODUCT(('ALMA MADINAH'!F$3:F$500)*('ALMA MADINAH'!$D$3:$D$500&gt;=$J$4)*('ALMA MADINAH'!$D$3:$D$500&lt;=$J$9)*('ALMA MADINAH'!$B$3:$B$500=$B107)))</f>
        <v/>
      </c>
      <c r="F107" s="230" t="str">
        <f>IF($B107="","",SUMPRODUCT(('ALMA MADINAH'!G$3:G$500)*('ALMA MADINAH'!$D$3:$D$500&gt;=$J$4)*('ALMA MADINAH'!$D$3:$D$500&lt;=$J$9)*('ALMA MADINAH'!$B$3:$B$500=$B107)))</f>
        <v/>
      </c>
      <c r="G107" s="230" t="str">
        <f t="shared" si="1"/>
        <v/>
      </c>
    </row>
    <row r="108" spans="1:7" customFormat="1" ht="17.25" customHeight="1" thickBot="1">
      <c r="A108" s="130"/>
      <c r="B108" s="227" t="str">
        <f>IF(ROW($A106)&lt;=MAX('ALMA MADINAH'!$O:$O),INDEX('ALMA MADINAH'!$B:$B,MATCH(ROW($A106),'ALMA MADINAH'!$O:$O,0)),"")</f>
        <v/>
      </c>
      <c r="C108" s="230" t="str">
        <f>IF($B108="","",SUMPRODUCT(('ALMA MADINAH'!$D$3:$D$500&gt;=$J$4)*('ALMA MADINAH'!$D$3:$D$500&lt;=$J$9)*(TRIM('ALMA MADINAH'!$B$3:$B$500)=TRIM($B108))))</f>
        <v/>
      </c>
      <c r="D108" s="230" t="str">
        <f>IF($B108="","",SUMPRODUCT(('ALMA MADINAH'!E$3:E$500)*('ALMA MADINAH'!$D$3:$D$500&gt;=$J$4)*('ALMA MADINAH'!$D$3:$D$500&lt;=$J$9)*('ALMA MADINAH'!$B$3:$B$500=$B108)))</f>
        <v/>
      </c>
      <c r="E108" s="230" t="str">
        <f>IF($B108="","",SUMPRODUCT(('ALMA MADINAH'!F$3:F$500)*('ALMA MADINAH'!$D$3:$D$500&gt;=$J$4)*('ALMA MADINAH'!$D$3:$D$500&lt;=$J$9)*('ALMA MADINAH'!$B$3:$B$500=$B108)))</f>
        <v/>
      </c>
      <c r="F108" s="230" t="str">
        <f>IF($B108="","",SUMPRODUCT(('ALMA MADINAH'!G$3:G$500)*('ALMA MADINAH'!$D$3:$D$500&gt;=$J$4)*('ALMA MADINAH'!$D$3:$D$500&lt;=$J$9)*('ALMA MADINAH'!$B$3:$B$500=$B108)))</f>
        <v/>
      </c>
      <c r="G108" s="230" t="str">
        <f t="shared" si="1"/>
        <v/>
      </c>
    </row>
    <row r="109" spans="1:7" customFormat="1" ht="17.25" customHeight="1" thickBot="1">
      <c r="A109" s="130"/>
      <c r="B109" s="227" t="str">
        <f>IF(ROW($A107)&lt;=MAX('ALMA MADINAH'!$O:$O),INDEX('ALMA MADINAH'!$B:$B,MATCH(ROW($A107),'ALMA MADINAH'!$O:$O,0)),"")</f>
        <v/>
      </c>
      <c r="C109" s="230" t="str">
        <f>IF($B109="","",SUMPRODUCT(('ALMA MADINAH'!$D$3:$D$500&gt;=$J$4)*('ALMA MADINAH'!$D$3:$D$500&lt;=$J$9)*(TRIM('ALMA MADINAH'!$B$3:$B$500)=TRIM($B109))))</f>
        <v/>
      </c>
      <c r="D109" s="230" t="str">
        <f>IF($B109="","",SUMPRODUCT(('ALMA MADINAH'!E$3:E$500)*('ALMA MADINAH'!$D$3:$D$500&gt;=$J$4)*('ALMA MADINAH'!$D$3:$D$500&lt;=$J$9)*('ALMA MADINAH'!$B$3:$B$500=$B109)))</f>
        <v/>
      </c>
      <c r="E109" s="230" t="str">
        <f>IF($B109="","",SUMPRODUCT(('ALMA MADINAH'!F$3:F$500)*('ALMA MADINAH'!$D$3:$D$500&gt;=$J$4)*('ALMA MADINAH'!$D$3:$D$500&lt;=$J$9)*('ALMA MADINAH'!$B$3:$B$500=$B109)))</f>
        <v/>
      </c>
      <c r="F109" s="230" t="str">
        <f>IF($B109="","",SUMPRODUCT(('ALMA MADINAH'!G$3:G$500)*('ALMA MADINAH'!$D$3:$D$500&gt;=$J$4)*('ALMA MADINAH'!$D$3:$D$500&lt;=$J$9)*('ALMA MADINAH'!$B$3:$B$500=$B109)))</f>
        <v/>
      </c>
      <c r="G109" s="230" t="str">
        <f t="shared" si="1"/>
        <v/>
      </c>
    </row>
    <row r="110" spans="1:7" customFormat="1" ht="17.25" customHeight="1" thickBot="1">
      <c r="A110" s="130"/>
      <c r="B110" s="227" t="str">
        <f>IF(ROW($A108)&lt;=MAX('ALMA MADINAH'!$O:$O),INDEX('ALMA MADINAH'!$B:$B,MATCH(ROW($A108),'ALMA MADINAH'!$O:$O,0)),"")</f>
        <v/>
      </c>
      <c r="C110" s="230" t="str">
        <f>IF($B110="","",SUMPRODUCT(('ALMA MADINAH'!$D$3:$D$500&gt;=$J$4)*('ALMA MADINAH'!$D$3:$D$500&lt;=$J$9)*(TRIM('ALMA MADINAH'!$B$3:$B$500)=TRIM($B110))))</f>
        <v/>
      </c>
      <c r="D110" s="230" t="str">
        <f>IF($B110="","",SUMPRODUCT(('ALMA MADINAH'!E$3:E$500)*('ALMA MADINAH'!$D$3:$D$500&gt;=$J$4)*('ALMA MADINAH'!$D$3:$D$500&lt;=$J$9)*('ALMA MADINAH'!$B$3:$B$500=$B110)))</f>
        <v/>
      </c>
      <c r="E110" s="230" t="str">
        <f>IF($B110="","",SUMPRODUCT(('ALMA MADINAH'!F$3:F$500)*('ALMA MADINAH'!$D$3:$D$500&gt;=$J$4)*('ALMA MADINAH'!$D$3:$D$500&lt;=$J$9)*('ALMA MADINAH'!$B$3:$B$500=$B110)))</f>
        <v/>
      </c>
      <c r="F110" s="230" t="str">
        <f>IF($B110="","",SUMPRODUCT(('ALMA MADINAH'!G$3:G$500)*('ALMA MADINAH'!$D$3:$D$500&gt;=$J$4)*('ALMA MADINAH'!$D$3:$D$500&lt;=$J$9)*('ALMA MADINAH'!$B$3:$B$500=$B110)))</f>
        <v/>
      </c>
      <c r="G110" s="230" t="str">
        <f t="shared" si="1"/>
        <v/>
      </c>
    </row>
    <row r="111" spans="1:7" customFormat="1" ht="17.25" customHeight="1" thickBot="1">
      <c r="A111" s="130"/>
      <c r="B111" s="227" t="str">
        <f>IF(ROW($A109)&lt;=MAX('ALMA MADINAH'!$O:$O),INDEX('ALMA MADINAH'!$B:$B,MATCH(ROW($A109),'ALMA MADINAH'!$O:$O,0)),"")</f>
        <v/>
      </c>
      <c r="C111" s="230" t="str">
        <f>IF($B111="","",SUMPRODUCT(('ALMA MADINAH'!$D$3:$D$500&gt;=$J$4)*('ALMA MADINAH'!$D$3:$D$500&lt;=$J$9)*(TRIM('ALMA MADINAH'!$B$3:$B$500)=TRIM($B111))))</f>
        <v/>
      </c>
      <c r="D111" s="230" t="str">
        <f>IF($B111="","",SUMPRODUCT(('ALMA MADINAH'!E$3:E$500)*('ALMA MADINAH'!$D$3:$D$500&gt;=$J$4)*('ALMA MADINAH'!$D$3:$D$500&lt;=$J$9)*('ALMA MADINAH'!$B$3:$B$500=$B111)))</f>
        <v/>
      </c>
      <c r="E111" s="230" t="str">
        <f>IF($B111="","",SUMPRODUCT(('ALMA MADINAH'!F$3:F$500)*('ALMA MADINAH'!$D$3:$D$500&gt;=$J$4)*('ALMA MADINAH'!$D$3:$D$500&lt;=$J$9)*('ALMA MADINAH'!$B$3:$B$500=$B111)))</f>
        <v/>
      </c>
      <c r="F111" s="230" t="str">
        <f>IF($B111="","",SUMPRODUCT(('ALMA MADINAH'!G$3:G$500)*('ALMA MADINAH'!$D$3:$D$500&gt;=$J$4)*('ALMA MADINAH'!$D$3:$D$500&lt;=$J$9)*('ALMA MADINAH'!$B$3:$B$500=$B111)))</f>
        <v/>
      </c>
      <c r="G111" s="230" t="str">
        <f t="shared" si="1"/>
        <v/>
      </c>
    </row>
    <row r="112" spans="1:7" customFormat="1" ht="17.25" customHeight="1" thickBot="1">
      <c r="A112" s="130"/>
      <c r="B112" s="227" t="str">
        <f>IF(ROW($A110)&lt;=MAX('ALMA MADINAH'!$O:$O),INDEX('ALMA MADINAH'!$B:$B,MATCH(ROW($A110),'ALMA MADINAH'!$O:$O,0)),"")</f>
        <v/>
      </c>
      <c r="C112" s="230" t="str">
        <f>IF($B112="","",SUMPRODUCT(('ALMA MADINAH'!$D$3:$D$500&gt;=$J$4)*('ALMA MADINAH'!$D$3:$D$500&lt;=$J$9)*(TRIM('ALMA MADINAH'!$B$3:$B$500)=TRIM($B112))))</f>
        <v/>
      </c>
      <c r="D112" s="230" t="str">
        <f>IF($B112="","",SUMPRODUCT(('ALMA MADINAH'!E$3:E$500)*('ALMA MADINAH'!$D$3:$D$500&gt;=$J$4)*('ALMA MADINAH'!$D$3:$D$500&lt;=$J$9)*('ALMA MADINAH'!$B$3:$B$500=$B112)))</f>
        <v/>
      </c>
      <c r="E112" s="230" t="str">
        <f>IF($B112="","",SUMPRODUCT(('ALMA MADINAH'!F$3:F$500)*('ALMA MADINAH'!$D$3:$D$500&gt;=$J$4)*('ALMA MADINAH'!$D$3:$D$500&lt;=$J$9)*('ALMA MADINAH'!$B$3:$B$500=$B112)))</f>
        <v/>
      </c>
      <c r="F112" s="230" t="str">
        <f>IF($B112="","",SUMPRODUCT(('ALMA MADINAH'!G$3:G$500)*('ALMA MADINAH'!$D$3:$D$500&gt;=$J$4)*('ALMA MADINAH'!$D$3:$D$500&lt;=$J$9)*('ALMA MADINAH'!$B$3:$B$500=$B112)))</f>
        <v/>
      </c>
      <c r="G112" s="230" t="str">
        <f t="shared" si="1"/>
        <v/>
      </c>
    </row>
    <row r="113" spans="1:7" customFormat="1" ht="17.25" customHeight="1" thickBot="1">
      <c r="A113" s="130"/>
      <c r="B113" s="227" t="str">
        <f>IF(ROW($A111)&lt;=MAX('ALMA MADINAH'!$O:$O),INDEX('ALMA MADINAH'!$B:$B,MATCH(ROW($A111),'ALMA MADINAH'!$O:$O,0)),"")</f>
        <v/>
      </c>
      <c r="C113" s="230" t="str">
        <f>IF($B113="","",SUMPRODUCT(('ALMA MADINAH'!$D$3:$D$500&gt;=$J$4)*('ALMA MADINAH'!$D$3:$D$500&lt;=$J$9)*(TRIM('ALMA MADINAH'!$B$3:$B$500)=TRIM($B113))))</f>
        <v/>
      </c>
      <c r="D113" s="230" t="str">
        <f>IF($B113="","",SUMPRODUCT(('ALMA MADINAH'!E$3:E$500)*('ALMA MADINAH'!$D$3:$D$500&gt;=$J$4)*('ALMA MADINAH'!$D$3:$D$500&lt;=$J$9)*('ALMA MADINAH'!$B$3:$B$500=$B113)))</f>
        <v/>
      </c>
      <c r="E113" s="230" t="str">
        <f>IF($B113="","",SUMPRODUCT(('ALMA MADINAH'!F$3:F$500)*('ALMA MADINAH'!$D$3:$D$500&gt;=$J$4)*('ALMA MADINAH'!$D$3:$D$500&lt;=$J$9)*('ALMA MADINAH'!$B$3:$B$500=$B113)))</f>
        <v/>
      </c>
      <c r="F113" s="230" t="str">
        <f>IF($B113="","",SUMPRODUCT(('ALMA MADINAH'!G$3:G$500)*('ALMA MADINAH'!$D$3:$D$500&gt;=$J$4)*('ALMA MADINAH'!$D$3:$D$500&lt;=$J$9)*('ALMA MADINAH'!$B$3:$B$500=$B113)))</f>
        <v/>
      </c>
      <c r="G113" s="230" t="str">
        <f t="shared" si="1"/>
        <v/>
      </c>
    </row>
    <row r="114" spans="1:7" customFormat="1" ht="17.25" customHeight="1" thickBot="1">
      <c r="A114" s="130"/>
      <c r="B114" s="227" t="str">
        <f>IF(ROW($A112)&lt;=MAX('ALMA MADINAH'!$O:$O),INDEX('ALMA MADINAH'!$B:$B,MATCH(ROW($A112),'ALMA MADINAH'!$O:$O,0)),"")</f>
        <v/>
      </c>
      <c r="C114" s="230" t="str">
        <f>IF($B114="","",SUMPRODUCT(('ALMA MADINAH'!$D$3:$D$500&gt;=$J$4)*('ALMA MADINAH'!$D$3:$D$500&lt;=$J$9)*(TRIM('ALMA MADINAH'!$B$3:$B$500)=TRIM($B114))))</f>
        <v/>
      </c>
      <c r="D114" s="230" t="str">
        <f>IF($B114="","",SUMPRODUCT(('ALMA MADINAH'!E$3:E$500)*('ALMA MADINAH'!$D$3:$D$500&gt;=$J$4)*('ALMA MADINAH'!$D$3:$D$500&lt;=$J$9)*('ALMA MADINAH'!$B$3:$B$500=$B114)))</f>
        <v/>
      </c>
      <c r="E114" s="230" t="str">
        <f>IF($B114="","",SUMPRODUCT(('ALMA MADINAH'!F$3:F$500)*('ALMA MADINAH'!$D$3:$D$500&gt;=$J$4)*('ALMA MADINAH'!$D$3:$D$500&lt;=$J$9)*('ALMA MADINAH'!$B$3:$B$500=$B114)))</f>
        <v/>
      </c>
      <c r="F114" s="230" t="str">
        <f>IF($B114="","",SUMPRODUCT(('ALMA MADINAH'!G$3:G$500)*('ALMA MADINAH'!$D$3:$D$500&gt;=$J$4)*('ALMA MADINAH'!$D$3:$D$500&lt;=$J$9)*('ALMA MADINAH'!$B$3:$B$500=$B114)))</f>
        <v/>
      </c>
      <c r="G114" s="230" t="str">
        <f t="shared" si="1"/>
        <v/>
      </c>
    </row>
    <row r="115" spans="1:7" customFormat="1" ht="17.25" customHeight="1" thickBot="1">
      <c r="A115" s="130"/>
      <c r="B115" s="227" t="str">
        <f>IF(ROW($A113)&lt;=MAX('ALMA MADINAH'!$O:$O),INDEX('ALMA MADINAH'!$B:$B,MATCH(ROW($A113),'ALMA MADINAH'!$O:$O,0)),"")</f>
        <v/>
      </c>
      <c r="C115" s="230" t="str">
        <f>IF($B115="","",SUMPRODUCT(('ALMA MADINAH'!$D$3:$D$500&gt;=$J$4)*('ALMA MADINAH'!$D$3:$D$500&lt;=$J$9)*(TRIM('ALMA MADINAH'!$B$3:$B$500)=TRIM($B115))))</f>
        <v/>
      </c>
      <c r="D115" s="230" t="str">
        <f>IF($B115="","",SUMPRODUCT(('ALMA MADINAH'!E$3:E$500)*('ALMA MADINAH'!$D$3:$D$500&gt;=$J$4)*('ALMA MADINAH'!$D$3:$D$500&lt;=$J$9)*('ALMA MADINAH'!$B$3:$B$500=$B115)))</f>
        <v/>
      </c>
      <c r="E115" s="230" t="str">
        <f>IF($B115="","",SUMPRODUCT(('ALMA MADINAH'!F$3:F$500)*('ALMA MADINAH'!$D$3:$D$500&gt;=$J$4)*('ALMA MADINAH'!$D$3:$D$500&lt;=$J$9)*('ALMA MADINAH'!$B$3:$B$500=$B115)))</f>
        <v/>
      </c>
      <c r="F115" s="230" t="str">
        <f>IF($B115="","",SUMPRODUCT(('ALMA MADINAH'!G$3:G$500)*('ALMA MADINAH'!$D$3:$D$500&gt;=$J$4)*('ALMA MADINAH'!$D$3:$D$500&lt;=$J$9)*('ALMA MADINAH'!$B$3:$B$500=$B115)))</f>
        <v/>
      </c>
      <c r="G115" s="230" t="str">
        <f t="shared" si="1"/>
        <v/>
      </c>
    </row>
    <row r="116" spans="1:7" customFormat="1" ht="17.25" customHeight="1" thickBot="1">
      <c r="A116" s="130"/>
      <c r="B116" s="227" t="str">
        <f>IF(ROW($A114)&lt;=MAX('ALMA MADINAH'!$O:$O),INDEX('ALMA MADINAH'!$B:$B,MATCH(ROW($A114),'ALMA MADINAH'!$O:$O,0)),"")</f>
        <v/>
      </c>
      <c r="C116" s="230" t="str">
        <f>IF($B116="","",SUMPRODUCT(('ALMA MADINAH'!$D$3:$D$500&gt;=$J$4)*('ALMA MADINAH'!$D$3:$D$500&lt;=$J$9)*(TRIM('ALMA MADINAH'!$B$3:$B$500)=TRIM($B116))))</f>
        <v/>
      </c>
      <c r="D116" s="230" t="str">
        <f>IF($B116="","",SUMPRODUCT(('ALMA MADINAH'!E$3:E$500)*('ALMA MADINAH'!$D$3:$D$500&gt;=$J$4)*('ALMA MADINAH'!$D$3:$D$500&lt;=$J$9)*('ALMA MADINAH'!$B$3:$B$500=$B116)))</f>
        <v/>
      </c>
      <c r="E116" s="230" t="str">
        <f>IF($B116="","",SUMPRODUCT(('ALMA MADINAH'!F$3:F$500)*('ALMA MADINAH'!$D$3:$D$500&gt;=$J$4)*('ALMA MADINAH'!$D$3:$D$500&lt;=$J$9)*('ALMA MADINAH'!$B$3:$B$500=$B116)))</f>
        <v/>
      </c>
      <c r="F116" s="230" t="str">
        <f>IF($B116="","",SUMPRODUCT(('ALMA MADINAH'!G$3:G$500)*('ALMA MADINAH'!$D$3:$D$500&gt;=$J$4)*('ALMA MADINAH'!$D$3:$D$500&lt;=$J$9)*('ALMA MADINAH'!$B$3:$B$500=$B116)))</f>
        <v/>
      </c>
      <c r="G116" s="230" t="str">
        <f t="shared" si="1"/>
        <v/>
      </c>
    </row>
    <row r="117" spans="1:7" customFormat="1" ht="17.25" customHeight="1" thickBot="1">
      <c r="A117" s="130"/>
      <c r="B117" s="227" t="str">
        <f>IF(ROW($A115)&lt;=MAX('ALMA MADINAH'!$O:$O),INDEX('ALMA MADINAH'!$B:$B,MATCH(ROW($A115),'ALMA MADINAH'!$O:$O,0)),"")</f>
        <v/>
      </c>
      <c r="C117" s="230" t="str">
        <f>IF($B117="","",SUMPRODUCT(('ALMA MADINAH'!$D$3:$D$500&gt;=$J$4)*('ALMA MADINAH'!$D$3:$D$500&lt;=$J$9)*(TRIM('ALMA MADINAH'!$B$3:$B$500)=TRIM($B117))))</f>
        <v/>
      </c>
      <c r="D117" s="230" t="str">
        <f>IF($B117="","",SUMPRODUCT(('ALMA MADINAH'!E$3:E$500)*('ALMA MADINAH'!$D$3:$D$500&gt;=$J$4)*('ALMA MADINAH'!$D$3:$D$500&lt;=$J$9)*('ALMA MADINAH'!$B$3:$B$500=$B117)))</f>
        <v/>
      </c>
      <c r="E117" s="230" t="str">
        <f>IF($B117="","",SUMPRODUCT(('ALMA MADINAH'!F$3:F$500)*('ALMA MADINAH'!$D$3:$D$500&gt;=$J$4)*('ALMA MADINAH'!$D$3:$D$500&lt;=$J$9)*('ALMA MADINAH'!$B$3:$B$500=$B117)))</f>
        <v/>
      </c>
      <c r="F117" s="230" t="str">
        <f>IF($B117="","",SUMPRODUCT(('ALMA MADINAH'!G$3:G$500)*('ALMA MADINAH'!$D$3:$D$500&gt;=$J$4)*('ALMA MADINAH'!$D$3:$D$500&lt;=$J$9)*('ALMA MADINAH'!$B$3:$B$500=$B117)))</f>
        <v/>
      </c>
      <c r="G117" s="230" t="str">
        <f t="shared" si="1"/>
        <v/>
      </c>
    </row>
    <row r="118" spans="1:7" customFormat="1" ht="17.25" customHeight="1" thickBot="1">
      <c r="A118" s="130"/>
      <c r="B118" s="227" t="str">
        <f>IF(ROW($A116)&lt;=MAX('ALMA MADINAH'!$O:$O),INDEX('ALMA MADINAH'!$B:$B,MATCH(ROW($A116),'ALMA MADINAH'!$O:$O,0)),"")</f>
        <v/>
      </c>
      <c r="C118" s="230" t="str">
        <f>IF($B118="","",SUMPRODUCT(('ALMA MADINAH'!$D$3:$D$500&gt;=$J$4)*('ALMA MADINAH'!$D$3:$D$500&lt;=$J$9)*(TRIM('ALMA MADINAH'!$B$3:$B$500)=TRIM($B118))))</f>
        <v/>
      </c>
      <c r="D118" s="230" t="str">
        <f>IF($B118="","",SUMPRODUCT(('ALMA MADINAH'!E$3:E$500)*('ALMA MADINAH'!$D$3:$D$500&gt;=$J$4)*('ALMA MADINAH'!$D$3:$D$500&lt;=$J$9)*('ALMA MADINAH'!$B$3:$B$500=$B118)))</f>
        <v/>
      </c>
      <c r="E118" s="230" t="str">
        <f>IF($B118="","",SUMPRODUCT(('ALMA MADINAH'!F$3:F$500)*('ALMA MADINAH'!$D$3:$D$500&gt;=$J$4)*('ALMA MADINAH'!$D$3:$D$500&lt;=$J$9)*('ALMA MADINAH'!$B$3:$B$500=$B118)))</f>
        <v/>
      </c>
      <c r="F118" s="230" t="str">
        <f>IF($B118="","",SUMPRODUCT(('ALMA MADINAH'!G$3:G$500)*('ALMA MADINAH'!$D$3:$D$500&gt;=$J$4)*('ALMA MADINAH'!$D$3:$D$500&lt;=$J$9)*('ALMA MADINAH'!$B$3:$B$500=$B118)))</f>
        <v/>
      </c>
      <c r="G118" s="230" t="str">
        <f t="shared" si="1"/>
        <v/>
      </c>
    </row>
    <row r="119" spans="1:7" customFormat="1" ht="17.25" customHeight="1" thickBot="1">
      <c r="A119" s="130"/>
      <c r="B119" s="227" t="str">
        <f>IF(ROW($A117)&lt;=MAX('ALMA MADINAH'!$O:$O),INDEX('ALMA MADINAH'!$B:$B,MATCH(ROW($A117),'ALMA MADINAH'!$O:$O,0)),"")</f>
        <v/>
      </c>
      <c r="C119" s="230" t="str">
        <f>IF($B119="","",SUMPRODUCT(('ALMA MADINAH'!$D$3:$D$500&gt;=$J$4)*('ALMA MADINAH'!$D$3:$D$500&lt;=$J$9)*(TRIM('ALMA MADINAH'!$B$3:$B$500)=TRIM($B119))))</f>
        <v/>
      </c>
      <c r="D119" s="230" t="str">
        <f>IF($B119="","",SUMPRODUCT(('ALMA MADINAH'!E$3:E$500)*('ALMA MADINAH'!$D$3:$D$500&gt;=$J$4)*('ALMA MADINAH'!$D$3:$D$500&lt;=$J$9)*('ALMA MADINAH'!$B$3:$B$500=$B119)))</f>
        <v/>
      </c>
      <c r="E119" s="230" t="str">
        <f>IF($B119="","",SUMPRODUCT(('ALMA MADINAH'!F$3:F$500)*('ALMA MADINAH'!$D$3:$D$500&gt;=$J$4)*('ALMA MADINAH'!$D$3:$D$500&lt;=$J$9)*('ALMA MADINAH'!$B$3:$B$500=$B119)))</f>
        <v/>
      </c>
      <c r="F119" s="230" t="str">
        <f>IF($B119="","",SUMPRODUCT(('ALMA MADINAH'!G$3:G$500)*('ALMA MADINAH'!$D$3:$D$500&gt;=$J$4)*('ALMA MADINAH'!$D$3:$D$500&lt;=$J$9)*('ALMA MADINAH'!$B$3:$B$500=$B119)))</f>
        <v/>
      </c>
      <c r="G119" s="230" t="str">
        <f t="shared" si="1"/>
        <v/>
      </c>
    </row>
    <row r="120" spans="1:7" customFormat="1" ht="17.25" customHeight="1" thickBot="1">
      <c r="A120" s="130"/>
      <c r="B120" s="227" t="str">
        <f>IF(ROW($A118)&lt;=MAX('ALMA MADINAH'!$O:$O),INDEX('ALMA MADINAH'!$B:$B,MATCH(ROW($A118),'ALMA MADINAH'!$O:$O,0)),"")</f>
        <v/>
      </c>
      <c r="C120" s="230" t="str">
        <f>IF($B120="","",SUMPRODUCT(('ALMA MADINAH'!$D$3:$D$500&gt;=$J$4)*('ALMA MADINAH'!$D$3:$D$500&lt;=$J$9)*(TRIM('ALMA MADINAH'!$B$3:$B$500)=TRIM($B120))))</f>
        <v/>
      </c>
      <c r="D120" s="230" t="str">
        <f>IF($B120="","",SUMPRODUCT(('ALMA MADINAH'!E$3:E$500)*('ALMA MADINAH'!$D$3:$D$500&gt;=$J$4)*('ALMA MADINAH'!$D$3:$D$500&lt;=$J$9)*('ALMA MADINAH'!$B$3:$B$500=$B120)))</f>
        <v/>
      </c>
      <c r="E120" s="230" t="str">
        <f>IF($B120="","",SUMPRODUCT(('ALMA MADINAH'!F$3:F$500)*('ALMA MADINAH'!$D$3:$D$500&gt;=$J$4)*('ALMA MADINAH'!$D$3:$D$500&lt;=$J$9)*('ALMA MADINAH'!$B$3:$B$500=$B120)))</f>
        <v/>
      </c>
      <c r="F120" s="230" t="str">
        <f>IF($B120="","",SUMPRODUCT(('ALMA MADINAH'!G$3:G$500)*('ALMA MADINAH'!$D$3:$D$500&gt;=$J$4)*('ALMA MADINAH'!$D$3:$D$500&lt;=$J$9)*('ALMA MADINAH'!$B$3:$B$500=$B120)))</f>
        <v/>
      </c>
      <c r="G120" s="230" t="str">
        <f t="shared" si="1"/>
        <v/>
      </c>
    </row>
    <row r="121" spans="1:7" customFormat="1" ht="17.25" customHeight="1" thickBot="1">
      <c r="A121" s="130"/>
      <c r="B121" s="227" t="str">
        <f>IF(ROW($A119)&lt;=MAX('ALMA MADINAH'!$O:$O),INDEX('ALMA MADINAH'!$B:$B,MATCH(ROW($A119),'ALMA MADINAH'!$O:$O,0)),"")</f>
        <v/>
      </c>
      <c r="C121" s="230" t="str">
        <f>IF($B121="","",SUMPRODUCT(('ALMA MADINAH'!$D$3:$D$500&gt;=$J$4)*('ALMA MADINAH'!$D$3:$D$500&lt;=$J$9)*(TRIM('ALMA MADINAH'!$B$3:$B$500)=TRIM($B121))))</f>
        <v/>
      </c>
      <c r="D121" s="230" t="str">
        <f>IF($B121="","",SUMPRODUCT(('ALMA MADINAH'!E$3:E$500)*('ALMA MADINAH'!$D$3:$D$500&gt;=$J$4)*('ALMA MADINAH'!$D$3:$D$500&lt;=$J$9)*('ALMA MADINAH'!$B$3:$B$500=$B121)))</f>
        <v/>
      </c>
      <c r="E121" s="230" t="str">
        <f>IF($B121="","",SUMPRODUCT(('ALMA MADINAH'!F$3:F$500)*('ALMA MADINAH'!$D$3:$D$500&gt;=$J$4)*('ALMA MADINAH'!$D$3:$D$500&lt;=$J$9)*('ALMA MADINAH'!$B$3:$B$500=$B121)))</f>
        <v/>
      </c>
      <c r="F121" s="230" t="str">
        <f>IF($B121="","",SUMPRODUCT(('ALMA MADINAH'!G$3:G$500)*('ALMA MADINAH'!$D$3:$D$500&gt;=$J$4)*('ALMA MADINAH'!$D$3:$D$500&lt;=$J$9)*('ALMA MADINAH'!$B$3:$B$500=$B121)))</f>
        <v/>
      </c>
      <c r="G121" s="230" t="str">
        <f t="shared" si="1"/>
        <v/>
      </c>
    </row>
    <row r="122" spans="1:7" customFormat="1" ht="17.25" customHeight="1" thickBot="1">
      <c r="A122" s="130"/>
      <c r="B122" s="227" t="str">
        <f>IF(ROW($A120)&lt;=MAX('ALMA MADINAH'!$O:$O),INDEX('ALMA MADINAH'!$B:$B,MATCH(ROW($A120),'ALMA MADINAH'!$O:$O,0)),"")</f>
        <v/>
      </c>
      <c r="C122" s="230" t="str">
        <f>IF($B122="","",SUMPRODUCT(('ALMA MADINAH'!$D$3:$D$500&gt;=$J$4)*('ALMA MADINAH'!$D$3:$D$500&lt;=$J$9)*(TRIM('ALMA MADINAH'!$B$3:$B$500)=TRIM($B122))))</f>
        <v/>
      </c>
      <c r="D122" s="230" t="str">
        <f>IF($B122="","",SUMPRODUCT(('ALMA MADINAH'!E$3:E$500)*('ALMA MADINAH'!$D$3:$D$500&gt;=$J$4)*('ALMA MADINAH'!$D$3:$D$500&lt;=$J$9)*('ALMA MADINAH'!$B$3:$B$500=$B122)))</f>
        <v/>
      </c>
      <c r="E122" s="230" t="str">
        <f>IF($B122="","",SUMPRODUCT(('ALMA MADINAH'!F$3:F$500)*('ALMA MADINAH'!$D$3:$D$500&gt;=$J$4)*('ALMA MADINAH'!$D$3:$D$500&lt;=$J$9)*('ALMA MADINAH'!$B$3:$B$500=$B122)))</f>
        <v/>
      </c>
      <c r="F122" s="230" t="str">
        <f>IF($B122="","",SUMPRODUCT(('ALMA MADINAH'!G$3:G$500)*('ALMA MADINAH'!$D$3:$D$500&gt;=$J$4)*('ALMA MADINAH'!$D$3:$D$500&lt;=$J$9)*('ALMA MADINAH'!$B$3:$B$500=$B122)))</f>
        <v/>
      </c>
      <c r="G122" s="230" t="str">
        <f t="shared" si="1"/>
        <v/>
      </c>
    </row>
    <row r="123" spans="1:7" customFormat="1" ht="17.25" customHeight="1" thickBot="1">
      <c r="A123" s="130"/>
      <c r="B123" s="227" t="str">
        <f>IF(ROW($A121)&lt;=MAX('ALMA MADINAH'!$O:$O),INDEX('ALMA MADINAH'!$B:$B,MATCH(ROW($A121),'ALMA MADINAH'!$O:$O,0)),"")</f>
        <v/>
      </c>
      <c r="C123" s="230" t="str">
        <f>IF($B123="","",SUMPRODUCT(('ALMA MADINAH'!$D$3:$D$500&gt;=$J$4)*('ALMA MADINAH'!$D$3:$D$500&lt;=$J$9)*(TRIM('ALMA MADINAH'!$B$3:$B$500)=TRIM($B123))))</f>
        <v/>
      </c>
      <c r="D123" s="230" t="str">
        <f>IF($B123="","",SUMPRODUCT(('ALMA MADINAH'!E$3:E$500)*('ALMA MADINAH'!$D$3:$D$500&gt;=$J$4)*('ALMA MADINAH'!$D$3:$D$500&lt;=$J$9)*('ALMA MADINAH'!$B$3:$B$500=$B123)))</f>
        <v/>
      </c>
      <c r="E123" s="230" t="str">
        <f>IF($B123="","",SUMPRODUCT(('ALMA MADINAH'!F$3:F$500)*('ALMA MADINAH'!$D$3:$D$500&gt;=$J$4)*('ALMA MADINAH'!$D$3:$D$500&lt;=$J$9)*('ALMA MADINAH'!$B$3:$B$500=$B123)))</f>
        <v/>
      </c>
      <c r="F123" s="230" t="str">
        <f>IF($B123="","",SUMPRODUCT(('ALMA MADINAH'!G$3:G$500)*('ALMA MADINAH'!$D$3:$D$500&gt;=$J$4)*('ALMA MADINAH'!$D$3:$D$500&lt;=$J$9)*('ALMA MADINAH'!$B$3:$B$500=$B123)))</f>
        <v/>
      </c>
      <c r="G123" s="230" t="str">
        <f t="shared" si="1"/>
        <v/>
      </c>
    </row>
    <row r="124" spans="1:7" customFormat="1" ht="17.25" customHeight="1" thickBot="1">
      <c r="A124" s="130"/>
      <c r="B124" s="227" t="str">
        <f>IF(ROW($A122)&lt;=MAX('ALMA MADINAH'!$O:$O),INDEX('ALMA MADINAH'!$B:$B,MATCH(ROW($A122),'ALMA MADINAH'!$O:$O,0)),"")</f>
        <v/>
      </c>
      <c r="C124" s="230" t="str">
        <f>IF($B124="","",SUMPRODUCT(('ALMA MADINAH'!$D$3:$D$500&gt;=$J$4)*('ALMA MADINAH'!$D$3:$D$500&lt;=$J$9)*(TRIM('ALMA MADINAH'!$B$3:$B$500)=TRIM($B124))))</f>
        <v/>
      </c>
      <c r="D124" s="230" t="str">
        <f>IF($B124="","",SUMPRODUCT(('ALMA MADINAH'!E$3:E$500)*('ALMA MADINAH'!$D$3:$D$500&gt;=$J$4)*('ALMA MADINAH'!$D$3:$D$500&lt;=$J$9)*('ALMA MADINAH'!$B$3:$B$500=$B124)))</f>
        <v/>
      </c>
      <c r="E124" s="230" t="str">
        <f>IF($B124="","",SUMPRODUCT(('ALMA MADINAH'!F$3:F$500)*('ALMA MADINAH'!$D$3:$D$500&gt;=$J$4)*('ALMA MADINAH'!$D$3:$D$500&lt;=$J$9)*('ALMA MADINAH'!$B$3:$B$500=$B124)))</f>
        <v/>
      </c>
      <c r="F124" s="230" t="str">
        <f>IF($B124="","",SUMPRODUCT(('ALMA MADINAH'!G$3:G$500)*('ALMA MADINAH'!$D$3:$D$500&gt;=$J$4)*('ALMA MADINAH'!$D$3:$D$500&lt;=$J$9)*('ALMA MADINAH'!$B$3:$B$500=$B124)))</f>
        <v/>
      </c>
      <c r="G124" s="230" t="str">
        <f t="shared" si="1"/>
        <v/>
      </c>
    </row>
    <row r="125" spans="1:7" customFormat="1" ht="17.25" customHeight="1" thickBot="1">
      <c r="A125" s="130"/>
      <c r="B125" s="227" t="str">
        <f>IF(ROW($A123)&lt;=MAX('ALMA MADINAH'!$O:$O),INDEX('ALMA MADINAH'!$B:$B,MATCH(ROW($A123),'ALMA MADINAH'!$O:$O,0)),"")</f>
        <v/>
      </c>
      <c r="C125" s="230" t="str">
        <f>IF($B125="","",SUMPRODUCT(('ALMA MADINAH'!$D$3:$D$500&gt;=$J$4)*('ALMA MADINAH'!$D$3:$D$500&lt;=$J$9)*(TRIM('ALMA MADINAH'!$B$3:$B$500)=TRIM($B125))))</f>
        <v/>
      </c>
      <c r="D125" s="230" t="str">
        <f>IF($B125="","",SUMPRODUCT(('ALMA MADINAH'!E$3:E$500)*('ALMA MADINAH'!$D$3:$D$500&gt;=$J$4)*('ALMA MADINAH'!$D$3:$D$500&lt;=$J$9)*('ALMA MADINAH'!$B$3:$B$500=$B125)))</f>
        <v/>
      </c>
      <c r="E125" s="230" t="str">
        <f>IF($B125="","",SUMPRODUCT(('ALMA MADINAH'!F$3:F$500)*('ALMA MADINAH'!$D$3:$D$500&gt;=$J$4)*('ALMA MADINAH'!$D$3:$D$500&lt;=$J$9)*('ALMA MADINAH'!$B$3:$B$500=$B125)))</f>
        <v/>
      </c>
      <c r="F125" s="230" t="str">
        <f>IF($B125="","",SUMPRODUCT(('ALMA MADINAH'!G$3:G$500)*('ALMA MADINAH'!$D$3:$D$500&gt;=$J$4)*('ALMA MADINAH'!$D$3:$D$500&lt;=$J$9)*('ALMA MADINAH'!$B$3:$B$500=$B125)))</f>
        <v/>
      </c>
      <c r="G125" s="230" t="str">
        <f t="shared" si="1"/>
        <v/>
      </c>
    </row>
    <row r="126" spans="1:7" customFormat="1" ht="17.25" customHeight="1" thickBot="1">
      <c r="A126" s="130"/>
      <c r="B126" s="227" t="str">
        <f>IF(ROW($A124)&lt;=MAX('ALMA MADINAH'!$O:$O),INDEX('ALMA MADINAH'!$B:$B,MATCH(ROW($A124),'ALMA MADINAH'!$O:$O,0)),"")</f>
        <v/>
      </c>
      <c r="C126" s="230" t="str">
        <f>IF($B126="","",SUMPRODUCT(('ALMA MADINAH'!$D$3:$D$500&gt;=$J$4)*('ALMA MADINAH'!$D$3:$D$500&lt;=$J$9)*(TRIM('ALMA MADINAH'!$B$3:$B$500)=TRIM($B126))))</f>
        <v/>
      </c>
      <c r="D126" s="230" t="str">
        <f>IF($B126="","",SUMPRODUCT(('ALMA MADINAH'!E$3:E$500)*('ALMA MADINAH'!$D$3:$D$500&gt;=$J$4)*('ALMA MADINAH'!$D$3:$D$500&lt;=$J$9)*('ALMA MADINAH'!$B$3:$B$500=$B126)))</f>
        <v/>
      </c>
      <c r="E126" s="230" t="str">
        <f>IF($B126="","",SUMPRODUCT(('ALMA MADINAH'!F$3:F$500)*('ALMA MADINAH'!$D$3:$D$500&gt;=$J$4)*('ALMA MADINAH'!$D$3:$D$500&lt;=$J$9)*('ALMA MADINAH'!$B$3:$B$500=$B126)))</f>
        <v/>
      </c>
      <c r="F126" s="230" t="str">
        <f>IF($B126="","",SUMPRODUCT(('ALMA MADINAH'!G$3:G$500)*('ALMA MADINAH'!$D$3:$D$500&gt;=$J$4)*('ALMA MADINAH'!$D$3:$D$500&lt;=$J$9)*('ALMA MADINAH'!$B$3:$B$500=$B126)))</f>
        <v/>
      </c>
      <c r="G126" s="230" t="str">
        <f t="shared" si="1"/>
        <v/>
      </c>
    </row>
    <row r="127" spans="1:7" customFormat="1" ht="17.25" customHeight="1" thickBot="1">
      <c r="A127" s="130"/>
      <c r="B127" s="227" t="str">
        <f>IF(ROW($A125)&lt;=MAX('ALMA MADINAH'!$O:$O),INDEX('ALMA MADINAH'!$B:$B,MATCH(ROW($A125),'ALMA MADINAH'!$O:$O,0)),"")</f>
        <v/>
      </c>
      <c r="C127" s="230" t="str">
        <f>IF($B127="","",SUMPRODUCT(('ALMA MADINAH'!$D$3:$D$500&gt;=$J$4)*('ALMA MADINAH'!$D$3:$D$500&lt;=$J$9)*(TRIM('ALMA MADINAH'!$B$3:$B$500)=TRIM($B127))))</f>
        <v/>
      </c>
      <c r="D127" s="230" t="str">
        <f>IF($B127="","",SUMPRODUCT(('ALMA MADINAH'!E$3:E$500)*('ALMA MADINAH'!$D$3:$D$500&gt;=$J$4)*('ALMA MADINAH'!$D$3:$D$500&lt;=$J$9)*('ALMA MADINAH'!$B$3:$B$500=$B127)))</f>
        <v/>
      </c>
      <c r="E127" s="230" t="str">
        <f>IF($B127="","",SUMPRODUCT(('ALMA MADINAH'!F$3:F$500)*('ALMA MADINAH'!$D$3:$D$500&gt;=$J$4)*('ALMA MADINAH'!$D$3:$D$500&lt;=$J$9)*('ALMA MADINAH'!$B$3:$B$500=$B127)))</f>
        <v/>
      </c>
      <c r="F127" s="230" t="str">
        <f>IF($B127="","",SUMPRODUCT(('ALMA MADINAH'!G$3:G$500)*('ALMA MADINAH'!$D$3:$D$500&gt;=$J$4)*('ALMA MADINAH'!$D$3:$D$500&lt;=$J$9)*('ALMA MADINAH'!$B$3:$B$500=$B127)))</f>
        <v/>
      </c>
      <c r="G127" s="230" t="str">
        <f t="shared" si="1"/>
        <v/>
      </c>
    </row>
    <row r="128" spans="1:7" customFormat="1" ht="17.25" customHeight="1" thickBot="1">
      <c r="A128" s="130"/>
      <c r="B128" s="227" t="str">
        <f>IF(ROW($A126)&lt;=MAX('ALMA MADINAH'!$O:$O),INDEX('ALMA MADINAH'!$B:$B,MATCH(ROW($A126),'ALMA MADINAH'!$O:$O,0)),"")</f>
        <v/>
      </c>
      <c r="C128" s="230" t="str">
        <f>IF($B128="","",SUMPRODUCT(('ALMA MADINAH'!$D$3:$D$500&gt;=$J$4)*('ALMA MADINAH'!$D$3:$D$500&lt;=$J$9)*(TRIM('ALMA MADINAH'!$B$3:$B$500)=TRIM($B128))))</f>
        <v/>
      </c>
      <c r="D128" s="230" t="str">
        <f>IF($B128="","",SUMPRODUCT(('ALMA MADINAH'!E$3:E$500)*('ALMA MADINAH'!$D$3:$D$500&gt;=$J$4)*('ALMA MADINAH'!$D$3:$D$500&lt;=$J$9)*('ALMA MADINAH'!$B$3:$B$500=$B128)))</f>
        <v/>
      </c>
      <c r="E128" s="230" t="str">
        <f>IF($B128="","",SUMPRODUCT(('ALMA MADINAH'!F$3:F$500)*('ALMA MADINAH'!$D$3:$D$500&gt;=$J$4)*('ALMA MADINAH'!$D$3:$D$500&lt;=$J$9)*('ALMA MADINAH'!$B$3:$B$500=$B128)))</f>
        <v/>
      </c>
      <c r="F128" s="230" t="str">
        <f>IF($B128="","",SUMPRODUCT(('ALMA MADINAH'!G$3:G$500)*('ALMA MADINAH'!$D$3:$D$500&gt;=$J$4)*('ALMA MADINAH'!$D$3:$D$500&lt;=$J$9)*('ALMA MADINAH'!$B$3:$B$500=$B128)))</f>
        <v/>
      </c>
      <c r="G128" s="230" t="str">
        <f t="shared" si="1"/>
        <v/>
      </c>
    </row>
    <row r="129" spans="1:7" customFormat="1" ht="17.25" customHeight="1" thickBot="1">
      <c r="A129" s="130"/>
      <c r="B129" s="227" t="str">
        <f>IF(ROW($A127)&lt;=MAX('ALMA MADINAH'!$O:$O),INDEX('ALMA MADINAH'!$B:$B,MATCH(ROW($A127),'ALMA MADINAH'!$O:$O,0)),"")</f>
        <v/>
      </c>
      <c r="C129" s="230" t="str">
        <f>IF($B129="","",SUMPRODUCT(('ALMA MADINAH'!$D$3:$D$500&gt;=$J$4)*('ALMA MADINAH'!$D$3:$D$500&lt;=$J$9)*(TRIM('ALMA MADINAH'!$B$3:$B$500)=TRIM($B129))))</f>
        <v/>
      </c>
      <c r="D129" s="230" t="str">
        <f>IF($B129="","",SUMPRODUCT(('ALMA MADINAH'!E$3:E$500)*('ALMA MADINAH'!$D$3:$D$500&gt;=$J$4)*('ALMA MADINAH'!$D$3:$D$500&lt;=$J$9)*('ALMA MADINAH'!$B$3:$B$500=$B129)))</f>
        <v/>
      </c>
      <c r="E129" s="230" t="str">
        <f>IF($B129="","",SUMPRODUCT(('ALMA MADINAH'!F$3:F$500)*('ALMA MADINAH'!$D$3:$D$500&gt;=$J$4)*('ALMA MADINAH'!$D$3:$D$500&lt;=$J$9)*('ALMA MADINAH'!$B$3:$B$500=$B129)))</f>
        <v/>
      </c>
      <c r="F129" s="230" t="str">
        <f>IF($B129="","",SUMPRODUCT(('ALMA MADINAH'!G$3:G$500)*('ALMA MADINAH'!$D$3:$D$500&gt;=$J$4)*('ALMA MADINAH'!$D$3:$D$500&lt;=$J$9)*('ALMA MADINAH'!$B$3:$B$500=$B129)))</f>
        <v/>
      </c>
      <c r="G129" s="230" t="str">
        <f t="shared" si="1"/>
        <v/>
      </c>
    </row>
    <row r="130" spans="1:7" customFormat="1" ht="17.25" customHeight="1" thickBot="1">
      <c r="A130" s="130"/>
      <c r="B130" s="227" t="str">
        <f>IF(ROW($A128)&lt;=MAX('ALMA MADINAH'!$O:$O),INDEX('ALMA MADINAH'!$B:$B,MATCH(ROW($A128),'ALMA MADINAH'!$O:$O,0)),"")</f>
        <v/>
      </c>
      <c r="C130" s="230" t="str">
        <f>IF($B130="","",SUMPRODUCT(('ALMA MADINAH'!$D$3:$D$500&gt;=$J$4)*('ALMA MADINAH'!$D$3:$D$500&lt;=$J$9)*(TRIM('ALMA MADINAH'!$B$3:$B$500)=TRIM($B130))))</f>
        <v/>
      </c>
      <c r="D130" s="230" t="str">
        <f>IF($B130="","",SUMPRODUCT(('ALMA MADINAH'!E$3:E$500)*('ALMA MADINAH'!$D$3:$D$500&gt;=$J$4)*('ALMA MADINAH'!$D$3:$D$500&lt;=$J$9)*('ALMA MADINAH'!$B$3:$B$500=$B130)))</f>
        <v/>
      </c>
      <c r="E130" s="230" t="str">
        <f>IF($B130="","",SUMPRODUCT(('ALMA MADINAH'!F$3:F$500)*('ALMA MADINAH'!$D$3:$D$500&gt;=$J$4)*('ALMA MADINAH'!$D$3:$D$500&lt;=$J$9)*('ALMA MADINAH'!$B$3:$B$500=$B130)))</f>
        <v/>
      </c>
      <c r="F130" s="230" t="str">
        <f>IF($B130="","",SUMPRODUCT(('ALMA MADINAH'!G$3:G$500)*('ALMA MADINAH'!$D$3:$D$500&gt;=$J$4)*('ALMA MADINAH'!$D$3:$D$500&lt;=$J$9)*('ALMA MADINAH'!$B$3:$B$500=$B130)))</f>
        <v/>
      </c>
      <c r="G130" s="230" t="str">
        <f t="shared" si="1"/>
        <v/>
      </c>
    </row>
    <row r="131" spans="1:7" customFormat="1" ht="17.25" customHeight="1" thickBot="1">
      <c r="A131" s="130"/>
      <c r="B131" s="227" t="str">
        <f>IF(ROW($A129)&lt;=MAX('ALMA MADINAH'!$O:$O),INDEX('ALMA MADINAH'!$B:$B,MATCH(ROW($A129),'ALMA MADINAH'!$O:$O,0)),"")</f>
        <v/>
      </c>
      <c r="C131" s="230" t="str">
        <f>IF($B131="","",SUMPRODUCT(('ALMA MADINAH'!$D$3:$D$500&gt;=$J$4)*('ALMA MADINAH'!$D$3:$D$500&lt;=$J$9)*(TRIM('ALMA MADINAH'!$B$3:$B$500)=TRIM($B131))))</f>
        <v/>
      </c>
      <c r="D131" s="230" t="str">
        <f>IF($B131="","",SUMPRODUCT(('ALMA MADINAH'!E$3:E$500)*('ALMA MADINAH'!$D$3:$D$500&gt;=$J$4)*('ALMA MADINAH'!$D$3:$D$500&lt;=$J$9)*('ALMA MADINAH'!$B$3:$B$500=$B131)))</f>
        <v/>
      </c>
      <c r="E131" s="230" t="str">
        <f>IF($B131="","",SUMPRODUCT(('ALMA MADINAH'!F$3:F$500)*('ALMA MADINAH'!$D$3:$D$500&gt;=$J$4)*('ALMA MADINAH'!$D$3:$D$500&lt;=$J$9)*('ALMA MADINAH'!$B$3:$B$500=$B131)))</f>
        <v/>
      </c>
      <c r="F131" s="230" t="str">
        <f>IF($B131="","",SUMPRODUCT(('ALMA MADINAH'!G$3:G$500)*('ALMA MADINAH'!$D$3:$D$500&gt;=$J$4)*('ALMA MADINAH'!$D$3:$D$500&lt;=$J$9)*('ALMA MADINAH'!$B$3:$B$500=$B131)))</f>
        <v/>
      </c>
      <c r="G131" s="230" t="str">
        <f t="shared" si="1"/>
        <v/>
      </c>
    </row>
    <row r="132" spans="1:7" customFormat="1" ht="17.25" customHeight="1" thickBot="1">
      <c r="A132" s="130"/>
      <c r="B132" s="227" t="str">
        <f>IF(ROW($A130)&lt;=MAX('ALMA MADINAH'!$O:$O),INDEX('ALMA MADINAH'!$B:$B,MATCH(ROW($A130),'ALMA MADINAH'!$O:$O,0)),"")</f>
        <v/>
      </c>
      <c r="C132" s="230" t="str">
        <f>IF($B132="","",SUMPRODUCT(('ALMA MADINAH'!$D$3:$D$500&gt;=$J$4)*('ALMA MADINAH'!$D$3:$D$500&lt;=$J$9)*(TRIM('ALMA MADINAH'!$B$3:$B$500)=TRIM($B132))))</f>
        <v/>
      </c>
      <c r="D132" s="230" t="str">
        <f>IF($B132="","",SUMPRODUCT(('ALMA MADINAH'!E$3:E$500)*('ALMA MADINAH'!$D$3:$D$500&gt;=$J$4)*('ALMA MADINAH'!$D$3:$D$500&lt;=$J$9)*('ALMA MADINAH'!$B$3:$B$500=$B132)))</f>
        <v/>
      </c>
      <c r="E132" s="230" t="str">
        <f>IF($B132="","",SUMPRODUCT(('ALMA MADINAH'!F$3:F$500)*('ALMA MADINAH'!$D$3:$D$500&gt;=$J$4)*('ALMA MADINAH'!$D$3:$D$500&lt;=$J$9)*('ALMA MADINAH'!$B$3:$B$500=$B132)))</f>
        <v/>
      </c>
      <c r="F132" s="230" t="str">
        <f>IF($B132="","",SUMPRODUCT(('ALMA MADINAH'!G$3:G$500)*('ALMA MADINAH'!$D$3:$D$500&gt;=$J$4)*('ALMA MADINAH'!$D$3:$D$500&lt;=$J$9)*('ALMA MADINAH'!$B$3:$B$500=$B132)))</f>
        <v/>
      </c>
      <c r="G132" s="230" t="str">
        <f t="shared" ref="G132:G195" si="2">IF($B132="","",SUM($D132:$F132))</f>
        <v/>
      </c>
    </row>
    <row r="133" spans="1:7" customFormat="1" ht="17.25" customHeight="1" thickBot="1">
      <c r="A133" s="130"/>
      <c r="B133" s="227" t="str">
        <f>IF(ROW($A131)&lt;=MAX('ALMA MADINAH'!$O:$O),INDEX('ALMA MADINAH'!$B:$B,MATCH(ROW($A131),'ALMA MADINAH'!$O:$O,0)),"")</f>
        <v/>
      </c>
      <c r="C133" s="230" t="str">
        <f>IF($B133="","",SUMPRODUCT(('ALMA MADINAH'!$D$3:$D$500&gt;=$J$4)*('ALMA MADINAH'!$D$3:$D$500&lt;=$J$9)*(TRIM('ALMA MADINAH'!$B$3:$B$500)=TRIM($B133))))</f>
        <v/>
      </c>
      <c r="D133" s="230" t="str">
        <f>IF($B133="","",SUMPRODUCT(('ALMA MADINAH'!E$3:E$500)*('ALMA MADINAH'!$D$3:$D$500&gt;=$J$4)*('ALMA MADINAH'!$D$3:$D$500&lt;=$J$9)*('ALMA MADINAH'!$B$3:$B$500=$B133)))</f>
        <v/>
      </c>
      <c r="E133" s="230" t="str">
        <f>IF($B133="","",SUMPRODUCT(('ALMA MADINAH'!F$3:F$500)*('ALMA MADINAH'!$D$3:$D$500&gt;=$J$4)*('ALMA MADINAH'!$D$3:$D$500&lt;=$J$9)*('ALMA MADINAH'!$B$3:$B$500=$B133)))</f>
        <v/>
      </c>
      <c r="F133" s="230" t="str">
        <f>IF($B133="","",SUMPRODUCT(('ALMA MADINAH'!G$3:G$500)*('ALMA MADINAH'!$D$3:$D$500&gt;=$J$4)*('ALMA MADINAH'!$D$3:$D$500&lt;=$J$9)*('ALMA MADINAH'!$B$3:$B$500=$B133)))</f>
        <v/>
      </c>
      <c r="G133" s="230" t="str">
        <f t="shared" si="2"/>
        <v/>
      </c>
    </row>
    <row r="134" spans="1:7" customFormat="1" ht="17.25" customHeight="1" thickBot="1">
      <c r="A134" s="130"/>
      <c r="B134" s="227" t="str">
        <f>IF(ROW($A132)&lt;=MAX('ALMA MADINAH'!$O:$O),INDEX('ALMA MADINAH'!$B:$B,MATCH(ROW($A132),'ALMA MADINAH'!$O:$O,0)),"")</f>
        <v/>
      </c>
      <c r="C134" s="230" t="str">
        <f>IF($B134="","",SUMPRODUCT(('ALMA MADINAH'!$D$3:$D$500&gt;=$J$4)*('ALMA MADINAH'!$D$3:$D$500&lt;=$J$9)*(TRIM('ALMA MADINAH'!$B$3:$B$500)=TRIM($B134))))</f>
        <v/>
      </c>
      <c r="D134" s="230" t="str">
        <f>IF($B134="","",SUMPRODUCT(('ALMA MADINAH'!E$3:E$500)*('ALMA MADINAH'!$D$3:$D$500&gt;=$J$4)*('ALMA MADINAH'!$D$3:$D$500&lt;=$J$9)*('ALMA MADINAH'!$B$3:$B$500=$B134)))</f>
        <v/>
      </c>
      <c r="E134" s="230" t="str">
        <f>IF($B134="","",SUMPRODUCT(('ALMA MADINAH'!F$3:F$500)*('ALMA MADINAH'!$D$3:$D$500&gt;=$J$4)*('ALMA MADINAH'!$D$3:$D$500&lt;=$J$9)*('ALMA MADINAH'!$B$3:$B$500=$B134)))</f>
        <v/>
      </c>
      <c r="F134" s="230" t="str">
        <f>IF($B134="","",SUMPRODUCT(('ALMA MADINAH'!G$3:G$500)*('ALMA MADINAH'!$D$3:$D$500&gt;=$J$4)*('ALMA MADINAH'!$D$3:$D$500&lt;=$J$9)*('ALMA MADINAH'!$B$3:$B$500=$B134)))</f>
        <v/>
      </c>
      <c r="G134" s="230" t="str">
        <f t="shared" si="2"/>
        <v/>
      </c>
    </row>
    <row r="135" spans="1:7" customFormat="1" ht="17.25" customHeight="1" thickBot="1">
      <c r="A135" s="130"/>
      <c r="B135" s="227" t="str">
        <f>IF(ROW($A133)&lt;=MAX('ALMA MADINAH'!$O:$O),INDEX('ALMA MADINAH'!$B:$B,MATCH(ROW($A133),'ALMA MADINAH'!$O:$O,0)),"")</f>
        <v/>
      </c>
      <c r="C135" s="230" t="str">
        <f>IF($B135="","",SUMPRODUCT(('ALMA MADINAH'!$D$3:$D$500&gt;=$J$4)*('ALMA MADINAH'!$D$3:$D$500&lt;=$J$9)*(TRIM('ALMA MADINAH'!$B$3:$B$500)=TRIM($B135))))</f>
        <v/>
      </c>
      <c r="D135" s="230" t="str">
        <f>IF($B135="","",SUMPRODUCT(('ALMA MADINAH'!E$3:E$500)*('ALMA MADINAH'!$D$3:$D$500&gt;=$J$4)*('ALMA MADINAH'!$D$3:$D$500&lt;=$J$9)*('ALMA MADINAH'!$B$3:$B$500=$B135)))</f>
        <v/>
      </c>
      <c r="E135" s="230" t="str">
        <f>IF($B135="","",SUMPRODUCT(('ALMA MADINAH'!F$3:F$500)*('ALMA MADINAH'!$D$3:$D$500&gt;=$J$4)*('ALMA MADINAH'!$D$3:$D$500&lt;=$J$9)*('ALMA MADINAH'!$B$3:$B$500=$B135)))</f>
        <v/>
      </c>
      <c r="F135" s="230" t="str">
        <f>IF($B135="","",SUMPRODUCT(('ALMA MADINAH'!G$3:G$500)*('ALMA MADINAH'!$D$3:$D$500&gt;=$J$4)*('ALMA MADINAH'!$D$3:$D$500&lt;=$J$9)*('ALMA MADINAH'!$B$3:$B$500=$B135)))</f>
        <v/>
      </c>
      <c r="G135" s="230" t="str">
        <f t="shared" si="2"/>
        <v/>
      </c>
    </row>
    <row r="136" spans="1:7" customFormat="1" ht="17.25" customHeight="1" thickBot="1">
      <c r="A136" s="130"/>
      <c r="B136" s="227" t="str">
        <f>IF(ROW($A134)&lt;=MAX('ALMA MADINAH'!$O:$O),INDEX('ALMA MADINAH'!$B:$B,MATCH(ROW($A134),'ALMA MADINAH'!$O:$O,0)),"")</f>
        <v/>
      </c>
      <c r="C136" s="230" t="str">
        <f>IF($B136="","",SUMPRODUCT(('ALMA MADINAH'!$D$3:$D$500&gt;=$J$4)*('ALMA MADINAH'!$D$3:$D$500&lt;=$J$9)*(TRIM('ALMA MADINAH'!$B$3:$B$500)=TRIM($B136))))</f>
        <v/>
      </c>
      <c r="D136" s="230" t="str">
        <f>IF($B136="","",SUMPRODUCT(('ALMA MADINAH'!E$3:E$500)*('ALMA MADINAH'!$D$3:$D$500&gt;=$J$4)*('ALMA MADINAH'!$D$3:$D$500&lt;=$J$9)*('ALMA MADINAH'!$B$3:$B$500=$B136)))</f>
        <v/>
      </c>
      <c r="E136" s="230" t="str">
        <f>IF($B136="","",SUMPRODUCT(('ALMA MADINAH'!F$3:F$500)*('ALMA MADINAH'!$D$3:$D$500&gt;=$J$4)*('ALMA MADINAH'!$D$3:$D$500&lt;=$J$9)*('ALMA MADINAH'!$B$3:$B$500=$B136)))</f>
        <v/>
      </c>
      <c r="F136" s="230" t="str">
        <f>IF($B136="","",SUMPRODUCT(('ALMA MADINAH'!G$3:G$500)*('ALMA MADINAH'!$D$3:$D$500&gt;=$J$4)*('ALMA MADINAH'!$D$3:$D$500&lt;=$J$9)*('ALMA MADINAH'!$B$3:$B$500=$B136)))</f>
        <v/>
      </c>
      <c r="G136" s="230" t="str">
        <f t="shared" si="2"/>
        <v/>
      </c>
    </row>
    <row r="137" spans="1:7" customFormat="1" ht="17.25" customHeight="1" thickBot="1">
      <c r="A137" s="130"/>
      <c r="B137" s="227" t="str">
        <f>IF(ROW($A135)&lt;=MAX('ALMA MADINAH'!$O:$O),INDEX('ALMA MADINAH'!$B:$B,MATCH(ROW($A135),'ALMA MADINAH'!$O:$O,0)),"")</f>
        <v/>
      </c>
      <c r="C137" s="230" t="str">
        <f>IF($B137="","",SUMPRODUCT(('ALMA MADINAH'!$D$3:$D$500&gt;=$J$4)*('ALMA MADINAH'!$D$3:$D$500&lt;=$J$9)*(TRIM('ALMA MADINAH'!$B$3:$B$500)=TRIM($B137))))</f>
        <v/>
      </c>
      <c r="D137" s="230" t="str">
        <f>IF($B137="","",SUMPRODUCT(('ALMA MADINAH'!E$3:E$500)*('ALMA MADINAH'!$D$3:$D$500&gt;=$J$4)*('ALMA MADINAH'!$D$3:$D$500&lt;=$J$9)*('ALMA MADINAH'!$B$3:$B$500=$B137)))</f>
        <v/>
      </c>
      <c r="E137" s="230" t="str">
        <f>IF($B137="","",SUMPRODUCT(('ALMA MADINAH'!F$3:F$500)*('ALMA MADINAH'!$D$3:$D$500&gt;=$J$4)*('ALMA MADINAH'!$D$3:$D$500&lt;=$J$9)*('ALMA MADINAH'!$B$3:$B$500=$B137)))</f>
        <v/>
      </c>
      <c r="F137" s="230" t="str">
        <f>IF($B137="","",SUMPRODUCT(('ALMA MADINAH'!G$3:G$500)*('ALMA MADINAH'!$D$3:$D$500&gt;=$J$4)*('ALMA MADINAH'!$D$3:$D$500&lt;=$J$9)*('ALMA MADINAH'!$B$3:$B$500=$B137)))</f>
        <v/>
      </c>
      <c r="G137" s="230" t="str">
        <f t="shared" si="2"/>
        <v/>
      </c>
    </row>
    <row r="138" spans="1:7" customFormat="1" ht="17.25" customHeight="1" thickBot="1">
      <c r="A138" s="130"/>
      <c r="B138" s="227" t="str">
        <f>IF(ROW($A136)&lt;=MAX('ALMA MADINAH'!$O:$O),INDEX('ALMA MADINAH'!$B:$B,MATCH(ROW($A136),'ALMA MADINAH'!$O:$O,0)),"")</f>
        <v/>
      </c>
      <c r="C138" s="230" t="str">
        <f>IF($B138="","",SUMPRODUCT(('ALMA MADINAH'!$D$3:$D$500&gt;=$J$4)*('ALMA MADINAH'!$D$3:$D$500&lt;=$J$9)*(TRIM('ALMA MADINAH'!$B$3:$B$500)=TRIM($B138))))</f>
        <v/>
      </c>
      <c r="D138" s="230" t="str">
        <f>IF($B138="","",SUMPRODUCT(('ALMA MADINAH'!E$3:E$500)*('ALMA MADINAH'!$D$3:$D$500&gt;=$J$4)*('ALMA MADINAH'!$D$3:$D$500&lt;=$J$9)*('ALMA MADINAH'!$B$3:$B$500=$B138)))</f>
        <v/>
      </c>
      <c r="E138" s="230" t="str">
        <f>IF($B138="","",SUMPRODUCT(('ALMA MADINAH'!F$3:F$500)*('ALMA MADINAH'!$D$3:$D$500&gt;=$J$4)*('ALMA MADINAH'!$D$3:$D$500&lt;=$J$9)*('ALMA MADINAH'!$B$3:$B$500=$B138)))</f>
        <v/>
      </c>
      <c r="F138" s="230" t="str">
        <f>IF($B138="","",SUMPRODUCT(('ALMA MADINAH'!G$3:G$500)*('ALMA MADINAH'!$D$3:$D$500&gt;=$J$4)*('ALMA MADINAH'!$D$3:$D$500&lt;=$J$9)*('ALMA MADINAH'!$B$3:$B$500=$B138)))</f>
        <v/>
      </c>
      <c r="G138" s="230" t="str">
        <f t="shared" si="2"/>
        <v/>
      </c>
    </row>
    <row r="139" spans="1:7" customFormat="1" ht="17.25" customHeight="1" thickBot="1">
      <c r="A139" s="130"/>
      <c r="B139" s="227" t="str">
        <f>IF(ROW($A137)&lt;=MAX('ALMA MADINAH'!$O:$O),INDEX('ALMA MADINAH'!$B:$B,MATCH(ROW($A137),'ALMA MADINAH'!$O:$O,0)),"")</f>
        <v/>
      </c>
      <c r="C139" s="230" t="str">
        <f>IF($B139="","",SUMPRODUCT(('ALMA MADINAH'!$D$3:$D$500&gt;=$J$4)*('ALMA MADINAH'!$D$3:$D$500&lt;=$J$9)*(TRIM('ALMA MADINAH'!$B$3:$B$500)=TRIM($B139))))</f>
        <v/>
      </c>
      <c r="D139" s="230" t="str">
        <f>IF($B139="","",SUMPRODUCT(('ALMA MADINAH'!E$3:E$500)*('ALMA MADINAH'!$D$3:$D$500&gt;=$J$4)*('ALMA MADINAH'!$D$3:$D$500&lt;=$J$9)*('ALMA MADINAH'!$B$3:$B$500=$B139)))</f>
        <v/>
      </c>
      <c r="E139" s="230" t="str">
        <f>IF($B139="","",SUMPRODUCT(('ALMA MADINAH'!F$3:F$500)*('ALMA MADINAH'!$D$3:$D$500&gt;=$J$4)*('ALMA MADINAH'!$D$3:$D$500&lt;=$J$9)*('ALMA MADINAH'!$B$3:$B$500=$B139)))</f>
        <v/>
      </c>
      <c r="F139" s="230" t="str">
        <f>IF($B139="","",SUMPRODUCT(('ALMA MADINAH'!G$3:G$500)*('ALMA MADINAH'!$D$3:$D$500&gt;=$J$4)*('ALMA MADINAH'!$D$3:$D$500&lt;=$J$9)*('ALMA MADINAH'!$B$3:$B$500=$B139)))</f>
        <v/>
      </c>
      <c r="G139" s="230" t="str">
        <f t="shared" si="2"/>
        <v/>
      </c>
    </row>
    <row r="140" spans="1:7" customFormat="1" ht="17.25" customHeight="1" thickBot="1">
      <c r="A140" s="130"/>
      <c r="B140" s="227" t="str">
        <f>IF(ROW($A138)&lt;=MAX('ALMA MADINAH'!$O:$O),INDEX('ALMA MADINAH'!$B:$B,MATCH(ROW($A138),'ALMA MADINAH'!$O:$O,0)),"")</f>
        <v/>
      </c>
      <c r="C140" s="230" t="str">
        <f>IF($B140="","",SUMPRODUCT(('ALMA MADINAH'!$D$3:$D$500&gt;=$J$4)*('ALMA MADINAH'!$D$3:$D$500&lt;=$J$9)*(TRIM('ALMA MADINAH'!$B$3:$B$500)=TRIM($B140))))</f>
        <v/>
      </c>
      <c r="D140" s="230" t="str">
        <f>IF($B140="","",SUMPRODUCT(('ALMA MADINAH'!E$3:E$500)*('ALMA MADINAH'!$D$3:$D$500&gt;=$J$4)*('ALMA MADINAH'!$D$3:$D$500&lt;=$J$9)*('ALMA MADINAH'!$B$3:$B$500=$B140)))</f>
        <v/>
      </c>
      <c r="E140" s="230" t="str">
        <f>IF($B140="","",SUMPRODUCT(('ALMA MADINAH'!F$3:F$500)*('ALMA MADINAH'!$D$3:$D$500&gt;=$J$4)*('ALMA MADINAH'!$D$3:$D$500&lt;=$J$9)*('ALMA MADINAH'!$B$3:$B$500=$B140)))</f>
        <v/>
      </c>
      <c r="F140" s="230" t="str">
        <f>IF($B140="","",SUMPRODUCT(('ALMA MADINAH'!G$3:G$500)*('ALMA MADINAH'!$D$3:$D$500&gt;=$J$4)*('ALMA MADINAH'!$D$3:$D$500&lt;=$J$9)*('ALMA MADINAH'!$B$3:$B$500=$B140)))</f>
        <v/>
      </c>
      <c r="G140" s="230" t="str">
        <f t="shared" si="2"/>
        <v/>
      </c>
    </row>
    <row r="141" spans="1:7" customFormat="1" ht="17.25" customHeight="1" thickBot="1">
      <c r="A141" s="130"/>
      <c r="B141" s="227" t="str">
        <f>IF(ROW($A139)&lt;=MAX('ALMA MADINAH'!$O:$O),INDEX('ALMA MADINAH'!$B:$B,MATCH(ROW($A139),'ALMA MADINAH'!$O:$O,0)),"")</f>
        <v/>
      </c>
      <c r="C141" s="230" t="str">
        <f>IF($B141="","",SUMPRODUCT(('ALMA MADINAH'!$D$3:$D$500&gt;=$J$4)*('ALMA MADINAH'!$D$3:$D$500&lt;=$J$9)*(TRIM('ALMA MADINAH'!$B$3:$B$500)=TRIM($B141))))</f>
        <v/>
      </c>
      <c r="D141" s="230" t="str">
        <f>IF($B141="","",SUMPRODUCT(('ALMA MADINAH'!E$3:E$500)*('ALMA MADINAH'!$D$3:$D$500&gt;=$J$4)*('ALMA MADINAH'!$D$3:$D$500&lt;=$J$9)*('ALMA MADINAH'!$B$3:$B$500=$B141)))</f>
        <v/>
      </c>
      <c r="E141" s="230" t="str">
        <f>IF($B141="","",SUMPRODUCT(('ALMA MADINAH'!F$3:F$500)*('ALMA MADINAH'!$D$3:$D$500&gt;=$J$4)*('ALMA MADINAH'!$D$3:$D$500&lt;=$J$9)*('ALMA MADINAH'!$B$3:$B$500=$B141)))</f>
        <v/>
      </c>
      <c r="F141" s="230" t="str">
        <f>IF($B141="","",SUMPRODUCT(('ALMA MADINAH'!G$3:G$500)*('ALMA MADINAH'!$D$3:$D$500&gt;=$J$4)*('ALMA MADINAH'!$D$3:$D$500&lt;=$J$9)*('ALMA MADINAH'!$B$3:$B$500=$B141)))</f>
        <v/>
      </c>
      <c r="G141" s="230" t="str">
        <f t="shared" si="2"/>
        <v/>
      </c>
    </row>
    <row r="142" spans="1:7" customFormat="1" ht="17.25" customHeight="1" thickBot="1">
      <c r="A142" s="130"/>
      <c r="B142" s="227" t="str">
        <f>IF(ROW($A140)&lt;=MAX('ALMA MADINAH'!$O:$O),INDEX('ALMA MADINAH'!$B:$B,MATCH(ROW($A140),'ALMA MADINAH'!$O:$O,0)),"")</f>
        <v/>
      </c>
      <c r="C142" s="230" t="str">
        <f>IF($B142="","",SUMPRODUCT(('ALMA MADINAH'!$D$3:$D$500&gt;=$J$4)*('ALMA MADINAH'!$D$3:$D$500&lt;=$J$9)*(TRIM('ALMA MADINAH'!$B$3:$B$500)=TRIM($B142))))</f>
        <v/>
      </c>
      <c r="D142" s="230" t="str">
        <f>IF($B142="","",SUMPRODUCT(('ALMA MADINAH'!E$3:E$500)*('ALMA MADINAH'!$D$3:$D$500&gt;=$J$4)*('ALMA MADINAH'!$D$3:$D$500&lt;=$J$9)*('ALMA MADINAH'!$B$3:$B$500=$B142)))</f>
        <v/>
      </c>
      <c r="E142" s="230" t="str">
        <f>IF($B142="","",SUMPRODUCT(('ALMA MADINAH'!F$3:F$500)*('ALMA MADINAH'!$D$3:$D$500&gt;=$J$4)*('ALMA MADINAH'!$D$3:$D$500&lt;=$J$9)*('ALMA MADINAH'!$B$3:$B$500=$B142)))</f>
        <v/>
      </c>
      <c r="F142" s="230" t="str">
        <f>IF($B142="","",SUMPRODUCT(('ALMA MADINAH'!G$3:G$500)*('ALMA MADINAH'!$D$3:$D$500&gt;=$J$4)*('ALMA MADINAH'!$D$3:$D$500&lt;=$J$9)*('ALMA MADINAH'!$B$3:$B$500=$B142)))</f>
        <v/>
      </c>
      <c r="G142" s="230" t="str">
        <f t="shared" si="2"/>
        <v/>
      </c>
    </row>
    <row r="143" spans="1:7" customFormat="1" ht="17.25" customHeight="1" thickBot="1">
      <c r="A143" s="130"/>
      <c r="B143" s="227" t="str">
        <f>IF(ROW($A141)&lt;=MAX('ALMA MADINAH'!$O:$O),INDEX('ALMA MADINAH'!$B:$B,MATCH(ROW($A141),'ALMA MADINAH'!$O:$O,0)),"")</f>
        <v/>
      </c>
      <c r="C143" s="230" t="str">
        <f>IF($B143="","",SUMPRODUCT(('ALMA MADINAH'!$D$3:$D$500&gt;=$J$4)*('ALMA MADINAH'!$D$3:$D$500&lt;=$J$9)*(TRIM('ALMA MADINAH'!$B$3:$B$500)=TRIM($B143))))</f>
        <v/>
      </c>
      <c r="D143" s="230" t="str">
        <f>IF($B143="","",SUMPRODUCT(('ALMA MADINAH'!E$3:E$500)*('ALMA MADINAH'!$D$3:$D$500&gt;=$J$4)*('ALMA MADINAH'!$D$3:$D$500&lt;=$J$9)*('ALMA MADINAH'!$B$3:$B$500=$B143)))</f>
        <v/>
      </c>
      <c r="E143" s="230" t="str">
        <f>IF($B143="","",SUMPRODUCT(('ALMA MADINAH'!F$3:F$500)*('ALMA MADINAH'!$D$3:$D$500&gt;=$J$4)*('ALMA MADINAH'!$D$3:$D$500&lt;=$J$9)*('ALMA MADINAH'!$B$3:$B$500=$B143)))</f>
        <v/>
      </c>
      <c r="F143" s="230" t="str">
        <f>IF($B143="","",SUMPRODUCT(('ALMA MADINAH'!G$3:G$500)*('ALMA MADINAH'!$D$3:$D$500&gt;=$J$4)*('ALMA MADINAH'!$D$3:$D$500&lt;=$J$9)*('ALMA MADINAH'!$B$3:$B$500=$B143)))</f>
        <v/>
      </c>
      <c r="G143" s="230" t="str">
        <f t="shared" si="2"/>
        <v/>
      </c>
    </row>
    <row r="144" spans="1:7" customFormat="1" ht="17.25" customHeight="1" thickBot="1">
      <c r="A144" s="130"/>
      <c r="B144" s="227" t="str">
        <f>IF(ROW($A142)&lt;=MAX('ALMA MADINAH'!$O:$O),INDEX('ALMA MADINAH'!$B:$B,MATCH(ROW($A142),'ALMA MADINAH'!$O:$O,0)),"")</f>
        <v/>
      </c>
      <c r="C144" s="230" t="str">
        <f>IF($B144="","",SUMPRODUCT(('ALMA MADINAH'!$D$3:$D$500&gt;=$J$4)*('ALMA MADINAH'!$D$3:$D$500&lt;=$J$9)*(TRIM('ALMA MADINAH'!$B$3:$B$500)=TRIM($B144))))</f>
        <v/>
      </c>
      <c r="D144" s="230" t="str">
        <f>IF($B144="","",SUMPRODUCT(('ALMA MADINAH'!E$3:E$500)*('ALMA MADINAH'!$D$3:$D$500&gt;=$J$4)*('ALMA MADINAH'!$D$3:$D$500&lt;=$J$9)*('ALMA MADINAH'!$B$3:$B$500=$B144)))</f>
        <v/>
      </c>
      <c r="E144" s="230" t="str">
        <f>IF($B144="","",SUMPRODUCT(('ALMA MADINAH'!F$3:F$500)*('ALMA MADINAH'!$D$3:$D$500&gt;=$J$4)*('ALMA MADINAH'!$D$3:$D$500&lt;=$J$9)*('ALMA MADINAH'!$B$3:$B$500=$B144)))</f>
        <v/>
      </c>
      <c r="F144" s="230" t="str">
        <f>IF($B144="","",SUMPRODUCT(('ALMA MADINAH'!G$3:G$500)*('ALMA MADINAH'!$D$3:$D$500&gt;=$J$4)*('ALMA MADINAH'!$D$3:$D$500&lt;=$J$9)*('ALMA MADINAH'!$B$3:$B$500=$B144)))</f>
        <v/>
      </c>
      <c r="G144" s="230" t="str">
        <f t="shared" si="2"/>
        <v/>
      </c>
    </row>
    <row r="145" spans="1:7" customFormat="1" ht="17.25" customHeight="1" thickBot="1">
      <c r="A145" s="130"/>
      <c r="B145" s="227" t="str">
        <f>IF(ROW($A143)&lt;=MAX('ALMA MADINAH'!$O:$O),INDEX('ALMA MADINAH'!$B:$B,MATCH(ROW($A143),'ALMA MADINAH'!$O:$O,0)),"")</f>
        <v/>
      </c>
      <c r="C145" s="230" t="str">
        <f>IF($B145="","",SUMPRODUCT(('ALMA MADINAH'!$D$3:$D$500&gt;=$J$4)*('ALMA MADINAH'!$D$3:$D$500&lt;=$J$9)*(TRIM('ALMA MADINAH'!$B$3:$B$500)=TRIM($B145))))</f>
        <v/>
      </c>
      <c r="D145" s="230" t="str">
        <f>IF($B145="","",SUMPRODUCT(('ALMA MADINAH'!E$3:E$500)*('ALMA MADINAH'!$D$3:$D$500&gt;=$J$4)*('ALMA MADINAH'!$D$3:$D$500&lt;=$J$9)*('ALMA MADINAH'!$B$3:$B$500=$B145)))</f>
        <v/>
      </c>
      <c r="E145" s="230" t="str">
        <f>IF($B145="","",SUMPRODUCT(('ALMA MADINAH'!F$3:F$500)*('ALMA MADINAH'!$D$3:$D$500&gt;=$J$4)*('ALMA MADINAH'!$D$3:$D$500&lt;=$J$9)*('ALMA MADINAH'!$B$3:$B$500=$B145)))</f>
        <v/>
      </c>
      <c r="F145" s="230" t="str">
        <f>IF($B145="","",SUMPRODUCT(('ALMA MADINAH'!G$3:G$500)*('ALMA MADINAH'!$D$3:$D$500&gt;=$J$4)*('ALMA MADINAH'!$D$3:$D$500&lt;=$J$9)*('ALMA MADINAH'!$B$3:$B$500=$B145)))</f>
        <v/>
      </c>
      <c r="G145" s="230" t="str">
        <f t="shared" si="2"/>
        <v/>
      </c>
    </row>
    <row r="146" spans="1:7" customFormat="1" ht="17.25" customHeight="1" thickBot="1">
      <c r="A146" s="130"/>
      <c r="B146" s="227" t="str">
        <f>IF(ROW($A144)&lt;=MAX('ALMA MADINAH'!$O:$O),INDEX('ALMA MADINAH'!$B:$B,MATCH(ROW($A144),'ALMA MADINAH'!$O:$O,0)),"")</f>
        <v/>
      </c>
      <c r="C146" s="230" t="str">
        <f>IF($B146="","",SUMPRODUCT(('ALMA MADINAH'!$D$3:$D$500&gt;=$J$4)*('ALMA MADINAH'!$D$3:$D$500&lt;=$J$9)*(TRIM('ALMA MADINAH'!$B$3:$B$500)=TRIM($B146))))</f>
        <v/>
      </c>
      <c r="D146" s="230" t="str">
        <f>IF($B146="","",SUMPRODUCT(('ALMA MADINAH'!E$3:E$500)*('ALMA MADINAH'!$D$3:$D$500&gt;=$J$4)*('ALMA MADINAH'!$D$3:$D$500&lt;=$J$9)*('ALMA MADINAH'!$B$3:$B$500=$B146)))</f>
        <v/>
      </c>
      <c r="E146" s="230" t="str">
        <f>IF($B146="","",SUMPRODUCT(('ALMA MADINAH'!F$3:F$500)*('ALMA MADINAH'!$D$3:$D$500&gt;=$J$4)*('ALMA MADINAH'!$D$3:$D$500&lt;=$J$9)*('ALMA MADINAH'!$B$3:$B$500=$B146)))</f>
        <v/>
      </c>
      <c r="F146" s="230" t="str">
        <f>IF($B146="","",SUMPRODUCT(('ALMA MADINAH'!G$3:G$500)*('ALMA MADINAH'!$D$3:$D$500&gt;=$J$4)*('ALMA MADINAH'!$D$3:$D$500&lt;=$J$9)*('ALMA MADINAH'!$B$3:$B$500=$B146)))</f>
        <v/>
      </c>
      <c r="G146" s="230" t="str">
        <f t="shared" si="2"/>
        <v/>
      </c>
    </row>
    <row r="147" spans="1:7" customFormat="1" ht="17.25" customHeight="1" thickBot="1">
      <c r="A147" s="130"/>
      <c r="B147" s="227" t="str">
        <f>IF(ROW($A145)&lt;=MAX('ALMA MADINAH'!$O:$O),INDEX('ALMA MADINAH'!$B:$B,MATCH(ROW($A145),'ALMA MADINAH'!$O:$O,0)),"")</f>
        <v/>
      </c>
      <c r="C147" s="230" t="str">
        <f>IF($B147="","",SUMPRODUCT(('ALMA MADINAH'!$D$3:$D$500&gt;=$J$4)*('ALMA MADINAH'!$D$3:$D$500&lt;=$J$9)*(TRIM('ALMA MADINAH'!$B$3:$B$500)=TRIM($B147))))</f>
        <v/>
      </c>
      <c r="D147" s="230" t="str">
        <f>IF($B147="","",SUMPRODUCT(('ALMA MADINAH'!E$3:E$500)*('ALMA MADINAH'!$D$3:$D$500&gt;=$J$4)*('ALMA MADINAH'!$D$3:$D$500&lt;=$J$9)*('ALMA MADINAH'!$B$3:$B$500=$B147)))</f>
        <v/>
      </c>
      <c r="E147" s="230" t="str">
        <f>IF($B147="","",SUMPRODUCT(('ALMA MADINAH'!F$3:F$500)*('ALMA MADINAH'!$D$3:$D$500&gt;=$J$4)*('ALMA MADINAH'!$D$3:$D$500&lt;=$J$9)*('ALMA MADINAH'!$B$3:$B$500=$B147)))</f>
        <v/>
      </c>
      <c r="F147" s="230" t="str">
        <f>IF($B147="","",SUMPRODUCT(('ALMA MADINAH'!G$3:G$500)*('ALMA MADINAH'!$D$3:$D$500&gt;=$J$4)*('ALMA MADINAH'!$D$3:$D$500&lt;=$J$9)*('ALMA MADINAH'!$B$3:$B$500=$B147)))</f>
        <v/>
      </c>
      <c r="G147" s="230" t="str">
        <f t="shared" si="2"/>
        <v/>
      </c>
    </row>
    <row r="148" spans="1:7" customFormat="1" ht="17.25" customHeight="1" thickBot="1">
      <c r="A148" s="130"/>
      <c r="B148" s="227" t="str">
        <f>IF(ROW($A146)&lt;=MAX('ALMA MADINAH'!$O:$O),INDEX('ALMA MADINAH'!$B:$B,MATCH(ROW($A146),'ALMA MADINAH'!$O:$O,0)),"")</f>
        <v/>
      </c>
      <c r="C148" s="230" t="str">
        <f>IF($B148="","",SUMPRODUCT(('ALMA MADINAH'!$D$3:$D$500&gt;=$J$4)*('ALMA MADINAH'!$D$3:$D$500&lt;=$J$9)*(TRIM('ALMA MADINAH'!$B$3:$B$500)=TRIM($B148))))</f>
        <v/>
      </c>
      <c r="D148" s="230" t="str">
        <f>IF($B148="","",SUMPRODUCT(('ALMA MADINAH'!E$3:E$500)*('ALMA MADINAH'!$D$3:$D$500&gt;=$J$4)*('ALMA MADINAH'!$D$3:$D$500&lt;=$J$9)*('ALMA MADINAH'!$B$3:$B$500=$B148)))</f>
        <v/>
      </c>
      <c r="E148" s="230" t="str">
        <f>IF($B148="","",SUMPRODUCT(('ALMA MADINAH'!F$3:F$500)*('ALMA MADINAH'!$D$3:$D$500&gt;=$J$4)*('ALMA MADINAH'!$D$3:$D$500&lt;=$J$9)*('ALMA MADINAH'!$B$3:$B$500=$B148)))</f>
        <v/>
      </c>
      <c r="F148" s="230" t="str">
        <f>IF($B148="","",SUMPRODUCT(('ALMA MADINAH'!G$3:G$500)*('ALMA MADINAH'!$D$3:$D$500&gt;=$J$4)*('ALMA MADINAH'!$D$3:$D$500&lt;=$J$9)*('ALMA MADINAH'!$B$3:$B$500=$B148)))</f>
        <v/>
      </c>
      <c r="G148" s="230" t="str">
        <f t="shared" si="2"/>
        <v/>
      </c>
    </row>
    <row r="149" spans="1:7" customFormat="1" ht="17.25" customHeight="1" thickBot="1">
      <c r="A149" s="130"/>
      <c r="B149" s="227" t="str">
        <f>IF(ROW($A147)&lt;=MAX('ALMA MADINAH'!$O:$O),INDEX('ALMA MADINAH'!$B:$B,MATCH(ROW($A147),'ALMA MADINAH'!$O:$O,0)),"")</f>
        <v/>
      </c>
      <c r="C149" s="230" t="str">
        <f>IF($B149="","",SUMPRODUCT(('ALMA MADINAH'!$D$3:$D$500&gt;=$J$4)*('ALMA MADINAH'!$D$3:$D$500&lt;=$J$9)*(TRIM('ALMA MADINAH'!$B$3:$B$500)=TRIM($B149))))</f>
        <v/>
      </c>
      <c r="D149" s="230" t="str">
        <f>IF($B149="","",SUMPRODUCT(('ALMA MADINAH'!E$3:E$500)*('ALMA MADINAH'!$D$3:$D$500&gt;=$J$4)*('ALMA MADINAH'!$D$3:$D$500&lt;=$J$9)*('ALMA MADINAH'!$B$3:$B$500=$B149)))</f>
        <v/>
      </c>
      <c r="E149" s="230" t="str">
        <f>IF($B149="","",SUMPRODUCT(('ALMA MADINAH'!F$3:F$500)*('ALMA MADINAH'!$D$3:$D$500&gt;=$J$4)*('ALMA MADINAH'!$D$3:$D$500&lt;=$J$9)*('ALMA MADINAH'!$B$3:$B$500=$B149)))</f>
        <v/>
      </c>
      <c r="F149" s="230" t="str">
        <f>IF($B149="","",SUMPRODUCT(('ALMA MADINAH'!G$3:G$500)*('ALMA MADINAH'!$D$3:$D$500&gt;=$J$4)*('ALMA MADINAH'!$D$3:$D$500&lt;=$J$9)*('ALMA MADINAH'!$B$3:$B$500=$B149)))</f>
        <v/>
      </c>
      <c r="G149" s="230" t="str">
        <f t="shared" si="2"/>
        <v/>
      </c>
    </row>
    <row r="150" spans="1:7" customFormat="1" ht="17.25" customHeight="1" thickBot="1">
      <c r="A150" s="130"/>
      <c r="B150" s="227" t="str">
        <f>IF(ROW($A148)&lt;=MAX('ALMA MADINAH'!$O:$O),INDEX('ALMA MADINAH'!$B:$B,MATCH(ROW($A148),'ALMA MADINAH'!$O:$O,0)),"")</f>
        <v/>
      </c>
      <c r="C150" s="230" t="str">
        <f>IF($B150="","",SUMPRODUCT(('ALMA MADINAH'!$D$3:$D$500&gt;=$J$4)*('ALMA MADINAH'!$D$3:$D$500&lt;=$J$9)*(TRIM('ALMA MADINAH'!$B$3:$B$500)=TRIM($B150))))</f>
        <v/>
      </c>
      <c r="D150" s="230" t="str">
        <f>IF($B150="","",SUMPRODUCT(('ALMA MADINAH'!E$3:E$500)*('ALMA MADINAH'!$D$3:$D$500&gt;=$J$4)*('ALMA MADINAH'!$D$3:$D$500&lt;=$J$9)*('ALMA MADINAH'!$B$3:$B$500=$B150)))</f>
        <v/>
      </c>
      <c r="E150" s="230" t="str">
        <f>IF($B150="","",SUMPRODUCT(('ALMA MADINAH'!F$3:F$500)*('ALMA MADINAH'!$D$3:$D$500&gt;=$J$4)*('ALMA MADINAH'!$D$3:$D$500&lt;=$J$9)*('ALMA MADINAH'!$B$3:$B$500=$B150)))</f>
        <v/>
      </c>
      <c r="F150" s="230" t="str">
        <f>IF($B150="","",SUMPRODUCT(('ALMA MADINAH'!G$3:G$500)*('ALMA MADINAH'!$D$3:$D$500&gt;=$J$4)*('ALMA MADINAH'!$D$3:$D$500&lt;=$J$9)*('ALMA MADINAH'!$B$3:$B$500=$B150)))</f>
        <v/>
      </c>
      <c r="G150" s="230" t="str">
        <f t="shared" si="2"/>
        <v/>
      </c>
    </row>
    <row r="151" spans="1:7" customFormat="1" ht="17.25" customHeight="1" thickBot="1">
      <c r="A151" s="130"/>
      <c r="B151" s="227" t="str">
        <f>IF(ROW($A149)&lt;=MAX('ALMA MADINAH'!$O:$O),INDEX('ALMA MADINAH'!$B:$B,MATCH(ROW($A149),'ALMA MADINAH'!$O:$O,0)),"")</f>
        <v/>
      </c>
      <c r="C151" s="230" t="str">
        <f>IF($B151="","",SUMPRODUCT(('ALMA MADINAH'!$D$3:$D$500&gt;=$J$4)*('ALMA MADINAH'!$D$3:$D$500&lt;=$J$9)*(TRIM('ALMA MADINAH'!$B$3:$B$500)=TRIM($B151))))</f>
        <v/>
      </c>
      <c r="D151" s="230" t="str">
        <f>IF($B151="","",SUMPRODUCT(('ALMA MADINAH'!E$3:E$500)*('ALMA MADINAH'!$D$3:$D$500&gt;=$J$4)*('ALMA MADINAH'!$D$3:$D$500&lt;=$J$9)*('ALMA MADINAH'!$B$3:$B$500=$B151)))</f>
        <v/>
      </c>
      <c r="E151" s="230" t="str">
        <f>IF($B151="","",SUMPRODUCT(('ALMA MADINAH'!F$3:F$500)*('ALMA MADINAH'!$D$3:$D$500&gt;=$J$4)*('ALMA MADINAH'!$D$3:$D$500&lt;=$J$9)*('ALMA MADINAH'!$B$3:$B$500=$B151)))</f>
        <v/>
      </c>
      <c r="F151" s="230" t="str">
        <f>IF($B151="","",SUMPRODUCT(('ALMA MADINAH'!G$3:G$500)*('ALMA MADINAH'!$D$3:$D$500&gt;=$J$4)*('ALMA MADINAH'!$D$3:$D$500&lt;=$J$9)*('ALMA MADINAH'!$B$3:$B$500=$B151)))</f>
        <v/>
      </c>
      <c r="G151" s="230" t="str">
        <f t="shared" si="2"/>
        <v/>
      </c>
    </row>
    <row r="152" spans="1:7" customFormat="1" ht="17.25" customHeight="1" thickBot="1">
      <c r="A152" s="130"/>
      <c r="B152" s="227" t="str">
        <f>IF(ROW($A150)&lt;=MAX('ALMA MADINAH'!$O:$O),INDEX('ALMA MADINAH'!$B:$B,MATCH(ROW($A150),'ALMA MADINAH'!$O:$O,0)),"")</f>
        <v/>
      </c>
      <c r="C152" s="230" t="str">
        <f>IF($B152="","",SUMPRODUCT(('ALMA MADINAH'!$D$3:$D$500&gt;=$J$4)*('ALMA MADINAH'!$D$3:$D$500&lt;=$J$9)*(TRIM('ALMA MADINAH'!$B$3:$B$500)=TRIM($B152))))</f>
        <v/>
      </c>
      <c r="D152" s="230" t="str">
        <f>IF($B152="","",SUMPRODUCT(('ALMA MADINAH'!E$3:E$500)*('ALMA MADINAH'!$D$3:$D$500&gt;=$J$4)*('ALMA MADINAH'!$D$3:$D$500&lt;=$J$9)*('ALMA MADINAH'!$B$3:$B$500=$B152)))</f>
        <v/>
      </c>
      <c r="E152" s="230" t="str">
        <f>IF($B152="","",SUMPRODUCT(('ALMA MADINAH'!F$3:F$500)*('ALMA MADINAH'!$D$3:$D$500&gt;=$J$4)*('ALMA MADINAH'!$D$3:$D$500&lt;=$J$9)*('ALMA MADINAH'!$B$3:$B$500=$B152)))</f>
        <v/>
      </c>
      <c r="F152" s="230" t="str">
        <f>IF($B152="","",SUMPRODUCT(('ALMA MADINAH'!G$3:G$500)*('ALMA MADINAH'!$D$3:$D$500&gt;=$J$4)*('ALMA MADINAH'!$D$3:$D$500&lt;=$J$9)*('ALMA MADINAH'!$B$3:$B$500=$B152)))</f>
        <v/>
      </c>
      <c r="G152" s="230" t="str">
        <f t="shared" si="2"/>
        <v/>
      </c>
    </row>
    <row r="153" spans="1:7" customFormat="1" ht="17.25" customHeight="1" thickBot="1">
      <c r="A153" s="130"/>
      <c r="B153" s="227" t="str">
        <f>IF(ROW($A151)&lt;=MAX('ALMA MADINAH'!$O:$O),INDEX('ALMA MADINAH'!$B:$B,MATCH(ROW($A151),'ALMA MADINAH'!$O:$O,0)),"")</f>
        <v/>
      </c>
      <c r="C153" s="230" t="str">
        <f>IF($B153="","",SUMPRODUCT(('ALMA MADINAH'!$D$3:$D$500&gt;=$J$4)*('ALMA MADINAH'!$D$3:$D$500&lt;=$J$9)*(TRIM('ALMA MADINAH'!$B$3:$B$500)=TRIM($B153))))</f>
        <v/>
      </c>
      <c r="D153" s="230" t="str">
        <f>IF($B153="","",SUMPRODUCT(('ALMA MADINAH'!E$3:E$500)*('ALMA MADINAH'!$D$3:$D$500&gt;=$J$4)*('ALMA MADINAH'!$D$3:$D$500&lt;=$J$9)*('ALMA MADINAH'!$B$3:$B$500=$B153)))</f>
        <v/>
      </c>
      <c r="E153" s="230" t="str">
        <f>IF($B153="","",SUMPRODUCT(('ALMA MADINAH'!F$3:F$500)*('ALMA MADINAH'!$D$3:$D$500&gt;=$J$4)*('ALMA MADINAH'!$D$3:$D$500&lt;=$J$9)*('ALMA MADINAH'!$B$3:$B$500=$B153)))</f>
        <v/>
      </c>
      <c r="F153" s="230" t="str">
        <f>IF($B153="","",SUMPRODUCT(('ALMA MADINAH'!G$3:G$500)*('ALMA MADINAH'!$D$3:$D$500&gt;=$J$4)*('ALMA MADINAH'!$D$3:$D$500&lt;=$J$9)*('ALMA MADINAH'!$B$3:$B$500=$B153)))</f>
        <v/>
      </c>
      <c r="G153" s="230" t="str">
        <f t="shared" si="2"/>
        <v/>
      </c>
    </row>
    <row r="154" spans="1:7" customFormat="1" ht="17.25" customHeight="1" thickBot="1">
      <c r="A154" s="130"/>
      <c r="B154" s="227" t="str">
        <f>IF(ROW($A152)&lt;=MAX('ALMA MADINAH'!$O:$O),INDEX('ALMA MADINAH'!$B:$B,MATCH(ROW($A152),'ALMA MADINAH'!$O:$O,0)),"")</f>
        <v/>
      </c>
      <c r="C154" s="230" t="str">
        <f>IF($B154="","",SUMPRODUCT(('ALMA MADINAH'!$D$3:$D$500&gt;=$J$4)*('ALMA MADINAH'!$D$3:$D$500&lt;=$J$9)*(TRIM('ALMA MADINAH'!$B$3:$B$500)=TRIM($B154))))</f>
        <v/>
      </c>
      <c r="D154" s="230" t="str">
        <f>IF($B154="","",SUMPRODUCT(('ALMA MADINAH'!E$3:E$500)*('ALMA MADINAH'!$D$3:$D$500&gt;=$J$4)*('ALMA MADINAH'!$D$3:$D$500&lt;=$J$9)*('ALMA MADINAH'!$B$3:$B$500=$B154)))</f>
        <v/>
      </c>
      <c r="E154" s="230" t="str">
        <f>IF($B154="","",SUMPRODUCT(('ALMA MADINAH'!F$3:F$500)*('ALMA MADINAH'!$D$3:$D$500&gt;=$J$4)*('ALMA MADINAH'!$D$3:$D$500&lt;=$J$9)*('ALMA MADINAH'!$B$3:$B$500=$B154)))</f>
        <v/>
      </c>
      <c r="F154" s="230" t="str">
        <f>IF($B154="","",SUMPRODUCT(('ALMA MADINAH'!G$3:G$500)*('ALMA MADINAH'!$D$3:$D$500&gt;=$J$4)*('ALMA MADINAH'!$D$3:$D$500&lt;=$J$9)*('ALMA MADINAH'!$B$3:$B$500=$B154)))</f>
        <v/>
      </c>
      <c r="G154" s="230" t="str">
        <f t="shared" si="2"/>
        <v/>
      </c>
    </row>
    <row r="155" spans="1:7" customFormat="1" ht="17.25" customHeight="1" thickBot="1">
      <c r="A155" s="130"/>
      <c r="B155" s="227" t="str">
        <f>IF(ROW($A153)&lt;=MAX('ALMA MADINAH'!$O:$O),INDEX('ALMA MADINAH'!$B:$B,MATCH(ROW($A153),'ALMA MADINAH'!$O:$O,0)),"")</f>
        <v/>
      </c>
      <c r="C155" s="230" t="str">
        <f>IF($B155="","",SUMPRODUCT(('ALMA MADINAH'!$D$3:$D$500&gt;=$J$4)*('ALMA MADINAH'!$D$3:$D$500&lt;=$J$9)*(TRIM('ALMA MADINAH'!$B$3:$B$500)=TRIM($B155))))</f>
        <v/>
      </c>
      <c r="D155" s="230" t="str">
        <f>IF($B155="","",SUMPRODUCT(('ALMA MADINAH'!E$3:E$500)*('ALMA MADINAH'!$D$3:$D$500&gt;=$J$4)*('ALMA MADINAH'!$D$3:$D$500&lt;=$J$9)*('ALMA MADINAH'!$B$3:$B$500=$B155)))</f>
        <v/>
      </c>
      <c r="E155" s="230" t="str">
        <f>IF($B155="","",SUMPRODUCT(('ALMA MADINAH'!F$3:F$500)*('ALMA MADINAH'!$D$3:$D$500&gt;=$J$4)*('ALMA MADINAH'!$D$3:$D$500&lt;=$J$9)*('ALMA MADINAH'!$B$3:$B$500=$B155)))</f>
        <v/>
      </c>
      <c r="F155" s="230" t="str">
        <f>IF($B155="","",SUMPRODUCT(('ALMA MADINAH'!G$3:G$500)*('ALMA MADINAH'!$D$3:$D$500&gt;=$J$4)*('ALMA MADINAH'!$D$3:$D$500&lt;=$J$9)*('ALMA MADINAH'!$B$3:$B$500=$B155)))</f>
        <v/>
      </c>
      <c r="G155" s="230" t="str">
        <f t="shared" si="2"/>
        <v/>
      </c>
    </row>
    <row r="156" spans="1:7" customFormat="1" ht="17.25" customHeight="1" thickBot="1">
      <c r="A156" s="130"/>
      <c r="B156" s="227" t="str">
        <f>IF(ROW($A154)&lt;=MAX('ALMA MADINAH'!$O:$O),INDEX('ALMA MADINAH'!$B:$B,MATCH(ROW($A154),'ALMA MADINAH'!$O:$O,0)),"")</f>
        <v/>
      </c>
      <c r="C156" s="230" t="str">
        <f>IF($B156="","",SUMPRODUCT(('ALMA MADINAH'!$D$3:$D$500&gt;=$J$4)*('ALMA MADINAH'!$D$3:$D$500&lt;=$J$9)*(TRIM('ALMA MADINAH'!$B$3:$B$500)=TRIM($B156))))</f>
        <v/>
      </c>
      <c r="D156" s="230" t="str">
        <f>IF($B156="","",SUMPRODUCT(('ALMA MADINAH'!E$3:E$500)*('ALMA MADINAH'!$D$3:$D$500&gt;=$J$4)*('ALMA MADINAH'!$D$3:$D$500&lt;=$J$9)*('ALMA MADINAH'!$B$3:$B$500=$B156)))</f>
        <v/>
      </c>
      <c r="E156" s="230" t="str">
        <f>IF($B156="","",SUMPRODUCT(('ALMA MADINAH'!F$3:F$500)*('ALMA MADINAH'!$D$3:$D$500&gt;=$J$4)*('ALMA MADINAH'!$D$3:$D$500&lt;=$J$9)*('ALMA MADINAH'!$B$3:$B$500=$B156)))</f>
        <v/>
      </c>
      <c r="F156" s="230" t="str">
        <f>IF($B156="","",SUMPRODUCT(('ALMA MADINAH'!G$3:G$500)*('ALMA MADINAH'!$D$3:$D$500&gt;=$J$4)*('ALMA MADINAH'!$D$3:$D$500&lt;=$J$9)*('ALMA MADINAH'!$B$3:$B$500=$B156)))</f>
        <v/>
      </c>
      <c r="G156" s="230" t="str">
        <f t="shared" si="2"/>
        <v/>
      </c>
    </row>
    <row r="157" spans="1:7" customFormat="1" ht="17.25" customHeight="1" thickBot="1">
      <c r="A157" s="130"/>
      <c r="B157" s="227" t="str">
        <f>IF(ROW($A155)&lt;=MAX('ALMA MADINAH'!$O:$O),INDEX('ALMA MADINAH'!$B:$B,MATCH(ROW($A155),'ALMA MADINAH'!$O:$O,0)),"")</f>
        <v/>
      </c>
      <c r="C157" s="230" t="str">
        <f>IF($B157="","",SUMPRODUCT(('ALMA MADINAH'!$D$3:$D$500&gt;=$J$4)*('ALMA MADINAH'!$D$3:$D$500&lt;=$J$9)*(TRIM('ALMA MADINAH'!$B$3:$B$500)=TRIM($B157))))</f>
        <v/>
      </c>
      <c r="D157" s="230" t="str">
        <f>IF($B157="","",SUMPRODUCT(('ALMA MADINAH'!E$3:E$500)*('ALMA MADINAH'!$D$3:$D$500&gt;=$J$4)*('ALMA MADINAH'!$D$3:$D$500&lt;=$J$9)*('ALMA MADINAH'!$B$3:$B$500=$B157)))</f>
        <v/>
      </c>
      <c r="E157" s="230" t="str">
        <f>IF($B157="","",SUMPRODUCT(('ALMA MADINAH'!F$3:F$500)*('ALMA MADINAH'!$D$3:$D$500&gt;=$J$4)*('ALMA MADINAH'!$D$3:$D$500&lt;=$J$9)*('ALMA MADINAH'!$B$3:$B$500=$B157)))</f>
        <v/>
      </c>
      <c r="F157" s="230" t="str">
        <f>IF($B157="","",SUMPRODUCT(('ALMA MADINAH'!G$3:G$500)*('ALMA MADINAH'!$D$3:$D$500&gt;=$J$4)*('ALMA MADINAH'!$D$3:$D$500&lt;=$J$9)*('ALMA MADINAH'!$B$3:$B$500=$B157)))</f>
        <v/>
      </c>
      <c r="G157" s="230" t="str">
        <f t="shared" si="2"/>
        <v/>
      </c>
    </row>
    <row r="158" spans="1:7" customFormat="1" ht="17.25" customHeight="1" thickBot="1">
      <c r="A158" s="130"/>
      <c r="B158" s="227" t="str">
        <f>IF(ROW($A156)&lt;=MAX('ALMA MADINAH'!$O:$O),INDEX('ALMA MADINAH'!$B:$B,MATCH(ROW($A156),'ALMA MADINAH'!$O:$O,0)),"")</f>
        <v/>
      </c>
      <c r="C158" s="230" t="str">
        <f>IF($B158="","",SUMPRODUCT(('ALMA MADINAH'!$D$3:$D$500&gt;=$J$4)*('ALMA MADINAH'!$D$3:$D$500&lt;=$J$9)*(TRIM('ALMA MADINAH'!$B$3:$B$500)=TRIM($B158))))</f>
        <v/>
      </c>
      <c r="D158" s="230" t="str">
        <f>IF($B158="","",SUMPRODUCT(('ALMA MADINAH'!E$3:E$500)*('ALMA MADINAH'!$D$3:$D$500&gt;=$J$4)*('ALMA MADINAH'!$D$3:$D$500&lt;=$J$9)*('ALMA MADINAH'!$B$3:$B$500=$B158)))</f>
        <v/>
      </c>
      <c r="E158" s="230" t="str">
        <f>IF($B158="","",SUMPRODUCT(('ALMA MADINAH'!F$3:F$500)*('ALMA MADINAH'!$D$3:$D$500&gt;=$J$4)*('ALMA MADINAH'!$D$3:$D$500&lt;=$J$9)*('ALMA MADINAH'!$B$3:$B$500=$B158)))</f>
        <v/>
      </c>
      <c r="F158" s="230" t="str">
        <f>IF($B158="","",SUMPRODUCT(('ALMA MADINAH'!G$3:G$500)*('ALMA MADINAH'!$D$3:$D$500&gt;=$J$4)*('ALMA MADINAH'!$D$3:$D$500&lt;=$J$9)*('ALMA MADINAH'!$B$3:$B$500=$B158)))</f>
        <v/>
      </c>
      <c r="G158" s="230" t="str">
        <f t="shared" si="2"/>
        <v/>
      </c>
    </row>
    <row r="159" spans="1:7" customFormat="1" ht="17.25" customHeight="1" thickBot="1">
      <c r="A159" s="130"/>
      <c r="B159" s="227" t="str">
        <f>IF(ROW($A157)&lt;=MAX('ALMA MADINAH'!$O:$O),INDEX('ALMA MADINAH'!$B:$B,MATCH(ROW($A157),'ALMA MADINAH'!$O:$O,0)),"")</f>
        <v/>
      </c>
      <c r="C159" s="230" t="str">
        <f>IF($B159="","",SUMPRODUCT(('ALMA MADINAH'!$D$3:$D$500&gt;=$J$4)*('ALMA MADINAH'!$D$3:$D$500&lt;=$J$9)*(TRIM('ALMA MADINAH'!$B$3:$B$500)=TRIM($B159))))</f>
        <v/>
      </c>
      <c r="D159" s="230" t="str">
        <f>IF($B159="","",SUMPRODUCT(('ALMA MADINAH'!E$3:E$500)*('ALMA MADINAH'!$D$3:$D$500&gt;=$J$4)*('ALMA MADINAH'!$D$3:$D$500&lt;=$J$9)*('ALMA MADINAH'!$B$3:$B$500=$B159)))</f>
        <v/>
      </c>
      <c r="E159" s="230" t="str">
        <f>IF($B159="","",SUMPRODUCT(('ALMA MADINAH'!F$3:F$500)*('ALMA MADINAH'!$D$3:$D$500&gt;=$J$4)*('ALMA MADINAH'!$D$3:$D$500&lt;=$J$9)*('ALMA MADINAH'!$B$3:$B$500=$B159)))</f>
        <v/>
      </c>
      <c r="F159" s="230" t="str">
        <f>IF($B159="","",SUMPRODUCT(('ALMA MADINAH'!G$3:G$500)*('ALMA MADINAH'!$D$3:$D$500&gt;=$J$4)*('ALMA MADINAH'!$D$3:$D$500&lt;=$J$9)*('ALMA MADINAH'!$B$3:$B$500=$B159)))</f>
        <v/>
      </c>
      <c r="G159" s="230" t="str">
        <f t="shared" si="2"/>
        <v/>
      </c>
    </row>
    <row r="160" spans="1:7" customFormat="1" ht="17.25" customHeight="1" thickBot="1">
      <c r="A160" s="130"/>
      <c r="B160" s="227" t="str">
        <f>IF(ROW($A158)&lt;=MAX('ALMA MADINAH'!$O:$O),INDEX('ALMA MADINAH'!$B:$B,MATCH(ROW($A158),'ALMA MADINAH'!$O:$O,0)),"")</f>
        <v/>
      </c>
      <c r="C160" s="230" t="str">
        <f>IF($B160="","",SUMPRODUCT(('ALMA MADINAH'!$D$3:$D$500&gt;=$J$4)*('ALMA MADINAH'!$D$3:$D$500&lt;=$J$9)*(TRIM('ALMA MADINAH'!$B$3:$B$500)=TRIM($B160))))</f>
        <v/>
      </c>
      <c r="D160" s="230" t="str">
        <f>IF($B160="","",SUMPRODUCT(('ALMA MADINAH'!E$3:E$500)*('ALMA MADINAH'!$D$3:$D$500&gt;=$J$4)*('ALMA MADINAH'!$D$3:$D$500&lt;=$J$9)*('ALMA MADINAH'!$B$3:$B$500=$B160)))</f>
        <v/>
      </c>
      <c r="E160" s="230" t="str">
        <f>IF($B160="","",SUMPRODUCT(('ALMA MADINAH'!F$3:F$500)*('ALMA MADINAH'!$D$3:$D$500&gt;=$J$4)*('ALMA MADINAH'!$D$3:$D$500&lt;=$J$9)*('ALMA MADINAH'!$B$3:$B$500=$B160)))</f>
        <v/>
      </c>
      <c r="F160" s="230" t="str">
        <f>IF($B160="","",SUMPRODUCT(('ALMA MADINAH'!G$3:G$500)*('ALMA MADINAH'!$D$3:$D$500&gt;=$J$4)*('ALMA MADINAH'!$D$3:$D$500&lt;=$J$9)*('ALMA MADINAH'!$B$3:$B$500=$B160)))</f>
        <v/>
      </c>
      <c r="G160" s="230" t="str">
        <f t="shared" si="2"/>
        <v/>
      </c>
    </row>
    <row r="161" spans="1:7" customFormat="1" ht="17.25" customHeight="1" thickBot="1">
      <c r="A161" s="130"/>
      <c r="B161" s="227" t="str">
        <f>IF(ROW($A159)&lt;=MAX('ALMA MADINAH'!$O:$O),INDEX('ALMA MADINAH'!$B:$B,MATCH(ROW($A159),'ALMA MADINAH'!$O:$O,0)),"")</f>
        <v/>
      </c>
      <c r="C161" s="230" t="str">
        <f>IF($B161="","",SUMPRODUCT(('ALMA MADINAH'!$D$3:$D$500&gt;=$J$4)*('ALMA MADINAH'!$D$3:$D$500&lt;=$J$9)*(TRIM('ALMA MADINAH'!$B$3:$B$500)=TRIM($B161))))</f>
        <v/>
      </c>
      <c r="D161" s="230" t="str">
        <f>IF($B161="","",SUMPRODUCT(('ALMA MADINAH'!E$3:E$500)*('ALMA MADINAH'!$D$3:$D$500&gt;=$J$4)*('ALMA MADINAH'!$D$3:$D$500&lt;=$J$9)*('ALMA MADINAH'!$B$3:$B$500=$B161)))</f>
        <v/>
      </c>
      <c r="E161" s="230" t="str">
        <f>IF($B161="","",SUMPRODUCT(('ALMA MADINAH'!F$3:F$500)*('ALMA MADINAH'!$D$3:$D$500&gt;=$J$4)*('ALMA MADINAH'!$D$3:$D$500&lt;=$J$9)*('ALMA MADINAH'!$B$3:$B$500=$B161)))</f>
        <v/>
      </c>
      <c r="F161" s="230" t="str">
        <f>IF($B161="","",SUMPRODUCT(('ALMA MADINAH'!G$3:G$500)*('ALMA MADINAH'!$D$3:$D$500&gt;=$J$4)*('ALMA MADINAH'!$D$3:$D$500&lt;=$J$9)*('ALMA MADINAH'!$B$3:$B$500=$B161)))</f>
        <v/>
      </c>
      <c r="G161" s="230" t="str">
        <f t="shared" si="2"/>
        <v/>
      </c>
    </row>
    <row r="162" spans="1:7" customFormat="1" ht="17.25" customHeight="1" thickBot="1">
      <c r="A162" s="130"/>
      <c r="B162" s="227" t="str">
        <f>IF(ROW($A160)&lt;=MAX('ALMA MADINAH'!$O:$O),INDEX('ALMA MADINAH'!$B:$B,MATCH(ROW($A160),'ALMA MADINAH'!$O:$O,0)),"")</f>
        <v/>
      </c>
      <c r="C162" s="230" t="str">
        <f>IF($B162="","",SUMPRODUCT(('ALMA MADINAH'!$D$3:$D$500&gt;=$J$4)*('ALMA MADINAH'!$D$3:$D$500&lt;=$J$9)*(TRIM('ALMA MADINAH'!$B$3:$B$500)=TRIM($B162))))</f>
        <v/>
      </c>
      <c r="D162" s="230" t="str">
        <f>IF($B162="","",SUMPRODUCT(('ALMA MADINAH'!E$3:E$500)*('ALMA MADINAH'!$D$3:$D$500&gt;=$J$4)*('ALMA MADINAH'!$D$3:$D$500&lt;=$J$9)*('ALMA MADINAH'!$B$3:$B$500=$B162)))</f>
        <v/>
      </c>
      <c r="E162" s="230" t="str">
        <f>IF($B162="","",SUMPRODUCT(('ALMA MADINAH'!F$3:F$500)*('ALMA MADINAH'!$D$3:$D$500&gt;=$J$4)*('ALMA MADINAH'!$D$3:$D$500&lt;=$J$9)*('ALMA MADINAH'!$B$3:$B$500=$B162)))</f>
        <v/>
      </c>
      <c r="F162" s="230" t="str">
        <f>IF($B162="","",SUMPRODUCT(('ALMA MADINAH'!G$3:G$500)*('ALMA MADINAH'!$D$3:$D$500&gt;=$J$4)*('ALMA MADINAH'!$D$3:$D$500&lt;=$J$9)*('ALMA MADINAH'!$B$3:$B$500=$B162)))</f>
        <v/>
      </c>
      <c r="G162" s="230" t="str">
        <f t="shared" si="2"/>
        <v/>
      </c>
    </row>
    <row r="163" spans="1:7" customFormat="1" ht="17.25" customHeight="1" thickBot="1">
      <c r="A163" s="130"/>
      <c r="B163" s="227" t="str">
        <f>IF(ROW($A161)&lt;=MAX('ALMA MADINAH'!$O:$O),INDEX('ALMA MADINAH'!$B:$B,MATCH(ROW($A161),'ALMA MADINAH'!$O:$O,0)),"")</f>
        <v/>
      </c>
      <c r="C163" s="230" t="str">
        <f>IF($B163="","",SUMPRODUCT(('ALMA MADINAH'!$D$3:$D$500&gt;=$J$4)*('ALMA MADINAH'!$D$3:$D$500&lt;=$J$9)*(TRIM('ALMA MADINAH'!$B$3:$B$500)=TRIM($B163))))</f>
        <v/>
      </c>
      <c r="D163" s="230" t="str">
        <f>IF($B163="","",SUMPRODUCT(('ALMA MADINAH'!E$3:E$500)*('ALMA MADINAH'!$D$3:$D$500&gt;=$J$4)*('ALMA MADINAH'!$D$3:$D$500&lt;=$J$9)*('ALMA MADINAH'!$B$3:$B$500=$B163)))</f>
        <v/>
      </c>
      <c r="E163" s="230" t="str">
        <f>IF($B163="","",SUMPRODUCT(('ALMA MADINAH'!F$3:F$500)*('ALMA MADINAH'!$D$3:$D$500&gt;=$J$4)*('ALMA MADINAH'!$D$3:$D$500&lt;=$J$9)*('ALMA MADINAH'!$B$3:$B$500=$B163)))</f>
        <v/>
      </c>
      <c r="F163" s="230" t="str">
        <f>IF($B163="","",SUMPRODUCT(('ALMA MADINAH'!G$3:G$500)*('ALMA MADINAH'!$D$3:$D$500&gt;=$J$4)*('ALMA MADINAH'!$D$3:$D$500&lt;=$J$9)*('ALMA MADINAH'!$B$3:$B$500=$B163)))</f>
        <v/>
      </c>
      <c r="G163" s="230" t="str">
        <f t="shared" si="2"/>
        <v/>
      </c>
    </row>
    <row r="164" spans="1:7" customFormat="1" ht="17.25" customHeight="1" thickBot="1">
      <c r="A164" s="130"/>
      <c r="B164" s="227" t="str">
        <f>IF(ROW($A162)&lt;=MAX('ALMA MADINAH'!$O:$O),INDEX('ALMA MADINAH'!$B:$B,MATCH(ROW($A162),'ALMA MADINAH'!$O:$O,0)),"")</f>
        <v/>
      </c>
      <c r="C164" s="230" t="str">
        <f>IF($B164="","",SUMPRODUCT(('ALMA MADINAH'!$D$3:$D$500&gt;=$J$4)*('ALMA MADINAH'!$D$3:$D$500&lt;=$J$9)*(TRIM('ALMA MADINAH'!$B$3:$B$500)=TRIM($B164))))</f>
        <v/>
      </c>
      <c r="D164" s="230" t="str">
        <f>IF($B164="","",SUMPRODUCT(('ALMA MADINAH'!E$3:E$500)*('ALMA MADINAH'!$D$3:$D$500&gt;=$J$4)*('ALMA MADINAH'!$D$3:$D$500&lt;=$J$9)*('ALMA MADINAH'!$B$3:$B$500=$B164)))</f>
        <v/>
      </c>
      <c r="E164" s="230" t="str">
        <f>IF($B164="","",SUMPRODUCT(('ALMA MADINAH'!F$3:F$500)*('ALMA MADINAH'!$D$3:$D$500&gt;=$J$4)*('ALMA MADINAH'!$D$3:$D$500&lt;=$J$9)*('ALMA MADINAH'!$B$3:$B$500=$B164)))</f>
        <v/>
      </c>
      <c r="F164" s="230" t="str">
        <f>IF($B164="","",SUMPRODUCT(('ALMA MADINAH'!G$3:G$500)*('ALMA MADINAH'!$D$3:$D$500&gt;=$J$4)*('ALMA MADINAH'!$D$3:$D$500&lt;=$J$9)*('ALMA MADINAH'!$B$3:$B$500=$B164)))</f>
        <v/>
      </c>
      <c r="G164" s="230" t="str">
        <f t="shared" si="2"/>
        <v/>
      </c>
    </row>
    <row r="165" spans="1:7" customFormat="1" ht="17.25" customHeight="1" thickBot="1">
      <c r="A165" s="130"/>
      <c r="B165" s="227" t="str">
        <f>IF(ROW($A163)&lt;=MAX('ALMA MADINAH'!$O:$O),INDEX('ALMA MADINAH'!$B:$B,MATCH(ROW($A163),'ALMA MADINAH'!$O:$O,0)),"")</f>
        <v/>
      </c>
      <c r="C165" s="230" t="str">
        <f>IF($B165="","",SUMPRODUCT(('ALMA MADINAH'!$D$3:$D$500&gt;=$J$4)*('ALMA MADINAH'!$D$3:$D$500&lt;=$J$9)*(TRIM('ALMA MADINAH'!$B$3:$B$500)=TRIM($B165))))</f>
        <v/>
      </c>
      <c r="D165" s="230" t="str">
        <f>IF($B165="","",SUMPRODUCT(('ALMA MADINAH'!E$3:E$500)*('ALMA MADINAH'!$D$3:$D$500&gt;=$J$4)*('ALMA MADINAH'!$D$3:$D$500&lt;=$J$9)*('ALMA MADINAH'!$B$3:$B$500=$B165)))</f>
        <v/>
      </c>
      <c r="E165" s="230" t="str">
        <f>IF($B165="","",SUMPRODUCT(('ALMA MADINAH'!F$3:F$500)*('ALMA MADINAH'!$D$3:$D$500&gt;=$J$4)*('ALMA MADINAH'!$D$3:$D$500&lt;=$J$9)*('ALMA MADINAH'!$B$3:$B$500=$B165)))</f>
        <v/>
      </c>
      <c r="F165" s="230" t="str">
        <f>IF($B165="","",SUMPRODUCT(('ALMA MADINAH'!G$3:G$500)*('ALMA MADINAH'!$D$3:$D$500&gt;=$J$4)*('ALMA MADINAH'!$D$3:$D$500&lt;=$J$9)*('ALMA MADINAH'!$B$3:$B$500=$B165)))</f>
        <v/>
      </c>
      <c r="G165" s="230" t="str">
        <f t="shared" si="2"/>
        <v/>
      </c>
    </row>
    <row r="166" spans="1:7" customFormat="1" ht="17.25" customHeight="1" thickBot="1">
      <c r="A166" s="130"/>
      <c r="B166" s="227" t="str">
        <f>IF(ROW($A164)&lt;=MAX('ALMA MADINAH'!$O:$O),INDEX('ALMA MADINAH'!$B:$B,MATCH(ROW($A164),'ALMA MADINAH'!$O:$O,0)),"")</f>
        <v/>
      </c>
      <c r="C166" s="230" t="str">
        <f>IF($B166="","",SUMPRODUCT(('ALMA MADINAH'!$D$3:$D$500&gt;=$J$4)*('ALMA MADINAH'!$D$3:$D$500&lt;=$J$9)*(TRIM('ALMA MADINAH'!$B$3:$B$500)=TRIM($B166))))</f>
        <v/>
      </c>
      <c r="D166" s="230" t="str">
        <f>IF($B166="","",SUMPRODUCT(('ALMA MADINAH'!E$3:E$500)*('ALMA MADINAH'!$D$3:$D$500&gt;=$J$4)*('ALMA MADINAH'!$D$3:$D$500&lt;=$J$9)*('ALMA MADINAH'!$B$3:$B$500=$B166)))</f>
        <v/>
      </c>
      <c r="E166" s="230" t="str">
        <f>IF($B166="","",SUMPRODUCT(('ALMA MADINAH'!F$3:F$500)*('ALMA MADINAH'!$D$3:$D$500&gt;=$J$4)*('ALMA MADINAH'!$D$3:$D$500&lt;=$J$9)*('ALMA MADINAH'!$B$3:$B$500=$B166)))</f>
        <v/>
      </c>
      <c r="F166" s="230" t="str">
        <f>IF($B166="","",SUMPRODUCT(('ALMA MADINAH'!G$3:G$500)*('ALMA MADINAH'!$D$3:$D$500&gt;=$J$4)*('ALMA MADINAH'!$D$3:$D$500&lt;=$J$9)*('ALMA MADINAH'!$B$3:$B$500=$B166)))</f>
        <v/>
      </c>
      <c r="G166" s="230" t="str">
        <f t="shared" si="2"/>
        <v/>
      </c>
    </row>
    <row r="167" spans="1:7" customFormat="1" ht="17.25" customHeight="1" thickBot="1">
      <c r="A167" s="130"/>
      <c r="B167" s="227" t="str">
        <f>IF(ROW($A165)&lt;=MAX('ALMA MADINAH'!$O:$O),INDEX('ALMA MADINAH'!$B:$B,MATCH(ROW($A165),'ALMA MADINAH'!$O:$O,0)),"")</f>
        <v/>
      </c>
      <c r="C167" s="230" t="str">
        <f>IF($B167="","",SUMPRODUCT(('ALMA MADINAH'!$D$3:$D$500&gt;=$J$4)*('ALMA MADINAH'!$D$3:$D$500&lt;=$J$9)*(TRIM('ALMA MADINAH'!$B$3:$B$500)=TRIM($B167))))</f>
        <v/>
      </c>
      <c r="D167" s="230" t="str">
        <f>IF($B167="","",SUMPRODUCT(('ALMA MADINAH'!E$3:E$500)*('ALMA MADINAH'!$D$3:$D$500&gt;=$J$4)*('ALMA MADINAH'!$D$3:$D$500&lt;=$J$9)*('ALMA MADINAH'!$B$3:$B$500=$B167)))</f>
        <v/>
      </c>
      <c r="E167" s="230" t="str">
        <f>IF($B167="","",SUMPRODUCT(('ALMA MADINAH'!F$3:F$500)*('ALMA MADINAH'!$D$3:$D$500&gt;=$J$4)*('ALMA MADINAH'!$D$3:$D$500&lt;=$J$9)*('ALMA MADINAH'!$B$3:$B$500=$B167)))</f>
        <v/>
      </c>
      <c r="F167" s="230" t="str">
        <f>IF($B167="","",SUMPRODUCT(('ALMA MADINAH'!G$3:G$500)*('ALMA MADINAH'!$D$3:$D$500&gt;=$J$4)*('ALMA MADINAH'!$D$3:$D$500&lt;=$J$9)*('ALMA MADINAH'!$B$3:$B$500=$B167)))</f>
        <v/>
      </c>
      <c r="G167" s="230" t="str">
        <f t="shared" si="2"/>
        <v/>
      </c>
    </row>
    <row r="168" spans="1:7" customFormat="1" ht="17.25" customHeight="1" thickBot="1">
      <c r="A168" s="130"/>
      <c r="B168" s="227" t="str">
        <f>IF(ROW($A166)&lt;=MAX('ALMA MADINAH'!$O:$O),INDEX('ALMA MADINAH'!$B:$B,MATCH(ROW($A166),'ALMA MADINAH'!$O:$O,0)),"")</f>
        <v/>
      </c>
      <c r="C168" s="230" t="str">
        <f>IF($B168="","",SUMPRODUCT(('ALMA MADINAH'!$D$3:$D$500&gt;=$J$4)*('ALMA MADINAH'!$D$3:$D$500&lt;=$J$9)*(TRIM('ALMA MADINAH'!$B$3:$B$500)=TRIM($B168))))</f>
        <v/>
      </c>
      <c r="D168" s="230" t="str">
        <f>IF($B168="","",SUMPRODUCT(('ALMA MADINAH'!E$3:E$500)*('ALMA MADINAH'!$D$3:$D$500&gt;=$J$4)*('ALMA MADINAH'!$D$3:$D$500&lt;=$J$9)*('ALMA MADINAH'!$B$3:$B$500=$B168)))</f>
        <v/>
      </c>
      <c r="E168" s="230" t="str">
        <f>IF($B168="","",SUMPRODUCT(('ALMA MADINAH'!F$3:F$500)*('ALMA MADINAH'!$D$3:$D$500&gt;=$J$4)*('ALMA MADINAH'!$D$3:$D$500&lt;=$J$9)*('ALMA MADINAH'!$B$3:$B$500=$B168)))</f>
        <v/>
      </c>
      <c r="F168" s="230" t="str">
        <f>IF($B168="","",SUMPRODUCT(('ALMA MADINAH'!G$3:G$500)*('ALMA MADINAH'!$D$3:$D$500&gt;=$J$4)*('ALMA MADINAH'!$D$3:$D$500&lt;=$J$9)*('ALMA MADINAH'!$B$3:$B$500=$B168)))</f>
        <v/>
      </c>
      <c r="G168" s="230" t="str">
        <f t="shared" si="2"/>
        <v/>
      </c>
    </row>
    <row r="169" spans="1:7" customFormat="1" ht="17.25" customHeight="1" thickBot="1">
      <c r="A169" s="130"/>
      <c r="B169" s="227" t="str">
        <f>IF(ROW($A167)&lt;=MAX('ALMA MADINAH'!$O:$O),INDEX('ALMA MADINAH'!$B:$B,MATCH(ROW($A167),'ALMA MADINAH'!$O:$O,0)),"")</f>
        <v/>
      </c>
      <c r="C169" s="230" t="str">
        <f>IF($B169="","",SUMPRODUCT(('ALMA MADINAH'!$D$3:$D$500&gt;=$J$4)*('ALMA MADINAH'!$D$3:$D$500&lt;=$J$9)*(TRIM('ALMA MADINAH'!$B$3:$B$500)=TRIM($B169))))</f>
        <v/>
      </c>
      <c r="D169" s="230" t="str">
        <f>IF($B169="","",SUMPRODUCT(('ALMA MADINAH'!E$3:E$500)*('ALMA MADINAH'!$D$3:$D$500&gt;=$J$4)*('ALMA MADINAH'!$D$3:$D$500&lt;=$J$9)*('ALMA MADINAH'!$B$3:$B$500=$B169)))</f>
        <v/>
      </c>
      <c r="E169" s="230" t="str">
        <f>IF($B169="","",SUMPRODUCT(('ALMA MADINAH'!F$3:F$500)*('ALMA MADINAH'!$D$3:$D$500&gt;=$J$4)*('ALMA MADINAH'!$D$3:$D$500&lt;=$J$9)*('ALMA MADINAH'!$B$3:$B$500=$B169)))</f>
        <v/>
      </c>
      <c r="F169" s="230" t="str">
        <f>IF($B169="","",SUMPRODUCT(('ALMA MADINAH'!G$3:G$500)*('ALMA MADINAH'!$D$3:$D$500&gt;=$J$4)*('ALMA MADINAH'!$D$3:$D$500&lt;=$J$9)*('ALMA MADINAH'!$B$3:$B$500=$B169)))</f>
        <v/>
      </c>
      <c r="G169" s="230" t="str">
        <f t="shared" si="2"/>
        <v/>
      </c>
    </row>
    <row r="170" spans="1:7" customFormat="1" ht="17.25" customHeight="1" thickBot="1">
      <c r="A170" s="130"/>
      <c r="B170" s="227" t="str">
        <f>IF(ROW($A168)&lt;=MAX('ALMA MADINAH'!$O:$O),INDEX('ALMA MADINAH'!$B:$B,MATCH(ROW($A168),'ALMA MADINAH'!$O:$O,0)),"")</f>
        <v/>
      </c>
      <c r="C170" s="230" t="str">
        <f>IF($B170="","",SUMPRODUCT(('ALMA MADINAH'!$D$3:$D$500&gt;=$J$4)*('ALMA MADINAH'!$D$3:$D$500&lt;=$J$9)*(TRIM('ALMA MADINAH'!$B$3:$B$500)=TRIM($B170))))</f>
        <v/>
      </c>
      <c r="D170" s="230" t="str">
        <f>IF($B170="","",SUMPRODUCT(('ALMA MADINAH'!E$3:E$500)*('ALMA MADINAH'!$D$3:$D$500&gt;=$J$4)*('ALMA MADINAH'!$D$3:$D$500&lt;=$J$9)*('ALMA MADINAH'!$B$3:$B$500=$B170)))</f>
        <v/>
      </c>
      <c r="E170" s="230" t="str">
        <f>IF($B170="","",SUMPRODUCT(('ALMA MADINAH'!F$3:F$500)*('ALMA MADINAH'!$D$3:$D$500&gt;=$J$4)*('ALMA MADINAH'!$D$3:$D$500&lt;=$J$9)*('ALMA MADINAH'!$B$3:$B$500=$B170)))</f>
        <v/>
      </c>
      <c r="F170" s="230" t="str">
        <f>IF($B170="","",SUMPRODUCT(('ALMA MADINAH'!G$3:G$500)*('ALMA MADINAH'!$D$3:$D$500&gt;=$J$4)*('ALMA MADINAH'!$D$3:$D$500&lt;=$J$9)*('ALMA MADINAH'!$B$3:$B$500=$B170)))</f>
        <v/>
      </c>
      <c r="G170" s="230" t="str">
        <f t="shared" si="2"/>
        <v/>
      </c>
    </row>
    <row r="171" spans="1:7" customFormat="1" ht="17.25" customHeight="1" thickBot="1">
      <c r="A171" s="130"/>
      <c r="B171" s="227" t="str">
        <f>IF(ROW($A169)&lt;=MAX('ALMA MADINAH'!$O:$O),INDEX('ALMA MADINAH'!$B:$B,MATCH(ROW($A169),'ALMA MADINAH'!$O:$O,0)),"")</f>
        <v/>
      </c>
      <c r="C171" s="230" t="str">
        <f>IF($B171="","",SUMPRODUCT(('ALMA MADINAH'!$D$3:$D$500&gt;=$J$4)*('ALMA MADINAH'!$D$3:$D$500&lt;=$J$9)*(TRIM('ALMA MADINAH'!$B$3:$B$500)=TRIM($B171))))</f>
        <v/>
      </c>
      <c r="D171" s="230" t="str">
        <f>IF($B171="","",SUMPRODUCT(('ALMA MADINAH'!E$3:E$500)*('ALMA MADINAH'!$D$3:$D$500&gt;=$J$4)*('ALMA MADINAH'!$D$3:$D$500&lt;=$J$9)*('ALMA MADINAH'!$B$3:$B$500=$B171)))</f>
        <v/>
      </c>
      <c r="E171" s="230" t="str">
        <f>IF($B171="","",SUMPRODUCT(('ALMA MADINAH'!F$3:F$500)*('ALMA MADINAH'!$D$3:$D$500&gt;=$J$4)*('ALMA MADINAH'!$D$3:$D$500&lt;=$J$9)*('ALMA MADINAH'!$B$3:$B$500=$B171)))</f>
        <v/>
      </c>
      <c r="F171" s="230" t="str">
        <f>IF($B171="","",SUMPRODUCT(('ALMA MADINAH'!G$3:G$500)*('ALMA MADINAH'!$D$3:$D$500&gt;=$J$4)*('ALMA MADINAH'!$D$3:$D$500&lt;=$J$9)*('ALMA MADINAH'!$B$3:$B$500=$B171)))</f>
        <v/>
      </c>
      <c r="G171" s="230" t="str">
        <f t="shared" si="2"/>
        <v/>
      </c>
    </row>
    <row r="172" spans="1:7" customFormat="1" ht="17.25" customHeight="1" thickBot="1">
      <c r="A172" s="130"/>
      <c r="B172" s="227" t="str">
        <f>IF(ROW($A170)&lt;=MAX('ALMA MADINAH'!$O:$O),INDEX('ALMA MADINAH'!$B:$B,MATCH(ROW($A170),'ALMA MADINAH'!$O:$O,0)),"")</f>
        <v/>
      </c>
      <c r="C172" s="230" t="str">
        <f>IF($B172="","",SUMPRODUCT(('ALMA MADINAH'!$D$3:$D$500&gt;=$J$4)*('ALMA MADINAH'!$D$3:$D$500&lt;=$J$9)*(TRIM('ALMA MADINAH'!$B$3:$B$500)=TRIM($B172))))</f>
        <v/>
      </c>
      <c r="D172" s="230" t="str">
        <f>IF($B172="","",SUMPRODUCT(('ALMA MADINAH'!E$3:E$500)*('ALMA MADINAH'!$D$3:$D$500&gt;=$J$4)*('ALMA MADINAH'!$D$3:$D$500&lt;=$J$9)*('ALMA MADINAH'!$B$3:$B$500=$B172)))</f>
        <v/>
      </c>
      <c r="E172" s="230" t="str">
        <f>IF($B172="","",SUMPRODUCT(('ALMA MADINAH'!F$3:F$500)*('ALMA MADINAH'!$D$3:$D$500&gt;=$J$4)*('ALMA MADINAH'!$D$3:$D$500&lt;=$J$9)*('ALMA MADINAH'!$B$3:$B$500=$B172)))</f>
        <v/>
      </c>
      <c r="F172" s="230" t="str">
        <f>IF($B172="","",SUMPRODUCT(('ALMA MADINAH'!G$3:G$500)*('ALMA MADINAH'!$D$3:$D$500&gt;=$J$4)*('ALMA MADINAH'!$D$3:$D$500&lt;=$J$9)*('ALMA MADINAH'!$B$3:$B$500=$B172)))</f>
        <v/>
      </c>
      <c r="G172" s="230" t="str">
        <f t="shared" si="2"/>
        <v/>
      </c>
    </row>
    <row r="173" spans="1:7" customFormat="1" ht="17.25" customHeight="1" thickBot="1">
      <c r="A173" s="130"/>
      <c r="B173" s="227" t="str">
        <f>IF(ROW($A171)&lt;=MAX('ALMA MADINAH'!$O:$O),INDEX('ALMA MADINAH'!$B:$B,MATCH(ROW($A171),'ALMA MADINAH'!$O:$O,0)),"")</f>
        <v/>
      </c>
      <c r="C173" s="230" t="str">
        <f>IF($B173="","",SUMPRODUCT(('ALMA MADINAH'!$D$3:$D$500&gt;=$J$4)*('ALMA MADINAH'!$D$3:$D$500&lt;=$J$9)*(TRIM('ALMA MADINAH'!$B$3:$B$500)=TRIM($B173))))</f>
        <v/>
      </c>
      <c r="D173" s="230" t="str">
        <f>IF($B173="","",SUMPRODUCT(('ALMA MADINAH'!E$3:E$500)*('ALMA MADINAH'!$D$3:$D$500&gt;=$J$4)*('ALMA MADINAH'!$D$3:$D$500&lt;=$J$9)*('ALMA MADINAH'!$B$3:$B$500=$B173)))</f>
        <v/>
      </c>
      <c r="E173" s="230" t="str">
        <f>IF($B173="","",SUMPRODUCT(('ALMA MADINAH'!F$3:F$500)*('ALMA MADINAH'!$D$3:$D$500&gt;=$J$4)*('ALMA MADINAH'!$D$3:$D$500&lt;=$J$9)*('ALMA MADINAH'!$B$3:$B$500=$B173)))</f>
        <v/>
      </c>
      <c r="F173" s="230" t="str">
        <f>IF($B173="","",SUMPRODUCT(('ALMA MADINAH'!G$3:G$500)*('ALMA MADINAH'!$D$3:$D$500&gt;=$J$4)*('ALMA MADINAH'!$D$3:$D$500&lt;=$J$9)*('ALMA MADINAH'!$B$3:$B$500=$B173)))</f>
        <v/>
      </c>
      <c r="G173" s="230" t="str">
        <f t="shared" si="2"/>
        <v/>
      </c>
    </row>
    <row r="174" spans="1:7" customFormat="1" ht="17.25" customHeight="1" thickBot="1">
      <c r="A174" s="130"/>
      <c r="B174" s="227" t="str">
        <f>IF(ROW($A172)&lt;=MAX('ALMA MADINAH'!$O:$O),INDEX('ALMA MADINAH'!$B:$B,MATCH(ROW($A172),'ALMA MADINAH'!$O:$O,0)),"")</f>
        <v/>
      </c>
      <c r="C174" s="230" t="str">
        <f>IF($B174="","",SUMPRODUCT(('ALMA MADINAH'!$D$3:$D$500&gt;=$J$4)*('ALMA MADINAH'!$D$3:$D$500&lt;=$J$9)*(TRIM('ALMA MADINAH'!$B$3:$B$500)=TRIM($B174))))</f>
        <v/>
      </c>
      <c r="D174" s="230" t="str">
        <f>IF($B174="","",SUMPRODUCT(('ALMA MADINAH'!E$3:E$500)*('ALMA MADINAH'!$D$3:$D$500&gt;=$J$4)*('ALMA MADINAH'!$D$3:$D$500&lt;=$J$9)*('ALMA MADINAH'!$B$3:$B$500=$B174)))</f>
        <v/>
      </c>
      <c r="E174" s="230" t="str">
        <f>IF($B174="","",SUMPRODUCT(('ALMA MADINAH'!F$3:F$500)*('ALMA MADINAH'!$D$3:$D$500&gt;=$J$4)*('ALMA MADINAH'!$D$3:$D$500&lt;=$J$9)*('ALMA MADINAH'!$B$3:$B$500=$B174)))</f>
        <v/>
      </c>
      <c r="F174" s="230" t="str">
        <f>IF($B174="","",SUMPRODUCT(('ALMA MADINAH'!G$3:G$500)*('ALMA MADINAH'!$D$3:$D$500&gt;=$J$4)*('ALMA MADINAH'!$D$3:$D$500&lt;=$J$9)*('ALMA MADINAH'!$B$3:$B$500=$B174)))</f>
        <v/>
      </c>
      <c r="G174" s="230" t="str">
        <f t="shared" si="2"/>
        <v/>
      </c>
    </row>
    <row r="175" spans="1:7" customFormat="1" ht="17.25" customHeight="1" thickBot="1">
      <c r="A175" s="130"/>
      <c r="B175" s="227" t="str">
        <f>IF(ROW($A173)&lt;=MAX('ALMA MADINAH'!$O:$O),INDEX('ALMA MADINAH'!$B:$B,MATCH(ROW($A173),'ALMA MADINAH'!$O:$O,0)),"")</f>
        <v/>
      </c>
      <c r="C175" s="230" t="str">
        <f>IF($B175="","",SUMPRODUCT(('ALMA MADINAH'!$D$3:$D$500&gt;=$J$4)*('ALMA MADINAH'!$D$3:$D$500&lt;=$J$9)*(TRIM('ALMA MADINAH'!$B$3:$B$500)=TRIM($B175))))</f>
        <v/>
      </c>
      <c r="D175" s="230" t="str">
        <f>IF($B175="","",SUMPRODUCT(('ALMA MADINAH'!E$3:E$500)*('ALMA MADINAH'!$D$3:$D$500&gt;=$J$4)*('ALMA MADINAH'!$D$3:$D$500&lt;=$J$9)*('ALMA MADINAH'!$B$3:$B$500=$B175)))</f>
        <v/>
      </c>
      <c r="E175" s="230" t="str">
        <f>IF($B175="","",SUMPRODUCT(('ALMA MADINAH'!F$3:F$500)*('ALMA MADINAH'!$D$3:$D$500&gt;=$J$4)*('ALMA MADINAH'!$D$3:$D$500&lt;=$J$9)*('ALMA MADINAH'!$B$3:$B$500=$B175)))</f>
        <v/>
      </c>
      <c r="F175" s="230" t="str">
        <f>IF($B175="","",SUMPRODUCT(('ALMA MADINAH'!G$3:G$500)*('ALMA MADINAH'!$D$3:$D$500&gt;=$J$4)*('ALMA MADINAH'!$D$3:$D$500&lt;=$J$9)*('ALMA MADINAH'!$B$3:$B$500=$B175)))</f>
        <v/>
      </c>
      <c r="G175" s="230" t="str">
        <f t="shared" si="2"/>
        <v/>
      </c>
    </row>
    <row r="176" spans="1:7" customFormat="1" ht="17.25" customHeight="1" thickBot="1">
      <c r="A176" s="130"/>
      <c r="B176" s="227" t="str">
        <f>IF(ROW($A174)&lt;=MAX('ALMA MADINAH'!$O:$O),INDEX('ALMA MADINAH'!$B:$B,MATCH(ROW($A174),'ALMA MADINAH'!$O:$O,0)),"")</f>
        <v/>
      </c>
      <c r="C176" s="230" t="str">
        <f>IF($B176="","",SUMPRODUCT(('ALMA MADINAH'!$D$3:$D$500&gt;=$J$4)*('ALMA MADINAH'!$D$3:$D$500&lt;=$J$9)*(TRIM('ALMA MADINAH'!$B$3:$B$500)=TRIM($B176))))</f>
        <v/>
      </c>
      <c r="D176" s="230" t="str">
        <f>IF($B176="","",SUMPRODUCT(('ALMA MADINAH'!E$3:E$500)*('ALMA MADINAH'!$D$3:$D$500&gt;=$J$4)*('ALMA MADINAH'!$D$3:$D$500&lt;=$J$9)*('ALMA MADINAH'!$B$3:$B$500=$B176)))</f>
        <v/>
      </c>
      <c r="E176" s="230" t="str">
        <f>IF($B176="","",SUMPRODUCT(('ALMA MADINAH'!F$3:F$500)*('ALMA MADINAH'!$D$3:$D$500&gt;=$J$4)*('ALMA MADINAH'!$D$3:$D$500&lt;=$J$9)*('ALMA MADINAH'!$B$3:$B$500=$B176)))</f>
        <v/>
      </c>
      <c r="F176" s="230" t="str">
        <f>IF($B176="","",SUMPRODUCT(('ALMA MADINAH'!G$3:G$500)*('ALMA MADINAH'!$D$3:$D$500&gt;=$J$4)*('ALMA MADINAH'!$D$3:$D$500&lt;=$J$9)*('ALMA MADINAH'!$B$3:$B$500=$B176)))</f>
        <v/>
      </c>
      <c r="G176" s="230" t="str">
        <f t="shared" si="2"/>
        <v/>
      </c>
    </row>
    <row r="177" spans="1:7" customFormat="1" ht="17.25" customHeight="1" thickBot="1">
      <c r="A177" s="130"/>
      <c r="B177" s="227" t="str">
        <f>IF(ROW($A175)&lt;=MAX('ALMA MADINAH'!$O:$O),INDEX('ALMA MADINAH'!$B:$B,MATCH(ROW($A175),'ALMA MADINAH'!$O:$O,0)),"")</f>
        <v/>
      </c>
      <c r="C177" s="230" t="str">
        <f>IF($B177="","",SUMPRODUCT(('ALMA MADINAH'!$D$3:$D$500&gt;=$J$4)*('ALMA MADINAH'!$D$3:$D$500&lt;=$J$9)*(TRIM('ALMA MADINAH'!$B$3:$B$500)=TRIM($B177))))</f>
        <v/>
      </c>
      <c r="D177" s="230" t="str">
        <f>IF($B177="","",SUMPRODUCT(('ALMA MADINAH'!E$3:E$500)*('ALMA MADINAH'!$D$3:$D$500&gt;=$J$4)*('ALMA MADINAH'!$D$3:$D$500&lt;=$J$9)*('ALMA MADINAH'!$B$3:$B$500=$B177)))</f>
        <v/>
      </c>
      <c r="E177" s="230" t="str">
        <f>IF($B177="","",SUMPRODUCT(('ALMA MADINAH'!F$3:F$500)*('ALMA MADINAH'!$D$3:$D$500&gt;=$J$4)*('ALMA MADINAH'!$D$3:$D$500&lt;=$J$9)*('ALMA MADINAH'!$B$3:$B$500=$B177)))</f>
        <v/>
      </c>
      <c r="F177" s="230" t="str">
        <f>IF($B177="","",SUMPRODUCT(('ALMA MADINAH'!G$3:G$500)*('ALMA MADINAH'!$D$3:$D$500&gt;=$J$4)*('ALMA MADINAH'!$D$3:$D$500&lt;=$J$9)*('ALMA MADINAH'!$B$3:$B$500=$B177)))</f>
        <v/>
      </c>
      <c r="G177" s="230" t="str">
        <f t="shared" si="2"/>
        <v/>
      </c>
    </row>
    <row r="178" spans="1:7" customFormat="1" ht="17.25" customHeight="1" thickBot="1">
      <c r="A178" s="130"/>
      <c r="B178" s="227" t="str">
        <f>IF(ROW($A176)&lt;=MAX('ALMA MADINAH'!$O:$O),INDEX('ALMA MADINAH'!$B:$B,MATCH(ROW($A176),'ALMA MADINAH'!$O:$O,0)),"")</f>
        <v/>
      </c>
      <c r="C178" s="230" t="str">
        <f>IF($B178="","",SUMPRODUCT(('ALMA MADINAH'!$D$3:$D$500&gt;=$J$4)*('ALMA MADINAH'!$D$3:$D$500&lt;=$J$9)*(TRIM('ALMA MADINAH'!$B$3:$B$500)=TRIM($B178))))</f>
        <v/>
      </c>
      <c r="D178" s="230" t="str">
        <f>IF($B178="","",SUMPRODUCT(('ALMA MADINAH'!E$3:E$500)*('ALMA MADINAH'!$D$3:$D$500&gt;=$J$4)*('ALMA MADINAH'!$D$3:$D$500&lt;=$J$9)*('ALMA MADINAH'!$B$3:$B$500=$B178)))</f>
        <v/>
      </c>
      <c r="E178" s="230" t="str">
        <f>IF($B178="","",SUMPRODUCT(('ALMA MADINAH'!F$3:F$500)*('ALMA MADINAH'!$D$3:$D$500&gt;=$J$4)*('ALMA MADINAH'!$D$3:$D$500&lt;=$J$9)*('ALMA MADINAH'!$B$3:$B$500=$B178)))</f>
        <v/>
      </c>
      <c r="F178" s="230" t="str">
        <f>IF($B178="","",SUMPRODUCT(('ALMA MADINAH'!G$3:G$500)*('ALMA MADINAH'!$D$3:$D$500&gt;=$J$4)*('ALMA MADINAH'!$D$3:$D$500&lt;=$J$9)*('ALMA MADINAH'!$B$3:$B$500=$B178)))</f>
        <v/>
      </c>
      <c r="G178" s="230" t="str">
        <f t="shared" si="2"/>
        <v/>
      </c>
    </row>
    <row r="179" spans="1:7" customFormat="1" ht="17.25" customHeight="1" thickBot="1">
      <c r="A179" s="130"/>
      <c r="B179" s="227" t="str">
        <f>IF(ROW($A177)&lt;=MAX('ALMA MADINAH'!$O:$O),INDEX('ALMA MADINAH'!$B:$B,MATCH(ROW($A177),'ALMA MADINAH'!$O:$O,0)),"")</f>
        <v/>
      </c>
      <c r="C179" s="230" t="str">
        <f>IF($B179="","",SUMPRODUCT(('ALMA MADINAH'!$D$3:$D$500&gt;=$J$4)*('ALMA MADINAH'!$D$3:$D$500&lt;=$J$9)*(TRIM('ALMA MADINAH'!$B$3:$B$500)=TRIM($B179))))</f>
        <v/>
      </c>
      <c r="D179" s="230" t="str">
        <f>IF($B179="","",SUMPRODUCT(('ALMA MADINAH'!E$3:E$500)*('ALMA MADINAH'!$D$3:$D$500&gt;=$J$4)*('ALMA MADINAH'!$D$3:$D$500&lt;=$J$9)*('ALMA MADINAH'!$B$3:$B$500=$B179)))</f>
        <v/>
      </c>
      <c r="E179" s="230" t="str">
        <f>IF($B179="","",SUMPRODUCT(('ALMA MADINAH'!F$3:F$500)*('ALMA MADINAH'!$D$3:$D$500&gt;=$J$4)*('ALMA MADINAH'!$D$3:$D$500&lt;=$J$9)*('ALMA MADINAH'!$B$3:$B$500=$B179)))</f>
        <v/>
      </c>
      <c r="F179" s="230" t="str">
        <f>IF($B179="","",SUMPRODUCT(('ALMA MADINAH'!G$3:G$500)*('ALMA MADINAH'!$D$3:$D$500&gt;=$J$4)*('ALMA MADINAH'!$D$3:$D$500&lt;=$J$9)*('ALMA MADINAH'!$B$3:$B$500=$B179)))</f>
        <v/>
      </c>
      <c r="G179" s="230" t="str">
        <f t="shared" si="2"/>
        <v/>
      </c>
    </row>
    <row r="180" spans="1:7" customFormat="1" ht="17.25" customHeight="1" thickBot="1">
      <c r="A180" s="130"/>
      <c r="B180" s="227" t="str">
        <f>IF(ROW($A178)&lt;=MAX('ALMA MADINAH'!$O:$O),INDEX('ALMA MADINAH'!$B:$B,MATCH(ROW($A178),'ALMA MADINAH'!$O:$O,0)),"")</f>
        <v/>
      </c>
      <c r="C180" s="230" t="str">
        <f>IF($B180="","",SUMPRODUCT(('ALMA MADINAH'!$D$3:$D$500&gt;=$J$4)*('ALMA MADINAH'!$D$3:$D$500&lt;=$J$9)*(TRIM('ALMA MADINAH'!$B$3:$B$500)=TRIM($B180))))</f>
        <v/>
      </c>
      <c r="D180" s="230" t="str">
        <f>IF($B180="","",SUMPRODUCT(('ALMA MADINAH'!E$3:E$500)*('ALMA MADINAH'!$D$3:$D$500&gt;=$J$4)*('ALMA MADINAH'!$D$3:$D$500&lt;=$J$9)*('ALMA MADINAH'!$B$3:$B$500=$B180)))</f>
        <v/>
      </c>
      <c r="E180" s="230" t="str">
        <f>IF($B180="","",SUMPRODUCT(('ALMA MADINAH'!F$3:F$500)*('ALMA MADINAH'!$D$3:$D$500&gt;=$J$4)*('ALMA MADINAH'!$D$3:$D$500&lt;=$J$9)*('ALMA MADINAH'!$B$3:$B$500=$B180)))</f>
        <v/>
      </c>
      <c r="F180" s="230" t="str">
        <f>IF($B180="","",SUMPRODUCT(('ALMA MADINAH'!G$3:G$500)*('ALMA MADINAH'!$D$3:$D$500&gt;=$J$4)*('ALMA MADINAH'!$D$3:$D$500&lt;=$J$9)*('ALMA MADINAH'!$B$3:$B$500=$B180)))</f>
        <v/>
      </c>
      <c r="G180" s="230" t="str">
        <f t="shared" si="2"/>
        <v/>
      </c>
    </row>
    <row r="181" spans="1:7" customFormat="1" ht="17.25" customHeight="1" thickBot="1">
      <c r="A181" s="130"/>
      <c r="B181" s="227" t="str">
        <f>IF(ROW($A179)&lt;=MAX('ALMA MADINAH'!$O:$O),INDEX('ALMA MADINAH'!$B:$B,MATCH(ROW($A179),'ALMA MADINAH'!$O:$O,0)),"")</f>
        <v/>
      </c>
      <c r="C181" s="230" t="str">
        <f>IF($B181="","",SUMPRODUCT(('ALMA MADINAH'!$D$3:$D$500&gt;=$J$4)*('ALMA MADINAH'!$D$3:$D$500&lt;=$J$9)*(TRIM('ALMA MADINAH'!$B$3:$B$500)=TRIM($B181))))</f>
        <v/>
      </c>
      <c r="D181" s="230" t="str">
        <f>IF($B181="","",SUMPRODUCT(('ALMA MADINAH'!E$3:E$500)*('ALMA MADINAH'!$D$3:$D$500&gt;=$J$4)*('ALMA MADINAH'!$D$3:$D$500&lt;=$J$9)*('ALMA MADINAH'!$B$3:$B$500=$B181)))</f>
        <v/>
      </c>
      <c r="E181" s="230" t="str">
        <f>IF($B181="","",SUMPRODUCT(('ALMA MADINAH'!F$3:F$500)*('ALMA MADINAH'!$D$3:$D$500&gt;=$J$4)*('ALMA MADINAH'!$D$3:$D$500&lt;=$J$9)*('ALMA MADINAH'!$B$3:$B$500=$B181)))</f>
        <v/>
      </c>
      <c r="F181" s="230" t="str">
        <f>IF($B181="","",SUMPRODUCT(('ALMA MADINAH'!G$3:G$500)*('ALMA MADINAH'!$D$3:$D$500&gt;=$J$4)*('ALMA MADINAH'!$D$3:$D$500&lt;=$J$9)*('ALMA MADINAH'!$B$3:$B$500=$B181)))</f>
        <v/>
      </c>
      <c r="G181" s="230" t="str">
        <f t="shared" si="2"/>
        <v/>
      </c>
    </row>
    <row r="182" spans="1:7" customFormat="1" ht="17.25" customHeight="1" thickBot="1">
      <c r="A182" s="130"/>
      <c r="B182" s="227" t="str">
        <f>IF(ROW($A180)&lt;=MAX('ALMA MADINAH'!$O:$O),INDEX('ALMA MADINAH'!$B:$B,MATCH(ROW($A180),'ALMA MADINAH'!$O:$O,0)),"")</f>
        <v/>
      </c>
      <c r="C182" s="230" t="str">
        <f>IF($B182="","",SUMPRODUCT(('ALMA MADINAH'!$D$3:$D$500&gt;=$J$4)*('ALMA MADINAH'!$D$3:$D$500&lt;=$J$9)*(TRIM('ALMA MADINAH'!$B$3:$B$500)=TRIM($B182))))</f>
        <v/>
      </c>
      <c r="D182" s="230" t="str">
        <f>IF($B182="","",SUMPRODUCT(('ALMA MADINAH'!E$3:E$500)*('ALMA MADINAH'!$D$3:$D$500&gt;=$J$4)*('ALMA MADINAH'!$D$3:$D$500&lt;=$J$9)*('ALMA MADINAH'!$B$3:$B$500=$B182)))</f>
        <v/>
      </c>
      <c r="E182" s="230" t="str">
        <f>IF($B182="","",SUMPRODUCT(('ALMA MADINAH'!F$3:F$500)*('ALMA MADINAH'!$D$3:$D$500&gt;=$J$4)*('ALMA MADINAH'!$D$3:$D$500&lt;=$J$9)*('ALMA MADINAH'!$B$3:$B$500=$B182)))</f>
        <v/>
      </c>
      <c r="F182" s="230" t="str">
        <f>IF($B182="","",SUMPRODUCT(('ALMA MADINAH'!G$3:G$500)*('ALMA MADINAH'!$D$3:$D$500&gt;=$J$4)*('ALMA MADINAH'!$D$3:$D$500&lt;=$J$9)*('ALMA MADINAH'!$B$3:$B$500=$B182)))</f>
        <v/>
      </c>
      <c r="G182" s="230" t="str">
        <f t="shared" si="2"/>
        <v/>
      </c>
    </row>
    <row r="183" spans="1:7" customFormat="1" ht="17.25" customHeight="1" thickBot="1">
      <c r="A183" s="130"/>
      <c r="B183" s="227" t="str">
        <f>IF(ROW($A181)&lt;=MAX('ALMA MADINAH'!$O:$O),INDEX('ALMA MADINAH'!$B:$B,MATCH(ROW($A181),'ALMA MADINAH'!$O:$O,0)),"")</f>
        <v/>
      </c>
      <c r="C183" s="230" t="str">
        <f>IF($B183="","",SUMPRODUCT(('ALMA MADINAH'!$D$3:$D$500&gt;=$J$4)*('ALMA MADINAH'!$D$3:$D$500&lt;=$J$9)*(TRIM('ALMA MADINAH'!$B$3:$B$500)=TRIM($B183))))</f>
        <v/>
      </c>
      <c r="D183" s="230" t="str">
        <f>IF($B183="","",SUMPRODUCT(('ALMA MADINAH'!E$3:E$500)*('ALMA MADINAH'!$D$3:$D$500&gt;=$J$4)*('ALMA MADINAH'!$D$3:$D$500&lt;=$J$9)*('ALMA MADINAH'!$B$3:$B$500=$B183)))</f>
        <v/>
      </c>
      <c r="E183" s="230" t="str">
        <f>IF($B183="","",SUMPRODUCT(('ALMA MADINAH'!F$3:F$500)*('ALMA MADINAH'!$D$3:$D$500&gt;=$J$4)*('ALMA MADINAH'!$D$3:$D$500&lt;=$J$9)*('ALMA MADINAH'!$B$3:$B$500=$B183)))</f>
        <v/>
      </c>
      <c r="F183" s="230" t="str">
        <f>IF($B183="","",SUMPRODUCT(('ALMA MADINAH'!G$3:G$500)*('ALMA MADINAH'!$D$3:$D$500&gt;=$J$4)*('ALMA MADINAH'!$D$3:$D$500&lt;=$J$9)*('ALMA MADINAH'!$B$3:$B$500=$B183)))</f>
        <v/>
      </c>
      <c r="G183" s="230" t="str">
        <f t="shared" si="2"/>
        <v/>
      </c>
    </row>
    <row r="184" spans="1:7" customFormat="1" ht="17.25" customHeight="1" thickBot="1">
      <c r="A184" s="130"/>
      <c r="B184" s="227" t="str">
        <f>IF(ROW($A182)&lt;=MAX('ALMA MADINAH'!$O:$O),INDEX('ALMA MADINAH'!$B:$B,MATCH(ROW($A182),'ALMA MADINAH'!$O:$O,0)),"")</f>
        <v/>
      </c>
      <c r="C184" s="230" t="str">
        <f>IF($B184="","",SUMPRODUCT(('ALMA MADINAH'!$D$3:$D$500&gt;=$J$4)*('ALMA MADINAH'!$D$3:$D$500&lt;=$J$9)*(TRIM('ALMA MADINAH'!$B$3:$B$500)=TRIM($B184))))</f>
        <v/>
      </c>
      <c r="D184" s="230" t="str">
        <f>IF($B184="","",SUMPRODUCT(('ALMA MADINAH'!E$3:E$500)*('ALMA MADINAH'!$D$3:$D$500&gt;=$J$4)*('ALMA MADINAH'!$D$3:$D$500&lt;=$J$9)*('ALMA MADINAH'!$B$3:$B$500=$B184)))</f>
        <v/>
      </c>
      <c r="E184" s="230" t="str">
        <f>IF($B184="","",SUMPRODUCT(('ALMA MADINAH'!F$3:F$500)*('ALMA MADINAH'!$D$3:$D$500&gt;=$J$4)*('ALMA MADINAH'!$D$3:$D$500&lt;=$J$9)*('ALMA MADINAH'!$B$3:$B$500=$B184)))</f>
        <v/>
      </c>
      <c r="F184" s="230" t="str">
        <f>IF($B184="","",SUMPRODUCT(('ALMA MADINAH'!G$3:G$500)*('ALMA MADINAH'!$D$3:$D$500&gt;=$J$4)*('ALMA MADINAH'!$D$3:$D$500&lt;=$J$9)*('ALMA MADINAH'!$B$3:$B$500=$B184)))</f>
        <v/>
      </c>
      <c r="G184" s="230" t="str">
        <f t="shared" si="2"/>
        <v/>
      </c>
    </row>
    <row r="185" spans="1:7" customFormat="1" ht="17.25" customHeight="1" thickBot="1">
      <c r="A185" s="130"/>
      <c r="B185" s="227" t="str">
        <f>IF(ROW($A183)&lt;=MAX('ALMA MADINAH'!$O:$O),INDEX('ALMA MADINAH'!$B:$B,MATCH(ROW($A183),'ALMA MADINAH'!$O:$O,0)),"")</f>
        <v/>
      </c>
      <c r="C185" s="230" t="str">
        <f>IF($B185="","",SUMPRODUCT(('ALMA MADINAH'!$D$3:$D$500&gt;=$J$4)*('ALMA MADINAH'!$D$3:$D$500&lt;=$J$9)*(TRIM('ALMA MADINAH'!$B$3:$B$500)=TRIM($B185))))</f>
        <v/>
      </c>
      <c r="D185" s="230" t="str">
        <f>IF($B185="","",SUMPRODUCT(('ALMA MADINAH'!E$3:E$500)*('ALMA MADINAH'!$D$3:$D$500&gt;=$J$4)*('ALMA MADINAH'!$D$3:$D$500&lt;=$J$9)*('ALMA MADINAH'!$B$3:$B$500=$B185)))</f>
        <v/>
      </c>
      <c r="E185" s="230" t="str">
        <f>IF($B185="","",SUMPRODUCT(('ALMA MADINAH'!F$3:F$500)*('ALMA MADINAH'!$D$3:$D$500&gt;=$J$4)*('ALMA MADINAH'!$D$3:$D$500&lt;=$J$9)*('ALMA MADINAH'!$B$3:$B$500=$B185)))</f>
        <v/>
      </c>
      <c r="F185" s="230" t="str">
        <f>IF($B185="","",SUMPRODUCT(('ALMA MADINAH'!G$3:G$500)*('ALMA MADINAH'!$D$3:$D$500&gt;=$J$4)*('ALMA MADINAH'!$D$3:$D$500&lt;=$J$9)*('ALMA MADINAH'!$B$3:$B$500=$B185)))</f>
        <v/>
      </c>
      <c r="G185" s="230" t="str">
        <f t="shared" si="2"/>
        <v/>
      </c>
    </row>
    <row r="186" spans="1:7" customFormat="1" ht="17.25" customHeight="1" thickBot="1">
      <c r="A186" s="130"/>
      <c r="B186" s="227" t="str">
        <f>IF(ROW($A184)&lt;=MAX('ALMA MADINAH'!$O:$O),INDEX('ALMA MADINAH'!$B:$B,MATCH(ROW($A184),'ALMA MADINAH'!$O:$O,0)),"")</f>
        <v/>
      </c>
      <c r="C186" s="230" t="str">
        <f>IF($B186="","",SUMPRODUCT(('ALMA MADINAH'!$D$3:$D$500&gt;=$J$4)*('ALMA MADINAH'!$D$3:$D$500&lt;=$J$9)*(TRIM('ALMA MADINAH'!$B$3:$B$500)=TRIM($B186))))</f>
        <v/>
      </c>
      <c r="D186" s="230" t="str">
        <f>IF($B186="","",SUMPRODUCT(('ALMA MADINAH'!E$3:E$500)*('ALMA MADINAH'!$D$3:$D$500&gt;=$J$4)*('ALMA MADINAH'!$D$3:$D$500&lt;=$J$9)*('ALMA MADINAH'!$B$3:$B$500=$B186)))</f>
        <v/>
      </c>
      <c r="E186" s="230" t="str">
        <f>IF($B186="","",SUMPRODUCT(('ALMA MADINAH'!F$3:F$500)*('ALMA MADINAH'!$D$3:$D$500&gt;=$J$4)*('ALMA MADINAH'!$D$3:$D$500&lt;=$J$9)*('ALMA MADINAH'!$B$3:$B$500=$B186)))</f>
        <v/>
      </c>
      <c r="F186" s="230" t="str">
        <f>IF($B186="","",SUMPRODUCT(('ALMA MADINAH'!G$3:G$500)*('ALMA MADINAH'!$D$3:$D$500&gt;=$J$4)*('ALMA MADINAH'!$D$3:$D$500&lt;=$J$9)*('ALMA MADINAH'!$B$3:$B$500=$B186)))</f>
        <v/>
      </c>
      <c r="G186" s="230" t="str">
        <f t="shared" si="2"/>
        <v/>
      </c>
    </row>
    <row r="187" spans="1:7" customFormat="1" ht="17.25" customHeight="1" thickBot="1">
      <c r="A187" s="130"/>
      <c r="B187" s="227" t="str">
        <f>IF(ROW($A185)&lt;=MAX('ALMA MADINAH'!$O:$O),INDEX('ALMA MADINAH'!$B:$B,MATCH(ROW($A185),'ALMA MADINAH'!$O:$O,0)),"")</f>
        <v/>
      </c>
      <c r="C187" s="230" t="str">
        <f>IF($B187="","",SUMPRODUCT(('ALMA MADINAH'!$D$3:$D$500&gt;=$J$4)*('ALMA MADINAH'!$D$3:$D$500&lt;=$J$9)*(TRIM('ALMA MADINAH'!$B$3:$B$500)=TRIM($B187))))</f>
        <v/>
      </c>
      <c r="D187" s="230" t="str">
        <f>IF($B187="","",SUMPRODUCT(('ALMA MADINAH'!E$3:E$500)*('ALMA MADINAH'!$D$3:$D$500&gt;=$J$4)*('ALMA MADINAH'!$D$3:$D$500&lt;=$J$9)*('ALMA MADINAH'!$B$3:$B$500=$B187)))</f>
        <v/>
      </c>
      <c r="E187" s="230" t="str">
        <f>IF($B187="","",SUMPRODUCT(('ALMA MADINAH'!F$3:F$500)*('ALMA MADINAH'!$D$3:$D$500&gt;=$J$4)*('ALMA MADINAH'!$D$3:$D$500&lt;=$J$9)*('ALMA MADINAH'!$B$3:$B$500=$B187)))</f>
        <v/>
      </c>
      <c r="F187" s="230" t="str">
        <f>IF($B187="","",SUMPRODUCT(('ALMA MADINAH'!G$3:G$500)*('ALMA MADINAH'!$D$3:$D$500&gt;=$J$4)*('ALMA MADINAH'!$D$3:$D$500&lt;=$J$9)*('ALMA MADINAH'!$B$3:$B$500=$B187)))</f>
        <v/>
      </c>
      <c r="G187" s="230" t="str">
        <f t="shared" si="2"/>
        <v/>
      </c>
    </row>
    <row r="188" spans="1:7" customFormat="1" ht="17.25" customHeight="1" thickBot="1">
      <c r="A188" s="130"/>
      <c r="B188" s="227" t="str">
        <f>IF(ROW($A186)&lt;=MAX('ALMA MADINAH'!$O:$O),INDEX('ALMA MADINAH'!$B:$B,MATCH(ROW($A186),'ALMA MADINAH'!$O:$O,0)),"")</f>
        <v/>
      </c>
      <c r="C188" s="230" t="str">
        <f>IF($B188="","",SUMPRODUCT(('ALMA MADINAH'!$D$3:$D$500&gt;=$J$4)*('ALMA MADINAH'!$D$3:$D$500&lt;=$J$9)*(TRIM('ALMA MADINAH'!$B$3:$B$500)=TRIM($B188))))</f>
        <v/>
      </c>
      <c r="D188" s="230" t="str">
        <f>IF($B188="","",SUMPRODUCT(('ALMA MADINAH'!E$3:E$500)*('ALMA MADINAH'!$D$3:$D$500&gt;=$J$4)*('ALMA MADINAH'!$D$3:$D$500&lt;=$J$9)*('ALMA MADINAH'!$B$3:$B$500=$B188)))</f>
        <v/>
      </c>
      <c r="E188" s="230" t="str">
        <f>IF($B188="","",SUMPRODUCT(('ALMA MADINAH'!F$3:F$500)*('ALMA MADINAH'!$D$3:$D$500&gt;=$J$4)*('ALMA MADINAH'!$D$3:$D$500&lt;=$J$9)*('ALMA MADINAH'!$B$3:$B$500=$B188)))</f>
        <v/>
      </c>
      <c r="F188" s="230" t="str">
        <f>IF($B188="","",SUMPRODUCT(('ALMA MADINAH'!G$3:G$500)*('ALMA MADINAH'!$D$3:$D$500&gt;=$J$4)*('ALMA MADINAH'!$D$3:$D$500&lt;=$J$9)*('ALMA MADINAH'!$B$3:$B$500=$B188)))</f>
        <v/>
      </c>
      <c r="G188" s="230" t="str">
        <f t="shared" si="2"/>
        <v/>
      </c>
    </row>
    <row r="189" spans="1:7" customFormat="1" ht="17.25" customHeight="1" thickBot="1">
      <c r="A189" s="130"/>
      <c r="B189" s="227" t="str">
        <f>IF(ROW($A187)&lt;=MAX('ALMA MADINAH'!$O:$O),INDEX('ALMA MADINAH'!$B:$B,MATCH(ROW($A187),'ALMA MADINAH'!$O:$O,0)),"")</f>
        <v/>
      </c>
      <c r="C189" s="230" t="str">
        <f>IF($B189="","",SUMPRODUCT(('ALMA MADINAH'!$D$3:$D$500&gt;=$J$4)*('ALMA MADINAH'!$D$3:$D$500&lt;=$J$9)*(TRIM('ALMA MADINAH'!$B$3:$B$500)=TRIM($B189))))</f>
        <v/>
      </c>
      <c r="D189" s="230" t="str">
        <f>IF($B189="","",SUMPRODUCT(('ALMA MADINAH'!E$3:E$500)*('ALMA MADINAH'!$D$3:$D$500&gt;=$J$4)*('ALMA MADINAH'!$D$3:$D$500&lt;=$J$9)*('ALMA MADINAH'!$B$3:$B$500=$B189)))</f>
        <v/>
      </c>
      <c r="E189" s="230" t="str">
        <f>IF($B189="","",SUMPRODUCT(('ALMA MADINAH'!F$3:F$500)*('ALMA MADINAH'!$D$3:$D$500&gt;=$J$4)*('ALMA MADINAH'!$D$3:$D$500&lt;=$J$9)*('ALMA MADINAH'!$B$3:$B$500=$B189)))</f>
        <v/>
      </c>
      <c r="F189" s="230" t="str">
        <f>IF($B189="","",SUMPRODUCT(('ALMA MADINAH'!G$3:G$500)*('ALMA MADINAH'!$D$3:$D$500&gt;=$J$4)*('ALMA MADINAH'!$D$3:$D$500&lt;=$J$9)*('ALMA MADINAH'!$B$3:$B$500=$B189)))</f>
        <v/>
      </c>
      <c r="G189" s="230" t="str">
        <f t="shared" si="2"/>
        <v/>
      </c>
    </row>
    <row r="190" spans="1:7" customFormat="1" ht="17.25" customHeight="1" thickBot="1">
      <c r="A190" s="130"/>
      <c r="B190" s="227" t="str">
        <f>IF(ROW($A188)&lt;=MAX('ALMA MADINAH'!$O:$O),INDEX('ALMA MADINAH'!$B:$B,MATCH(ROW($A188),'ALMA MADINAH'!$O:$O,0)),"")</f>
        <v/>
      </c>
      <c r="C190" s="230" t="str">
        <f>IF($B190="","",SUMPRODUCT(('ALMA MADINAH'!$D$3:$D$500&gt;=$J$4)*('ALMA MADINAH'!$D$3:$D$500&lt;=$J$9)*(TRIM('ALMA MADINAH'!$B$3:$B$500)=TRIM($B190))))</f>
        <v/>
      </c>
      <c r="D190" s="230" t="str">
        <f>IF($B190="","",SUMPRODUCT(('ALMA MADINAH'!E$3:E$500)*('ALMA MADINAH'!$D$3:$D$500&gt;=$J$4)*('ALMA MADINAH'!$D$3:$D$500&lt;=$J$9)*('ALMA MADINAH'!$B$3:$B$500=$B190)))</f>
        <v/>
      </c>
      <c r="E190" s="230" t="str">
        <f>IF($B190="","",SUMPRODUCT(('ALMA MADINAH'!F$3:F$500)*('ALMA MADINAH'!$D$3:$D$500&gt;=$J$4)*('ALMA MADINAH'!$D$3:$D$500&lt;=$J$9)*('ALMA MADINAH'!$B$3:$B$500=$B190)))</f>
        <v/>
      </c>
      <c r="F190" s="230" t="str">
        <f>IF($B190="","",SUMPRODUCT(('ALMA MADINAH'!G$3:G$500)*('ALMA MADINAH'!$D$3:$D$500&gt;=$J$4)*('ALMA MADINAH'!$D$3:$D$500&lt;=$J$9)*('ALMA MADINAH'!$B$3:$B$500=$B190)))</f>
        <v/>
      </c>
      <c r="G190" s="230" t="str">
        <f t="shared" si="2"/>
        <v/>
      </c>
    </row>
    <row r="191" spans="1:7" customFormat="1" ht="17.25" customHeight="1" thickBot="1">
      <c r="A191" s="130"/>
      <c r="B191" s="227" t="str">
        <f>IF(ROW($A189)&lt;=MAX('ALMA MADINAH'!$O:$O),INDEX('ALMA MADINAH'!$B:$B,MATCH(ROW($A189),'ALMA MADINAH'!$O:$O,0)),"")</f>
        <v/>
      </c>
      <c r="C191" s="230" t="str">
        <f>IF($B191="","",SUMPRODUCT(('ALMA MADINAH'!$D$3:$D$500&gt;=$J$4)*('ALMA MADINAH'!$D$3:$D$500&lt;=$J$9)*(TRIM('ALMA MADINAH'!$B$3:$B$500)=TRIM($B191))))</f>
        <v/>
      </c>
      <c r="D191" s="230" t="str">
        <f>IF($B191="","",SUMPRODUCT(('ALMA MADINAH'!E$3:E$500)*('ALMA MADINAH'!$D$3:$D$500&gt;=$J$4)*('ALMA MADINAH'!$D$3:$D$500&lt;=$J$9)*('ALMA MADINAH'!$B$3:$B$500=$B191)))</f>
        <v/>
      </c>
      <c r="E191" s="230" t="str">
        <f>IF($B191="","",SUMPRODUCT(('ALMA MADINAH'!F$3:F$500)*('ALMA MADINAH'!$D$3:$D$500&gt;=$J$4)*('ALMA MADINAH'!$D$3:$D$500&lt;=$J$9)*('ALMA MADINAH'!$B$3:$B$500=$B191)))</f>
        <v/>
      </c>
      <c r="F191" s="230" t="str">
        <f>IF($B191="","",SUMPRODUCT(('ALMA MADINAH'!G$3:G$500)*('ALMA MADINAH'!$D$3:$D$500&gt;=$J$4)*('ALMA MADINAH'!$D$3:$D$500&lt;=$J$9)*('ALMA MADINAH'!$B$3:$B$500=$B191)))</f>
        <v/>
      </c>
      <c r="G191" s="230" t="str">
        <f t="shared" si="2"/>
        <v/>
      </c>
    </row>
    <row r="192" spans="1:7" customFormat="1" ht="17.25" customHeight="1" thickBot="1">
      <c r="A192" s="130"/>
      <c r="B192" s="227" t="str">
        <f>IF(ROW($A190)&lt;=MAX('ALMA MADINAH'!$O:$O),INDEX('ALMA MADINAH'!$B:$B,MATCH(ROW($A190),'ALMA MADINAH'!$O:$O,0)),"")</f>
        <v/>
      </c>
      <c r="C192" s="230" t="str">
        <f>IF($B192="","",SUMPRODUCT(('ALMA MADINAH'!$D$3:$D$500&gt;=$J$4)*('ALMA MADINAH'!$D$3:$D$500&lt;=$J$9)*(TRIM('ALMA MADINAH'!$B$3:$B$500)=TRIM($B192))))</f>
        <v/>
      </c>
      <c r="D192" s="230" t="str">
        <f>IF($B192="","",SUMPRODUCT(('ALMA MADINAH'!E$3:E$500)*('ALMA MADINAH'!$D$3:$D$500&gt;=$J$4)*('ALMA MADINAH'!$D$3:$D$500&lt;=$J$9)*('ALMA MADINAH'!$B$3:$B$500=$B192)))</f>
        <v/>
      </c>
      <c r="E192" s="230" t="str">
        <f>IF($B192="","",SUMPRODUCT(('ALMA MADINAH'!F$3:F$500)*('ALMA MADINAH'!$D$3:$D$500&gt;=$J$4)*('ALMA MADINAH'!$D$3:$D$500&lt;=$J$9)*('ALMA MADINAH'!$B$3:$B$500=$B192)))</f>
        <v/>
      </c>
      <c r="F192" s="230" t="str">
        <f>IF($B192="","",SUMPRODUCT(('ALMA MADINAH'!G$3:G$500)*('ALMA MADINAH'!$D$3:$D$500&gt;=$J$4)*('ALMA MADINAH'!$D$3:$D$500&lt;=$J$9)*('ALMA MADINAH'!$B$3:$B$500=$B192)))</f>
        <v/>
      </c>
      <c r="G192" s="230" t="str">
        <f t="shared" si="2"/>
        <v/>
      </c>
    </row>
    <row r="193" spans="1:7" customFormat="1" ht="17.25" customHeight="1" thickBot="1">
      <c r="A193" s="130"/>
      <c r="B193" s="227" t="str">
        <f>IF(ROW($A191)&lt;=MAX('ALMA MADINAH'!$O:$O),INDEX('ALMA MADINAH'!$B:$B,MATCH(ROW($A191),'ALMA MADINAH'!$O:$O,0)),"")</f>
        <v/>
      </c>
      <c r="C193" s="230" t="str">
        <f>IF($B193="","",SUMPRODUCT(('ALMA MADINAH'!$D$3:$D$500&gt;=$J$4)*('ALMA MADINAH'!$D$3:$D$500&lt;=$J$9)*(TRIM('ALMA MADINAH'!$B$3:$B$500)=TRIM($B193))))</f>
        <v/>
      </c>
      <c r="D193" s="230" t="str">
        <f>IF($B193="","",SUMPRODUCT(('ALMA MADINAH'!E$3:E$500)*('ALMA MADINAH'!$D$3:$D$500&gt;=$J$4)*('ALMA MADINAH'!$D$3:$D$500&lt;=$J$9)*('ALMA MADINAH'!$B$3:$B$500=$B193)))</f>
        <v/>
      </c>
      <c r="E193" s="230" t="str">
        <f>IF($B193="","",SUMPRODUCT(('ALMA MADINAH'!F$3:F$500)*('ALMA MADINAH'!$D$3:$D$500&gt;=$J$4)*('ALMA MADINAH'!$D$3:$D$500&lt;=$J$9)*('ALMA MADINAH'!$B$3:$B$500=$B193)))</f>
        <v/>
      </c>
      <c r="F193" s="230" t="str">
        <f>IF($B193="","",SUMPRODUCT(('ALMA MADINAH'!G$3:G$500)*('ALMA MADINAH'!$D$3:$D$500&gt;=$J$4)*('ALMA MADINAH'!$D$3:$D$500&lt;=$J$9)*('ALMA MADINAH'!$B$3:$B$500=$B193)))</f>
        <v/>
      </c>
      <c r="G193" s="230" t="str">
        <f t="shared" si="2"/>
        <v/>
      </c>
    </row>
    <row r="194" spans="1:7" customFormat="1" ht="17.25" customHeight="1" thickBot="1">
      <c r="A194" s="130"/>
      <c r="B194" s="227" t="str">
        <f>IF(ROW($A192)&lt;=MAX('ALMA MADINAH'!$O:$O),INDEX('ALMA MADINAH'!$B:$B,MATCH(ROW($A192),'ALMA MADINAH'!$O:$O,0)),"")</f>
        <v/>
      </c>
      <c r="C194" s="230" t="str">
        <f>IF($B194="","",SUMPRODUCT(('ALMA MADINAH'!$D$3:$D$500&gt;=$J$4)*('ALMA MADINAH'!$D$3:$D$500&lt;=$J$9)*(TRIM('ALMA MADINAH'!$B$3:$B$500)=TRIM($B194))))</f>
        <v/>
      </c>
      <c r="D194" s="230" t="str">
        <f>IF($B194="","",SUMPRODUCT(('ALMA MADINAH'!E$3:E$500)*('ALMA MADINAH'!$D$3:$D$500&gt;=$J$4)*('ALMA MADINAH'!$D$3:$D$500&lt;=$J$9)*('ALMA MADINAH'!$B$3:$B$500=$B194)))</f>
        <v/>
      </c>
      <c r="E194" s="230" t="str">
        <f>IF($B194="","",SUMPRODUCT(('ALMA MADINAH'!F$3:F$500)*('ALMA MADINAH'!$D$3:$D$500&gt;=$J$4)*('ALMA MADINAH'!$D$3:$D$500&lt;=$J$9)*('ALMA MADINAH'!$B$3:$B$500=$B194)))</f>
        <v/>
      </c>
      <c r="F194" s="230" t="str">
        <f>IF($B194="","",SUMPRODUCT(('ALMA MADINAH'!G$3:G$500)*('ALMA MADINAH'!$D$3:$D$500&gt;=$J$4)*('ALMA MADINAH'!$D$3:$D$500&lt;=$J$9)*('ALMA MADINAH'!$B$3:$B$500=$B194)))</f>
        <v/>
      </c>
      <c r="G194" s="230" t="str">
        <f t="shared" si="2"/>
        <v/>
      </c>
    </row>
    <row r="195" spans="1:7" customFormat="1" ht="17.25" customHeight="1" thickBot="1">
      <c r="A195" s="130"/>
      <c r="B195" s="227" t="str">
        <f>IF(ROW($A193)&lt;=MAX('ALMA MADINAH'!$O:$O),INDEX('ALMA MADINAH'!$B:$B,MATCH(ROW($A193),'ALMA MADINAH'!$O:$O,0)),"")</f>
        <v/>
      </c>
      <c r="C195" s="230" t="str">
        <f>IF($B195="","",SUMPRODUCT(('ALMA MADINAH'!$D$3:$D$500&gt;=$J$4)*('ALMA MADINAH'!$D$3:$D$500&lt;=$J$9)*(TRIM('ALMA MADINAH'!$B$3:$B$500)=TRIM($B195))))</f>
        <v/>
      </c>
      <c r="D195" s="230" t="str">
        <f>IF($B195="","",SUMPRODUCT(('ALMA MADINAH'!E$3:E$500)*('ALMA MADINAH'!$D$3:$D$500&gt;=$J$4)*('ALMA MADINAH'!$D$3:$D$500&lt;=$J$9)*('ALMA MADINAH'!$B$3:$B$500=$B195)))</f>
        <v/>
      </c>
      <c r="E195" s="230" t="str">
        <f>IF($B195="","",SUMPRODUCT(('ALMA MADINAH'!F$3:F$500)*('ALMA MADINAH'!$D$3:$D$500&gt;=$J$4)*('ALMA MADINAH'!$D$3:$D$500&lt;=$J$9)*('ALMA MADINAH'!$B$3:$B$500=$B195)))</f>
        <v/>
      </c>
      <c r="F195" s="230" t="str">
        <f>IF($B195="","",SUMPRODUCT(('ALMA MADINAH'!G$3:G$500)*('ALMA MADINAH'!$D$3:$D$500&gt;=$J$4)*('ALMA MADINAH'!$D$3:$D$500&lt;=$J$9)*('ALMA MADINAH'!$B$3:$B$500=$B195)))</f>
        <v/>
      </c>
      <c r="G195" s="230" t="str">
        <f t="shared" si="2"/>
        <v/>
      </c>
    </row>
    <row r="196" spans="1:7" customFormat="1" ht="17.25" customHeight="1" thickBot="1">
      <c r="A196" s="130"/>
      <c r="B196" s="227" t="str">
        <f>IF(ROW($A194)&lt;=MAX('ALMA MADINAH'!$O:$O),INDEX('ALMA MADINAH'!$B:$B,MATCH(ROW($A194),'ALMA MADINAH'!$O:$O,0)),"")</f>
        <v/>
      </c>
      <c r="C196" s="230" t="str">
        <f>IF($B196="","",SUMPRODUCT(('ALMA MADINAH'!$D$3:$D$500&gt;=$J$4)*('ALMA MADINAH'!$D$3:$D$500&lt;=$J$9)*(TRIM('ALMA MADINAH'!$B$3:$B$500)=TRIM($B196))))</f>
        <v/>
      </c>
      <c r="D196" s="230" t="str">
        <f>IF($B196="","",SUMPRODUCT(('ALMA MADINAH'!E$3:E$500)*('ALMA MADINAH'!$D$3:$D$500&gt;=$J$4)*('ALMA MADINAH'!$D$3:$D$500&lt;=$J$9)*('ALMA MADINAH'!$B$3:$B$500=$B196)))</f>
        <v/>
      </c>
      <c r="E196" s="230" t="str">
        <f>IF($B196="","",SUMPRODUCT(('ALMA MADINAH'!F$3:F$500)*('ALMA MADINAH'!$D$3:$D$500&gt;=$J$4)*('ALMA MADINAH'!$D$3:$D$500&lt;=$J$9)*('ALMA MADINAH'!$B$3:$B$500=$B196)))</f>
        <v/>
      </c>
      <c r="F196" s="230" t="str">
        <f>IF($B196="","",SUMPRODUCT(('ALMA MADINAH'!G$3:G$500)*('ALMA MADINAH'!$D$3:$D$500&gt;=$J$4)*('ALMA MADINAH'!$D$3:$D$500&lt;=$J$9)*('ALMA MADINAH'!$B$3:$B$500=$B196)))</f>
        <v/>
      </c>
      <c r="G196" s="230" t="str">
        <f t="shared" ref="G196:G259" si="3">IF($B196="","",SUM($D196:$F196))</f>
        <v/>
      </c>
    </row>
    <row r="197" spans="1:7" customFormat="1" ht="17.25" customHeight="1" thickBot="1">
      <c r="A197" s="130"/>
      <c r="B197" s="227" t="str">
        <f>IF(ROW($A195)&lt;=MAX('ALMA MADINAH'!$O:$O),INDEX('ALMA MADINAH'!$B:$B,MATCH(ROW($A195),'ALMA MADINAH'!$O:$O,0)),"")</f>
        <v/>
      </c>
      <c r="C197" s="230" t="str">
        <f>IF($B197="","",SUMPRODUCT(('ALMA MADINAH'!$D$3:$D$500&gt;=$J$4)*('ALMA MADINAH'!$D$3:$D$500&lt;=$J$9)*(TRIM('ALMA MADINAH'!$B$3:$B$500)=TRIM($B197))))</f>
        <v/>
      </c>
      <c r="D197" s="230" t="str">
        <f>IF($B197="","",SUMPRODUCT(('ALMA MADINAH'!E$3:E$500)*('ALMA MADINAH'!$D$3:$D$500&gt;=$J$4)*('ALMA MADINAH'!$D$3:$D$500&lt;=$J$9)*('ALMA MADINAH'!$B$3:$B$500=$B197)))</f>
        <v/>
      </c>
      <c r="E197" s="230" t="str">
        <f>IF($B197="","",SUMPRODUCT(('ALMA MADINAH'!F$3:F$500)*('ALMA MADINAH'!$D$3:$D$500&gt;=$J$4)*('ALMA MADINAH'!$D$3:$D$500&lt;=$J$9)*('ALMA MADINAH'!$B$3:$B$500=$B197)))</f>
        <v/>
      </c>
      <c r="F197" s="230" t="str">
        <f>IF($B197="","",SUMPRODUCT(('ALMA MADINAH'!G$3:G$500)*('ALMA MADINAH'!$D$3:$D$500&gt;=$J$4)*('ALMA MADINAH'!$D$3:$D$500&lt;=$J$9)*('ALMA MADINAH'!$B$3:$B$500=$B197)))</f>
        <v/>
      </c>
      <c r="G197" s="230" t="str">
        <f t="shared" si="3"/>
        <v/>
      </c>
    </row>
    <row r="198" spans="1:7" customFormat="1" ht="17.25" customHeight="1" thickBot="1">
      <c r="A198" s="130"/>
      <c r="B198" s="227" t="str">
        <f>IF(ROW($A196)&lt;=MAX('ALMA MADINAH'!$O:$O),INDEX('ALMA MADINAH'!$B:$B,MATCH(ROW($A196),'ALMA MADINAH'!$O:$O,0)),"")</f>
        <v/>
      </c>
      <c r="C198" s="230" t="str">
        <f>IF($B198="","",SUMPRODUCT(('ALMA MADINAH'!$D$3:$D$500&gt;=$J$4)*('ALMA MADINAH'!$D$3:$D$500&lt;=$J$9)*(TRIM('ALMA MADINAH'!$B$3:$B$500)=TRIM($B198))))</f>
        <v/>
      </c>
      <c r="D198" s="230" t="str">
        <f>IF($B198="","",SUMPRODUCT(('ALMA MADINAH'!E$3:E$500)*('ALMA MADINAH'!$D$3:$D$500&gt;=$J$4)*('ALMA MADINAH'!$D$3:$D$500&lt;=$J$9)*('ALMA MADINAH'!$B$3:$B$500=$B198)))</f>
        <v/>
      </c>
      <c r="E198" s="230" t="str">
        <f>IF($B198="","",SUMPRODUCT(('ALMA MADINAH'!F$3:F$500)*('ALMA MADINAH'!$D$3:$D$500&gt;=$J$4)*('ALMA MADINAH'!$D$3:$D$500&lt;=$J$9)*('ALMA MADINAH'!$B$3:$B$500=$B198)))</f>
        <v/>
      </c>
      <c r="F198" s="230" t="str">
        <f>IF($B198="","",SUMPRODUCT(('ALMA MADINAH'!G$3:G$500)*('ALMA MADINAH'!$D$3:$D$500&gt;=$J$4)*('ALMA MADINAH'!$D$3:$D$500&lt;=$J$9)*('ALMA MADINAH'!$B$3:$B$500=$B198)))</f>
        <v/>
      </c>
      <c r="G198" s="230" t="str">
        <f t="shared" si="3"/>
        <v/>
      </c>
    </row>
    <row r="199" spans="1:7" customFormat="1" ht="17.25" customHeight="1" thickBot="1">
      <c r="A199" s="130"/>
      <c r="B199" s="227" t="str">
        <f>IF(ROW($A197)&lt;=MAX('ALMA MADINAH'!$O:$O),INDEX('ALMA MADINAH'!$B:$B,MATCH(ROW($A197),'ALMA MADINAH'!$O:$O,0)),"")</f>
        <v/>
      </c>
      <c r="C199" s="230" t="str">
        <f>IF($B199="","",SUMPRODUCT(('ALMA MADINAH'!$D$3:$D$500&gt;=$J$4)*('ALMA MADINAH'!$D$3:$D$500&lt;=$J$9)*(TRIM('ALMA MADINAH'!$B$3:$B$500)=TRIM($B199))))</f>
        <v/>
      </c>
      <c r="D199" s="230" t="str">
        <f>IF($B199="","",SUMPRODUCT(('ALMA MADINAH'!E$3:E$500)*('ALMA MADINAH'!$D$3:$D$500&gt;=$J$4)*('ALMA MADINAH'!$D$3:$D$500&lt;=$J$9)*('ALMA MADINAH'!$B$3:$B$500=$B199)))</f>
        <v/>
      </c>
      <c r="E199" s="230" t="str">
        <f>IF($B199="","",SUMPRODUCT(('ALMA MADINAH'!F$3:F$500)*('ALMA MADINAH'!$D$3:$D$500&gt;=$J$4)*('ALMA MADINAH'!$D$3:$D$500&lt;=$J$9)*('ALMA MADINAH'!$B$3:$B$500=$B199)))</f>
        <v/>
      </c>
      <c r="F199" s="230" t="str">
        <f>IF($B199="","",SUMPRODUCT(('ALMA MADINAH'!G$3:G$500)*('ALMA MADINAH'!$D$3:$D$500&gt;=$J$4)*('ALMA MADINAH'!$D$3:$D$500&lt;=$J$9)*('ALMA MADINAH'!$B$3:$B$500=$B199)))</f>
        <v/>
      </c>
      <c r="G199" s="230" t="str">
        <f t="shared" si="3"/>
        <v/>
      </c>
    </row>
    <row r="200" spans="1:7" customFormat="1" ht="17.25" customHeight="1" thickBot="1">
      <c r="A200" s="130"/>
      <c r="B200" s="227" t="str">
        <f>IF(ROW($A198)&lt;=MAX('ALMA MADINAH'!$O:$O),INDEX('ALMA MADINAH'!$B:$B,MATCH(ROW($A198),'ALMA MADINAH'!$O:$O,0)),"")</f>
        <v/>
      </c>
      <c r="C200" s="230" t="str">
        <f>IF($B200="","",SUMPRODUCT(('ALMA MADINAH'!$D$3:$D$500&gt;=$J$4)*('ALMA MADINAH'!$D$3:$D$500&lt;=$J$9)*(TRIM('ALMA MADINAH'!$B$3:$B$500)=TRIM($B200))))</f>
        <v/>
      </c>
      <c r="D200" s="230" t="str">
        <f>IF($B200="","",SUMPRODUCT(('ALMA MADINAH'!E$3:E$500)*('ALMA MADINAH'!$D$3:$D$500&gt;=$J$4)*('ALMA MADINAH'!$D$3:$D$500&lt;=$J$9)*('ALMA MADINAH'!$B$3:$B$500=$B200)))</f>
        <v/>
      </c>
      <c r="E200" s="230" t="str">
        <f>IF($B200="","",SUMPRODUCT(('ALMA MADINAH'!F$3:F$500)*('ALMA MADINAH'!$D$3:$D$500&gt;=$J$4)*('ALMA MADINAH'!$D$3:$D$500&lt;=$J$9)*('ALMA MADINAH'!$B$3:$B$500=$B200)))</f>
        <v/>
      </c>
      <c r="F200" s="230" t="str">
        <f>IF($B200="","",SUMPRODUCT(('ALMA MADINAH'!G$3:G$500)*('ALMA MADINAH'!$D$3:$D$500&gt;=$J$4)*('ALMA MADINAH'!$D$3:$D$500&lt;=$J$9)*('ALMA MADINAH'!$B$3:$B$500=$B200)))</f>
        <v/>
      </c>
      <c r="G200" s="230" t="str">
        <f t="shared" si="3"/>
        <v/>
      </c>
    </row>
    <row r="201" spans="1:7" customFormat="1" ht="17.25" customHeight="1" thickBot="1">
      <c r="A201" s="130"/>
      <c r="B201" s="227" t="str">
        <f>IF(ROW($A199)&lt;=MAX('ALMA MADINAH'!$O:$O),INDEX('ALMA MADINAH'!$B:$B,MATCH(ROW($A199),'ALMA MADINAH'!$O:$O,0)),"")</f>
        <v/>
      </c>
      <c r="C201" s="230" t="str">
        <f>IF($B201="","",SUMPRODUCT(('ALMA MADINAH'!$D$3:$D$500&gt;=$J$4)*('ALMA MADINAH'!$D$3:$D$500&lt;=$J$9)*(TRIM('ALMA MADINAH'!$B$3:$B$500)=TRIM($B201))))</f>
        <v/>
      </c>
      <c r="D201" s="230" t="str">
        <f>IF($B201="","",SUMPRODUCT(('ALMA MADINAH'!E$3:E$500)*('ALMA MADINAH'!$D$3:$D$500&gt;=$J$4)*('ALMA MADINAH'!$D$3:$D$500&lt;=$J$9)*('ALMA MADINAH'!$B$3:$B$500=$B201)))</f>
        <v/>
      </c>
      <c r="E201" s="230" t="str">
        <f>IF($B201="","",SUMPRODUCT(('ALMA MADINAH'!F$3:F$500)*('ALMA MADINAH'!$D$3:$D$500&gt;=$J$4)*('ALMA MADINAH'!$D$3:$D$500&lt;=$J$9)*('ALMA MADINAH'!$B$3:$B$500=$B201)))</f>
        <v/>
      </c>
      <c r="F201" s="230" t="str">
        <f>IF($B201="","",SUMPRODUCT(('ALMA MADINAH'!G$3:G$500)*('ALMA MADINAH'!$D$3:$D$500&gt;=$J$4)*('ALMA MADINAH'!$D$3:$D$500&lt;=$J$9)*('ALMA MADINAH'!$B$3:$B$500=$B201)))</f>
        <v/>
      </c>
      <c r="G201" s="230" t="str">
        <f t="shared" si="3"/>
        <v/>
      </c>
    </row>
    <row r="202" spans="1:7" customFormat="1" ht="17.25" customHeight="1" thickBot="1">
      <c r="A202" s="130"/>
      <c r="B202" s="227" t="str">
        <f>IF(ROW($A200)&lt;=MAX('ALMA MADINAH'!$O:$O),INDEX('ALMA MADINAH'!$B:$B,MATCH(ROW($A200),'ALMA MADINAH'!$O:$O,0)),"")</f>
        <v/>
      </c>
      <c r="C202" s="230" t="str">
        <f>IF($B202="","",SUMPRODUCT(('ALMA MADINAH'!$D$3:$D$500&gt;=$J$4)*('ALMA MADINAH'!$D$3:$D$500&lt;=$J$9)*(TRIM('ALMA MADINAH'!$B$3:$B$500)=TRIM($B202))))</f>
        <v/>
      </c>
      <c r="D202" s="230" t="str">
        <f>IF($B202="","",SUMPRODUCT(('ALMA MADINAH'!E$3:E$500)*('ALMA MADINAH'!$D$3:$D$500&gt;=$J$4)*('ALMA MADINAH'!$D$3:$D$500&lt;=$J$9)*('ALMA MADINAH'!$B$3:$B$500=$B202)))</f>
        <v/>
      </c>
      <c r="E202" s="230" t="str">
        <f>IF($B202="","",SUMPRODUCT(('ALMA MADINAH'!F$3:F$500)*('ALMA MADINAH'!$D$3:$D$500&gt;=$J$4)*('ALMA MADINAH'!$D$3:$D$500&lt;=$J$9)*('ALMA MADINAH'!$B$3:$B$500=$B202)))</f>
        <v/>
      </c>
      <c r="F202" s="230" t="str">
        <f>IF($B202="","",SUMPRODUCT(('ALMA MADINAH'!G$3:G$500)*('ALMA MADINAH'!$D$3:$D$500&gt;=$J$4)*('ALMA MADINAH'!$D$3:$D$500&lt;=$J$9)*('ALMA MADINAH'!$B$3:$B$500=$B202)))</f>
        <v/>
      </c>
      <c r="G202" s="230" t="str">
        <f t="shared" si="3"/>
        <v/>
      </c>
    </row>
    <row r="203" spans="1:7" customFormat="1" ht="17.25" customHeight="1" thickBot="1">
      <c r="A203" s="130"/>
      <c r="B203" s="227" t="str">
        <f>IF(ROW($A201)&lt;=MAX('ALMA MADINAH'!$O:$O),INDEX('ALMA MADINAH'!$B:$B,MATCH(ROW($A201),'ALMA MADINAH'!$O:$O,0)),"")</f>
        <v/>
      </c>
      <c r="C203" s="230" t="str">
        <f>IF($B203="","",SUMPRODUCT(('ALMA MADINAH'!$D$3:$D$500&gt;=$J$4)*('ALMA MADINAH'!$D$3:$D$500&lt;=$J$9)*(TRIM('ALMA MADINAH'!$B$3:$B$500)=TRIM($B203))))</f>
        <v/>
      </c>
      <c r="D203" s="230" t="str">
        <f>IF($B203="","",SUMPRODUCT(('ALMA MADINAH'!E$3:E$500)*('ALMA MADINAH'!$D$3:$D$500&gt;=$J$4)*('ALMA MADINAH'!$D$3:$D$500&lt;=$J$9)*('ALMA MADINAH'!$B$3:$B$500=$B203)))</f>
        <v/>
      </c>
      <c r="E203" s="230" t="str">
        <f>IF($B203="","",SUMPRODUCT(('ALMA MADINAH'!F$3:F$500)*('ALMA MADINAH'!$D$3:$D$500&gt;=$J$4)*('ALMA MADINAH'!$D$3:$D$500&lt;=$J$9)*('ALMA MADINAH'!$B$3:$B$500=$B203)))</f>
        <v/>
      </c>
      <c r="F203" s="230" t="str">
        <f>IF($B203="","",SUMPRODUCT(('ALMA MADINAH'!G$3:G$500)*('ALMA MADINAH'!$D$3:$D$500&gt;=$J$4)*('ALMA MADINAH'!$D$3:$D$500&lt;=$J$9)*('ALMA MADINAH'!$B$3:$B$500=$B203)))</f>
        <v/>
      </c>
      <c r="G203" s="230" t="str">
        <f t="shared" si="3"/>
        <v/>
      </c>
    </row>
    <row r="204" spans="1:7" customFormat="1" ht="17.25" customHeight="1" thickBot="1">
      <c r="A204" s="130"/>
      <c r="B204" s="227" t="str">
        <f>IF(ROW($A202)&lt;=MAX('ALMA MADINAH'!$O:$O),INDEX('ALMA MADINAH'!$B:$B,MATCH(ROW($A202),'ALMA MADINAH'!$O:$O,0)),"")</f>
        <v/>
      </c>
      <c r="C204" s="230" t="str">
        <f>IF($B204="","",SUMPRODUCT(('ALMA MADINAH'!$D$3:$D$500&gt;=$J$4)*('ALMA MADINAH'!$D$3:$D$500&lt;=$J$9)*(TRIM('ALMA MADINAH'!$B$3:$B$500)=TRIM($B204))))</f>
        <v/>
      </c>
      <c r="D204" s="230" t="str">
        <f>IF($B204="","",SUMPRODUCT(('ALMA MADINAH'!E$3:E$500)*('ALMA MADINAH'!$D$3:$D$500&gt;=$J$4)*('ALMA MADINAH'!$D$3:$D$500&lt;=$J$9)*('ALMA MADINAH'!$B$3:$B$500=$B204)))</f>
        <v/>
      </c>
      <c r="E204" s="230" t="str">
        <f>IF($B204="","",SUMPRODUCT(('ALMA MADINAH'!F$3:F$500)*('ALMA MADINAH'!$D$3:$D$500&gt;=$J$4)*('ALMA MADINAH'!$D$3:$D$500&lt;=$J$9)*('ALMA MADINAH'!$B$3:$B$500=$B204)))</f>
        <v/>
      </c>
      <c r="F204" s="230" t="str">
        <f>IF($B204="","",SUMPRODUCT(('ALMA MADINAH'!G$3:G$500)*('ALMA MADINAH'!$D$3:$D$500&gt;=$J$4)*('ALMA MADINAH'!$D$3:$D$500&lt;=$J$9)*('ALMA MADINAH'!$B$3:$B$500=$B204)))</f>
        <v/>
      </c>
      <c r="G204" s="230" t="str">
        <f t="shared" si="3"/>
        <v/>
      </c>
    </row>
    <row r="205" spans="1:7" customFormat="1" ht="17.25" customHeight="1" thickBot="1">
      <c r="A205" s="130"/>
      <c r="B205" s="227" t="str">
        <f>IF(ROW($A203)&lt;=MAX('ALMA MADINAH'!$O:$O),INDEX('ALMA MADINAH'!$B:$B,MATCH(ROW($A203),'ALMA MADINAH'!$O:$O,0)),"")</f>
        <v/>
      </c>
      <c r="C205" s="230" t="str">
        <f>IF($B205="","",SUMPRODUCT(('ALMA MADINAH'!$D$3:$D$500&gt;=$J$4)*('ALMA MADINAH'!$D$3:$D$500&lt;=$J$9)*(TRIM('ALMA MADINAH'!$B$3:$B$500)=TRIM($B205))))</f>
        <v/>
      </c>
      <c r="D205" s="230" t="str">
        <f>IF($B205="","",SUMPRODUCT(('ALMA MADINAH'!E$3:E$500)*('ALMA MADINAH'!$D$3:$D$500&gt;=$J$4)*('ALMA MADINAH'!$D$3:$D$500&lt;=$J$9)*('ALMA MADINAH'!$B$3:$B$500=$B205)))</f>
        <v/>
      </c>
      <c r="E205" s="230" t="str">
        <f>IF($B205="","",SUMPRODUCT(('ALMA MADINAH'!F$3:F$500)*('ALMA MADINAH'!$D$3:$D$500&gt;=$J$4)*('ALMA MADINAH'!$D$3:$D$500&lt;=$J$9)*('ALMA MADINAH'!$B$3:$B$500=$B205)))</f>
        <v/>
      </c>
      <c r="F205" s="230" t="str">
        <f>IF($B205="","",SUMPRODUCT(('ALMA MADINAH'!G$3:G$500)*('ALMA MADINAH'!$D$3:$D$500&gt;=$J$4)*('ALMA MADINAH'!$D$3:$D$500&lt;=$J$9)*('ALMA MADINAH'!$B$3:$B$500=$B205)))</f>
        <v/>
      </c>
      <c r="G205" s="230" t="str">
        <f t="shared" si="3"/>
        <v/>
      </c>
    </row>
    <row r="206" spans="1:7" customFormat="1" ht="17.25" customHeight="1" thickBot="1">
      <c r="A206" s="130"/>
      <c r="B206" s="227" t="str">
        <f>IF(ROW($A204)&lt;=MAX('ALMA MADINAH'!$O:$O),INDEX('ALMA MADINAH'!$B:$B,MATCH(ROW($A204),'ALMA MADINAH'!$O:$O,0)),"")</f>
        <v/>
      </c>
      <c r="C206" s="230" t="str">
        <f>IF($B206="","",SUMPRODUCT(('ALMA MADINAH'!$D$3:$D$500&gt;=$J$4)*('ALMA MADINAH'!$D$3:$D$500&lt;=$J$9)*(TRIM('ALMA MADINAH'!$B$3:$B$500)=TRIM($B206))))</f>
        <v/>
      </c>
      <c r="D206" s="230" t="str">
        <f>IF($B206="","",SUMPRODUCT(('ALMA MADINAH'!E$3:E$500)*('ALMA MADINAH'!$D$3:$D$500&gt;=$J$4)*('ALMA MADINAH'!$D$3:$D$500&lt;=$J$9)*('ALMA MADINAH'!$B$3:$B$500=$B206)))</f>
        <v/>
      </c>
      <c r="E206" s="230" t="str">
        <f>IF($B206="","",SUMPRODUCT(('ALMA MADINAH'!F$3:F$500)*('ALMA MADINAH'!$D$3:$D$500&gt;=$J$4)*('ALMA MADINAH'!$D$3:$D$500&lt;=$J$9)*('ALMA MADINAH'!$B$3:$B$500=$B206)))</f>
        <v/>
      </c>
      <c r="F206" s="230" t="str">
        <f>IF($B206="","",SUMPRODUCT(('ALMA MADINAH'!G$3:G$500)*('ALMA MADINAH'!$D$3:$D$500&gt;=$J$4)*('ALMA MADINAH'!$D$3:$D$500&lt;=$J$9)*('ALMA MADINAH'!$B$3:$B$500=$B206)))</f>
        <v/>
      </c>
      <c r="G206" s="230" t="str">
        <f t="shared" si="3"/>
        <v/>
      </c>
    </row>
    <row r="207" spans="1:7" customFormat="1" ht="17.25" customHeight="1" thickBot="1">
      <c r="A207" s="130"/>
      <c r="B207" s="227" t="str">
        <f>IF(ROW($A205)&lt;=MAX('ALMA MADINAH'!$O:$O),INDEX('ALMA MADINAH'!$B:$B,MATCH(ROW($A205),'ALMA MADINAH'!$O:$O,0)),"")</f>
        <v/>
      </c>
      <c r="C207" s="230" t="str">
        <f>IF($B207="","",SUMPRODUCT(('ALMA MADINAH'!$D$3:$D$500&gt;=$J$4)*('ALMA MADINAH'!$D$3:$D$500&lt;=$J$9)*(TRIM('ALMA MADINAH'!$B$3:$B$500)=TRIM($B207))))</f>
        <v/>
      </c>
      <c r="D207" s="230" t="str">
        <f>IF($B207="","",SUMPRODUCT(('ALMA MADINAH'!E$3:E$500)*('ALMA MADINAH'!$D$3:$D$500&gt;=$J$4)*('ALMA MADINAH'!$D$3:$D$500&lt;=$J$9)*('ALMA MADINAH'!$B$3:$B$500=$B207)))</f>
        <v/>
      </c>
      <c r="E207" s="230" t="str">
        <f>IF($B207="","",SUMPRODUCT(('ALMA MADINAH'!F$3:F$500)*('ALMA MADINAH'!$D$3:$D$500&gt;=$J$4)*('ALMA MADINAH'!$D$3:$D$500&lt;=$J$9)*('ALMA MADINAH'!$B$3:$B$500=$B207)))</f>
        <v/>
      </c>
      <c r="F207" s="230" t="str">
        <f>IF($B207="","",SUMPRODUCT(('ALMA MADINAH'!G$3:G$500)*('ALMA MADINAH'!$D$3:$D$500&gt;=$J$4)*('ALMA MADINAH'!$D$3:$D$500&lt;=$J$9)*('ALMA MADINAH'!$B$3:$B$500=$B207)))</f>
        <v/>
      </c>
      <c r="G207" s="230" t="str">
        <f t="shared" si="3"/>
        <v/>
      </c>
    </row>
    <row r="208" spans="1:7" customFormat="1" ht="17.25" customHeight="1" thickBot="1">
      <c r="A208" s="130"/>
      <c r="B208" s="227" t="str">
        <f>IF(ROW($A206)&lt;=MAX('ALMA MADINAH'!$O:$O),INDEX('ALMA MADINAH'!$B:$B,MATCH(ROW($A206),'ALMA MADINAH'!$O:$O,0)),"")</f>
        <v/>
      </c>
      <c r="C208" s="230" t="str">
        <f>IF($B208="","",SUMPRODUCT(('ALMA MADINAH'!$D$3:$D$500&gt;=$J$4)*('ALMA MADINAH'!$D$3:$D$500&lt;=$J$9)*(TRIM('ALMA MADINAH'!$B$3:$B$500)=TRIM($B208))))</f>
        <v/>
      </c>
      <c r="D208" s="230" t="str">
        <f>IF($B208="","",SUMPRODUCT(('ALMA MADINAH'!E$3:E$500)*('ALMA MADINAH'!$D$3:$D$500&gt;=$J$4)*('ALMA MADINAH'!$D$3:$D$500&lt;=$J$9)*('ALMA MADINAH'!$B$3:$B$500=$B208)))</f>
        <v/>
      </c>
      <c r="E208" s="230" t="str">
        <f>IF($B208="","",SUMPRODUCT(('ALMA MADINAH'!F$3:F$500)*('ALMA MADINAH'!$D$3:$D$500&gt;=$J$4)*('ALMA MADINAH'!$D$3:$D$500&lt;=$J$9)*('ALMA MADINAH'!$B$3:$B$500=$B208)))</f>
        <v/>
      </c>
      <c r="F208" s="230" t="str">
        <f>IF($B208="","",SUMPRODUCT(('ALMA MADINAH'!G$3:G$500)*('ALMA MADINAH'!$D$3:$D$500&gt;=$J$4)*('ALMA MADINAH'!$D$3:$D$500&lt;=$J$9)*('ALMA MADINAH'!$B$3:$B$500=$B208)))</f>
        <v/>
      </c>
      <c r="G208" s="230" t="str">
        <f t="shared" si="3"/>
        <v/>
      </c>
    </row>
    <row r="209" spans="1:7" customFormat="1" ht="17.25" customHeight="1" thickBot="1">
      <c r="A209" s="130"/>
      <c r="B209" s="227" t="str">
        <f>IF(ROW($A207)&lt;=MAX('ALMA MADINAH'!$O:$O),INDEX('ALMA MADINAH'!$B:$B,MATCH(ROW($A207),'ALMA MADINAH'!$O:$O,0)),"")</f>
        <v/>
      </c>
      <c r="C209" s="230" t="str">
        <f>IF($B209="","",SUMPRODUCT(('ALMA MADINAH'!$D$3:$D$500&gt;=$J$4)*('ALMA MADINAH'!$D$3:$D$500&lt;=$J$9)*(TRIM('ALMA MADINAH'!$B$3:$B$500)=TRIM($B209))))</f>
        <v/>
      </c>
      <c r="D209" s="230" t="str">
        <f>IF($B209="","",SUMPRODUCT(('ALMA MADINAH'!E$3:E$500)*('ALMA MADINAH'!$D$3:$D$500&gt;=$J$4)*('ALMA MADINAH'!$D$3:$D$500&lt;=$J$9)*('ALMA MADINAH'!$B$3:$B$500=$B209)))</f>
        <v/>
      </c>
      <c r="E209" s="230" t="str">
        <f>IF($B209="","",SUMPRODUCT(('ALMA MADINAH'!F$3:F$500)*('ALMA MADINAH'!$D$3:$D$500&gt;=$J$4)*('ALMA MADINAH'!$D$3:$D$500&lt;=$J$9)*('ALMA MADINAH'!$B$3:$B$500=$B209)))</f>
        <v/>
      </c>
      <c r="F209" s="230" t="str">
        <f>IF($B209="","",SUMPRODUCT(('ALMA MADINAH'!G$3:G$500)*('ALMA MADINAH'!$D$3:$D$500&gt;=$J$4)*('ALMA MADINAH'!$D$3:$D$500&lt;=$J$9)*('ALMA MADINAH'!$B$3:$B$500=$B209)))</f>
        <v/>
      </c>
      <c r="G209" s="230" t="str">
        <f t="shared" si="3"/>
        <v/>
      </c>
    </row>
    <row r="210" spans="1:7" customFormat="1" ht="17.25" customHeight="1" thickBot="1">
      <c r="A210" s="130"/>
      <c r="B210" s="227" t="str">
        <f>IF(ROW($A208)&lt;=MAX('ALMA MADINAH'!$O:$O),INDEX('ALMA MADINAH'!$B:$B,MATCH(ROW($A208),'ALMA MADINAH'!$O:$O,0)),"")</f>
        <v/>
      </c>
      <c r="C210" s="230" t="str">
        <f>IF($B210="","",SUMPRODUCT(('ALMA MADINAH'!$D$3:$D$500&gt;=$J$4)*('ALMA MADINAH'!$D$3:$D$500&lt;=$J$9)*(TRIM('ALMA MADINAH'!$B$3:$B$500)=TRIM($B210))))</f>
        <v/>
      </c>
      <c r="D210" s="230" t="str">
        <f>IF($B210="","",SUMPRODUCT(('ALMA MADINAH'!E$3:E$500)*('ALMA MADINAH'!$D$3:$D$500&gt;=$J$4)*('ALMA MADINAH'!$D$3:$D$500&lt;=$J$9)*('ALMA MADINAH'!$B$3:$B$500=$B210)))</f>
        <v/>
      </c>
      <c r="E210" s="230" t="str">
        <f>IF($B210="","",SUMPRODUCT(('ALMA MADINAH'!F$3:F$500)*('ALMA MADINAH'!$D$3:$D$500&gt;=$J$4)*('ALMA MADINAH'!$D$3:$D$500&lt;=$J$9)*('ALMA MADINAH'!$B$3:$B$500=$B210)))</f>
        <v/>
      </c>
      <c r="F210" s="230" t="str">
        <f>IF($B210="","",SUMPRODUCT(('ALMA MADINAH'!G$3:G$500)*('ALMA MADINAH'!$D$3:$D$500&gt;=$J$4)*('ALMA MADINAH'!$D$3:$D$500&lt;=$J$9)*('ALMA MADINAH'!$B$3:$B$500=$B210)))</f>
        <v/>
      </c>
      <c r="G210" s="230" t="str">
        <f t="shared" si="3"/>
        <v/>
      </c>
    </row>
    <row r="211" spans="1:7" customFormat="1" ht="17.25" customHeight="1" thickBot="1">
      <c r="A211" s="130"/>
      <c r="B211" s="227" t="str">
        <f>IF(ROW($A209)&lt;=MAX('ALMA MADINAH'!$O:$O),INDEX('ALMA MADINAH'!$B:$B,MATCH(ROW($A209),'ALMA MADINAH'!$O:$O,0)),"")</f>
        <v/>
      </c>
      <c r="C211" s="230" t="str">
        <f>IF($B211="","",SUMPRODUCT(('ALMA MADINAH'!$D$3:$D$500&gt;=$J$4)*('ALMA MADINAH'!$D$3:$D$500&lt;=$J$9)*(TRIM('ALMA MADINAH'!$B$3:$B$500)=TRIM($B211))))</f>
        <v/>
      </c>
      <c r="D211" s="230" t="str">
        <f>IF($B211="","",SUMPRODUCT(('ALMA MADINAH'!E$3:E$500)*('ALMA MADINAH'!$D$3:$D$500&gt;=$J$4)*('ALMA MADINAH'!$D$3:$D$500&lt;=$J$9)*('ALMA MADINAH'!$B$3:$B$500=$B211)))</f>
        <v/>
      </c>
      <c r="E211" s="230" t="str">
        <f>IF($B211="","",SUMPRODUCT(('ALMA MADINAH'!F$3:F$500)*('ALMA MADINAH'!$D$3:$D$500&gt;=$J$4)*('ALMA MADINAH'!$D$3:$D$500&lt;=$J$9)*('ALMA MADINAH'!$B$3:$B$500=$B211)))</f>
        <v/>
      </c>
      <c r="F211" s="230" t="str">
        <f>IF($B211="","",SUMPRODUCT(('ALMA MADINAH'!G$3:G$500)*('ALMA MADINAH'!$D$3:$D$500&gt;=$J$4)*('ALMA MADINAH'!$D$3:$D$500&lt;=$J$9)*('ALMA MADINAH'!$B$3:$B$500=$B211)))</f>
        <v/>
      </c>
      <c r="G211" s="230" t="str">
        <f t="shared" si="3"/>
        <v/>
      </c>
    </row>
    <row r="212" spans="1:7" customFormat="1" ht="17.25" customHeight="1" thickBot="1">
      <c r="A212" s="130"/>
      <c r="B212" s="227" t="str">
        <f>IF(ROW($A210)&lt;=MAX('ALMA MADINAH'!$O:$O),INDEX('ALMA MADINAH'!$B:$B,MATCH(ROW($A210),'ALMA MADINAH'!$O:$O,0)),"")</f>
        <v/>
      </c>
      <c r="C212" s="230" t="str">
        <f>IF($B212="","",SUMPRODUCT(('ALMA MADINAH'!$D$3:$D$500&gt;=$J$4)*('ALMA MADINAH'!$D$3:$D$500&lt;=$J$9)*(TRIM('ALMA MADINAH'!$B$3:$B$500)=TRIM($B212))))</f>
        <v/>
      </c>
      <c r="D212" s="230" t="str">
        <f>IF($B212="","",SUMPRODUCT(('ALMA MADINAH'!E$3:E$500)*('ALMA MADINAH'!$D$3:$D$500&gt;=$J$4)*('ALMA MADINAH'!$D$3:$D$500&lt;=$J$9)*('ALMA MADINAH'!$B$3:$B$500=$B212)))</f>
        <v/>
      </c>
      <c r="E212" s="230" t="str">
        <f>IF($B212="","",SUMPRODUCT(('ALMA MADINAH'!F$3:F$500)*('ALMA MADINAH'!$D$3:$D$500&gt;=$J$4)*('ALMA MADINAH'!$D$3:$D$500&lt;=$J$9)*('ALMA MADINAH'!$B$3:$B$500=$B212)))</f>
        <v/>
      </c>
      <c r="F212" s="230" t="str">
        <f>IF($B212="","",SUMPRODUCT(('ALMA MADINAH'!G$3:G$500)*('ALMA MADINAH'!$D$3:$D$500&gt;=$J$4)*('ALMA MADINAH'!$D$3:$D$500&lt;=$J$9)*('ALMA MADINAH'!$B$3:$B$500=$B212)))</f>
        <v/>
      </c>
      <c r="G212" s="230" t="str">
        <f t="shared" si="3"/>
        <v/>
      </c>
    </row>
    <row r="213" spans="1:7" customFormat="1" ht="17.25" customHeight="1" thickBot="1">
      <c r="A213" s="130"/>
      <c r="B213" s="227" t="str">
        <f>IF(ROW($A211)&lt;=MAX('ALMA MADINAH'!$O:$O),INDEX('ALMA MADINAH'!$B:$B,MATCH(ROW($A211),'ALMA MADINAH'!$O:$O,0)),"")</f>
        <v/>
      </c>
      <c r="C213" s="230" t="str">
        <f>IF($B213="","",SUMPRODUCT(('ALMA MADINAH'!$D$3:$D$500&gt;=$J$4)*('ALMA MADINAH'!$D$3:$D$500&lt;=$J$9)*(TRIM('ALMA MADINAH'!$B$3:$B$500)=TRIM($B213))))</f>
        <v/>
      </c>
      <c r="D213" s="230" t="str">
        <f>IF($B213="","",SUMPRODUCT(('ALMA MADINAH'!E$3:E$500)*('ALMA MADINAH'!$D$3:$D$500&gt;=$J$4)*('ALMA MADINAH'!$D$3:$D$500&lt;=$J$9)*('ALMA MADINAH'!$B$3:$B$500=$B213)))</f>
        <v/>
      </c>
      <c r="E213" s="230" t="str">
        <f>IF($B213="","",SUMPRODUCT(('ALMA MADINAH'!F$3:F$500)*('ALMA MADINAH'!$D$3:$D$500&gt;=$J$4)*('ALMA MADINAH'!$D$3:$D$500&lt;=$J$9)*('ALMA MADINAH'!$B$3:$B$500=$B213)))</f>
        <v/>
      </c>
      <c r="F213" s="230" t="str">
        <f>IF($B213="","",SUMPRODUCT(('ALMA MADINAH'!G$3:G$500)*('ALMA MADINAH'!$D$3:$D$500&gt;=$J$4)*('ALMA MADINAH'!$D$3:$D$500&lt;=$J$9)*('ALMA MADINAH'!$B$3:$B$500=$B213)))</f>
        <v/>
      </c>
      <c r="G213" s="230" t="str">
        <f t="shared" si="3"/>
        <v/>
      </c>
    </row>
    <row r="214" spans="1:7" customFormat="1" ht="17.25" customHeight="1" thickBot="1">
      <c r="A214" s="130"/>
      <c r="B214" s="227" t="str">
        <f>IF(ROW($A212)&lt;=MAX('ALMA MADINAH'!$O:$O),INDEX('ALMA MADINAH'!$B:$B,MATCH(ROW($A212),'ALMA MADINAH'!$O:$O,0)),"")</f>
        <v/>
      </c>
      <c r="C214" s="230" t="str">
        <f>IF($B214="","",SUMPRODUCT(('ALMA MADINAH'!$D$3:$D$500&gt;=$J$4)*('ALMA MADINAH'!$D$3:$D$500&lt;=$J$9)*(TRIM('ALMA MADINAH'!$B$3:$B$500)=TRIM($B214))))</f>
        <v/>
      </c>
      <c r="D214" s="230" t="str">
        <f>IF($B214="","",SUMPRODUCT(('ALMA MADINAH'!E$3:E$500)*('ALMA MADINAH'!$D$3:$D$500&gt;=$J$4)*('ALMA MADINAH'!$D$3:$D$500&lt;=$J$9)*('ALMA MADINAH'!$B$3:$B$500=$B214)))</f>
        <v/>
      </c>
      <c r="E214" s="230" t="str">
        <f>IF($B214="","",SUMPRODUCT(('ALMA MADINAH'!F$3:F$500)*('ALMA MADINAH'!$D$3:$D$500&gt;=$J$4)*('ALMA MADINAH'!$D$3:$D$500&lt;=$J$9)*('ALMA MADINAH'!$B$3:$B$500=$B214)))</f>
        <v/>
      </c>
      <c r="F214" s="230" t="str">
        <f>IF($B214="","",SUMPRODUCT(('ALMA MADINAH'!G$3:G$500)*('ALMA MADINAH'!$D$3:$D$500&gt;=$J$4)*('ALMA MADINAH'!$D$3:$D$500&lt;=$J$9)*('ALMA MADINAH'!$B$3:$B$500=$B214)))</f>
        <v/>
      </c>
      <c r="G214" s="230" t="str">
        <f t="shared" si="3"/>
        <v/>
      </c>
    </row>
    <row r="215" spans="1:7" customFormat="1" ht="17.25" customHeight="1" thickBot="1">
      <c r="A215" s="130"/>
      <c r="B215" s="227" t="str">
        <f>IF(ROW($A213)&lt;=MAX('ALMA MADINAH'!$O:$O),INDEX('ALMA MADINAH'!$B:$B,MATCH(ROW($A213),'ALMA MADINAH'!$O:$O,0)),"")</f>
        <v/>
      </c>
      <c r="C215" s="230" t="str">
        <f>IF($B215="","",SUMPRODUCT(('ALMA MADINAH'!$D$3:$D$500&gt;=$J$4)*('ALMA MADINAH'!$D$3:$D$500&lt;=$J$9)*(TRIM('ALMA MADINAH'!$B$3:$B$500)=TRIM($B215))))</f>
        <v/>
      </c>
      <c r="D215" s="230" t="str">
        <f>IF($B215="","",SUMPRODUCT(('ALMA MADINAH'!E$3:E$500)*('ALMA MADINAH'!$D$3:$D$500&gt;=$J$4)*('ALMA MADINAH'!$D$3:$D$500&lt;=$J$9)*('ALMA MADINAH'!$B$3:$B$500=$B215)))</f>
        <v/>
      </c>
      <c r="E215" s="230" t="str">
        <f>IF($B215="","",SUMPRODUCT(('ALMA MADINAH'!F$3:F$500)*('ALMA MADINAH'!$D$3:$D$500&gt;=$J$4)*('ALMA MADINAH'!$D$3:$D$500&lt;=$J$9)*('ALMA MADINAH'!$B$3:$B$500=$B215)))</f>
        <v/>
      </c>
      <c r="F215" s="230" t="str">
        <f>IF($B215="","",SUMPRODUCT(('ALMA MADINAH'!G$3:G$500)*('ALMA MADINAH'!$D$3:$D$500&gt;=$J$4)*('ALMA MADINAH'!$D$3:$D$500&lt;=$J$9)*('ALMA MADINAH'!$B$3:$B$500=$B215)))</f>
        <v/>
      </c>
      <c r="G215" s="230" t="str">
        <f t="shared" si="3"/>
        <v/>
      </c>
    </row>
    <row r="216" spans="1:7" customFormat="1" ht="17.25" customHeight="1" thickBot="1">
      <c r="A216" s="130"/>
      <c r="B216" s="227" t="str">
        <f>IF(ROW($A214)&lt;=MAX('ALMA MADINAH'!$O:$O),INDEX('ALMA MADINAH'!$B:$B,MATCH(ROW($A214),'ALMA MADINAH'!$O:$O,0)),"")</f>
        <v/>
      </c>
      <c r="C216" s="230" t="str">
        <f>IF($B216="","",SUMPRODUCT(('ALMA MADINAH'!$D$3:$D$500&gt;=$J$4)*('ALMA MADINAH'!$D$3:$D$500&lt;=$J$9)*(TRIM('ALMA MADINAH'!$B$3:$B$500)=TRIM($B216))))</f>
        <v/>
      </c>
      <c r="D216" s="230" t="str">
        <f>IF($B216="","",SUMPRODUCT(('ALMA MADINAH'!E$3:E$500)*('ALMA MADINAH'!$D$3:$D$500&gt;=$J$4)*('ALMA MADINAH'!$D$3:$D$500&lt;=$J$9)*('ALMA MADINAH'!$B$3:$B$500=$B216)))</f>
        <v/>
      </c>
      <c r="E216" s="230" t="str">
        <f>IF($B216="","",SUMPRODUCT(('ALMA MADINAH'!F$3:F$500)*('ALMA MADINAH'!$D$3:$D$500&gt;=$J$4)*('ALMA MADINAH'!$D$3:$D$500&lt;=$J$9)*('ALMA MADINAH'!$B$3:$B$500=$B216)))</f>
        <v/>
      </c>
      <c r="F216" s="230" t="str">
        <f>IF($B216="","",SUMPRODUCT(('ALMA MADINAH'!G$3:G$500)*('ALMA MADINAH'!$D$3:$D$500&gt;=$J$4)*('ALMA MADINAH'!$D$3:$D$500&lt;=$J$9)*('ALMA MADINAH'!$B$3:$B$500=$B216)))</f>
        <v/>
      </c>
      <c r="G216" s="230" t="str">
        <f t="shared" si="3"/>
        <v/>
      </c>
    </row>
    <row r="217" spans="1:7" customFormat="1" ht="17.25" customHeight="1" thickBot="1">
      <c r="A217" s="130"/>
      <c r="B217" s="227" t="str">
        <f>IF(ROW($A215)&lt;=MAX('ALMA MADINAH'!$O:$O),INDEX('ALMA MADINAH'!$B:$B,MATCH(ROW($A215),'ALMA MADINAH'!$O:$O,0)),"")</f>
        <v/>
      </c>
      <c r="C217" s="230" t="str">
        <f>IF($B217="","",SUMPRODUCT(('ALMA MADINAH'!$D$3:$D$500&gt;=$J$4)*('ALMA MADINAH'!$D$3:$D$500&lt;=$J$9)*(TRIM('ALMA MADINAH'!$B$3:$B$500)=TRIM($B217))))</f>
        <v/>
      </c>
      <c r="D217" s="230" t="str">
        <f>IF($B217="","",SUMPRODUCT(('ALMA MADINAH'!E$3:E$500)*('ALMA MADINAH'!$D$3:$D$500&gt;=$J$4)*('ALMA MADINAH'!$D$3:$D$500&lt;=$J$9)*('ALMA MADINAH'!$B$3:$B$500=$B217)))</f>
        <v/>
      </c>
      <c r="E217" s="230" t="str">
        <f>IF($B217="","",SUMPRODUCT(('ALMA MADINAH'!F$3:F$500)*('ALMA MADINAH'!$D$3:$D$500&gt;=$J$4)*('ALMA MADINAH'!$D$3:$D$500&lt;=$J$9)*('ALMA MADINAH'!$B$3:$B$500=$B217)))</f>
        <v/>
      </c>
      <c r="F217" s="230" t="str">
        <f>IF($B217="","",SUMPRODUCT(('ALMA MADINAH'!G$3:G$500)*('ALMA MADINAH'!$D$3:$D$500&gt;=$J$4)*('ALMA MADINAH'!$D$3:$D$500&lt;=$J$9)*('ALMA MADINAH'!$B$3:$B$500=$B217)))</f>
        <v/>
      </c>
      <c r="G217" s="230" t="str">
        <f t="shared" si="3"/>
        <v/>
      </c>
    </row>
    <row r="218" spans="1:7" customFormat="1" ht="17.25" customHeight="1" thickBot="1">
      <c r="A218" s="130"/>
      <c r="B218" s="227" t="str">
        <f>IF(ROW($A216)&lt;=MAX('ALMA MADINAH'!$O:$O),INDEX('ALMA MADINAH'!$B:$B,MATCH(ROW($A216),'ALMA MADINAH'!$O:$O,0)),"")</f>
        <v/>
      </c>
      <c r="C218" s="230" t="str">
        <f>IF($B218="","",SUMPRODUCT(('ALMA MADINAH'!$D$3:$D$500&gt;=$J$4)*('ALMA MADINAH'!$D$3:$D$500&lt;=$J$9)*(TRIM('ALMA MADINAH'!$B$3:$B$500)=TRIM($B218))))</f>
        <v/>
      </c>
      <c r="D218" s="230" t="str">
        <f>IF($B218="","",SUMPRODUCT(('ALMA MADINAH'!E$3:E$500)*('ALMA MADINAH'!$D$3:$D$500&gt;=$J$4)*('ALMA MADINAH'!$D$3:$D$500&lt;=$J$9)*('ALMA MADINAH'!$B$3:$B$500=$B218)))</f>
        <v/>
      </c>
      <c r="E218" s="230" t="str">
        <f>IF($B218="","",SUMPRODUCT(('ALMA MADINAH'!F$3:F$500)*('ALMA MADINAH'!$D$3:$D$500&gt;=$J$4)*('ALMA MADINAH'!$D$3:$D$500&lt;=$J$9)*('ALMA MADINAH'!$B$3:$B$500=$B218)))</f>
        <v/>
      </c>
      <c r="F218" s="230" t="str">
        <f>IF($B218="","",SUMPRODUCT(('ALMA MADINAH'!G$3:G$500)*('ALMA MADINAH'!$D$3:$D$500&gt;=$J$4)*('ALMA MADINAH'!$D$3:$D$500&lt;=$J$9)*('ALMA MADINAH'!$B$3:$B$500=$B218)))</f>
        <v/>
      </c>
      <c r="G218" s="230" t="str">
        <f t="shared" si="3"/>
        <v/>
      </c>
    </row>
    <row r="219" spans="1:7" customFormat="1" ht="17.25" customHeight="1" thickBot="1">
      <c r="A219" s="130"/>
      <c r="B219" s="227" t="str">
        <f>IF(ROW($A217)&lt;=MAX('ALMA MADINAH'!$O:$O),INDEX('ALMA MADINAH'!$B:$B,MATCH(ROW($A217),'ALMA MADINAH'!$O:$O,0)),"")</f>
        <v/>
      </c>
      <c r="C219" s="230" t="str">
        <f>IF($B219="","",SUMPRODUCT(('ALMA MADINAH'!$D$3:$D$500&gt;=$J$4)*('ALMA MADINAH'!$D$3:$D$500&lt;=$J$9)*(TRIM('ALMA MADINAH'!$B$3:$B$500)=TRIM($B219))))</f>
        <v/>
      </c>
      <c r="D219" s="230" t="str">
        <f>IF($B219="","",SUMPRODUCT(('ALMA MADINAH'!E$3:E$500)*('ALMA MADINAH'!$D$3:$D$500&gt;=$J$4)*('ALMA MADINAH'!$D$3:$D$500&lt;=$J$9)*('ALMA MADINAH'!$B$3:$B$500=$B219)))</f>
        <v/>
      </c>
      <c r="E219" s="230" t="str">
        <f>IF($B219="","",SUMPRODUCT(('ALMA MADINAH'!F$3:F$500)*('ALMA MADINAH'!$D$3:$D$500&gt;=$J$4)*('ALMA MADINAH'!$D$3:$D$500&lt;=$J$9)*('ALMA MADINAH'!$B$3:$B$500=$B219)))</f>
        <v/>
      </c>
      <c r="F219" s="230" t="str">
        <f>IF($B219="","",SUMPRODUCT(('ALMA MADINAH'!G$3:G$500)*('ALMA MADINAH'!$D$3:$D$500&gt;=$J$4)*('ALMA MADINAH'!$D$3:$D$500&lt;=$J$9)*('ALMA MADINAH'!$B$3:$B$500=$B219)))</f>
        <v/>
      </c>
      <c r="G219" s="230" t="str">
        <f t="shared" si="3"/>
        <v/>
      </c>
    </row>
    <row r="220" spans="1:7" customFormat="1" ht="17.25" customHeight="1" thickBot="1">
      <c r="A220" s="130"/>
      <c r="B220" s="227" t="str">
        <f>IF(ROW($A218)&lt;=MAX('ALMA MADINAH'!$O:$O),INDEX('ALMA MADINAH'!$B:$B,MATCH(ROW($A218),'ALMA MADINAH'!$O:$O,0)),"")</f>
        <v/>
      </c>
      <c r="C220" s="230" t="str">
        <f>IF($B220="","",SUMPRODUCT(('ALMA MADINAH'!$D$3:$D$500&gt;=$J$4)*('ALMA MADINAH'!$D$3:$D$500&lt;=$J$9)*(TRIM('ALMA MADINAH'!$B$3:$B$500)=TRIM($B220))))</f>
        <v/>
      </c>
      <c r="D220" s="230" t="str">
        <f>IF($B220="","",SUMPRODUCT(('ALMA MADINAH'!E$3:E$500)*('ALMA MADINAH'!$D$3:$D$500&gt;=$J$4)*('ALMA MADINAH'!$D$3:$D$500&lt;=$J$9)*('ALMA MADINAH'!$B$3:$B$500=$B220)))</f>
        <v/>
      </c>
      <c r="E220" s="230" t="str">
        <f>IF($B220="","",SUMPRODUCT(('ALMA MADINAH'!F$3:F$500)*('ALMA MADINAH'!$D$3:$D$500&gt;=$J$4)*('ALMA MADINAH'!$D$3:$D$500&lt;=$J$9)*('ALMA MADINAH'!$B$3:$B$500=$B220)))</f>
        <v/>
      </c>
      <c r="F220" s="230" t="str">
        <f>IF($B220="","",SUMPRODUCT(('ALMA MADINAH'!G$3:G$500)*('ALMA MADINAH'!$D$3:$D$500&gt;=$J$4)*('ALMA MADINAH'!$D$3:$D$500&lt;=$J$9)*('ALMA MADINAH'!$B$3:$B$500=$B220)))</f>
        <v/>
      </c>
      <c r="G220" s="230" t="str">
        <f t="shared" si="3"/>
        <v/>
      </c>
    </row>
    <row r="221" spans="1:7" customFormat="1" ht="17.25" customHeight="1" thickBot="1">
      <c r="A221" s="130"/>
      <c r="B221" s="227" t="str">
        <f>IF(ROW($A219)&lt;=MAX('ALMA MADINAH'!$O:$O),INDEX('ALMA MADINAH'!$B:$B,MATCH(ROW($A219),'ALMA MADINAH'!$O:$O,0)),"")</f>
        <v/>
      </c>
      <c r="C221" s="230" t="str">
        <f>IF($B221="","",SUMPRODUCT(('ALMA MADINAH'!$D$3:$D$500&gt;=$J$4)*('ALMA MADINAH'!$D$3:$D$500&lt;=$J$9)*(TRIM('ALMA MADINAH'!$B$3:$B$500)=TRIM($B221))))</f>
        <v/>
      </c>
      <c r="D221" s="230" t="str">
        <f>IF($B221="","",SUMPRODUCT(('ALMA MADINAH'!E$3:E$500)*('ALMA MADINAH'!$D$3:$D$500&gt;=$J$4)*('ALMA MADINAH'!$D$3:$D$500&lt;=$J$9)*('ALMA MADINAH'!$B$3:$B$500=$B221)))</f>
        <v/>
      </c>
      <c r="E221" s="230" t="str">
        <f>IF($B221="","",SUMPRODUCT(('ALMA MADINAH'!F$3:F$500)*('ALMA MADINAH'!$D$3:$D$500&gt;=$J$4)*('ALMA MADINAH'!$D$3:$D$500&lt;=$J$9)*('ALMA MADINAH'!$B$3:$B$500=$B221)))</f>
        <v/>
      </c>
      <c r="F221" s="230" t="str">
        <f>IF($B221="","",SUMPRODUCT(('ALMA MADINAH'!G$3:G$500)*('ALMA MADINAH'!$D$3:$D$500&gt;=$J$4)*('ALMA MADINAH'!$D$3:$D$500&lt;=$J$9)*('ALMA MADINAH'!$B$3:$B$500=$B221)))</f>
        <v/>
      </c>
      <c r="G221" s="230" t="str">
        <f t="shared" si="3"/>
        <v/>
      </c>
    </row>
    <row r="222" spans="1:7" customFormat="1" ht="17.25" customHeight="1" thickBot="1">
      <c r="A222" s="130"/>
      <c r="B222" s="227" t="str">
        <f>IF(ROW($A220)&lt;=MAX('ALMA MADINAH'!$O:$O),INDEX('ALMA MADINAH'!$B:$B,MATCH(ROW($A220),'ALMA MADINAH'!$O:$O,0)),"")</f>
        <v/>
      </c>
      <c r="C222" s="230" t="str">
        <f>IF($B222="","",SUMPRODUCT(('ALMA MADINAH'!$D$3:$D$500&gt;=$J$4)*('ALMA MADINAH'!$D$3:$D$500&lt;=$J$9)*(TRIM('ALMA MADINAH'!$B$3:$B$500)=TRIM($B222))))</f>
        <v/>
      </c>
      <c r="D222" s="230" t="str">
        <f>IF($B222="","",SUMPRODUCT(('ALMA MADINAH'!E$3:E$500)*('ALMA MADINAH'!$D$3:$D$500&gt;=$J$4)*('ALMA MADINAH'!$D$3:$D$500&lt;=$J$9)*('ALMA MADINAH'!$B$3:$B$500=$B222)))</f>
        <v/>
      </c>
      <c r="E222" s="230" t="str">
        <f>IF($B222="","",SUMPRODUCT(('ALMA MADINAH'!F$3:F$500)*('ALMA MADINAH'!$D$3:$D$500&gt;=$J$4)*('ALMA MADINAH'!$D$3:$D$500&lt;=$J$9)*('ALMA MADINAH'!$B$3:$B$500=$B222)))</f>
        <v/>
      </c>
      <c r="F222" s="230" t="str">
        <f>IF($B222="","",SUMPRODUCT(('ALMA MADINAH'!G$3:G$500)*('ALMA MADINAH'!$D$3:$D$500&gt;=$J$4)*('ALMA MADINAH'!$D$3:$D$500&lt;=$J$9)*('ALMA MADINAH'!$B$3:$B$500=$B222)))</f>
        <v/>
      </c>
      <c r="G222" s="230" t="str">
        <f t="shared" si="3"/>
        <v/>
      </c>
    </row>
    <row r="223" spans="1:7" customFormat="1" ht="17.25" customHeight="1" thickBot="1">
      <c r="A223" s="130"/>
      <c r="B223" s="227" t="str">
        <f>IF(ROW($A221)&lt;=MAX('ALMA MADINAH'!$O:$O),INDEX('ALMA MADINAH'!$B:$B,MATCH(ROW($A221),'ALMA MADINAH'!$O:$O,0)),"")</f>
        <v/>
      </c>
      <c r="C223" s="230" t="str">
        <f>IF($B223="","",SUMPRODUCT(('ALMA MADINAH'!$D$3:$D$500&gt;=$J$4)*('ALMA MADINAH'!$D$3:$D$500&lt;=$J$9)*(TRIM('ALMA MADINAH'!$B$3:$B$500)=TRIM($B223))))</f>
        <v/>
      </c>
      <c r="D223" s="230" t="str">
        <f>IF($B223="","",SUMPRODUCT(('ALMA MADINAH'!E$3:E$500)*('ALMA MADINAH'!$D$3:$D$500&gt;=$J$4)*('ALMA MADINAH'!$D$3:$D$500&lt;=$J$9)*('ALMA MADINAH'!$B$3:$B$500=$B223)))</f>
        <v/>
      </c>
      <c r="E223" s="230" t="str">
        <f>IF($B223="","",SUMPRODUCT(('ALMA MADINAH'!F$3:F$500)*('ALMA MADINAH'!$D$3:$D$500&gt;=$J$4)*('ALMA MADINAH'!$D$3:$D$500&lt;=$J$9)*('ALMA MADINAH'!$B$3:$B$500=$B223)))</f>
        <v/>
      </c>
      <c r="F223" s="230" t="str">
        <f>IF($B223="","",SUMPRODUCT(('ALMA MADINAH'!G$3:G$500)*('ALMA MADINAH'!$D$3:$D$500&gt;=$J$4)*('ALMA MADINAH'!$D$3:$D$500&lt;=$J$9)*('ALMA MADINAH'!$B$3:$B$500=$B223)))</f>
        <v/>
      </c>
      <c r="G223" s="230" t="str">
        <f t="shared" si="3"/>
        <v/>
      </c>
    </row>
    <row r="224" spans="1:7" customFormat="1" ht="17.25" customHeight="1" thickBot="1">
      <c r="A224" s="130"/>
      <c r="B224" s="227" t="str">
        <f>IF(ROW($A222)&lt;=MAX('ALMA MADINAH'!$O:$O),INDEX('ALMA MADINAH'!$B:$B,MATCH(ROW($A222),'ALMA MADINAH'!$O:$O,0)),"")</f>
        <v/>
      </c>
      <c r="C224" s="230" t="str">
        <f>IF($B224="","",SUMPRODUCT(('ALMA MADINAH'!$D$3:$D$500&gt;=$J$4)*('ALMA MADINAH'!$D$3:$D$500&lt;=$J$9)*(TRIM('ALMA MADINAH'!$B$3:$B$500)=TRIM($B224))))</f>
        <v/>
      </c>
      <c r="D224" s="230" t="str">
        <f>IF($B224="","",SUMPRODUCT(('ALMA MADINAH'!E$3:E$500)*('ALMA MADINAH'!$D$3:$D$500&gt;=$J$4)*('ALMA MADINAH'!$D$3:$D$500&lt;=$J$9)*('ALMA MADINAH'!$B$3:$B$500=$B224)))</f>
        <v/>
      </c>
      <c r="E224" s="230" t="str">
        <f>IF($B224="","",SUMPRODUCT(('ALMA MADINAH'!F$3:F$500)*('ALMA MADINAH'!$D$3:$D$500&gt;=$J$4)*('ALMA MADINAH'!$D$3:$D$500&lt;=$J$9)*('ALMA MADINAH'!$B$3:$B$500=$B224)))</f>
        <v/>
      </c>
      <c r="F224" s="230" t="str">
        <f>IF($B224="","",SUMPRODUCT(('ALMA MADINAH'!G$3:G$500)*('ALMA MADINAH'!$D$3:$D$500&gt;=$J$4)*('ALMA MADINAH'!$D$3:$D$500&lt;=$J$9)*('ALMA MADINAH'!$B$3:$B$500=$B224)))</f>
        <v/>
      </c>
      <c r="G224" s="230" t="str">
        <f t="shared" si="3"/>
        <v/>
      </c>
    </row>
    <row r="225" spans="1:7" customFormat="1" ht="17.25" customHeight="1" thickBot="1">
      <c r="A225" s="130"/>
      <c r="B225" s="227" t="str">
        <f>IF(ROW($A223)&lt;=MAX('ALMA MADINAH'!$O:$O),INDEX('ALMA MADINAH'!$B:$B,MATCH(ROW($A223),'ALMA MADINAH'!$O:$O,0)),"")</f>
        <v/>
      </c>
      <c r="C225" s="230" t="str">
        <f>IF($B225="","",SUMPRODUCT(('ALMA MADINAH'!$D$3:$D$500&gt;=$J$4)*('ALMA MADINAH'!$D$3:$D$500&lt;=$J$9)*(TRIM('ALMA MADINAH'!$B$3:$B$500)=TRIM($B225))))</f>
        <v/>
      </c>
      <c r="D225" s="230" t="str">
        <f>IF($B225="","",SUMPRODUCT(('ALMA MADINAH'!E$3:E$500)*('ALMA MADINAH'!$D$3:$D$500&gt;=$J$4)*('ALMA MADINAH'!$D$3:$D$500&lt;=$J$9)*('ALMA MADINAH'!$B$3:$B$500=$B225)))</f>
        <v/>
      </c>
      <c r="E225" s="230" t="str">
        <f>IF($B225="","",SUMPRODUCT(('ALMA MADINAH'!F$3:F$500)*('ALMA MADINAH'!$D$3:$D$500&gt;=$J$4)*('ALMA MADINAH'!$D$3:$D$500&lt;=$J$9)*('ALMA MADINAH'!$B$3:$B$500=$B225)))</f>
        <v/>
      </c>
      <c r="F225" s="230" t="str">
        <f>IF($B225="","",SUMPRODUCT(('ALMA MADINAH'!G$3:G$500)*('ALMA MADINAH'!$D$3:$D$500&gt;=$J$4)*('ALMA MADINAH'!$D$3:$D$500&lt;=$J$9)*('ALMA MADINAH'!$B$3:$B$500=$B225)))</f>
        <v/>
      </c>
      <c r="G225" s="230" t="str">
        <f t="shared" si="3"/>
        <v/>
      </c>
    </row>
    <row r="226" spans="1:7" customFormat="1" ht="17.25" customHeight="1" thickBot="1">
      <c r="A226" s="130"/>
      <c r="B226" s="227" t="str">
        <f>IF(ROW($A224)&lt;=MAX('ALMA MADINAH'!$O:$O),INDEX('ALMA MADINAH'!$B:$B,MATCH(ROW($A224),'ALMA MADINAH'!$O:$O,0)),"")</f>
        <v/>
      </c>
      <c r="C226" s="230" t="str">
        <f>IF($B226="","",SUMPRODUCT(('ALMA MADINAH'!$D$3:$D$500&gt;=$J$4)*('ALMA MADINAH'!$D$3:$D$500&lt;=$J$9)*(TRIM('ALMA MADINAH'!$B$3:$B$500)=TRIM($B226))))</f>
        <v/>
      </c>
      <c r="D226" s="230" t="str">
        <f>IF($B226="","",SUMPRODUCT(('ALMA MADINAH'!E$3:E$500)*('ALMA MADINAH'!$D$3:$D$500&gt;=$J$4)*('ALMA MADINAH'!$D$3:$D$500&lt;=$J$9)*('ALMA MADINAH'!$B$3:$B$500=$B226)))</f>
        <v/>
      </c>
      <c r="E226" s="230" t="str">
        <f>IF($B226="","",SUMPRODUCT(('ALMA MADINAH'!F$3:F$500)*('ALMA MADINAH'!$D$3:$D$500&gt;=$J$4)*('ALMA MADINAH'!$D$3:$D$500&lt;=$J$9)*('ALMA MADINAH'!$B$3:$B$500=$B226)))</f>
        <v/>
      </c>
      <c r="F226" s="230" t="str">
        <f>IF($B226="","",SUMPRODUCT(('ALMA MADINAH'!G$3:G$500)*('ALMA MADINAH'!$D$3:$D$500&gt;=$J$4)*('ALMA MADINAH'!$D$3:$D$500&lt;=$J$9)*('ALMA MADINAH'!$B$3:$B$500=$B226)))</f>
        <v/>
      </c>
      <c r="G226" s="230" t="str">
        <f t="shared" si="3"/>
        <v/>
      </c>
    </row>
    <row r="227" spans="1:7" customFormat="1" ht="17.25" customHeight="1" thickBot="1">
      <c r="A227" s="130"/>
      <c r="B227" s="227" t="str">
        <f>IF(ROW($A225)&lt;=MAX('ALMA MADINAH'!$O:$O),INDEX('ALMA MADINAH'!$B:$B,MATCH(ROW($A225),'ALMA MADINAH'!$O:$O,0)),"")</f>
        <v/>
      </c>
      <c r="C227" s="230" t="str">
        <f>IF($B227="","",SUMPRODUCT(('ALMA MADINAH'!$D$3:$D$500&gt;=$J$4)*('ALMA MADINAH'!$D$3:$D$500&lt;=$J$9)*(TRIM('ALMA MADINAH'!$B$3:$B$500)=TRIM($B227))))</f>
        <v/>
      </c>
      <c r="D227" s="230" t="str">
        <f>IF($B227="","",SUMPRODUCT(('ALMA MADINAH'!E$3:E$500)*('ALMA MADINAH'!$D$3:$D$500&gt;=$J$4)*('ALMA MADINAH'!$D$3:$D$500&lt;=$J$9)*('ALMA MADINAH'!$B$3:$B$500=$B227)))</f>
        <v/>
      </c>
      <c r="E227" s="230" t="str">
        <f>IF($B227="","",SUMPRODUCT(('ALMA MADINAH'!F$3:F$500)*('ALMA MADINAH'!$D$3:$D$500&gt;=$J$4)*('ALMA MADINAH'!$D$3:$D$500&lt;=$J$9)*('ALMA MADINAH'!$B$3:$B$500=$B227)))</f>
        <v/>
      </c>
      <c r="F227" s="230" t="str">
        <f>IF($B227="","",SUMPRODUCT(('ALMA MADINAH'!G$3:G$500)*('ALMA MADINAH'!$D$3:$D$500&gt;=$J$4)*('ALMA MADINAH'!$D$3:$D$500&lt;=$J$9)*('ALMA MADINAH'!$B$3:$B$500=$B227)))</f>
        <v/>
      </c>
      <c r="G227" s="230" t="str">
        <f t="shared" si="3"/>
        <v/>
      </c>
    </row>
    <row r="228" spans="1:7" customFormat="1" ht="17.25" customHeight="1" thickBot="1">
      <c r="A228" s="130"/>
      <c r="B228" s="227" t="str">
        <f>IF(ROW($A226)&lt;=MAX('ALMA MADINAH'!$O:$O),INDEX('ALMA MADINAH'!$B:$B,MATCH(ROW($A226),'ALMA MADINAH'!$O:$O,0)),"")</f>
        <v/>
      </c>
      <c r="C228" s="230" t="str">
        <f>IF($B228="","",SUMPRODUCT(('ALMA MADINAH'!$D$3:$D$500&gt;=$J$4)*('ALMA MADINAH'!$D$3:$D$500&lt;=$J$9)*(TRIM('ALMA MADINAH'!$B$3:$B$500)=TRIM($B228))))</f>
        <v/>
      </c>
      <c r="D228" s="230" t="str">
        <f>IF($B228="","",SUMPRODUCT(('ALMA MADINAH'!E$3:E$500)*('ALMA MADINAH'!$D$3:$D$500&gt;=$J$4)*('ALMA MADINAH'!$D$3:$D$500&lt;=$J$9)*('ALMA MADINAH'!$B$3:$B$500=$B228)))</f>
        <v/>
      </c>
      <c r="E228" s="230" t="str">
        <f>IF($B228="","",SUMPRODUCT(('ALMA MADINAH'!F$3:F$500)*('ALMA MADINAH'!$D$3:$D$500&gt;=$J$4)*('ALMA MADINAH'!$D$3:$D$500&lt;=$J$9)*('ALMA MADINAH'!$B$3:$B$500=$B228)))</f>
        <v/>
      </c>
      <c r="F228" s="230" t="str">
        <f>IF($B228="","",SUMPRODUCT(('ALMA MADINAH'!G$3:G$500)*('ALMA MADINAH'!$D$3:$D$500&gt;=$J$4)*('ALMA MADINAH'!$D$3:$D$500&lt;=$J$9)*('ALMA MADINAH'!$B$3:$B$500=$B228)))</f>
        <v/>
      </c>
      <c r="G228" s="230" t="str">
        <f t="shared" si="3"/>
        <v/>
      </c>
    </row>
    <row r="229" spans="1:7" customFormat="1" ht="17.25" customHeight="1" thickBot="1">
      <c r="A229" s="130"/>
      <c r="B229" s="227" t="str">
        <f>IF(ROW($A227)&lt;=MAX('ALMA MADINAH'!$O:$O),INDEX('ALMA MADINAH'!$B:$B,MATCH(ROW($A227),'ALMA MADINAH'!$O:$O,0)),"")</f>
        <v/>
      </c>
      <c r="C229" s="230" t="str">
        <f>IF($B229="","",SUMPRODUCT(('ALMA MADINAH'!$D$3:$D$500&gt;=$J$4)*('ALMA MADINAH'!$D$3:$D$500&lt;=$J$9)*(TRIM('ALMA MADINAH'!$B$3:$B$500)=TRIM($B229))))</f>
        <v/>
      </c>
      <c r="D229" s="230" t="str">
        <f>IF($B229="","",SUMPRODUCT(('ALMA MADINAH'!E$3:E$500)*('ALMA MADINAH'!$D$3:$D$500&gt;=$J$4)*('ALMA MADINAH'!$D$3:$D$500&lt;=$J$9)*('ALMA MADINAH'!$B$3:$B$500=$B229)))</f>
        <v/>
      </c>
      <c r="E229" s="230" t="str">
        <f>IF($B229="","",SUMPRODUCT(('ALMA MADINAH'!F$3:F$500)*('ALMA MADINAH'!$D$3:$D$500&gt;=$J$4)*('ALMA MADINAH'!$D$3:$D$500&lt;=$J$9)*('ALMA MADINAH'!$B$3:$B$500=$B229)))</f>
        <v/>
      </c>
      <c r="F229" s="230" t="str">
        <f>IF($B229="","",SUMPRODUCT(('ALMA MADINAH'!G$3:G$500)*('ALMA MADINAH'!$D$3:$D$500&gt;=$J$4)*('ALMA MADINAH'!$D$3:$D$500&lt;=$J$9)*('ALMA MADINAH'!$B$3:$B$500=$B229)))</f>
        <v/>
      </c>
      <c r="G229" s="230" t="str">
        <f t="shared" si="3"/>
        <v/>
      </c>
    </row>
    <row r="230" spans="1:7" customFormat="1" ht="17.25" customHeight="1" thickBot="1">
      <c r="A230" s="130"/>
      <c r="B230" s="227" t="str">
        <f>IF(ROW($A228)&lt;=MAX('ALMA MADINAH'!$O:$O),INDEX('ALMA MADINAH'!$B:$B,MATCH(ROW($A228),'ALMA MADINAH'!$O:$O,0)),"")</f>
        <v/>
      </c>
      <c r="C230" s="230" t="str">
        <f>IF($B230="","",SUMPRODUCT(('ALMA MADINAH'!$D$3:$D$500&gt;=$J$4)*('ALMA MADINAH'!$D$3:$D$500&lt;=$J$9)*(TRIM('ALMA MADINAH'!$B$3:$B$500)=TRIM($B230))))</f>
        <v/>
      </c>
      <c r="D230" s="230" t="str">
        <f>IF($B230="","",SUMPRODUCT(('ALMA MADINAH'!E$3:E$500)*('ALMA MADINAH'!$D$3:$D$500&gt;=$J$4)*('ALMA MADINAH'!$D$3:$D$500&lt;=$J$9)*('ALMA MADINAH'!$B$3:$B$500=$B230)))</f>
        <v/>
      </c>
      <c r="E230" s="230" t="str">
        <f>IF($B230="","",SUMPRODUCT(('ALMA MADINAH'!F$3:F$500)*('ALMA MADINAH'!$D$3:$D$500&gt;=$J$4)*('ALMA MADINAH'!$D$3:$D$500&lt;=$J$9)*('ALMA MADINAH'!$B$3:$B$500=$B230)))</f>
        <v/>
      </c>
      <c r="F230" s="230" t="str">
        <f>IF($B230="","",SUMPRODUCT(('ALMA MADINAH'!G$3:G$500)*('ALMA MADINAH'!$D$3:$D$500&gt;=$J$4)*('ALMA MADINAH'!$D$3:$D$500&lt;=$J$9)*('ALMA MADINAH'!$B$3:$B$500=$B230)))</f>
        <v/>
      </c>
      <c r="G230" s="230" t="str">
        <f t="shared" si="3"/>
        <v/>
      </c>
    </row>
    <row r="231" spans="1:7" customFormat="1" ht="17.25" customHeight="1" thickBot="1">
      <c r="A231" s="130"/>
      <c r="B231" s="227" t="str">
        <f>IF(ROW($A229)&lt;=MAX('ALMA MADINAH'!$O:$O),INDEX('ALMA MADINAH'!$B:$B,MATCH(ROW($A229),'ALMA MADINAH'!$O:$O,0)),"")</f>
        <v/>
      </c>
      <c r="C231" s="230" t="str">
        <f>IF($B231="","",SUMPRODUCT(('ALMA MADINAH'!$D$3:$D$500&gt;=$J$4)*('ALMA MADINAH'!$D$3:$D$500&lt;=$J$9)*(TRIM('ALMA MADINAH'!$B$3:$B$500)=TRIM($B231))))</f>
        <v/>
      </c>
      <c r="D231" s="230" t="str">
        <f>IF($B231="","",SUMPRODUCT(('ALMA MADINAH'!E$3:E$500)*('ALMA MADINAH'!$D$3:$D$500&gt;=$J$4)*('ALMA MADINAH'!$D$3:$D$500&lt;=$J$9)*('ALMA MADINAH'!$B$3:$B$500=$B231)))</f>
        <v/>
      </c>
      <c r="E231" s="230" t="str">
        <f>IF($B231="","",SUMPRODUCT(('ALMA MADINAH'!F$3:F$500)*('ALMA MADINAH'!$D$3:$D$500&gt;=$J$4)*('ALMA MADINAH'!$D$3:$D$500&lt;=$J$9)*('ALMA MADINAH'!$B$3:$B$500=$B231)))</f>
        <v/>
      </c>
      <c r="F231" s="230" t="str">
        <f>IF($B231="","",SUMPRODUCT(('ALMA MADINAH'!G$3:G$500)*('ALMA MADINAH'!$D$3:$D$500&gt;=$J$4)*('ALMA MADINAH'!$D$3:$D$500&lt;=$J$9)*('ALMA MADINAH'!$B$3:$B$500=$B231)))</f>
        <v/>
      </c>
      <c r="G231" s="230" t="str">
        <f t="shared" si="3"/>
        <v/>
      </c>
    </row>
    <row r="232" spans="1:7" customFormat="1" ht="17.25" customHeight="1" thickBot="1">
      <c r="A232" s="130"/>
      <c r="B232" s="227" t="str">
        <f>IF(ROW($A230)&lt;=MAX('ALMA MADINAH'!$O:$O),INDEX('ALMA MADINAH'!$B:$B,MATCH(ROW($A230),'ALMA MADINAH'!$O:$O,0)),"")</f>
        <v/>
      </c>
      <c r="C232" s="230" t="str">
        <f>IF($B232="","",SUMPRODUCT(('ALMA MADINAH'!$D$3:$D$500&gt;=$J$4)*('ALMA MADINAH'!$D$3:$D$500&lt;=$J$9)*(TRIM('ALMA MADINAH'!$B$3:$B$500)=TRIM($B232))))</f>
        <v/>
      </c>
      <c r="D232" s="230" t="str">
        <f>IF($B232="","",SUMPRODUCT(('ALMA MADINAH'!E$3:E$500)*('ALMA MADINAH'!$D$3:$D$500&gt;=$J$4)*('ALMA MADINAH'!$D$3:$D$500&lt;=$J$9)*('ALMA MADINAH'!$B$3:$B$500=$B232)))</f>
        <v/>
      </c>
      <c r="E232" s="230" t="str">
        <f>IF($B232="","",SUMPRODUCT(('ALMA MADINAH'!F$3:F$500)*('ALMA MADINAH'!$D$3:$D$500&gt;=$J$4)*('ALMA MADINAH'!$D$3:$D$500&lt;=$J$9)*('ALMA MADINAH'!$B$3:$B$500=$B232)))</f>
        <v/>
      </c>
      <c r="F232" s="230" t="str">
        <f>IF($B232="","",SUMPRODUCT(('ALMA MADINAH'!G$3:G$500)*('ALMA MADINAH'!$D$3:$D$500&gt;=$J$4)*('ALMA MADINAH'!$D$3:$D$500&lt;=$J$9)*('ALMA MADINAH'!$B$3:$B$500=$B232)))</f>
        <v/>
      </c>
      <c r="G232" s="230" t="str">
        <f t="shared" si="3"/>
        <v/>
      </c>
    </row>
    <row r="233" spans="1:7" customFormat="1" ht="17.25" customHeight="1" thickBot="1">
      <c r="A233" s="130"/>
      <c r="B233" s="227" t="str">
        <f>IF(ROW($A231)&lt;=MAX('ALMA MADINAH'!$O:$O),INDEX('ALMA MADINAH'!$B:$B,MATCH(ROW($A231),'ALMA MADINAH'!$O:$O,0)),"")</f>
        <v/>
      </c>
      <c r="C233" s="230" t="str">
        <f>IF($B233="","",SUMPRODUCT(('ALMA MADINAH'!$D$3:$D$500&gt;=$J$4)*('ALMA MADINAH'!$D$3:$D$500&lt;=$J$9)*(TRIM('ALMA MADINAH'!$B$3:$B$500)=TRIM($B233))))</f>
        <v/>
      </c>
      <c r="D233" s="230" t="str">
        <f>IF($B233="","",SUMPRODUCT(('ALMA MADINAH'!E$3:E$500)*('ALMA MADINAH'!$D$3:$D$500&gt;=$J$4)*('ALMA MADINAH'!$D$3:$D$500&lt;=$J$9)*('ALMA MADINAH'!$B$3:$B$500=$B233)))</f>
        <v/>
      </c>
      <c r="E233" s="230" t="str">
        <f>IF($B233="","",SUMPRODUCT(('ALMA MADINAH'!F$3:F$500)*('ALMA MADINAH'!$D$3:$D$500&gt;=$J$4)*('ALMA MADINAH'!$D$3:$D$500&lt;=$J$9)*('ALMA MADINAH'!$B$3:$B$500=$B233)))</f>
        <v/>
      </c>
      <c r="F233" s="230" t="str">
        <f>IF($B233="","",SUMPRODUCT(('ALMA MADINAH'!G$3:G$500)*('ALMA MADINAH'!$D$3:$D$500&gt;=$J$4)*('ALMA MADINAH'!$D$3:$D$500&lt;=$J$9)*('ALMA MADINAH'!$B$3:$B$500=$B233)))</f>
        <v/>
      </c>
      <c r="G233" s="230" t="str">
        <f t="shared" si="3"/>
        <v/>
      </c>
    </row>
    <row r="234" spans="1:7" customFormat="1" ht="17.25" customHeight="1" thickBot="1">
      <c r="A234" s="130"/>
      <c r="B234" s="227" t="str">
        <f>IF(ROW($A232)&lt;=MAX('ALMA MADINAH'!$O:$O),INDEX('ALMA MADINAH'!$B:$B,MATCH(ROW($A232),'ALMA MADINAH'!$O:$O,0)),"")</f>
        <v/>
      </c>
      <c r="C234" s="230" t="str">
        <f>IF($B234="","",SUMPRODUCT(('ALMA MADINAH'!$D$3:$D$500&gt;=$J$4)*('ALMA MADINAH'!$D$3:$D$500&lt;=$J$9)*(TRIM('ALMA MADINAH'!$B$3:$B$500)=TRIM($B234))))</f>
        <v/>
      </c>
      <c r="D234" s="230" t="str">
        <f>IF($B234="","",SUMPRODUCT(('ALMA MADINAH'!E$3:E$500)*('ALMA MADINAH'!$D$3:$D$500&gt;=$J$4)*('ALMA MADINAH'!$D$3:$D$500&lt;=$J$9)*('ALMA MADINAH'!$B$3:$B$500=$B234)))</f>
        <v/>
      </c>
      <c r="E234" s="230" t="str">
        <f>IF($B234="","",SUMPRODUCT(('ALMA MADINAH'!F$3:F$500)*('ALMA MADINAH'!$D$3:$D$500&gt;=$J$4)*('ALMA MADINAH'!$D$3:$D$500&lt;=$J$9)*('ALMA MADINAH'!$B$3:$B$500=$B234)))</f>
        <v/>
      </c>
      <c r="F234" s="230" t="str">
        <f>IF($B234="","",SUMPRODUCT(('ALMA MADINAH'!G$3:G$500)*('ALMA MADINAH'!$D$3:$D$500&gt;=$J$4)*('ALMA MADINAH'!$D$3:$D$500&lt;=$J$9)*('ALMA MADINAH'!$B$3:$B$500=$B234)))</f>
        <v/>
      </c>
      <c r="G234" s="230" t="str">
        <f t="shared" si="3"/>
        <v/>
      </c>
    </row>
    <row r="235" spans="1:7" customFormat="1" ht="17.25" customHeight="1" thickBot="1">
      <c r="A235" s="130"/>
      <c r="B235" s="227" t="str">
        <f>IF(ROW($A233)&lt;=MAX('ALMA MADINAH'!$O:$O),INDEX('ALMA MADINAH'!$B:$B,MATCH(ROW($A233),'ALMA MADINAH'!$O:$O,0)),"")</f>
        <v/>
      </c>
      <c r="C235" s="230" t="str">
        <f>IF($B235="","",SUMPRODUCT(('ALMA MADINAH'!$D$3:$D$500&gt;=$J$4)*('ALMA MADINAH'!$D$3:$D$500&lt;=$J$9)*(TRIM('ALMA MADINAH'!$B$3:$B$500)=TRIM($B235))))</f>
        <v/>
      </c>
      <c r="D235" s="230" t="str">
        <f>IF($B235="","",SUMPRODUCT(('ALMA MADINAH'!E$3:E$500)*('ALMA MADINAH'!$D$3:$D$500&gt;=$J$4)*('ALMA MADINAH'!$D$3:$D$500&lt;=$J$9)*('ALMA MADINAH'!$B$3:$B$500=$B235)))</f>
        <v/>
      </c>
      <c r="E235" s="230" t="str">
        <f>IF($B235="","",SUMPRODUCT(('ALMA MADINAH'!F$3:F$500)*('ALMA MADINAH'!$D$3:$D$500&gt;=$J$4)*('ALMA MADINAH'!$D$3:$D$500&lt;=$J$9)*('ALMA MADINAH'!$B$3:$B$500=$B235)))</f>
        <v/>
      </c>
      <c r="F235" s="230" t="str">
        <f>IF($B235="","",SUMPRODUCT(('ALMA MADINAH'!G$3:G$500)*('ALMA MADINAH'!$D$3:$D$500&gt;=$J$4)*('ALMA MADINAH'!$D$3:$D$500&lt;=$J$9)*('ALMA MADINAH'!$B$3:$B$500=$B235)))</f>
        <v/>
      </c>
      <c r="G235" s="230" t="str">
        <f t="shared" si="3"/>
        <v/>
      </c>
    </row>
    <row r="236" spans="1:7" customFormat="1" ht="17.25" customHeight="1" thickBot="1">
      <c r="A236" s="130"/>
      <c r="B236" s="227" t="str">
        <f>IF(ROW($A234)&lt;=MAX('ALMA MADINAH'!$O:$O),INDEX('ALMA MADINAH'!$B:$B,MATCH(ROW($A234),'ALMA MADINAH'!$O:$O,0)),"")</f>
        <v/>
      </c>
      <c r="C236" s="230" t="str">
        <f>IF($B236="","",SUMPRODUCT(('ALMA MADINAH'!$D$3:$D$500&gt;=$J$4)*('ALMA MADINAH'!$D$3:$D$500&lt;=$J$9)*(TRIM('ALMA MADINAH'!$B$3:$B$500)=TRIM($B236))))</f>
        <v/>
      </c>
      <c r="D236" s="230" t="str">
        <f>IF($B236="","",SUMPRODUCT(('ALMA MADINAH'!E$3:E$500)*('ALMA MADINAH'!$D$3:$D$500&gt;=$J$4)*('ALMA MADINAH'!$D$3:$D$500&lt;=$J$9)*('ALMA MADINAH'!$B$3:$B$500=$B236)))</f>
        <v/>
      </c>
      <c r="E236" s="230" t="str">
        <f>IF($B236="","",SUMPRODUCT(('ALMA MADINAH'!F$3:F$500)*('ALMA MADINAH'!$D$3:$D$500&gt;=$J$4)*('ALMA MADINAH'!$D$3:$D$500&lt;=$J$9)*('ALMA MADINAH'!$B$3:$B$500=$B236)))</f>
        <v/>
      </c>
      <c r="F236" s="230" t="str">
        <f>IF($B236="","",SUMPRODUCT(('ALMA MADINAH'!G$3:G$500)*('ALMA MADINAH'!$D$3:$D$500&gt;=$J$4)*('ALMA MADINAH'!$D$3:$D$500&lt;=$J$9)*('ALMA MADINAH'!$B$3:$B$500=$B236)))</f>
        <v/>
      </c>
      <c r="G236" s="230" t="str">
        <f t="shared" si="3"/>
        <v/>
      </c>
    </row>
    <row r="237" spans="1:7" customFormat="1" ht="17.25" customHeight="1" thickBot="1">
      <c r="A237" s="130"/>
      <c r="B237" s="227" t="str">
        <f>IF(ROW($A235)&lt;=MAX('ALMA MADINAH'!$O:$O),INDEX('ALMA MADINAH'!$B:$B,MATCH(ROW($A235),'ALMA MADINAH'!$O:$O,0)),"")</f>
        <v/>
      </c>
      <c r="C237" s="230" t="str">
        <f>IF($B237="","",SUMPRODUCT(('ALMA MADINAH'!$D$3:$D$500&gt;=$J$4)*('ALMA MADINAH'!$D$3:$D$500&lt;=$J$9)*(TRIM('ALMA MADINAH'!$B$3:$B$500)=TRIM($B237))))</f>
        <v/>
      </c>
      <c r="D237" s="230" t="str">
        <f>IF($B237="","",SUMPRODUCT(('ALMA MADINAH'!E$3:E$500)*('ALMA MADINAH'!$D$3:$D$500&gt;=$J$4)*('ALMA MADINAH'!$D$3:$D$500&lt;=$J$9)*('ALMA MADINAH'!$B$3:$B$500=$B237)))</f>
        <v/>
      </c>
      <c r="E237" s="230" t="str">
        <f>IF($B237="","",SUMPRODUCT(('ALMA MADINAH'!F$3:F$500)*('ALMA MADINAH'!$D$3:$D$500&gt;=$J$4)*('ALMA MADINAH'!$D$3:$D$500&lt;=$J$9)*('ALMA MADINAH'!$B$3:$B$500=$B237)))</f>
        <v/>
      </c>
      <c r="F237" s="230" t="str">
        <f>IF($B237="","",SUMPRODUCT(('ALMA MADINAH'!G$3:G$500)*('ALMA MADINAH'!$D$3:$D$500&gt;=$J$4)*('ALMA MADINAH'!$D$3:$D$500&lt;=$J$9)*('ALMA MADINAH'!$B$3:$B$500=$B237)))</f>
        <v/>
      </c>
      <c r="G237" s="230" t="str">
        <f t="shared" si="3"/>
        <v/>
      </c>
    </row>
    <row r="238" spans="1:7" customFormat="1" ht="17.25" customHeight="1" thickBot="1">
      <c r="A238" s="130"/>
      <c r="B238" s="227" t="str">
        <f>IF(ROW($A236)&lt;=MAX('ALMA MADINAH'!$O:$O),INDEX('ALMA MADINAH'!$B:$B,MATCH(ROW($A236),'ALMA MADINAH'!$O:$O,0)),"")</f>
        <v/>
      </c>
      <c r="C238" s="230" t="str">
        <f>IF($B238="","",SUMPRODUCT(('ALMA MADINAH'!$D$3:$D$500&gt;=$J$4)*('ALMA MADINAH'!$D$3:$D$500&lt;=$J$9)*(TRIM('ALMA MADINAH'!$B$3:$B$500)=TRIM($B238))))</f>
        <v/>
      </c>
      <c r="D238" s="230" t="str">
        <f>IF($B238="","",SUMPRODUCT(('ALMA MADINAH'!E$3:E$500)*('ALMA MADINAH'!$D$3:$D$500&gt;=$J$4)*('ALMA MADINAH'!$D$3:$D$500&lt;=$J$9)*('ALMA MADINAH'!$B$3:$B$500=$B238)))</f>
        <v/>
      </c>
      <c r="E238" s="230" t="str">
        <f>IF($B238="","",SUMPRODUCT(('ALMA MADINAH'!F$3:F$500)*('ALMA MADINAH'!$D$3:$D$500&gt;=$J$4)*('ALMA MADINAH'!$D$3:$D$500&lt;=$J$9)*('ALMA MADINAH'!$B$3:$B$500=$B238)))</f>
        <v/>
      </c>
      <c r="F238" s="230" t="str">
        <f>IF($B238="","",SUMPRODUCT(('ALMA MADINAH'!G$3:G$500)*('ALMA MADINAH'!$D$3:$D$500&gt;=$J$4)*('ALMA MADINAH'!$D$3:$D$500&lt;=$J$9)*('ALMA MADINAH'!$B$3:$B$500=$B238)))</f>
        <v/>
      </c>
      <c r="G238" s="230" t="str">
        <f t="shared" si="3"/>
        <v/>
      </c>
    </row>
    <row r="239" spans="1:7" customFormat="1" ht="17.25" customHeight="1" thickBot="1">
      <c r="A239" s="130"/>
      <c r="B239" s="227" t="str">
        <f>IF(ROW($A237)&lt;=MAX('ALMA MADINAH'!$O:$O),INDEX('ALMA MADINAH'!$B:$B,MATCH(ROW($A237),'ALMA MADINAH'!$O:$O,0)),"")</f>
        <v/>
      </c>
      <c r="C239" s="230" t="str">
        <f>IF($B239="","",SUMPRODUCT(('ALMA MADINAH'!$D$3:$D$500&gt;=$J$4)*('ALMA MADINAH'!$D$3:$D$500&lt;=$J$9)*(TRIM('ALMA MADINAH'!$B$3:$B$500)=TRIM($B239))))</f>
        <v/>
      </c>
      <c r="D239" s="230" t="str">
        <f>IF($B239="","",SUMPRODUCT(('ALMA MADINAH'!E$3:E$500)*('ALMA MADINAH'!$D$3:$D$500&gt;=$J$4)*('ALMA MADINAH'!$D$3:$D$500&lt;=$J$9)*('ALMA MADINAH'!$B$3:$B$500=$B239)))</f>
        <v/>
      </c>
      <c r="E239" s="230" t="str">
        <f>IF($B239="","",SUMPRODUCT(('ALMA MADINAH'!F$3:F$500)*('ALMA MADINAH'!$D$3:$D$500&gt;=$J$4)*('ALMA MADINAH'!$D$3:$D$500&lt;=$J$9)*('ALMA MADINAH'!$B$3:$B$500=$B239)))</f>
        <v/>
      </c>
      <c r="F239" s="230" t="str">
        <f>IF($B239="","",SUMPRODUCT(('ALMA MADINAH'!G$3:G$500)*('ALMA MADINAH'!$D$3:$D$500&gt;=$J$4)*('ALMA MADINAH'!$D$3:$D$500&lt;=$J$9)*('ALMA MADINAH'!$B$3:$B$500=$B239)))</f>
        <v/>
      </c>
      <c r="G239" s="230" t="str">
        <f t="shared" si="3"/>
        <v/>
      </c>
    </row>
    <row r="240" spans="1:7" customFormat="1" ht="17.25" customHeight="1" thickBot="1">
      <c r="A240" s="130"/>
      <c r="B240" s="227" t="str">
        <f>IF(ROW($A238)&lt;=MAX('ALMA MADINAH'!$O:$O),INDEX('ALMA MADINAH'!$B:$B,MATCH(ROW($A238),'ALMA MADINAH'!$O:$O,0)),"")</f>
        <v/>
      </c>
      <c r="C240" s="230" t="str">
        <f>IF($B240="","",SUMPRODUCT(('ALMA MADINAH'!$D$3:$D$500&gt;=$J$4)*('ALMA MADINAH'!$D$3:$D$500&lt;=$J$9)*(TRIM('ALMA MADINAH'!$B$3:$B$500)=TRIM($B240))))</f>
        <v/>
      </c>
      <c r="D240" s="230" t="str">
        <f>IF($B240="","",SUMPRODUCT(('ALMA MADINAH'!E$3:E$500)*('ALMA MADINAH'!$D$3:$D$500&gt;=$J$4)*('ALMA MADINAH'!$D$3:$D$500&lt;=$J$9)*('ALMA MADINAH'!$B$3:$B$500=$B240)))</f>
        <v/>
      </c>
      <c r="E240" s="230" t="str">
        <f>IF($B240="","",SUMPRODUCT(('ALMA MADINAH'!F$3:F$500)*('ALMA MADINAH'!$D$3:$D$500&gt;=$J$4)*('ALMA MADINAH'!$D$3:$D$500&lt;=$J$9)*('ALMA MADINAH'!$B$3:$B$500=$B240)))</f>
        <v/>
      </c>
      <c r="F240" s="230" t="str">
        <f>IF($B240="","",SUMPRODUCT(('ALMA MADINAH'!G$3:G$500)*('ALMA MADINAH'!$D$3:$D$500&gt;=$J$4)*('ALMA MADINAH'!$D$3:$D$500&lt;=$J$9)*('ALMA MADINAH'!$B$3:$B$500=$B240)))</f>
        <v/>
      </c>
      <c r="G240" s="230" t="str">
        <f t="shared" si="3"/>
        <v/>
      </c>
    </row>
    <row r="241" spans="1:7" customFormat="1" ht="17.25" customHeight="1" thickBot="1">
      <c r="A241" s="130"/>
      <c r="B241" s="227" t="str">
        <f>IF(ROW($A239)&lt;=MAX('ALMA MADINAH'!$O:$O),INDEX('ALMA MADINAH'!$B:$B,MATCH(ROW($A239),'ALMA MADINAH'!$O:$O,0)),"")</f>
        <v/>
      </c>
      <c r="C241" s="230" t="str">
        <f>IF($B241="","",SUMPRODUCT(('ALMA MADINAH'!$D$3:$D$500&gt;=$J$4)*('ALMA MADINAH'!$D$3:$D$500&lt;=$J$9)*(TRIM('ALMA MADINAH'!$B$3:$B$500)=TRIM($B241))))</f>
        <v/>
      </c>
      <c r="D241" s="230" t="str">
        <f>IF($B241="","",SUMPRODUCT(('ALMA MADINAH'!E$3:E$500)*('ALMA MADINAH'!$D$3:$D$500&gt;=$J$4)*('ALMA MADINAH'!$D$3:$D$500&lt;=$J$9)*('ALMA MADINAH'!$B$3:$B$500=$B241)))</f>
        <v/>
      </c>
      <c r="E241" s="230" t="str">
        <f>IF($B241="","",SUMPRODUCT(('ALMA MADINAH'!F$3:F$500)*('ALMA MADINAH'!$D$3:$D$500&gt;=$J$4)*('ALMA MADINAH'!$D$3:$D$500&lt;=$J$9)*('ALMA MADINAH'!$B$3:$B$500=$B241)))</f>
        <v/>
      </c>
      <c r="F241" s="230" t="str">
        <f>IF($B241="","",SUMPRODUCT(('ALMA MADINAH'!G$3:G$500)*('ALMA MADINAH'!$D$3:$D$500&gt;=$J$4)*('ALMA MADINAH'!$D$3:$D$500&lt;=$J$9)*('ALMA MADINAH'!$B$3:$B$500=$B241)))</f>
        <v/>
      </c>
      <c r="G241" s="230" t="str">
        <f t="shared" si="3"/>
        <v/>
      </c>
    </row>
    <row r="242" spans="1:7" customFormat="1" ht="17.25" customHeight="1" thickBot="1">
      <c r="A242" s="130"/>
      <c r="B242" s="227" t="str">
        <f>IF(ROW($A240)&lt;=MAX('ALMA MADINAH'!$O:$O),INDEX('ALMA MADINAH'!$B:$B,MATCH(ROW($A240),'ALMA MADINAH'!$O:$O,0)),"")</f>
        <v/>
      </c>
      <c r="C242" s="230" t="str">
        <f>IF($B242="","",SUMPRODUCT(('ALMA MADINAH'!$D$3:$D$500&gt;=$J$4)*('ALMA MADINAH'!$D$3:$D$500&lt;=$J$9)*(TRIM('ALMA MADINAH'!$B$3:$B$500)=TRIM($B242))))</f>
        <v/>
      </c>
      <c r="D242" s="230" t="str">
        <f>IF($B242="","",SUMPRODUCT(('ALMA MADINAH'!E$3:E$500)*('ALMA MADINAH'!$D$3:$D$500&gt;=$J$4)*('ALMA MADINAH'!$D$3:$D$500&lt;=$J$9)*('ALMA MADINAH'!$B$3:$B$500=$B242)))</f>
        <v/>
      </c>
      <c r="E242" s="230" t="str">
        <f>IF($B242="","",SUMPRODUCT(('ALMA MADINAH'!F$3:F$500)*('ALMA MADINAH'!$D$3:$D$500&gt;=$J$4)*('ALMA MADINAH'!$D$3:$D$500&lt;=$J$9)*('ALMA MADINAH'!$B$3:$B$500=$B242)))</f>
        <v/>
      </c>
      <c r="F242" s="230" t="str">
        <f>IF($B242="","",SUMPRODUCT(('ALMA MADINAH'!G$3:G$500)*('ALMA MADINAH'!$D$3:$D$500&gt;=$J$4)*('ALMA MADINAH'!$D$3:$D$500&lt;=$J$9)*('ALMA MADINAH'!$B$3:$B$500=$B242)))</f>
        <v/>
      </c>
      <c r="G242" s="230" t="str">
        <f t="shared" si="3"/>
        <v/>
      </c>
    </row>
    <row r="243" spans="1:7" customFormat="1" ht="17.25" customHeight="1" thickBot="1">
      <c r="A243" s="130"/>
      <c r="B243" s="227" t="str">
        <f>IF(ROW($A241)&lt;=MAX('ALMA MADINAH'!$O:$O),INDEX('ALMA MADINAH'!$B:$B,MATCH(ROW($A241),'ALMA MADINAH'!$O:$O,0)),"")</f>
        <v/>
      </c>
      <c r="C243" s="230" t="str">
        <f>IF($B243="","",SUMPRODUCT(('ALMA MADINAH'!$D$3:$D$500&gt;=$J$4)*('ALMA MADINAH'!$D$3:$D$500&lt;=$J$9)*(TRIM('ALMA MADINAH'!$B$3:$B$500)=TRIM($B243))))</f>
        <v/>
      </c>
      <c r="D243" s="230" t="str">
        <f>IF($B243="","",SUMPRODUCT(('ALMA MADINAH'!E$3:E$500)*('ALMA MADINAH'!$D$3:$D$500&gt;=$J$4)*('ALMA MADINAH'!$D$3:$D$500&lt;=$J$9)*('ALMA MADINAH'!$B$3:$B$500=$B243)))</f>
        <v/>
      </c>
      <c r="E243" s="230" t="str">
        <f>IF($B243="","",SUMPRODUCT(('ALMA MADINAH'!F$3:F$500)*('ALMA MADINAH'!$D$3:$D$500&gt;=$J$4)*('ALMA MADINAH'!$D$3:$D$500&lt;=$J$9)*('ALMA MADINAH'!$B$3:$B$500=$B243)))</f>
        <v/>
      </c>
      <c r="F243" s="230" t="str">
        <f>IF($B243="","",SUMPRODUCT(('ALMA MADINAH'!G$3:G$500)*('ALMA MADINAH'!$D$3:$D$500&gt;=$J$4)*('ALMA MADINAH'!$D$3:$D$500&lt;=$J$9)*('ALMA MADINAH'!$B$3:$B$500=$B243)))</f>
        <v/>
      </c>
      <c r="G243" s="230" t="str">
        <f t="shared" si="3"/>
        <v/>
      </c>
    </row>
    <row r="244" spans="1:7" customFormat="1" ht="17.25" customHeight="1" thickBot="1">
      <c r="A244" s="130"/>
      <c r="B244" s="227" t="str">
        <f>IF(ROW($A242)&lt;=MAX('ALMA MADINAH'!$O:$O),INDEX('ALMA MADINAH'!$B:$B,MATCH(ROW($A242),'ALMA MADINAH'!$O:$O,0)),"")</f>
        <v/>
      </c>
      <c r="C244" s="230" t="str">
        <f>IF($B244="","",SUMPRODUCT(('ALMA MADINAH'!$D$3:$D$500&gt;=$J$4)*('ALMA MADINAH'!$D$3:$D$500&lt;=$J$9)*(TRIM('ALMA MADINAH'!$B$3:$B$500)=TRIM($B244))))</f>
        <v/>
      </c>
      <c r="D244" s="230" t="str">
        <f>IF($B244="","",SUMPRODUCT(('ALMA MADINAH'!E$3:E$500)*('ALMA MADINAH'!$D$3:$D$500&gt;=$J$4)*('ALMA MADINAH'!$D$3:$D$500&lt;=$J$9)*('ALMA MADINAH'!$B$3:$B$500=$B244)))</f>
        <v/>
      </c>
      <c r="E244" s="230" t="str">
        <f>IF($B244="","",SUMPRODUCT(('ALMA MADINAH'!F$3:F$500)*('ALMA MADINAH'!$D$3:$D$500&gt;=$J$4)*('ALMA MADINAH'!$D$3:$D$500&lt;=$J$9)*('ALMA MADINAH'!$B$3:$B$500=$B244)))</f>
        <v/>
      </c>
      <c r="F244" s="230" t="str">
        <f>IF($B244="","",SUMPRODUCT(('ALMA MADINAH'!G$3:G$500)*('ALMA MADINAH'!$D$3:$D$500&gt;=$J$4)*('ALMA MADINAH'!$D$3:$D$500&lt;=$J$9)*('ALMA MADINAH'!$B$3:$B$500=$B244)))</f>
        <v/>
      </c>
      <c r="G244" s="230" t="str">
        <f t="shared" si="3"/>
        <v/>
      </c>
    </row>
    <row r="245" spans="1:7" customFormat="1" ht="17.25" customHeight="1" thickBot="1">
      <c r="A245" s="130"/>
      <c r="B245" s="227" t="str">
        <f>IF(ROW($A243)&lt;=MAX('ALMA MADINAH'!$O:$O),INDEX('ALMA MADINAH'!$B:$B,MATCH(ROW($A243),'ALMA MADINAH'!$O:$O,0)),"")</f>
        <v/>
      </c>
      <c r="C245" s="230" t="str">
        <f>IF($B245="","",SUMPRODUCT(('ALMA MADINAH'!$D$3:$D$500&gt;=$J$4)*('ALMA MADINAH'!$D$3:$D$500&lt;=$J$9)*(TRIM('ALMA MADINAH'!$B$3:$B$500)=TRIM($B245))))</f>
        <v/>
      </c>
      <c r="D245" s="230" t="str">
        <f>IF($B245="","",SUMPRODUCT(('ALMA MADINAH'!E$3:E$500)*('ALMA MADINAH'!$D$3:$D$500&gt;=$J$4)*('ALMA MADINAH'!$D$3:$D$500&lt;=$J$9)*('ALMA MADINAH'!$B$3:$B$500=$B245)))</f>
        <v/>
      </c>
      <c r="E245" s="230" t="str">
        <f>IF($B245="","",SUMPRODUCT(('ALMA MADINAH'!F$3:F$500)*('ALMA MADINAH'!$D$3:$D$500&gt;=$J$4)*('ALMA MADINAH'!$D$3:$D$500&lt;=$J$9)*('ALMA MADINAH'!$B$3:$B$500=$B245)))</f>
        <v/>
      </c>
      <c r="F245" s="230" t="str">
        <f>IF($B245="","",SUMPRODUCT(('ALMA MADINAH'!G$3:G$500)*('ALMA MADINAH'!$D$3:$D$500&gt;=$J$4)*('ALMA MADINAH'!$D$3:$D$500&lt;=$J$9)*('ALMA MADINAH'!$B$3:$B$500=$B245)))</f>
        <v/>
      </c>
      <c r="G245" s="230" t="str">
        <f t="shared" si="3"/>
        <v/>
      </c>
    </row>
    <row r="246" spans="1:7" customFormat="1" ht="17.25" customHeight="1" thickBot="1">
      <c r="A246" s="130"/>
      <c r="B246" s="227" t="str">
        <f>IF(ROW($A244)&lt;=MAX('ALMA MADINAH'!$O:$O),INDEX('ALMA MADINAH'!$B:$B,MATCH(ROW($A244),'ALMA MADINAH'!$O:$O,0)),"")</f>
        <v/>
      </c>
      <c r="C246" s="230" t="str">
        <f>IF($B246="","",SUMPRODUCT(('ALMA MADINAH'!$D$3:$D$500&gt;=$J$4)*('ALMA MADINAH'!$D$3:$D$500&lt;=$J$9)*(TRIM('ALMA MADINAH'!$B$3:$B$500)=TRIM($B246))))</f>
        <v/>
      </c>
      <c r="D246" s="230" t="str">
        <f>IF($B246="","",SUMPRODUCT(('ALMA MADINAH'!E$3:E$500)*('ALMA MADINAH'!$D$3:$D$500&gt;=$J$4)*('ALMA MADINAH'!$D$3:$D$500&lt;=$J$9)*('ALMA MADINAH'!$B$3:$B$500=$B246)))</f>
        <v/>
      </c>
      <c r="E246" s="230" t="str">
        <f>IF($B246="","",SUMPRODUCT(('ALMA MADINAH'!F$3:F$500)*('ALMA MADINAH'!$D$3:$D$500&gt;=$J$4)*('ALMA MADINAH'!$D$3:$D$500&lt;=$J$9)*('ALMA MADINAH'!$B$3:$B$500=$B246)))</f>
        <v/>
      </c>
      <c r="F246" s="230" t="str">
        <f>IF($B246="","",SUMPRODUCT(('ALMA MADINAH'!G$3:G$500)*('ALMA MADINAH'!$D$3:$D$500&gt;=$J$4)*('ALMA MADINAH'!$D$3:$D$500&lt;=$J$9)*('ALMA MADINAH'!$B$3:$B$500=$B246)))</f>
        <v/>
      </c>
      <c r="G246" s="230" t="str">
        <f t="shared" si="3"/>
        <v/>
      </c>
    </row>
    <row r="247" spans="1:7" customFormat="1" ht="17.25" customHeight="1" thickBot="1">
      <c r="A247" s="130"/>
      <c r="B247" s="227" t="str">
        <f>IF(ROW($A245)&lt;=MAX('ALMA MADINAH'!$O:$O),INDEX('ALMA MADINAH'!$B:$B,MATCH(ROW($A245),'ALMA MADINAH'!$O:$O,0)),"")</f>
        <v/>
      </c>
      <c r="C247" s="230" t="str">
        <f>IF($B247="","",SUMPRODUCT(('ALMA MADINAH'!$D$3:$D$500&gt;=$J$4)*('ALMA MADINAH'!$D$3:$D$500&lt;=$J$9)*(TRIM('ALMA MADINAH'!$B$3:$B$500)=TRIM($B247))))</f>
        <v/>
      </c>
      <c r="D247" s="230" t="str">
        <f>IF($B247="","",SUMPRODUCT(('ALMA MADINAH'!E$3:E$500)*('ALMA MADINAH'!$D$3:$D$500&gt;=$J$4)*('ALMA MADINAH'!$D$3:$D$500&lt;=$J$9)*('ALMA MADINAH'!$B$3:$B$500=$B247)))</f>
        <v/>
      </c>
      <c r="E247" s="230" t="str">
        <f>IF($B247="","",SUMPRODUCT(('ALMA MADINAH'!F$3:F$500)*('ALMA MADINAH'!$D$3:$D$500&gt;=$J$4)*('ALMA MADINAH'!$D$3:$D$500&lt;=$J$9)*('ALMA MADINAH'!$B$3:$B$500=$B247)))</f>
        <v/>
      </c>
      <c r="F247" s="230" t="str">
        <f>IF($B247="","",SUMPRODUCT(('ALMA MADINAH'!G$3:G$500)*('ALMA MADINAH'!$D$3:$D$500&gt;=$J$4)*('ALMA MADINAH'!$D$3:$D$500&lt;=$J$9)*('ALMA MADINAH'!$B$3:$B$500=$B247)))</f>
        <v/>
      </c>
      <c r="G247" s="230" t="str">
        <f t="shared" si="3"/>
        <v/>
      </c>
    </row>
    <row r="248" spans="1:7" customFormat="1" ht="17.25" customHeight="1" thickBot="1">
      <c r="A248" s="130"/>
      <c r="B248" s="227" t="str">
        <f>IF(ROW($A246)&lt;=MAX('ALMA MADINAH'!$O:$O),INDEX('ALMA MADINAH'!$B:$B,MATCH(ROW($A246),'ALMA MADINAH'!$O:$O,0)),"")</f>
        <v/>
      </c>
      <c r="C248" s="230" t="str">
        <f>IF($B248="","",SUMPRODUCT(('ALMA MADINAH'!$D$3:$D$500&gt;=$J$4)*('ALMA MADINAH'!$D$3:$D$500&lt;=$J$9)*(TRIM('ALMA MADINAH'!$B$3:$B$500)=TRIM($B248))))</f>
        <v/>
      </c>
      <c r="D248" s="230" t="str">
        <f>IF($B248="","",SUMPRODUCT(('ALMA MADINAH'!E$3:E$500)*('ALMA MADINAH'!$D$3:$D$500&gt;=$J$4)*('ALMA MADINAH'!$D$3:$D$500&lt;=$J$9)*('ALMA MADINAH'!$B$3:$B$500=$B248)))</f>
        <v/>
      </c>
      <c r="E248" s="230" t="str">
        <f>IF($B248="","",SUMPRODUCT(('ALMA MADINAH'!F$3:F$500)*('ALMA MADINAH'!$D$3:$D$500&gt;=$J$4)*('ALMA MADINAH'!$D$3:$D$500&lt;=$J$9)*('ALMA MADINAH'!$B$3:$B$500=$B248)))</f>
        <v/>
      </c>
      <c r="F248" s="230" t="str">
        <f>IF($B248="","",SUMPRODUCT(('ALMA MADINAH'!G$3:G$500)*('ALMA MADINAH'!$D$3:$D$500&gt;=$J$4)*('ALMA MADINAH'!$D$3:$D$500&lt;=$J$9)*('ALMA MADINAH'!$B$3:$B$500=$B248)))</f>
        <v/>
      </c>
      <c r="G248" s="230" t="str">
        <f t="shared" si="3"/>
        <v/>
      </c>
    </row>
    <row r="249" spans="1:7" customFormat="1" ht="17.25" customHeight="1" thickBot="1">
      <c r="A249" s="130"/>
      <c r="B249" s="227" t="str">
        <f>IF(ROW($A247)&lt;=MAX('ALMA MADINAH'!$O:$O),INDEX('ALMA MADINAH'!$B:$B,MATCH(ROW($A247),'ALMA MADINAH'!$O:$O,0)),"")</f>
        <v/>
      </c>
      <c r="C249" s="230" t="str">
        <f>IF($B249="","",SUMPRODUCT(('ALMA MADINAH'!$D$3:$D$500&gt;=$J$4)*('ALMA MADINAH'!$D$3:$D$500&lt;=$J$9)*(TRIM('ALMA MADINAH'!$B$3:$B$500)=TRIM($B249))))</f>
        <v/>
      </c>
      <c r="D249" s="230" t="str">
        <f>IF($B249="","",SUMPRODUCT(('ALMA MADINAH'!E$3:E$500)*('ALMA MADINAH'!$D$3:$D$500&gt;=$J$4)*('ALMA MADINAH'!$D$3:$D$500&lt;=$J$9)*('ALMA MADINAH'!$B$3:$B$500=$B249)))</f>
        <v/>
      </c>
      <c r="E249" s="230" t="str">
        <f>IF($B249="","",SUMPRODUCT(('ALMA MADINAH'!F$3:F$500)*('ALMA MADINAH'!$D$3:$D$500&gt;=$J$4)*('ALMA MADINAH'!$D$3:$D$500&lt;=$J$9)*('ALMA MADINAH'!$B$3:$B$500=$B249)))</f>
        <v/>
      </c>
      <c r="F249" s="230" t="str">
        <f>IF($B249="","",SUMPRODUCT(('ALMA MADINAH'!G$3:G$500)*('ALMA MADINAH'!$D$3:$D$500&gt;=$J$4)*('ALMA MADINAH'!$D$3:$D$500&lt;=$J$9)*('ALMA MADINAH'!$B$3:$B$500=$B249)))</f>
        <v/>
      </c>
      <c r="G249" s="230" t="str">
        <f t="shared" si="3"/>
        <v/>
      </c>
    </row>
    <row r="250" spans="1:7" customFormat="1" ht="17.25" customHeight="1" thickBot="1">
      <c r="A250" s="130"/>
      <c r="B250" s="227" t="str">
        <f>IF(ROW($A248)&lt;=MAX('ALMA MADINAH'!$O:$O),INDEX('ALMA MADINAH'!$B:$B,MATCH(ROW($A248),'ALMA MADINAH'!$O:$O,0)),"")</f>
        <v/>
      </c>
      <c r="C250" s="230" t="str">
        <f>IF($B250="","",SUMPRODUCT(('ALMA MADINAH'!$D$3:$D$500&gt;=$J$4)*('ALMA MADINAH'!$D$3:$D$500&lt;=$J$9)*(TRIM('ALMA MADINAH'!$B$3:$B$500)=TRIM($B250))))</f>
        <v/>
      </c>
      <c r="D250" s="230" t="str">
        <f>IF($B250="","",SUMPRODUCT(('ALMA MADINAH'!E$3:E$500)*('ALMA MADINAH'!$D$3:$D$500&gt;=$J$4)*('ALMA MADINAH'!$D$3:$D$500&lt;=$J$9)*('ALMA MADINAH'!$B$3:$B$500=$B250)))</f>
        <v/>
      </c>
      <c r="E250" s="230" t="str">
        <f>IF($B250="","",SUMPRODUCT(('ALMA MADINAH'!F$3:F$500)*('ALMA MADINAH'!$D$3:$D$500&gt;=$J$4)*('ALMA MADINAH'!$D$3:$D$500&lt;=$J$9)*('ALMA MADINAH'!$B$3:$B$500=$B250)))</f>
        <v/>
      </c>
      <c r="F250" s="230" t="str">
        <f>IF($B250="","",SUMPRODUCT(('ALMA MADINAH'!G$3:G$500)*('ALMA MADINAH'!$D$3:$D$500&gt;=$J$4)*('ALMA MADINAH'!$D$3:$D$500&lt;=$J$9)*('ALMA MADINAH'!$B$3:$B$500=$B250)))</f>
        <v/>
      </c>
      <c r="G250" s="230" t="str">
        <f t="shared" si="3"/>
        <v/>
      </c>
    </row>
    <row r="251" spans="1:7" customFormat="1" ht="17.25" customHeight="1" thickBot="1">
      <c r="A251" s="130"/>
      <c r="B251" s="227" t="str">
        <f>IF(ROW($A249)&lt;=MAX('ALMA MADINAH'!$O:$O),INDEX('ALMA MADINAH'!$B:$B,MATCH(ROW($A249),'ALMA MADINAH'!$O:$O,0)),"")</f>
        <v/>
      </c>
      <c r="C251" s="230" t="str">
        <f>IF($B251="","",SUMPRODUCT(('ALMA MADINAH'!$D$3:$D$500&gt;=$J$4)*('ALMA MADINAH'!$D$3:$D$500&lt;=$J$9)*(TRIM('ALMA MADINAH'!$B$3:$B$500)=TRIM($B251))))</f>
        <v/>
      </c>
      <c r="D251" s="230" t="str">
        <f>IF($B251="","",SUMPRODUCT(('ALMA MADINAH'!E$3:E$500)*('ALMA MADINAH'!$D$3:$D$500&gt;=$J$4)*('ALMA MADINAH'!$D$3:$D$500&lt;=$J$9)*('ALMA MADINAH'!$B$3:$B$500=$B251)))</f>
        <v/>
      </c>
      <c r="E251" s="230" t="str">
        <f>IF($B251="","",SUMPRODUCT(('ALMA MADINAH'!F$3:F$500)*('ALMA MADINAH'!$D$3:$D$500&gt;=$J$4)*('ALMA MADINAH'!$D$3:$D$500&lt;=$J$9)*('ALMA MADINAH'!$B$3:$B$500=$B251)))</f>
        <v/>
      </c>
      <c r="F251" s="230" t="str">
        <f>IF($B251="","",SUMPRODUCT(('ALMA MADINAH'!G$3:G$500)*('ALMA MADINAH'!$D$3:$D$500&gt;=$J$4)*('ALMA MADINAH'!$D$3:$D$500&lt;=$J$9)*('ALMA MADINAH'!$B$3:$B$500=$B251)))</f>
        <v/>
      </c>
      <c r="G251" s="230" t="str">
        <f t="shared" si="3"/>
        <v/>
      </c>
    </row>
    <row r="252" spans="1:7" customFormat="1" ht="17.25" customHeight="1" thickBot="1">
      <c r="A252" s="130"/>
      <c r="B252" s="227" t="str">
        <f>IF(ROW($A250)&lt;=MAX('ALMA MADINAH'!$O:$O),INDEX('ALMA MADINAH'!$B:$B,MATCH(ROW($A250),'ALMA MADINAH'!$O:$O,0)),"")</f>
        <v/>
      </c>
      <c r="C252" s="230" t="str">
        <f>IF($B252="","",SUMPRODUCT(('ALMA MADINAH'!$D$3:$D$500&gt;=$J$4)*('ALMA MADINAH'!$D$3:$D$500&lt;=$J$9)*(TRIM('ALMA MADINAH'!$B$3:$B$500)=TRIM($B252))))</f>
        <v/>
      </c>
      <c r="D252" s="230" t="str">
        <f>IF($B252="","",SUMPRODUCT(('ALMA MADINAH'!E$3:E$500)*('ALMA MADINAH'!$D$3:$D$500&gt;=$J$4)*('ALMA MADINAH'!$D$3:$D$500&lt;=$J$9)*('ALMA MADINAH'!$B$3:$B$500=$B252)))</f>
        <v/>
      </c>
      <c r="E252" s="230" t="str">
        <f>IF($B252="","",SUMPRODUCT(('ALMA MADINAH'!F$3:F$500)*('ALMA MADINAH'!$D$3:$D$500&gt;=$J$4)*('ALMA MADINAH'!$D$3:$D$500&lt;=$J$9)*('ALMA MADINAH'!$B$3:$B$500=$B252)))</f>
        <v/>
      </c>
      <c r="F252" s="230" t="str">
        <f>IF($B252="","",SUMPRODUCT(('ALMA MADINAH'!G$3:G$500)*('ALMA MADINAH'!$D$3:$D$500&gt;=$J$4)*('ALMA MADINAH'!$D$3:$D$500&lt;=$J$9)*('ALMA MADINAH'!$B$3:$B$500=$B252)))</f>
        <v/>
      </c>
      <c r="G252" s="230" t="str">
        <f t="shared" si="3"/>
        <v/>
      </c>
    </row>
    <row r="253" spans="1:7" customFormat="1" ht="17.25" customHeight="1" thickBot="1">
      <c r="A253" s="130"/>
      <c r="B253" s="227" t="str">
        <f>IF(ROW($A251)&lt;=MAX('ALMA MADINAH'!$O:$O),INDEX('ALMA MADINAH'!$B:$B,MATCH(ROW($A251),'ALMA MADINAH'!$O:$O,0)),"")</f>
        <v/>
      </c>
      <c r="C253" s="230" t="str">
        <f>IF($B253="","",SUMPRODUCT(('ALMA MADINAH'!$D$3:$D$500&gt;=$J$4)*('ALMA MADINAH'!$D$3:$D$500&lt;=$J$9)*(TRIM('ALMA MADINAH'!$B$3:$B$500)=TRIM($B253))))</f>
        <v/>
      </c>
      <c r="D253" s="230" t="str">
        <f>IF($B253="","",SUMPRODUCT(('ALMA MADINAH'!E$3:E$500)*('ALMA MADINAH'!$D$3:$D$500&gt;=$J$4)*('ALMA MADINAH'!$D$3:$D$500&lt;=$J$9)*('ALMA MADINAH'!$B$3:$B$500=$B253)))</f>
        <v/>
      </c>
      <c r="E253" s="230" t="str">
        <f>IF($B253="","",SUMPRODUCT(('ALMA MADINAH'!F$3:F$500)*('ALMA MADINAH'!$D$3:$D$500&gt;=$J$4)*('ALMA MADINAH'!$D$3:$D$500&lt;=$J$9)*('ALMA MADINAH'!$B$3:$B$500=$B253)))</f>
        <v/>
      </c>
      <c r="F253" s="230" t="str">
        <f>IF($B253="","",SUMPRODUCT(('ALMA MADINAH'!G$3:G$500)*('ALMA MADINAH'!$D$3:$D$500&gt;=$J$4)*('ALMA MADINAH'!$D$3:$D$500&lt;=$J$9)*('ALMA MADINAH'!$B$3:$B$500=$B253)))</f>
        <v/>
      </c>
      <c r="G253" s="230" t="str">
        <f t="shared" si="3"/>
        <v/>
      </c>
    </row>
    <row r="254" spans="1:7" customFormat="1" ht="17.25" customHeight="1" thickBot="1">
      <c r="A254" s="130"/>
      <c r="B254" s="227" t="str">
        <f>IF(ROW($A252)&lt;=MAX('ALMA MADINAH'!$O:$O),INDEX('ALMA MADINAH'!$B:$B,MATCH(ROW($A252),'ALMA MADINAH'!$O:$O,0)),"")</f>
        <v/>
      </c>
      <c r="C254" s="230" t="str">
        <f>IF($B254="","",SUMPRODUCT(('ALMA MADINAH'!$D$3:$D$500&gt;=$J$4)*('ALMA MADINAH'!$D$3:$D$500&lt;=$J$9)*(TRIM('ALMA MADINAH'!$B$3:$B$500)=TRIM($B254))))</f>
        <v/>
      </c>
      <c r="D254" s="230" t="str">
        <f>IF($B254="","",SUMPRODUCT(('ALMA MADINAH'!E$3:E$500)*('ALMA MADINAH'!$D$3:$D$500&gt;=$J$4)*('ALMA MADINAH'!$D$3:$D$500&lt;=$J$9)*('ALMA MADINAH'!$B$3:$B$500=$B254)))</f>
        <v/>
      </c>
      <c r="E254" s="230" t="str">
        <f>IF($B254="","",SUMPRODUCT(('ALMA MADINAH'!F$3:F$500)*('ALMA MADINAH'!$D$3:$D$500&gt;=$J$4)*('ALMA MADINAH'!$D$3:$D$500&lt;=$J$9)*('ALMA MADINAH'!$B$3:$B$500=$B254)))</f>
        <v/>
      </c>
      <c r="F254" s="230" t="str">
        <f>IF($B254="","",SUMPRODUCT(('ALMA MADINAH'!G$3:G$500)*('ALMA MADINAH'!$D$3:$D$500&gt;=$J$4)*('ALMA MADINAH'!$D$3:$D$500&lt;=$J$9)*('ALMA MADINAH'!$B$3:$B$500=$B254)))</f>
        <v/>
      </c>
      <c r="G254" s="230" t="str">
        <f t="shared" si="3"/>
        <v/>
      </c>
    </row>
    <row r="255" spans="1:7" customFormat="1" ht="17.25" customHeight="1" thickBot="1">
      <c r="A255" s="130"/>
      <c r="B255" s="227" t="str">
        <f>IF(ROW($A253)&lt;=MAX('ALMA MADINAH'!$O:$O),INDEX('ALMA MADINAH'!$B:$B,MATCH(ROW($A253),'ALMA MADINAH'!$O:$O,0)),"")</f>
        <v/>
      </c>
      <c r="C255" s="230" t="str">
        <f>IF($B255="","",SUMPRODUCT(('ALMA MADINAH'!$D$3:$D$500&gt;=$J$4)*('ALMA MADINAH'!$D$3:$D$500&lt;=$J$9)*(TRIM('ALMA MADINAH'!$B$3:$B$500)=TRIM($B255))))</f>
        <v/>
      </c>
      <c r="D255" s="230" t="str">
        <f>IF($B255="","",SUMPRODUCT(('ALMA MADINAH'!E$3:E$500)*('ALMA MADINAH'!$D$3:$D$500&gt;=$J$4)*('ALMA MADINAH'!$D$3:$D$500&lt;=$J$9)*('ALMA MADINAH'!$B$3:$B$500=$B255)))</f>
        <v/>
      </c>
      <c r="E255" s="230" t="str">
        <f>IF($B255="","",SUMPRODUCT(('ALMA MADINAH'!F$3:F$500)*('ALMA MADINAH'!$D$3:$D$500&gt;=$J$4)*('ALMA MADINAH'!$D$3:$D$500&lt;=$J$9)*('ALMA MADINAH'!$B$3:$B$500=$B255)))</f>
        <v/>
      </c>
      <c r="F255" s="230" t="str">
        <f>IF($B255="","",SUMPRODUCT(('ALMA MADINAH'!G$3:G$500)*('ALMA MADINAH'!$D$3:$D$500&gt;=$J$4)*('ALMA MADINAH'!$D$3:$D$500&lt;=$J$9)*('ALMA MADINAH'!$B$3:$B$500=$B255)))</f>
        <v/>
      </c>
      <c r="G255" s="230" t="str">
        <f t="shared" si="3"/>
        <v/>
      </c>
    </row>
    <row r="256" spans="1:7" customFormat="1" ht="17.25" customHeight="1" thickBot="1">
      <c r="A256" s="130"/>
      <c r="B256" s="227" t="str">
        <f>IF(ROW($A254)&lt;=MAX('ALMA MADINAH'!$O:$O),INDEX('ALMA MADINAH'!$B:$B,MATCH(ROW($A254),'ALMA MADINAH'!$O:$O,0)),"")</f>
        <v/>
      </c>
      <c r="C256" s="230" t="str">
        <f>IF($B256="","",SUMPRODUCT(('ALMA MADINAH'!$D$3:$D$500&gt;=$J$4)*('ALMA MADINAH'!$D$3:$D$500&lt;=$J$9)*(TRIM('ALMA MADINAH'!$B$3:$B$500)=TRIM($B256))))</f>
        <v/>
      </c>
      <c r="D256" s="230" t="str">
        <f>IF($B256="","",SUMPRODUCT(('ALMA MADINAH'!E$3:E$500)*('ALMA MADINAH'!$D$3:$D$500&gt;=$J$4)*('ALMA MADINAH'!$D$3:$D$500&lt;=$J$9)*('ALMA MADINAH'!$B$3:$B$500=$B256)))</f>
        <v/>
      </c>
      <c r="E256" s="230" t="str">
        <f>IF($B256="","",SUMPRODUCT(('ALMA MADINAH'!F$3:F$500)*('ALMA MADINAH'!$D$3:$D$500&gt;=$J$4)*('ALMA MADINAH'!$D$3:$D$500&lt;=$J$9)*('ALMA MADINAH'!$B$3:$B$500=$B256)))</f>
        <v/>
      </c>
      <c r="F256" s="230" t="str">
        <f>IF($B256="","",SUMPRODUCT(('ALMA MADINAH'!G$3:G$500)*('ALMA MADINAH'!$D$3:$D$500&gt;=$J$4)*('ALMA MADINAH'!$D$3:$D$500&lt;=$J$9)*('ALMA MADINAH'!$B$3:$B$500=$B256)))</f>
        <v/>
      </c>
      <c r="G256" s="230" t="str">
        <f t="shared" si="3"/>
        <v/>
      </c>
    </row>
    <row r="257" spans="1:7" customFormat="1" ht="17.25" customHeight="1" thickBot="1">
      <c r="A257" s="130"/>
      <c r="B257" s="227" t="str">
        <f>IF(ROW($A255)&lt;=MAX('ALMA MADINAH'!$O:$O),INDEX('ALMA MADINAH'!$B:$B,MATCH(ROW($A255),'ALMA MADINAH'!$O:$O,0)),"")</f>
        <v/>
      </c>
      <c r="C257" s="230" t="str">
        <f>IF($B257="","",SUMPRODUCT(('ALMA MADINAH'!$D$3:$D$500&gt;=$J$4)*('ALMA MADINAH'!$D$3:$D$500&lt;=$J$9)*(TRIM('ALMA MADINAH'!$B$3:$B$500)=TRIM($B257))))</f>
        <v/>
      </c>
      <c r="D257" s="230" t="str">
        <f>IF($B257="","",SUMPRODUCT(('ALMA MADINAH'!E$3:E$500)*('ALMA MADINAH'!$D$3:$D$500&gt;=$J$4)*('ALMA MADINAH'!$D$3:$D$500&lt;=$J$9)*('ALMA MADINAH'!$B$3:$B$500=$B257)))</f>
        <v/>
      </c>
      <c r="E257" s="230" t="str">
        <f>IF($B257="","",SUMPRODUCT(('ALMA MADINAH'!F$3:F$500)*('ALMA MADINAH'!$D$3:$D$500&gt;=$J$4)*('ALMA MADINAH'!$D$3:$D$500&lt;=$J$9)*('ALMA MADINAH'!$B$3:$B$500=$B257)))</f>
        <v/>
      </c>
      <c r="F257" s="230" t="str">
        <f>IF($B257="","",SUMPRODUCT(('ALMA MADINAH'!G$3:G$500)*('ALMA MADINAH'!$D$3:$D$500&gt;=$J$4)*('ALMA MADINAH'!$D$3:$D$500&lt;=$J$9)*('ALMA MADINAH'!$B$3:$B$500=$B257)))</f>
        <v/>
      </c>
      <c r="G257" s="230" t="str">
        <f t="shared" si="3"/>
        <v/>
      </c>
    </row>
    <row r="258" spans="1:7" customFormat="1" ht="17.25" customHeight="1" thickBot="1">
      <c r="A258" s="130"/>
      <c r="B258" s="227" t="str">
        <f>IF(ROW($A256)&lt;=MAX('ALMA MADINAH'!$O:$O),INDEX('ALMA MADINAH'!$B:$B,MATCH(ROW($A256),'ALMA MADINAH'!$O:$O,0)),"")</f>
        <v/>
      </c>
      <c r="C258" s="230" t="str">
        <f>IF($B258="","",SUMPRODUCT(('ALMA MADINAH'!$D$3:$D$500&gt;=$J$4)*('ALMA MADINAH'!$D$3:$D$500&lt;=$J$9)*(TRIM('ALMA MADINAH'!$B$3:$B$500)=TRIM($B258))))</f>
        <v/>
      </c>
      <c r="D258" s="230" t="str">
        <f>IF($B258="","",SUMPRODUCT(('ALMA MADINAH'!E$3:E$500)*('ALMA MADINAH'!$D$3:$D$500&gt;=$J$4)*('ALMA MADINAH'!$D$3:$D$500&lt;=$J$9)*('ALMA MADINAH'!$B$3:$B$500=$B258)))</f>
        <v/>
      </c>
      <c r="E258" s="230" t="str">
        <f>IF($B258="","",SUMPRODUCT(('ALMA MADINAH'!F$3:F$500)*('ALMA MADINAH'!$D$3:$D$500&gt;=$J$4)*('ALMA MADINAH'!$D$3:$D$500&lt;=$J$9)*('ALMA MADINAH'!$B$3:$B$500=$B258)))</f>
        <v/>
      </c>
      <c r="F258" s="230" t="str">
        <f>IF($B258="","",SUMPRODUCT(('ALMA MADINAH'!G$3:G$500)*('ALMA MADINAH'!$D$3:$D$500&gt;=$J$4)*('ALMA MADINAH'!$D$3:$D$500&lt;=$J$9)*('ALMA MADINAH'!$B$3:$B$500=$B258)))</f>
        <v/>
      </c>
      <c r="G258" s="230" t="str">
        <f t="shared" si="3"/>
        <v/>
      </c>
    </row>
    <row r="259" spans="1:7" customFormat="1" ht="17.25" customHeight="1" thickBot="1">
      <c r="A259" s="130"/>
      <c r="B259" s="227" t="str">
        <f>IF(ROW($A257)&lt;=MAX('ALMA MADINAH'!$O:$O),INDEX('ALMA MADINAH'!$B:$B,MATCH(ROW($A257),'ALMA MADINAH'!$O:$O,0)),"")</f>
        <v/>
      </c>
      <c r="C259" s="230" t="str">
        <f>IF($B259="","",SUMPRODUCT(('ALMA MADINAH'!$D$3:$D$500&gt;=$J$4)*('ALMA MADINAH'!$D$3:$D$500&lt;=$J$9)*(TRIM('ALMA MADINAH'!$B$3:$B$500)=TRIM($B259))))</f>
        <v/>
      </c>
      <c r="D259" s="230" t="str">
        <f>IF($B259="","",SUMPRODUCT(('ALMA MADINAH'!E$3:E$500)*('ALMA MADINAH'!$D$3:$D$500&gt;=$J$4)*('ALMA MADINAH'!$D$3:$D$500&lt;=$J$9)*('ALMA MADINAH'!$B$3:$B$500=$B259)))</f>
        <v/>
      </c>
      <c r="E259" s="230" t="str">
        <f>IF($B259="","",SUMPRODUCT(('ALMA MADINAH'!F$3:F$500)*('ALMA MADINAH'!$D$3:$D$500&gt;=$J$4)*('ALMA MADINAH'!$D$3:$D$500&lt;=$J$9)*('ALMA MADINAH'!$B$3:$B$500=$B259)))</f>
        <v/>
      </c>
      <c r="F259" s="230" t="str">
        <f>IF($B259="","",SUMPRODUCT(('ALMA MADINAH'!G$3:G$500)*('ALMA MADINAH'!$D$3:$D$500&gt;=$J$4)*('ALMA MADINAH'!$D$3:$D$500&lt;=$J$9)*('ALMA MADINAH'!$B$3:$B$500=$B259)))</f>
        <v/>
      </c>
      <c r="G259" s="230" t="str">
        <f t="shared" si="3"/>
        <v/>
      </c>
    </row>
    <row r="260" spans="1:7" customFormat="1" ht="17.25" customHeight="1" thickBot="1">
      <c r="A260" s="130"/>
      <c r="B260" s="227" t="str">
        <f>IF(ROW($A258)&lt;=MAX('ALMA MADINAH'!$O:$O),INDEX('ALMA MADINAH'!$B:$B,MATCH(ROW($A258),'ALMA MADINAH'!$O:$O,0)),"")</f>
        <v/>
      </c>
      <c r="C260" s="230" t="str">
        <f>IF($B260="","",SUMPRODUCT(('ALMA MADINAH'!$D$3:$D$500&gt;=$J$4)*('ALMA MADINAH'!$D$3:$D$500&lt;=$J$9)*(TRIM('ALMA MADINAH'!$B$3:$B$500)=TRIM($B260))))</f>
        <v/>
      </c>
      <c r="D260" s="230" t="str">
        <f>IF($B260="","",SUMPRODUCT(('ALMA MADINAH'!E$3:E$500)*('ALMA MADINAH'!$D$3:$D$500&gt;=$J$4)*('ALMA MADINAH'!$D$3:$D$500&lt;=$J$9)*('ALMA MADINAH'!$B$3:$B$500=$B260)))</f>
        <v/>
      </c>
      <c r="E260" s="230" t="str">
        <f>IF($B260="","",SUMPRODUCT(('ALMA MADINAH'!F$3:F$500)*('ALMA MADINAH'!$D$3:$D$500&gt;=$J$4)*('ALMA MADINAH'!$D$3:$D$500&lt;=$J$9)*('ALMA MADINAH'!$B$3:$B$500=$B260)))</f>
        <v/>
      </c>
      <c r="F260" s="230" t="str">
        <f>IF($B260="","",SUMPRODUCT(('ALMA MADINAH'!G$3:G$500)*('ALMA MADINAH'!$D$3:$D$500&gt;=$J$4)*('ALMA MADINAH'!$D$3:$D$500&lt;=$J$9)*('ALMA MADINAH'!$B$3:$B$500=$B260)))</f>
        <v/>
      </c>
      <c r="G260" s="230" t="str">
        <f t="shared" ref="G260:G323" si="4">IF($B260="","",SUM($D260:$F260))</f>
        <v/>
      </c>
    </row>
    <row r="261" spans="1:7" customFormat="1" ht="17.25" customHeight="1" thickBot="1">
      <c r="A261" s="130"/>
      <c r="B261" s="227" t="str">
        <f>IF(ROW($A259)&lt;=MAX('ALMA MADINAH'!$O:$O),INDEX('ALMA MADINAH'!$B:$B,MATCH(ROW($A259),'ALMA MADINAH'!$O:$O,0)),"")</f>
        <v/>
      </c>
      <c r="C261" s="230" t="str">
        <f>IF($B261="","",SUMPRODUCT(('ALMA MADINAH'!$D$3:$D$500&gt;=$J$4)*('ALMA MADINAH'!$D$3:$D$500&lt;=$J$9)*(TRIM('ALMA MADINAH'!$B$3:$B$500)=TRIM($B261))))</f>
        <v/>
      </c>
      <c r="D261" s="230" t="str">
        <f>IF($B261="","",SUMPRODUCT(('ALMA MADINAH'!E$3:E$500)*('ALMA MADINAH'!$D$3:$D$500&gt;=$J$4)*('ALMA MADINAH'!$D$3:$D$500&lt;=$J$9)*('ALMA MADINAH'!$B$3:$B$500=$B261)))</f>
        <v/>
      </c>
      <c r="E261" s="230" t="str">
        <f>IF($B261="","",SUMPRODUCT(('ALMA MADINAH'!F$3:F$500)*('ALMA MADINAH'!$D$3:$D$500&gt;=$J$4)*('ALMA MADINAH'!$D$3:$D$500&lt;=$J$9)*('ALMA MADINAH'!$B$3:$B$500=$B261)))</f>
        <v/>
      </c>
      <c r="F261" s="230" t="str">
        <f>IF($B261="","",SUMPRODUCT(('ALMA MADINAH'!G$3:G$500)*('ALMA MADINAH'!$D$3:$D$500&gt;=$J$4)*('ALMA MADINAH'!$D$3:$D$500&lt;=$J$9)*('ALMA MADINAH'!$B$3:$B$500=$B261)))</f>
        <v/>
      </c>
      <c r="G261" s="230" t="str">
        <f t="shared" si="4"/>
        <v/>
      </c>
    </row>
    <row r="262" spans="1:7" customFormat="1" ht="17.25" customHeight="1" thickBot="1">
      <c r="A262" s="130"/>
      <c r="B262" s="227" t="str">
        <f>IF(ROW($A260)&lt;=MAX('ALMA MADINAH'!$O:$O),INDEX('ALMA MADINAH'!$B:$B,MATCH(ROW($A260),'ALMA MADINAH'!$O:$O,0)),"")</f>
        <v/>
      </c>
      <c r="C262" s="230" t="str">
        <f>IF($B262="","",SUMPRODUCT(('ALMA MADINAH'!$D$3:$D$500&gt;=$J$4)*('ALMA MADINAH'!$D$3:$D$500&lt;=$J$9)*(TRIM('ALMA MADINAH'!$B$3:$B$500)=TRIM($B262))))</f>
        <v/>
      </c>
      <c r="D262" s="230" t="str">
        <f>IF($B262="","",SUMPRODUCT(('ALMA MADINAH'!E$3:E$500)*('ALMA MADINAH'!$D$3:$D$500&gt;=$J$4)*('ALMA MADINAH'!$D$3:$D$500&lt;=$J$9)*('ALMA MADINAH'!$B$3:$B$500=$B262)))</f>
        <v/>
      </c>
      <c r="E262" s="230" t="str">
        <f>IF($B262="","",SUMPRODUCT(('ALMA MADINAH'!F$3:F$500)*('ALMA MADINAH'!$D$3:$D$500&gt;=$J$4)*('ALMA MADINAH'!$D$3:$D$500&lt;=$J$9)*('ALMA MADINAH'!$B$3:$B$500=$B262)))</f>
        <v/>
      </c>
      <c r="F262" s="230" t="str">
        <f>IF($B262="","",SUMPRODUCT(('ALMA MADINAH'!G$3:G$500)*('ALMA MADINAH'!$D$3:$D$500&gt;=$J$4)*('ALMA MADINAH'!$D$3:$D$500&lt;=$J$9)*('ALMA MADINAH'!$B$3:$B$500=$B262)))</f>
        <v/>
      </c>
      <c r="G262" s="230" t="str">
        <f t="shared" si="4"/>
        <v/>
      </c>
    </row>
    <row r="263" spans="1:7" customFormat="1" ht="17.25" customHeight="1" thickBot="1">
      <c r="A263" s="130"/>
      <c r="B263" s="227" t="str">
        <f>IF(ROW($A261)&lt;=MAX('ALMA MADINAH'!$O:$O),INDEX('ALMA MADINAH'!$B:$B,MATCH(ROW($A261),'ALMA MADINAH'!$O:$O,0)),"")</f>
        <v/>
      </c>
      <c r="C263" s="230" t="str">
        <f>IF($B263="","",SUMPRODUCT(('ALMA MADINAH'!$D$3:$D$500&gt;=$J$4)*('ALMA MADINAH'!$D$3:$D$500&lt;=$J$9)*(TRIM('ALMA MADINAH'!$B$3:$B$500)=TRIM($B263))))</f>
        <v/>
      </c>
      <c r="D263" s="230" t="str">
        <f>IF($B263="","",SUMPRODUCT(('ALMA MADINAH'!E$3:E$500)*('ALMA MADINAH'!$D$3:$D$500&gt;=$J$4)*('ALMA MADINAH'!$D$3:$D$500&lt;=$J$9)*('ALMA MADINAH'!$B$3:$B$500=$B263)))</f>
        <v/>
      </c>
      <c r="E263" s="230" t="str">
        <f>IF($B263="","",SUMPRODUCT(('ALMA MADINAH'!F$3:F$500)*('ALMA MADINAH'!$D$3:$D$500&gt;=$J$4)*('ALMA MADINAH'!$D$3:$D$500&lt;=$J$9)*('ALMA MADINAH'!$B$3:$B$500=$B263)))</f>
        <v/>
      </c>
      <c r="F263" s="230" t="str">
        <f>IF($B263="","",SUMPRODUCT(('ALMA MADINAH'!G$3:G$500)*('ALMA MADINAH'!$D$3:$D$500&gt;=$J$4)*('ALMA MADINAH'!$D$3:$D$500&lt;=$J$9)*('ALMA MADINAH'!$B$3:$B$500=$B263)))</f>
        <v/>
      </c>
      <c r="G263" s="230" t="str">
        <f t="shared" si="4"/>
        <v/>
      </c>
    </row>
    <row r="264" spans="1:7" customFormat="1" ht="17.25" customHeight="1" thickBot="1">
      <c r="A264" s="130"/>
      <c r="B264" s="227" t="str">
        <f>IF(ROW($A262)&lt;=MAX('ALMA MADINAH'!$O:$O),INDEX('ALMA MADINAH'!$B:$B,MATCH(ROW($A262),'ALMA MADINAH'!$O:$O,0)),"")</f>
        <v/>
      </c>
      <c r="C264" s="230" t="str">
        <f>IF($B264="","",SUMPRODUCT(('ALMA MADINAH'!$D$3:$D$500&gt;=$J$4)*('ALMA MADINAH'!$D$3:$D$500&lt;=$J$9)*(TRIM('ALMA MADINAH'!$B$3:$B$500)=TRIM($B264))))</f>
        <v/>
      </c>
      <c r="D264" s="230" t="str">
        <f>IF($B264="","",SUMPRODUCT(('ALMA MADINAH'!E$3:E$500)*('ALMA MADINAH'!$D$3:$D$500&gt;=$J$4)*('ALMA MADINAH'!$D$3:$D$500&lt;=$J$9)*('ALMA MADINAH'!$B$3:$B$500=$B264)))</f>
        <v/>
      </c>
      <c r="E264" s="230" t="str">
        <f>IF($B264="","",SUMPRODUCT(('ALMA MADINAH'!F$3:F$500)*('ALMA MADINAH'!$D$3:$D$500&gt;=$J$4)*('ALMA MADINAH'!$D$3:$D$500&lt;=$J$9)*('ALMA MADINAH'!$B$3:$B$500=$B264)))</f>
        <v/>
      </c>
      <c r="F264" s="230" t="str">
        <f>IF($B264="","",SUMPRODUCT(('ALMA MADINAH'!G$3:G$500)*('ALMA MADINAH'!$D$3:$D$500&gt;=$J$4)*('ALMA MADINAH'!$D$3:$D$500&lt;=$J$9)*('ALMA MADINAH'!$B$3:$B$500=$B264)))</f>
        <v/>
      </c>
      <c r="G264" s="230" t="str">
        <f t="shared" si="4"/>
        <v/>
      </c>
    </row>
    <row r="265" spans="1:7" customFormat="1" ht="17.25" customHeight="1" thickBot="1">
      <c r="A265" s="130"/>
      <c r="B265" s="227" t="str">
        <f>IF(ROW($A263)&lt;=MAX('ALMA MADINAH'!$O:$O),INDEX('ALMA MADINAH'!$B:$B,MATCH(ROW($A263),'ALMA MADINAH'!$O:$O,0)),"")</f>
        <v/>
      </c>
      <c r="C265" s="230" t="str">
        <f>IF($B265="","",SUMPRODUCT(('ALMA MADINAH'!$D$3:$D$500&gt;=$J$4)*('ALMA MADINAH'!$D$3:$D$500&lt;=$J$9)*(TRIM('ALMA MADINAH'!$B$3:$B$500)=TRIM($B265))))</f>
        <v/>
      </c>
      <c r="D265" s="230" t="str">
        <f>IF($B265="","",SUMPRODUCT(('ALMA MADINAH'!E$3:E$500)*('ALMA MADINAH'!$D$3:$D$500&gt;=$J$4)*('ALMA MADINAH'!$D$3:$D$500&lt;=$J$9)*('ALMA MADINAH'!$B$3:$B$500=$B265)))</f>
        <v/>
      </c>
      <c r="E265" s="230" t="str">
        <f>IF($B265="","",SUMPRODUCT(('ALMA MADINAH'!F$3:F$500)*('ALMA MADINAH'!$D$3:$D$500&gt;=$J$4)*('ALMA MADINAH'!$D$3:$D$500&lt;=$J$9)*('ALMA MADINAH'!$B$3:$B$500=$B265)))</f>
        <v/>
      </c>
      <c r="F265" s="230" t="str">
        <f>IF($B265="","",SUMPRODUCT(('ALMA MADINAH'!G$3:G$500)*('ALMA MADINAH'!$D$3:$D$500&gt;=$J$4)*('ALMA MADINAH'!$D$3:$D$500&lt;=$J$9)*('ALMA MADINAH'!$B$3:$B$500=$B265)))</f>
        <v/>
      </c>
      <c r="G265" s="230" t="str">
        <f t="shared" si="4"/>
        <v/>
      </c>
    </row>
    <row r="266" spans="1:7" customFormat="1" ht="17.25" customHeight="1" thickBot="1">
      <c r="A266" s="130"/>
      <c r="B266" s="227" t="str">
        <f>IF(ROW($A264)&lt;=MAX('ALMA MADINAH'!$O:$O),INDEX('ALMA MADINAH'!$B:$B,MATCH(ROW($A264),'ALMA MADINAH'!$O:$O,0)),"")</f>
        <v/>
      </c>
      <c r="C266" s="230" t="str">
        <f>IF($B266="","",SUMPRODUCT(('ALMA MADINAH'!$D$3:$D$500&gt;=$J$4)*('ALMA MADINAH'!$D$3:$D$500&lt;=$J$9)*(TRIM('ALMA MADINAH'!$B$3:$B$500)=TRIM($B266))))</f>
        <v/>
      </c>
      <c r="D266" s="230" t="str">
        <f>IF($B266="","",SUMPRODUCT(('ALMA MADINAH'!E$3:E$500)*('ALMA MADINAH'!$D$3:$D$500&gt;=$J$4)*('ALMA MADINAH'!$D$3:$D$500&lt;=$J$9)*('ALMA MADINAH'!$B$3:$B$500=$B266)))</f>
        <v/>
      </c>
      <c r="E266" s="230" t="str">
        <f>IF($B266="","",SUMPRODUCT(('ALMA MADINAH'!F$3:F$500)*('ALMA MADINAH'!$D$3:$D$500&gt;=$J$4)*('ALMA MADINAH'!$D$3:$D$500&lt;=$J$9)*('ALMA MADINAH'!$B$3:$B$500=$B266)))</f>
        <v/>
      </c>
      <c r="F266" s="230" t="str">
        <f>IF($B266="","",SUMPRODUCT(('ALMA MADINAH'!G$3:G$500)*('ALMA MADINAH'!$D$3:$D$500&gt;=$J$4)*('ALMA MADINAH'!$D$3:$D$500&lt;=$J$9)*('ALMA MADINAH'!$B$3:$B$500=$B266)))</f>
        <v/>
      </c>
      <c r="G266" s="230" t="str">
        <f t="shared" si="4"/>
        <v/>
      </c>
    </row>
    <row r="267" spans="1:7" customFormat="1" ht="17.25" customHeight="1" thickBot="1">
      <c r="A267" s="130"/>
      <c r="B267" s="227" t="str">
        <f>IF(ROW($A265)&lt;=MAX('ALMA MADINAH'!$O:$O),INDEX('ALMA MADINAH'!$B:$B,MATCH(ROW($A265),'ALMA MADINAH'!$O:$O,0)),"")</f>
        <v/>
      </c>
      <c r="C267" s="230" t="str">
        <f>IF($B267="","",SUMPRODUCT(('ALMA MADINAH'!$D$3:$D$500&gt;=$J$4)*('ALMA MADINAH'!$D$3:$D$500&lt;=$J$9)*(TRIM('ALMA MADINAH'!$B$3:$B$500)=TRIM($B267))))</f>
        <v/>
      </c>
      <c r="D267" s="230" t="str">
        <f>IF($B267="","",SUMPRODUCT(('ALMA MADINAH'!E$3:E$500)*('ALMA MADINAH'!$D$3:$D$500&gt;=$J$4)*('ALMA MADINAH'!$D$3:$D$500&lt;=$J$9)*('ALMA MADINAH'!$B$3:$B$500=$B267)))</f>
        <v/>
      </c>
      <c r="E267" s="230" t="str">
        <f>IF($B267="","",SUMPRODUCT(('ALMA MADINAH'!F$3:F$500)*('ALMA MADINAH'!$D$3:$D$500&gt;=$J$4)*('ALMA MADINAH'!$D$3:$D$500&lt;=$J$9)*('ALMA MADINAH'!$B$3:$B$500=$B267)))</f>
        <v/>
      </c>
      <c r="F267" s="230" t="str">
        <f>IF($B267="","",SUMPRODUCT(('ALMA MADINAH'!G$3:G$500)*('ALMA MADINAH'!$D$3:$D$500&gt;=$J$4)*('ALMA MADINAH'!$D$3:$D$500&lt;=$J$9)*('ALMA MADINAH'!$B$3:$B$500=$B267)))</f>
        <v/>
      </c>
      <c r="G267" s="230" t="str">
        <f t="shared" si="4"/>
        <v/>
      </c>
    </row>
    <row r="268" spans="1:7" customFormat="1" ht="17.25" customHeight="1" thickBot="1">
      <c r="A268" s="130"/>
      <c r="B268" s="227" t="str">
        <f>IF(ROW($A266)&lt;=MAX('ALMA MADINAH'!$O:$O),INDEX('ALMA MADINAH'!$B:$B,MATCH(ROW($A266),'ALMA MADINAH'!$O:$O,0)),"")</f>
        <v/>
      </c>
      <c r="C268" s="230" t="str">
        <f>IF($B268="","",SUMPRODUCT(('ALMA MADINAH'!$D$3:$D$500&gt;=$J$4)*('ALMA MADINAH'!$D$3:$D$500&lt;=$J$9)*(TRIM('ALMA MADINAH'!$B$3:$B$500)=TRIM($B268))))</f>
        <v/>
      </c>
      <c r="D268" s="230" t="str">
        <f>IF($B268="","",SUMPRODUCT(('ALMA MADINAH'!E$3:E$500)*('ALMA MADINAH'!$D$3:$D$500&gt;=$J$4)*('ALMA MADINAH'!$D$3:$D$500&lt;=$J$9)*('ALMA MADINAH'!$B$3:$B$500=$B268)))</f>
        <v/>
      </c>
      <c r="E268" s="230" t="str">
        <f>IF($B268="","",SUMPRODUCT(('ALMA MADINAH'!F$3:F$500)*('ALMA MADINAH'!$D$3:$D$500&gt;=$J$4)*('ALMA MADINAH'!$D$3:$D$500&lt;=$J$9)*('ALMA MADINAH'!$B$3:$B$500=$B268)))</f>
        <v/>
      </c>
      <c r="F268" s="230" t="str">
        <f>IF($B268="","",SUMPRODUCT(('ALMA MADINAH'!G$3:G$500)*('ALMA MADINAH'!$D$3:$D$500&gt;=$J$4)*('ALMA MADINAH'!$D$3:$D$500&lt;=$J$9)*('ALMA MADINAH'!$B$3:$B$500=$B268)))</f>
        <v/>
      </c>
      <c r="G268" s="230" t="str">
        <f t="shared" si="4"/>
        <v/>
      </c>
    </row>
    <row r="269" spans="1:7" customFormat="1" ht="17.25" customHeight="1" thickBot="1">
      <c r="A269" s="130"/>
      <c r="B269" s="227" t="str">
        <f>IF(ROW($A267)&lt;=MAX('ALMA MADINAH'!$O:$O),INDEX('ALMA MADINAH'!$B:$B,MATCH(ROW($A267),'ALMA MADINAH'!$O:$O,0)),"")</f>
        <v/>
      </c>
      <c r="C269" s="230" t="str">
        <f>IF($B269="","",SUMPRODUCT(('ALMA MADINAH'!$D$3:$D$500&gt;=$J$4)*('ALMA MADINAH'!$D$3:$D$500&lt;=$J$9)*(TRIM('ALMA MADINAH'!$B$3:$B$500)=TRIM($B269))))</f>
        <v/>
      </c>
      <c r="D269" s="230" t="str">
        <f>IF($B269="","",SUMPRODUCT(('ALMA MADINAH'!E$3:E$500)*('ALMA MADINAH'!$D$3:$D$500&gt;=$J$4)*('ALMA MADINAH'!$D$3:$D$500&lt;=$J$9)*('ALMA MADINAH'!$B$3:$B$500=$B269)))</f>
        <v/>
      </c>
      <c r="E269" s="230" t="str">
        <f>IF($B269="","",SUMPRODUCT(('ALMA MADINAH'!F$3:F$500)*('ALMA MADINAH'!$D$3:$D$500&gt;=$J$4)*('ALMA MADINAH'!$D$3:$D$500&lt;=$J$9)*('ALMA MADINAH'!$B$3:$B$500=$B269)))</f>
        <v/>
      </c>
      <c r="F269" s="230" t="str">
        <f>IF($B269="","",SUMPRODUCT(('ALMA MADINAH'!G$3:G$500)*('ALMA MADINAH'!$D$3:$D$500&gt;=$J$4)*('ALMA MADINAH'!$D$3:$D$500&lt;=$J$9)*('ALMA MADINAH'!$B$3:$B$500=$B269)))</f>
        <v/>
      </c>
      <c r="G269" s="230" t="str">
        <f t="shared" si="4"/>
        <v/>
      </c>
    </row>
    <row r="270" spans="1:7" customFormat="1" ht="17.25" customHeight="1" thickBot="1">
      <c r="A270" s="130"/>
      <c r="B270" s="227" t="str">
        <f>IF(ROW($A268)&lt;=MAX('ALMA MADINAH'!$O:$O),INDEX('ALMA MADINAH'!$B:$B,MATCH(ROW($A268),'ALMA MADINAH'!$O:$O,0)),"")</f>
        <v/>
      </c>
      <c r="C270" s="230" t="str">
        <f>IF($B270="","",SUMPRODUCT(('ALMA MADINAH'!$D$3:$D$500&gt;=$J$4)*('ALMA MADINAH'!$D$3:$D$500&lt;=$J$9)*(TRIM('ALMA MADINAH'!$B$3:$B$500)=TRIM($B270))))</f>
        <v/>
      </c>
      <c r="D270" s="230" t="str">
        <f>IF($B270="","",SUMPRODUCT(('ALMA MADINAH'!E$3:E$500)*('ALMA MADINAH'!$D$3:$D$500&gt;=$J$4)*('ALMA MADINAH'!$D$3:$D$500&lt;=$J$9)*('ALMA MADINAH'!$B$3:$B$500=$B270)))</f>
        <v/>
      </c>
      <c r="E270" s="230" t="str">
        <f>IF($B270="","",SUMPRODUCT(('ALMA MADINAH'!F$3:F$500)*('ALMA MADINAH'!$D$3:$D$500&gt;=$J$4)*('ALMA MADINAH'!$D$3:$D$500&lt;=$J$9)*('ALMA MADINAH'!$B$3:$B$500=$B270)))</f>
        <v/>
      </c>
      <c r="F270" s="230" t="str">
        <f>IF($B270="","",SUMPRODUCT(('ALMA MADINAH'!G$3:G$500)*('ALMA MADINAH'!$D$3:$D$500&gt;=$J$4)*('ALMA MADINAH'!$D$3:$D$500&lt;=$J$9)*('ALMA MADINAH'!$B$3:$B$500=$B270)))</f>
        <v/>
      </c>
      <c r="G270" s="230" t="str">
        <f t="shared" si="4"/>
        <v/>
      </c>
    </row>
    <row r="271" spans="1:7" customFormat="1" ht="17.25" customHeight="1" thickBot="1">
      <c r="A271" s="130"/>
      <c r="B271" s="227" t="str">
        <f>IF(ROW($A269)&lt;=MAX('ALMA MADINAH'!$O:$O),INDEX('ALMA MADINAH'!$B:$B,MATCH(ROW($A269),'ALMA MADINAH'!$O:$O,0)),"")</f>
        <v/>
      </c>
      <c r="C271" s="230" t="str">
        <f>IF($B271="","",SUMPRODUCT(('ALMA MADINAH'!$D$3:$D$500&gt;=$J$4)*('ALMA MADINAH'!$D$3:$D$500&lt;=$J$9)*(TRIM('ALMA MADINAH'!$B$3:$B$500)=TRIM($B271))))</f>
        <v/>
      </c>
      <c r="D271" s="230" t="str">
        <f>IF($B271="","",SUMPRODUCT(('ALMA MADINAH'!E$3:E$500)*('ALMA MADINAH'!$D$3:$D$500&gt;=$J$4)*('ALMA MADINAH'!$D$3:$D$500&lt;=$J$9)*('ALMA MADINAH'!$B$3:$B$500=$B271)))</f>
        <v/>
      </c>
      <c r="E271" s="230" t="str">
        <f>IF($B271="","",SUMPRODUCT(('ALMA MADINAH'!F$3:F$500)*('ALMA MADINAH'!$D$3:$D$500&gt;=$J$4)*('ALMA MADINAH'!$D$3:$D$500&lt;=$J$9)*('ALMA MADINAH'!$B$3:$B$500=$B271)))</f>
        <v/>
      </c>
      <c r="F271" s="230" t="str">
        <f>IF($B271="","",SUMPRODUCT(('ALMA MADINAH'!G$3:G$500)*('ALMA MADINAH'!$D$3:$D$500&gt;=$J$4)*('ALMA MADINAH'!$D$3:$D$500&lt;=$J$9)*('ALMA MADINAH'!$B$3:$B$500=$B271)))</f>
        <v/>
      </c>
      <c r="G271" s="230" t="str">
        <f t="shared" si="4"/>
        <v/>
      </c>
    </row>
    <row r="272" spans="1:7" customFormat="1" ht="17.25" customHeight="1" thickBot="1">
      <c r="A272" s="130"/>
      <c r="B272" s="227" t="str">
        <f>IF(ROW($A270)&lt;=MAX('ALMA MADINAH'!$O:$O),INDEX('ALMA MADINAH'!$B:$B,MATCH(ROW($A270),'ALMA MADINAH'!$O:$O,0)),"")</f>
        <v/>
      </c>
      <c r="C272" s="230" t="str">
        <f>IF($B272="","",SUMPRODUCT(('ALMA MADINAH'!$D$3:$D$500&gt;=$J$4)*('ALMA MADINAH'!$D$3:$D$500&lt;=$J$9)*(TRIM('ALMA MADINAH'!$B$3:$B$500)=TRIM($B272))))</f>
        <v/>
      </c>
      <c r="D272" s="230" t="str">
        <f>IF($B272="","",SUMPRODUCT(('ALMA MADINAH'!E$3:E$500)*('ALMA MADINAH'!$D$3:$D$500&gt;=$J$4)*('ALMA MADINAH'!$D$3:$D$500&lt;=$J$9)*('ALMA MADINAH'!$B$3:$B$500=$B272)))</f>
        <v/>
      </c>
      <c r="E272" s="230" t="str">
        <f>IF($B272="","",SUMPRODUCT(('ALMA MADINAH'!F$3:F$500)*('ALMA MADINAH'!$D$3:$D$500&gt;=$J$4)*('ALMA MADINAH'!$D$3:$D$500&lt;=$J$9)*('ALMA MADINAH'!$B$3:$B$500=$B272)))</f>
        <v/>
      </c>
      <c r="F272" s="230" t="str">
        <f>IF($B272="","",SUMPRODUCT(('ALMA MADINAH'!G$3:G$500)*('ALMA MADINAH'!$D$3:$D$500&gt;=$J$4)*('ALMA MADINAH'!$D$3:$D$500&lt;=$J$9)*('ALMA MADINAH'!$B$3:$B$500=$B272)))</f>
        <v/>
      </c>
      <c r="G272" s="230" t="str">
        <f t="shared" si="4"/>
        <v/>
      </c>
    </row>
    <row r="273" spans="1:7" customFormat="1" ht="17.25" customHeight="1" thickBot="1">
      <c r="A273" s="130"/>
      <c r="B273" s="227" t="str">
        <f>IF(ROW($A271)&lt;=MAX('ALMA MADINAH'!$O:$O),INDEX('ALMA MADINAH'!$B:$B,MATCH(ROW($A271),'ALMA MADINAH'!$O:$O,0)),"")</f>
        <v/>
      </c>
      <c r="C273" s="230" t="str">
        <f>IF($B273="","",SUMPRODUCT(('ALMA MADINAH'!$D$3:$D$500&gt;=$J$4)*('ALMA MADINAH'!$D$3:$D$500&lt;=$J$9)*(TRIM('ALMA MADINAH'!$B$3:$B$500)=TRIM($B273))))</f>
        <v/>
      </c>
      <c r="D273" s="230" t="str">
        <f>IF($B273="","",SUMPRODUCT(('ALMA MADINAH'!E$3:E$500)*('ALMA MADINAH'!$D$3:$D$500&gt;=$J$4)*('ALMA MADINAH'!$D$3:$D$500&lt;=$J$9)*('ALMA MADINAH'!$B$3:$B$500=$B273)))</f>
        <v/>
      </c>
      <c r="E273" s="230" t="str">
        <f>IF($B273="","",SUMPRODUCT(('ALMA MADINAH'!F$3:F$500)*('ALMA MADINAH'!$D$3:$D$500&gt;=$J$4)*('ALMA MADINAH'!$D$3:$D$500&lt;=$J$9)*('ALMA MADINAH'!$B$3:$B$500=$B273)))</f>
        <v/>
      </c>
      <c r="F273" s="230" t="str">
        <f>IF($B273="","",SUMPRODUCT(('ALMA MADINAH'!G$3:G$500)*('ALMA MADINAH'!$D$3:$D$500&gt;=$J$4)*('ALMA MADINAH'!$D$3:$D$500&lt;=$J$9)*('ALMA MADINAH'!$B$3:$B$500=$B273)))</f>
        <v/>
      </c>
      <c r="G273" s="230" t="str">
        <f t="shared" si="4"/>
        <v/>
      </c>
    </row>
    <row r="274" spans="1:7" customFormat="1" ht="17.25" customHeight="1" thickBot="1">
      <c r="A274" s="130"/>
      <c r="B274" s="227" t="str">
        <f>IF(ROW($A272)&lt;=MAX('ALMA MADINAH'!$O:$O),INDEX('ALMA MADINAH'!$B:$B,MATCH(ROW($A272),'ALMA MADINAH'!$O:$O,0)),"")</f>
        <v/>
      </c>
      <c r="C274" s="230" t="str">
        <f>IF($B274="","",SUMPRODUCT(('ALMA MADINAH'!$D$3:$D$500&gt;=$J$4)*('ALMA MADINAH'!$D$3:$D$500&lt;=$J$9)*(TRIM('ALMA MADINAH'!$B$3:$B$500)=TRIM($B274))))</f>
        <v/>
      </c>
      <c r="D274" s="230" t="str">
        <f>IF($B274="","",SUMPRODUCT(('ALMA MADINAH'!E$3:E$500)*('ALMA MADINAH'!$D$3:$D$500&gt;=$J$4)*('ALMA MADINAH'!$D$3:$D$500&lt;=$J$9)*('ALMA MADINAH'!$B$3:$B$500=$B274)))</f>
        <v/>
      </c>
      <c r="E274" s="230" t="str">
        <f>IF($B274="","",SUMPRODUCT(('ALMA MADINAH'!F$3:F$500)*('ALMA MADINAH'!$D$3:$D$500&gt;=$J$4)*('ALMA MADINAH'!$D$3:$D$500&lt;=$J$9)*('ALMA MADINAH'!$B$3:$B$500=$B274)))</f>
        <v/>
      </c>
      <c r="F274" s="230" t="str">
        <f>IF($B274="","",SUMPRODUCT(('ALMA MADINAH'!G$3:G$500)*('ALMA MADINAH'!$D$3:$D$500&gt;=$J$4)*('ALMA MADINAH'!$D$3:$D$500&lt;=$J$9)*('ALMA MADINAH'!$B$3:$B$500=$B274)))</f>
        <v/>
      </c>
      <c r="G274" s="230" t="str">
        <f t="shared" si="4"/>
        <v/>
      </c>
    </row>
    <row r="275" spans="1:7" customFormat="1" ht="17.25" customHeight="1" thickBot="1">
      <c r="A275" s="130"/>
      <c r="B275" s="227" t="str">
        <f>IF(ROW($A273)&lt;=MAX('ALMA MADINAH'!$O:$O),INDEX('ALMA MADINAH'!$B:$B,MATCH(ROW($A273),'ALMA MADINAH'!$O:$O,0)),"")</f>
        <v/>
      </c>
      <c r="C275" s="230" t="str">
        <f>IF($B275="","",SUMPRODUCT(('ALMA MADINAH'!$D$3:$D$500&gt;=$J$4)*('ALMA MADINAH'!$D$3:$D$500&lt;=$J$9)*(TRIM('ALMA MADINAH'!$B$3:$B$500)=TRIM($B275))))</f>
        <v/>
      </c>
      <c r="D275" s="230" t="str">
        <f>IF($B275="","",SUMPRODUCT(('ALMA MADINAH'!E$3:E$500)*('ALMA MADINAH'!$D$3:$D$500&gt;=$J$4)*('ALMA MADINAH'!$D$3:$D$500&lt;=$J$9)*('ALMA MADINAH'!$B$3:$B$500=$B275)))</f>
        <v/>
      </c>
      <c r="E275" s="230" t="str">
        <f>IF($B275="","",SUMPRODUCT(('ALMA MADINAH'!F$3:F$500)*('ALMA MADINAH'!$D$3:$D$500&gt;=$J$4)*('ALMA MADINAH'!$D$3:$D$500&lt;=$J$9)*('ALMA MADINAH'!$B$3:$B$500=$B275)))</f>
        <v/>
      </c>
      <c r="F275" s="230" t="str">
        <f>IF($B275="","",SUMPRODUCT(('ALMA MADINAH'!G$3:G$500)*('ALMA MADINAH'!$D$3:$D$500&gt;=$J$4)*('ALMA MADINAH'!$D$3:$D$500&lt;=$J$9)*('ALMA MADINAH'!$B$3:$B$500=$B275)))</f>
        <v/>
      </c>
      <c r="G275" s="230" t="str">
        <f t="shared" si="4"/>
        <v/>
      </c>
    </row>
    <row r="276" spans="1:7" customFormat="1" ht="17.25" customHeight="1" thickBot="1">
      <c r="A276" s="130"/>
      <c r="B276" s="227" t="str">
        <f>IF(ROW($A274)&lt;=MAX('ALMA MADINAH'!$O:$O),INDEX('ALMA MADINAH'!$B:$B,MATCH(ROW($A274),'ALMA MADINAH'!$O:$O,0)),"")</f>
        <v/>
      </c>
      <c r="C276" s="230" t="str">
        <f>IF($B276="","",SUMPRODUCT(('ALMA MADINAH'!$D$3:$D$500&gt;=$J$4)*('ALMA MADINAH'!$D$3:$D$500&lt;=$J$9)*(TRIM('ALMA MADINAH'!$B$3:$B$500)=TRIM($B276))))</f>
        <v/>
      </c>
      <c r="D276" s="230" t="str">
        <f>IF($B276="","",SUMPRODUCT(('ALMA MADINAH'!E$3:E$500)*('ALMA MADINAH'!$D$3:$D$500&gt;=$J$4)*('ALMA MADINAH'!$D$3:$D$500&lt;=$J$9)*('ALMA MADINAH'!$B$3:$B$500=$B276)))</f>
        <v/>
      </c>
      <c r="E276" s="230" t="str">
        <f>IF($B276="","",SUMPRODUCT(('ALMA MADINAH'!F$3:F$500)*('ALMA MADINAH'!$D$3:$D$500&gt;=$J$4)*('ALMA MADINAH'!$D$3:$D$500&lt;=$J$9)*('ALMA MADINAH'!$B$3:$B$500=$B276)))</f>
        <v/>
      </c>
      <c r="F276" s="230" t="str">
        <f>IF($B276="","",SUMPRODUCT(('ALMA MADINAH'!G$3:G$500)*('ALMA MADINAH'!$D$3:$D$500&gt;=$J$4)*('ALMA MADINAH'!$D$3:$D$500&lt;=$J$9)*('ALMA MADINAH'!$B$3:$B$500=$B276)))</f>
        <v/>
      </c>
      <c r="G276" s="230" t="str">
        <f t="shared" si="4"/>
        <v/>
      </c>
    </row>
    <row r="277" spans="1:7" customFormat="1" ht="17.25" customHeight="1" thickBot="1">
      <c r="A277" s="130"/>
      <c r="B277" s="227" t="str">
        <f>IF(ROW($A275)&lt;=MAX('ALMA MADINAH'!$O:$O),INDEX('ALMA MADINAH'!$B:$B,MATCH(ROW($A275),'ALMA MADINAH'!$O:$O,0)),"")</f>
        <v/>
      </c>
      <c r="C277" s="230" t="str">
        <f>IF($B277="","",SUMPRODUCT(('ALMA MADINAH'!$D$3:$D$500&gt;=$J$4)*('ALMA MADINAH'!$D$3:$D$500&lt;=$J$9)*(TRIM('ALMA MADINAH'!$B$3:$B$500)=TRIM($B277))))</f>
        <v/>
      </c>
      <c r="D277" s="230" t="str">
        <f>IF($B277="","",SUMPRODUCT(('ALMA MADINAH'!E$3:E$500)*('ALMA MADINAH'!$D$3:$D$500&gt;=$J$4)*('ALMA MADINAH'!$D$3:$D$500&lt;=$J$9)*('ALMA MADINAH'!$B$3:$B$500=$B277)))</f>
        <v/>
      </c>
      <c r="E277" s="230" t="str">
        <f>IF($B277="","",SUMPRODUCT(('ALMA MADINAH'!F$3:F$500)*('ALMA MADINAH'!$D$3:$D$500&gt;=$J$4)*('ALMA MADINAH'!$D$3:$D$500&lt;=$J$9)*('ALMA MADINAH'!$B$3:$B$500=$B277)))</f>
        <v/>
      </c>
      <c r="F277" s="230" t="str">
        <f>IF($B277="","",SUMPRODUCT(('ALMA MADINAH'!G$3:G$500)*('ALMA MADINAH'!$D$3:$D$500&gt;=$J$4)*('ALMA MADINAH'!$D$3:$D$500&lt;=$J$9)*('ALMA MADINAH'!$B$3:$B$500=$B277)))</f>
        <v/>
      </c>
      <c r="G277" s="230" t="str">
        <f t="shared" si="4"/>
        <v/>
      </c>
    </row>
    <row r="278" spans="1:7" customFormat="1" ht="17.25" customHeight="1" thickBot="1">
      <c r="A278" s="130"/>
      <c r="B278" s="227" t="str">
        <f>IF(ROW($A276)&lt;=MAX('ALMA MADINAH'!$O:$O),INDEX('ALMA MADINAH'!$B:$B,MATCH(ROW($A276),'ALMA MADINAH'!$O:$O,0)),"")</f>
        <v/>
      </c>
      <c r="C278" s="230" t="str">
        <f>IF($B278="","",SUMPRODUCT(('ALMA MADINAH'!$D$3:$D$500&gt;=$J$4)*('ALMA MADINAH'!$D$3:$D$500&lt;=$J$9)*(TRIM('ALMA MADINAH'!$B$3:$B$500)=TRIM($B278))))</f>
        <v/>
      </c>
      <c r="D278" s="230" t="str">
        <f>IF($B278="","",SUMPRODUCT(('ALMA MADINAH'!E$3:E$500)*('ALMA MADINAH'!$D$3:$D$500&gt;=$J$4)*('ALMA MADINAH'!$D$3:$D$500&lt;=$J$9)*('ALMA MADINAH'!$B$3:$B$500=$B278)))</f>
        <v/>
      </c>
      <c r="E278" s="230" t="str">
        <f>IF($B278="","",SUMPRODUCT(('ALMA MADINAH'!F$3:F$500)*('ALMA MADINAH'!$D$3:$D$500&gt;=$J$4)*('ALMA MADINAH'!$D$3:$D$500&lt;=$J$9)*('ALMA MADINAH'!$B$3:$B$500=$B278)))</f>
        <v/>
      </c>
      <c r="F278" s="230" t="str">
        <f>IF($B278="","",SUMPRODUCT(('ALMA MADINAH'!G$3:G$500)*('ALMA MADINAH'!$D$3:$D$500&gt;=$J$4)*('ALMA MADINAH'!$D$3:$D$500&lt;=$J$9)*('ALMA MADINAH'!$B$3:$B$500=$B278)))</f>
        <v/>
      </c>
      <c r="G278" s="230" t="str">
        <f t="shared" si="4"/>
        <v/>
      </c>
    </row>
    <row r="279" spans="1:7" customFormat="1" ht="17.25" customHeight="1" thickBot="1">
      <c r="A279" s="130"/>
      <c r="B279" s="227" t="str">
        <f>IF(ROW($A277)&lt;=MAX('ALMA MADINAH'!$O:$O),INDEX('ALMA MADINAH'!$B:$B,MATCH(ROW($A277),'ALMA MADINAH'!$O:$O,0)),"")</f>
        <v/>
      </c>
      <c r="C279" s="230" t="str">
        <f>IF($B279="","",SUMPRODUCT(('ALMA MADINAH'!$D$3:$D$500&gt;=$J$4)*('ALMA MADINAH'!$D$3:$D$500&lt;=$J$9)*(TRIM('ALMA MADINAH'!$B$3:$B$500)=TRIM($B279))))</f>
        <v/>
      </c>
      <c r="D279" s="230" t="str">
        <f>IF($B279="","",SUMPRODUCT(('ALMA MADINAH'!E$3:E$500)*('ALMA MADINAH'!$D$3:$D$500&gt;=$J$4)*('ALMA MADINAH'!$D$3:$D$500&lt;=$J$9)*('ALMA MADINAH'!$B$3:$B$500=$B279)))</f>
        <v/>
      </c>
      <c r="E279" s="230" t="str">
        <f>IF($B279="","",SUMPRODUCT(('ALMA MADINAH'!F$3:F$500)*('ALMA MADINAH'!$D$3:$D$500&gt;=$J$4)*('ALMA MADINAH'!$D$3:$D$500&lt;=$J$9)*('ALMA MADINAH'!$B$3:$B$500=$B279)))</f>
        <v/>
      </c>
      <c r="F279" s="230" t="str">
        <f>IF($B279="","",SUMPRODUCT(('ALMA MADINAH'!G$3:G$500)*('ALMA MADINAH'!$D$3:$D$500&gt;=$J$4)*('ALMA MADINAH'!$D$3:$D$500&lt;=$J$9)*('ALMA MADINAH'!$B$3:$B$500=$B279)))</f>
        <v/>
      </c>
      <c r="G279" s="230" t="str">
        <f t="shared" si="4"/>
        <v/>
      </c>
    </row>
    <row r="280" spans="1:7" customFormat="1" ht="17.25" customHeight="1" thickBot="1">
      <c r="A280" s="130"/>
      <c r="B280" s="227" t="str">
        <f>IF(ROW($A278)&lt;=MAX('ALMA MADINAH'!$O:$O),INDEX('ALMA MADINAH'!$B:$B,MATCH(ROW($A278),'ALMA MADINAH'!$O:$O,0)),"")</f>
        <v/>
      </c>
      <c r="C280" s="230" t="str">
        <f>IF($B280="","",SUMPRODUCT(('ALMA MADINAH'!$D$3:$D$500&gt;=$J$4)*('ALMA MADINAH'!$D$3:$D$500&lt;=$J$9)*(TRIM('ALMA MADINAH'!$B$3:$B$500)=TRIM($B280))))</f>
        <v/>
      </c>
      <c r="D280" s="230" t="str">
        <f>IF($B280="","",SUMPRODUCT(('ALMA MADINAH'!E$3:E$500)*('ALMA MADINAH'!$D$3:$D$500&gt;=$J$4)*('ALMA MADINAH'!$D$3:$D$500&lt;=$J$9)*('ALMA MADINAH'!$B$3:$B$500=$B280)))</f>
        <v/>
      </c>
      <c r="E280" s="230" t="str">
        <f>IF($B280="","",SUMPRODUCT(('ALMA MADINAH'!F$3:F$500)*('ALMA MADINAH'!$D$3:$D$500&gt;=$J$4)*('ALMA MADINAH'!$D$3:$D$500&lt;=$J$9)*('ALMA MADINAH'!$B$3:$B$500=$B280)))</f>
        <v/>
      </c>
      <c r="F280" s="230" t="str">
        <f>IF($B280="","",SUMPRODUCT(('ALMA MADINAH'!G$3:G$500)*('ALMA MADINAH'!$D$3:$D$500&gt;=$J$4)*('ALMA MADINAH'!$D$3:$D$500&lt;=$J$9)*('ALMA MADINAH'!$B$3:$B$500=$B280)))</f>
        <v/>
      </c>
      <c r="G280" s="230" t="str">
        <f t="shared" si="4"/>
        <v/>
      </c>
    </row>
    <row r="281" spans="1:7" customFormat="1" ht="17.25" customHeight="1" thickBot="1">
      <c r="A281" s="130"/>
      <c r="B281" s="227" t="str">
        <f>IF(ROW($A279)&lt;=MAX('ALMA MADINAH'!$O:$O),INDEX('ALMA MADINAH'!$B:$B,MATCH(ROW($A279),'ALMA MADINAH'!$O:$O,0)),"")</f>
        <v/>
      </c>
      <c r="C281" s="230" t="str">
        <f>IF($B281="","",SUMPRODUCT(('ALMA MADINAH'!$D$3:$D$500&gt;=$J$4)*('ALMA MADINAH'!$D$3:$D$500&lt;=$J$9)*(TRIM('ALMA MADINAH'!$B$3:$B$500)=TRIM($B281))))</f>
        <v/>
      </c>
      <c r="D281" s="230" t="str">
        <f>IF($B281="","",SUMPRODUCT(('ALMA MADINAH'!E$3:E$500)*('ALMA MADINAH'!$D$3:$D$500&gt;=$J$4)*('ALMA MADINAH'!$D$3:$D$500&lt;=$J$9)*('ALMA MADINAH'!$B$3:$B$500=$B281)))</f>
        <v/>
      </c>
      <c r="E281" s="230" t="str">
        <f>IF($B281="","",SUMPRODUCT(('ALMA MADINAH'!F$3:F$500)*('ALMA MADINAH'!$D$3:$D$500&gt;=$J$4)*('ALMA MADINAH'!$D$3:$D$500&lt;=$J$9)*('ALMA MADINAH'!$B$3:$B$500=$B281)))</f>
        <v/>
      </c>
      <c r="F281" s="230" t="str">
        <f>IF($B281="","",SUMPRODUCT(('ALMA MADINAH'!G$3:G$500)*('ALMA MADINAH'!$D$3:$D$500&gt;=$J$4)*('ALMA MADINAH'!$D$3:$D$500&lt;=$J$9)*('ALMA MADINAH'!$B$3:$B$500=$B281)))</f>
        <v/>
      </c>
      <c r="G281" s="230" t="str">
        <f t="shared" si="4"/>
        <v/>
      </c>
    </row>
    <row r="282" spans="1:7" customFormat="1" ht="17.25" customHeight="1" thickBot="1">
      <c r="A282" s="130"/>
      <c r="B282" s="227" t="str">
        <f>IF(ROW($A280)&lt;=MAX('ALMA MADINAH'!$O:$O),INDEX('ALMA MADINAH'!$B:$B,MATCH(ROW($A280),'ALMA MADINAH'!$O:$O,0)),"")</f>
        <v/>
      </c>
      <c r="C282" s="230" t="str">
        <f>IF($B282="","",SUMPRODUCT(('ALMA MADINAH'!$D$3:$D$500&gt;=$J$4)*('ALMA MADINAH'!$D$3:$D$500&lt;=$J$9)*(TRIM('ALMA MADINAH'!$B$3:$B$500)=TRIM($B282))))</f>
        <v/>
      </c>
      <c r="D282" s="230" t="str">
        <f>IF($B282="","",SUMPRODUCT(('ALMA MADINAH'!E$3:E$500)*('ALMA MADINAH'!$D$3:$D$500&gt;=$J$4)*('ALMA MADINAH'!$D$3:$D$500&lt;=$J$9)*('ALMA MADINAH'!$B$3:$B$500=$B282)))</f>
        <v/>
      </c>
      <c r="E282" s="230" t="str">
        <f>IF($B282="","",SUMPRODUCT(('ALMA MADINAH'!F$3:F$500)*('ALMA MADINAH'!$D$3:$D$500&gt;=$J$4)*('ALMA MADINAH'!$D$3:$D$500&lt;=$J$9)*('ALMA MADINAH'!$B$3:$B$500=$B282)))</f>
        <v/>
      </c>
      <c r="F282" s="230" t="str">
        <f>IF($B282="","",SUMPRODUCT(('ALMA MADINAH'!G$3:G$500)*('ALMA MADINAH'!$D$3:$D$500&gt;=$J$4)*('ALMA MADINAH'!$D$3:$D$500&lt;=$J$9)*('ALMA MADINAH'!$B$3:$B$500=$B282)))</f>
        <v/>
      </c>
      <c r="G282" s="230" t="str">
        <f t="shared" si="4"/>
        <v/>
      </c>
    </row>
    <row r="283" spans="1:7" customFormat="1" ht="17.25" customHeight="1" thickBot="1">
      <c r="A283" s="130"/>
      <c r="B283" s="227" t="str">
        <f>IF(ROW($A281)&lt;=MAX('ALMA MADINAH'!$O:$O),INDEX('ALMA MADINAH'!$B:$B,MATCH(ROW($A281),'ALMA MADINAH'!$O:$O,0)),"")</f>
        <v/>
      </c>
      <c r="C283" s="230" t="str">
        <f>IF($B283="","",SUMPRODUCT(('ALMA MADINAH'!$D$3:$D$500&gt;=$J$4)*('ALMA MADINAH'!$D$3:$D$500&lt;=$J$9)*(TRIM('ALMA MADINAH'!$B$3:$B$500)=TRIM($B283))))</f>
        <v/>
      </c>
      <c r="D283" s="230" t="str">
        <f>IF($B283="","",SUMPRODUCT(('ALMA MADINAH'!E$3:E$500)*('ALMA MADINAH'!$D$3:$D$500&gt;=$J$4)*('ALMA MADINAH'!$D$3:$D$500&lt;=$J$9)*('ALMA MADINAH'!$B$3:$B$500=$B283)))</f>
        <v/>
      </c>
      <c r="E283" s="230" t="str">
        <f>IF($B283="","",SUMPRODUCT(('ALMA MADINAH'!F$3:F$500)*('ALMA MADINAH'!$D$3:$D$500&gt;=$J$4)*('ALMA MADINAH'!$D$3:$D$500&lt;=$J$9)*('ALMA MADINAH'!$B$3:$B$500=$B283)))</f>
        <v/>
      </c>
      <c r="F283" s="230" t="str">
        <f>IF($B283="","",SUMPRODUCT(('ALMA MADINAH'!G$3:G$500)*('ALMA MADINAH'!$D$3:$D$500&gt;=$J$4)*('ALMA MADINAH'!$D$3:$D$500&lt;=$J$9)*('ALMA MADINAH'!$B$3:$B$500=$B283)))</f>
        <v/>
      </c>
      <c r="G283" s="230" t="str">
        <f t="shared" si="4"/>
        <v/>
      </c>
    </row>
    <row r="284" spans="1:7" customFormat="1" ht="17.25" customHeight="1" thickBot="1">
      <c r="A284" s="130"/>
      <c r="B284" s="227" t="str">
        <f>IF(ROW($A282)&lt;=MAX('ALMA MADINAH'!$O:$O),INDEX('ALMA MADINAH'!$B:$B,MATCH(ROW($A282),'ALMA MADINAH'!$O:$O,0)),"")</f>
        <v/>
      </c>
      <c r="C284" s="230" t="str">
        <f>IF($B284="","",SUMPRODUCT(('ALMA MADINAH'!$D$3:$D$500&gt;=$J$4)*('ALMA MADINAH'!$D$3:$D$500&lt;=$J$9)*(TRIM('ALMA MADINAH'!$B$3:$B$500)=TRIM($B284))))</f>
        <v/>
      </c>
      <c r="D284" s="230" t="str">
        <f>IF($B284="","",SUMPRODUCT(('ALMA MADINAH'!E$3:E$500)*('ALMA MADINAH'!$D$3:$D$500&gt;=$J$4)*('ALMA MADINAH'!$D$3:$D$500&lt;=$J$9)*('ALMA MADINAH'!$B$3:$B$500=$B284)))</f>
        <v/>
      </c>
      <c r="E284" s="230" t="str">
        <f>IF($B284="","",SUMPRODUCT(('ALMA MADINAH'!F$3:F$500)*('ALMA MADINAH'!$D$3:$D$500&gt;=$J$4)*('ALMA MADINAH'!$D$3:$D$500&lt;=$J$9)*('ALMA MADINAH'!$B$3:$B$500=$B284)))</f>
        <v/>
      </c>
      <c r="F284" s="230" t="str">
        <f>IF($B284="","",SUMPRODUCT(('ALMA MADINAH'!G$3:G$500)*('ALMA MADINAH'!$D$3:$D$500&gt;=$J$4)*('ALMA MADINAH'!$D$3:$D$500&lt;=$J$9)*('ALMA MADINAH'!$B$3:$B$500=$B284)))</f>
        <v/>
      </c>
      <c r="G284" s="230" t="str">
        <f t="shared" si="4"/>
        <v/>
      </c>
    </row>
    <row r="285" spans="1:7" customFormat="1" ht="17.25" customHeight="1" thickBot="1">
      <c r="A285" s="130"/>
      <c r="B285" s="227" t="str">
        <f>IF(ROW($A283)&lt;=MAX('ALMA MADINAH'!$O:$O),INDEX('ALMA MADINAH'!$B:$B,MATCH(ROW($A283),'ALMA MADINAH'!$O:$O,0)),"")</f>
        <v/>
      </c>
      <c r="C285" s="230" t="str">
        <f>IF($B285="","",SUMPRODUCT(('ALMA MADINAH'!$D$3:$D$500&gt;=$J$4)*('ALMA MADINAH'!$D$3:$D$500&lt;=$J$9)*(TRIM('ALMA MADINAH'!$B$3:$B$500)=TRIM($B285))))</f>
        <v/>
      </c>
      <c r="D285" s="230" t="str">
        <f>IF($B285="","",SUMPRODUCT(('ALMA MADINAH'!E$3:E$500)*('ALMA MADINAH'!$D$3:$D$500&gt;=$J$4)*('ALMA MADINAH'!$D$3:$D$500&lt;=$J$9)*('ALMA MADINAH'!$B$3:$B$500=$B285)))</f>
        <v/>
      </c>
      <c r="E285" s="230" t="str">
        <f>IF($B285="","",SUMPRODUCT(('ALMA MADINAH'!F$3:F$500)*('ALMA MADINAH'!$D$3:$D$500&gt;=$J$4)*('ALMA MADINAH'!$D$3:$D$500&lt;=$J$9)*('ALMA MADINAH'!$B$3:$B$500=$B285)))</f>
        <v/>
      </c>
      <c r="F285" s="230" t="str">
        <f>IF($B285="","",SUMPRODUCT(('ALMA MADINAH'!G$3:G$500)*('ALMA MADINAH'!$D$3:$D$500&gt;=$J$4)*('ALMA MADINAH'!$D$3:$D$500&lt;=$J$9)*('ALMA MADINAH'!$B$3:$B$500=$B285)))</f>
        <v/>
      </c>
      <c r="G285" s="230" t="str">
        <f t="shared" si="4"/>
        <v/>
      </c>
    </row>
    <row r="286" spans="1:7" customFormat="1" ht="17.25" customHeight="1" thickBot="1">
      <c r="A286" s="130"/>
      <c r="B286" s="227" t="str">
        <f>IF(ROW($A284)&lt;=MAX('ALMA MADINAH'!$O:$O),INDEX('ALMA MADINAH'!$B:$B,MATCH(ROW($A284),'ALMA MADINAH'!$O:$O,0)),"")</f>
        <v/>
      </c>
      <c r="C286" s="230" t="str">
        <f>IF($B286="","",SUMPRODUCT(('ALMA MADINAH'!$D$3:$D$500&gt;=$J$4)*('ALMA MADINAH'!$D$3:$D$500&lt;=$J$9)*(TRIM('ALMA MADINAH'!$B$3:$B$500)=TRIM($B286))))</f>
        <v/>
      </c>
      <c r="D286" s="230" t="str">
        <f>IF($B286="","",SUMPRODUCT(('ALMA MADINAH'!E$3:E$500)*('ALMA MADINAH'!$D$3:$D$500&gt;=$J$4)*('ALMA MADINAH'!$D$3:$D$500&lt;=$J$9)*('ALMA MADINAH'!$B$3:$B$500=$B286)))</f>
        <v/>
      </c>
      <c r="E286" s="230" t="str">
        <f>IF($B286="","",SUMPRODUCT(('ALMA MADINAH'!F$3:F$500)*('ALMA MADINAH'!$D$3:$D$500&gt;=$J$4)*('ALMA MADINAH'!$D$3:$D$500&lt;=$J$9)*('ALMA MADINAH'!$B$3:$B$500=$B286)))</f>
        <v/>
      </c>
      <c r="F286" s="230" t="str">
        <f>IF($B286="","",SUMPRODUCT(('ALMA MADINAH'!G$3:G$500)*('ALMA MADINAH'!$D$3:$D$500&gt;=$J$4)*('ALMA MADINAH'!$D$3:$D$500&lt;=$J$9)*('ALMA MADINAH'!$B$3:$B$500=$B286)))</f>
        <v/>
      </c>
      <c r="G286" s="230" t="str">
        <f t="shared" si="4"/>
        <v/>
      </c>
    </row>
    <row r="287" spans="1:7" customFormat="1" ht="17.25" customHeight="1" thickBot="1">
      <c r="A287" s="130"/>
      <c r="B287" s="227" t="str">
        <f>IF(ROW($A285)&lt;=MAX('ALMA MADINAH'!$O:$O),INDEX('ALMA MADINAH'!$B:$B,MATCH(ROW($A285),'ALMA MADINAH'!$O:$O,0)),"")</f>
        <v/>
      </c>
      <c r="C287" s="230" t="str">
        <f>IF($B287="","",SUMPRODUCT(('ALMA MADINAH'!$D$3:$D$500&gt;=$J$4)*('ALMA MADINAH'!$D$3:$D$500&lt;=$J$9)*(TRIM('ALMA MADINAH'!$B$3:$B$500)=TRIM($B287))))</f>
        <v/>
      </c>
      <c r="D287" s="230" t="str">
        <f>IF($B287="","",SUMPRODUCT(('ALMA MADINAH'!E$3:E$500)*('ALMA MADINAH'!$D$3:$D$500&gt;=$J$4)*('ALMA MADINAH'!$D$3:$D$500&lt;=$J$9)*('ALMA MADINAH'!$B$3:$B$500=$B287)))</f>
        <v/>
      </c>
      <c r="E287" s="230" t="str">
        <f>IF($B287="","",SUMPRODUCT(('ALMA MADINAH'!F$3:F$500)*('ALMA MADINAH'!$D$3:$D$500&gt;=$J$4)*('ALMA MADINAH'!$D$3:$D$500&lt;=$J$9)*('ALMA MADINAH'!$B$3:$B$500=$B287)))</f>
        <v/>
      </c>
      <c r="F287" s="230" t="str">
        <f>IF($B287="","",SUMPRODUCT(('ALMA MADINAH'!G$3:G$500)*('ALMA MADINAH'!$D$3:$D$500&gt;=$J$4)*('ALMA MADINAH'!$D$3:$D$500&lt;=$J$9)*('ALMA MADINAH'!$B$3:$B$500=$B287)))</f>
        <v/>
      </c>
      <c r="G287" s="230" t="str">
        <f t="shared" si="4"/>
        <v/>
      </c>
    </row>
    <row r="288" spans="1:7" customFormat="1" ht="17.25" customHeight="1" thickBot="1">
      <c r="A288" s="130"/>
      <c r="B288" s="227" t="str">
        <f>IF(ROW($A286)&lt;=MAX('ALMA MADINAH'!$O:$O),INDEX('ALMA MADINAH'!$B:$B,MATCH(ROW($A286),'ALMA MADINAH'!$O:$O,0)),"")</f>
        <v/>
      </c>
      <c r="C288" s="230" t="str">
        <f>IF($B288="","",SUMPRODUCT(('ALMA MADINAH'!$D$3:$D$500&gt;=$J$4)*('ALMA MADINAH'!$D$3:$D$500&lt;=$J$9)*(TRIM('ALMA MADINAH'!$B$3:$B$500)=TRIM($B288))))</f>
        <v/>
      </c>
      <c r="D288" s="230" t="str">
        <f>IF($B288="","",SUMPRODUCT(('ALMA MADINAH'!E$3:E$500)*('ALMA MADINAH'!$D$3:$D$500&gt;=$J$4)*('ALMA MADINAH'!$D$3:$D$500&lt;=$J$9)*('ALMA MADINAH'!$B$3:$B$500=$B288)))</f>
        <v/>
      </c>
      <c r="E288" s="230" t="str">
        <f>IF($B288="","",SUMPRODUCT(('ALMA MADINAH'!F$3:F$500)*('ALMA MADINAH'!$D$3:$D$500&gt;=$J$4)*('ALMA MADINAH'!$D$3:$D$500&lt;=$J$9)*('ALMA MADINAH'!$B$3:$B$500=$B288)))</f>
        <v/>
      </c>
      <c r="F288" s="230" t="str">
        <f>IF($B288="","",SUMPRODUCT(('ALMA MADINAH'!G$3:G$500)*('ALMA MADINAH'!$D$3:$D$500&gt;=$J$4)*('ALMA MADINAH'!$D$3:$D$500&lt;=$J$9)*('ALMA MADINAH'!$B$3:$B$500=$B288)))</f>
        <v/>
      </c>
      <c r="G288" s="230" t="str">
        <f t="shared" si="4"/>
        <v/>
      </c>
    </row>
    <row r="289" spans="1:7" customFormat="1" ht="17.25" customHeight="1" thickBot="1">
      <c r="A289" s="130"/>
      <c r="B289" s="227" t="str">
        <f>IF(ROW($A287)&lt;=MAX('ALMA MADINAH'!$O:$O),INDEX('ALMA MADINAH'!$B:$B,MATCH(ROW($A287),'ALMA MADINAH'!$O:$O,0)),"")</f>
        <v/>
      </c>
      <c r="C289" s="230" t="str">
        <f>IF($B289="","",SUMPRODUCT(('ALMA MADINAH'!$D$3:$D$500&gt;=$J$4)*('ALMA MADINAH'!$D$3:$D$500&lt;=$J$9)*(TRIM('ALMA MADINAH'!$B$3:$B$500)=TRIM($B289))))</f>
        <v/>
      </c>
      <c r="D289" s="230" t="str">
        <f>IF($B289="","",SUMPRODUCT(('ALMA MADINAH'!E$3:E$500)*('ALMA MADINAH'!$D$3:$D$500&gt;=$J$4)*('ALMA MADINAH'!$D$3:$D$500&lt;=$J$9)*('ALMA MADINAH'!$B$3:$B$500=$B289)))</f>
        <v/>
      </c>
      <c r="E289" s="230" t="str">
        <f>IF($B289="","",SUMPRODUCT(('ALMA MADINAH'!F$3:F$500)*('ALMA MADINAH'!$D$3:$D$500&gt;=$J$4)*('ALMA MADINAH'!$D$3:$D$500&lt;=$J$9)*('ALMA MADINAH'!$B$3:$B$500=$B289)))</f>
        <v/>
      </c>
      <c r="F289" s="230" t="str">
        <f>IF($B289="","",SUMPRODUCT(('ALMA MADINAH'!G$3:G$500)*('ALMA MADINAH'!$D$3:$D$500&gt;=$J$4)*('ALMA MADINAH'!$D$3:$D$500&lt;=$J$9)*('ALMA MADINAH'!$B$3:$B$500=$B289)))</f>
        <v/>
      </c>
      <c r="G289" s="230" t="str">
        <f t="shared" si="4"/>
        <v/>
      </c>
    </row>
    <row r="290" spans="1:7" customFormat="1" ht="17.25" customHeight="1" thickBot="1">
      <c r="A290" s="130"/>
      <c r="B290" s="227" t="str">
        <f>IF(ROW($A288)&lt;=MAX('ALMA MADINAH'!$O:$O),INDEX('ALMA MADINAH'!$B:$B,MATCH(ROW($A288),'ALMA MADINAH'!$O:$O,0)),"")</f>
        <v/>
      </c>
      <c r="C290" s="230" t="str">
        <f>IF($B290="","",SUMPRODUCT(('ALMA MADINAH'!$D$3:$D$500&gt;=$J$4)*('ALMA MADINAH'!$D$3:$D$500&lt;=$J$9)*(TRIM('ALMA MADINAH'!$B$3:$B$500)=TRIM($B290))))</f>
        <v/>
      </c>
      <c r="D290" s="230" t="str">
        <f>IF($B290="","",SUMPRODUCT(('ALMA MADINAH'!E$3:E$500)*('ALMA MADINAH'!$D$3:$D$500&gt;=$J$4)*('ALMA MADINAH'!$D$3:$D$500&lt;=$J$9)*('ALMA MADINAH'!$B$3:$B$500=$B290)))</f>
        <v/>
      </c>
      <c r="E290" s="230" t="str">
        <f>IF($B290="","",SUMPRODUCT(('ALMA MADINAH'!F$3:F$500)*('ALMA MADINAH'!$D$3:$D$500&gt;=$J$4)*('ALMA MADINAH'!$D$3:$D$500&lt;=$J$9)*('ALMA MADINAH'!$B$3:$B$500=$B290)))</f>
        <v/>
      </c>
      <c r="F290" s="230" t="str">
        <f>IF($B290="","",SUMPRODUCT(('ALMA MADINAH'!G$3:G$500)*('ALMA MADINAH'!$D$3:$D$500&gt;=$J$4)*('ALMA MADINAH'!$D$3:$D$500&lt;=$J$9)*('ALMA MADINAH'!$B$3:$B$500=$B290)))</f>
        <v/>
      </c>
      <c r="G290" s="230" t="str">
        <f t="shared" si="4"/>
        <v/>
      </c>
    </row>
    <row r="291" spans="1:7" customFormat="1" ht="17.25" customHeight="1" thickBot="1">
      <c r="A291" s="130"/>
      <c r="B291" s="227" t="str">
        <f>IF(ROW($A289)&lt;=MAX('ALMA MADINAH'!$O:$O),INDEX('ALMA MADINAH'!$B:$B,MATCH(ROW($A289),'ALMA MADINAH'!$O:$O,0)),"")</f>
        <v/>
      </c>
      <c r="C291" s="230" t="str">
        <f>IF($B291="","",SUMPRODUCT(('ALMA MADINAH'!$D$3:$D$500&gt;=$J$4)*('ALMA MADINAH'!$D$3:$D$500&lt;=$J$9)*(TRIM('ALMA MADINAH'!$B$3:$B$500)=TRIM($B291))))</f>
        <v/>
      </c>
      <c r="D291" s="230" t="str">
        <f>IF($B291="","",SUMPRODUCT(('ALMA MADINAH'!E$3:E$500)*('ALMA MADINAH'!$D$3:$D$500&gt;=$J$4)*('ALMA MADINAH'!$D$3:$D$500&lt;=$J$9)*('ALMA MADINAH'!$B$3:$B$500=$B291)))</f>
        <v/>
      </c>
      <c r="E291" s="230" t="str">
        <f>IF($B291="","",SUMPRODUCT(('ALMA MADINAH'!F$3:F$500)*('ALMA MADINAH'!$D$3:$D$500&gt;=$J$4)*('ALMA MADINAH'!$D$3:$D$500&lt;=$J$9)*('ALMA MADINAH'!$B$3:$B$500=$B291)))</f>
        <v/>
      </c>
      <c r="F291" s="230" t="str">
        <f>IF($B291="","",SUMPRODUCT(('ALMA MADINAH'!G$3:G$500)*('ALMA MADINAH'!$D$3:$D$500&gt;=$J$4)*('ALMA MADINAH'!$D$3:$D$500&lt;=$J$9)*('ALMA MADINAH'!$B$3:$B$500=$B291)))</f>
        <v/>
      </c>
      <c r="G291" s="230" t="str">
        <f t="shared" si="4"/>
        <v/>
      </c>
    </row>
    <row r="292" spans="1:7" customFormat="1" ht="17.25" customHeight="1" thickBot="1">
      <c r="A292" s="130"/>
      <c r="B292" s="227" t="str">
        <f>IF(ROW($A290)&lt;=MAX('ALMA MADINAH'!$O:$O),INDEX('ALMA MADINAH'!$B:$B,MATCH(ROW($A290),'ALMA MADINAH'!$O:$O,0)),"")</f>
        <v/>
      </c>
      <c r="C292" s="230" t="str">
        <f>IF($B292="","",SUMPRODUCT(('ALMA MADINAH'!$D$3:$D$500&gt;=$J$4)*('ALMA MADINAH'!$D$3:$D$500&lt;=$J$9)*(TRIM('ALMA MADINAH'!$B$3:$B$500)=TRIM($B292))))</f>
        <v/>
      </c>
      <c r="D292" s="230" t="str">
        <f>IF($B292="","",SUMPRODUCT(('ALMA MADINAH'!E$3:E$500)*('ALMA MADINAH'!$D$3:$D$500&gt;=$J$4)*('ALMA MADINAH'!$D$3:$D$500&lt;=$J$9)*('ALMA MADINAH'!$B$3:$B$500=$B292)))</f>
        <v/>
      </c>
      <c r="E292" s="230" t="str">
        <f>IF($B292="","",SUMPRODUCT(('ALMA MADINAH'!F$3:F$500)*('ALMA MADINAH'!$D$3:$D$500&gt;=$J$4)*('ALMA MADINAH'!$D$3:$D$500&lt;=$J$9)*('ALMA MADINAH'!$B$3:$B$500=$B292)))</f>
        <v/>
      </c>
      <c r="F292" s="230" t="str">
        <f>IF($B292="","",SUMPRODUCT(('ALMA MADINAH'!G$3:G$500)*('ALMA MADINAH'!$D$3:$D$500&gt;=$J$4)*('ALMA MADINAH'!$D$3:$D$500&lt;=$J$9)*('ALMA MADINAH'!$B$3:$B$500=$B292)))</f>
        <v/>
      </c>
      <c r="G292" s="230" t="str">
        <f t="shared" si="4"/>
        <v/>
      </c>
    </row>
    <row r="293" spans="1:7" customFormat="1" ht="17.25" customHeight="1" thickBot="1">
      <c r="A293" s="130"/>
      <c r="B293" s="227" t="str">
        <f>IF(ROW($A291)&lt;=MAX('ALMA MADINAH'!$O:$O),INDEX('ALMA MADINAH'!$B:$B,MATCH(ROW($A291),'ALMA MADINAH'!$O:$O,0)),"")</f>
        <v/>
      </c>
      <c r="C293" s="230" t="str">
        <f>IF($B293="","",SUMPRODUCT(('ALMA MADINAH'!$D$3:$D$500&gt;=$J$4)*('ALMA MADINAH'!$D$3:$D$500&lt;=$J$9)*(TRIM('ALMA MADINAH'!$B$3:$B$500)=TRIM($B293))))</f>
        <v/>
      </c>
      <c r="D293" s="230" t="str">
        <f>IF($B293="","",SUMPRODUCT(('ALMA MADINAH'!E$3:E$500)*('ALMA MADINAH'!$D$3:$D$500&gt;=$J$4)*('ALMA MADINAH'!$D$3:$D$500&lt;=$J$9)*('ALMA MADINAH'!$B$3:$B$500=$B293)))</f>
        <v/>
      </c>
      <c r="E293" s="230" t="str">
        <f>IF($B293="","",SUMPRODUCT(('ALMA MADINAH'!F$3:F$500)*('ALMA MADINAH'!$D$3:$D$500&gt;=$J$4)*('ALMA MADINAH'!$D$3:$D$500&lt;=$J$9)*('ALMA MADINAH'!$B$3:$B$500=$B293)))</f>
        <v/>
      </c>
      <c r="F293" s="230" t="str">
        <f>IF($B293="","",SUMPRODUCT(('ALMA MADINAH'!G$3:G$500)*('ALMA MADINAH'!$D$3:$D$500&gt;=$J$4)*('ALMA MADINAH'!$D$3:$D$500&lt;=$J$9)*('ALMA MADINAH'!$B$3:$B$500=$B293)))</f>
        <v/>
      </c>
      <c r="G293" s="230" t="str">
        <f t="shared" si="4"/>
        <v/>
      </c>
    </row>
    <row r="294" spans="1:7" customFormat="1" ht="17.25" customHeight="1" thickBot="1">
      <c r="A294" s="130"/>
      <c r="B294" s="227" t="str">
        <f>IF(ROW($A292)&lt;=MAX('ALMA MADINAH'!$O:$O),INDEX('ALMA MADINAH'!$B:$B,MATCH(ROW($A292),'ALMA MADINAH'!$O:$O,0)),"")</f>
        <v/>
      </c>
      <c r="C294" s="230" t="str">
        <f>IF($B294="","",SUMPRODUCT(('ALMA MADINAH'!$D$3:$D$500&gt;=$J$4)*('ALMA MADINAH'!$D$3:$D$500&lt;=$J$9)*(TRIM('ALMA MADINAH'!$B$3:$B$500)=TRIM($B294))))</f>
        <v/>
      </c>
      <c r="D294" s="230" t="str">
        <f>IF($B294="","",SUMPRODUCT(('ALMA MADINAH'!E$3:E$500)*('ALMA MADINAH'!$D$3:$D$500&gt;=$J$4)*('ALMA MADINAH'!$D$3:$D$500&lt;=$J$9)*('ALMA MADINAH'!$B$3:$B$500=$B294)))</f>
        <v/>
      </c>
      <c r="E294" s="230" t="str">
        <f>IF($B294="","",SUMPRODUCT(('ALMA MADINAH'!F$3:F$500)*('ALMA MADINAH'!$D$3:$D$500&gt;=$J$4)*('ALMA MADINAH'!$D$3:$D$500&lt;=$J$9)*('ALMA MADINAH'!$B$3:$B$500=$B294)))</f>
        <v/>
      </c>
      <c r="F294" s="230" t="str">
        <f>IF($B294="","",SUMPRODUCT(('ALMA MADINAH'!G$3:G$500)*('ALMA MADINAH'!$D$3:$D$500&gt;=$J$4)*('ALMA MADINAH'!$D$3:$D$500&lt;=$J$9)*('ALMA MADINAH'!$B$3:$B$500=$B294)))</f>
        <v/>
      </c>
      <c r="G294" s="230" t="str">
        <f t="shared" si="4"/>
        <v/>
      </c>
    </row>
    <row r="295" spans="1:7" customFormat="1" ht="17.25" customHeight="1" thickBot="1">
      <c r="A295" s="130"/>
      <c r="B295" s="227" t="str">
        <f>IF(ROW($A293)&lt;=MAX('ALMA MADINAH'!$O:$O),INDEX('ALMA MADINAH'!$B:$B,MATCH(ROW($A293),'ALMA MADINAH'!$O:$O,0)),"")</f>
        <v/>
      </c>
      <c r="C295" s="230" t="str">
        <f>IF($B295="","",SUMPRODUCT(('ALMA MADINAH'!$D$3:$D$500&gt;=$J$4)*('ALMA MADINAH'!$D$3:$D$500&lt;=$J$9)*(TRIM('ALMA MADINAH'!$B$3:$B$500)=TRIM($B295))))</f>
        <v/>
      </c>
      <c r="D295" s="230" t="str">
        <f>IF($B295="","",SUMPRODUCT(('ALMA MADINAH'!E$3:E$500)*('ALMA MADINAH'!$D$3:$D$500&gt;=$J$4)*('ALMA MADINAH'!$D$3:$D$500&lt;=$J$9)*('ALMA MADINAH'!$B$3:$B$500=$B295)))</f>
        <v/>
      </c>
      <c r="E295" s="230" t="str">
        <f>IF($B295="","",SUMPRODUCT(('ALMA MADINAH'!F$3:F$500)*('ALMA MADINAH'!$D$3:$D$500&gt;=$J$4)*('ALMA MADINAH'!$D$3:$D$500&lt;=$J$9)*('ALMA MADINAH'!$B$3:$B$500=$B295)))</f>
        <v/>
      </c>
      <c r="F295" s="230" t="str">
        <f>IF($B295="","",SUMPRODUCT(('ALMA MADINAH'!G$3:G$500)*('ALMA MADINAH'!$D$3:$D$500&gt;=$J$4)*('ALMA MADINAH'!$D$3:$D$500&lt;=$J$9)*('ALMA MADINAH'!$B$3:$B$500=$B295)))</f>
        <v/>
      </c>
      <c r="G295" s="230" t="str">
        <f t="shared" si="4"/>
        <v/>
      </c>
    </row>
    <row r="296" spans="1:7" customFormat="1" ht="17.25" customHeight="1" thickBot="1">
      <c r="A296" s="130"/>
      <c r="B296" s="227" t="str">
        <f>IF(ROW($A294)&lt;=MAX('ALMA MADINAH'!$O:$O),INDEX('ALMA MADINAH'!$B:$B,MATCH(ROW($A294),'ALMA MADINAH'!$O:$O,0)),"")</f>
        <v/>
      </c>
      <c r="C296" s="230" t="str">
        <f>IF($B296="","",SUMPRODUCT(('ALMA MADINAH'!$D$3:$D$500&gt;=$J$4)*('ALMA MADINAH'!$D$3:$D$500&lt;=$J$9)*(TRIM('ALMA MADINAH'!$B$3:$B$500)=TRIM($B296))))</f>
        <v/>
      </c>
      <c r="D296" s="230" t="str">
        <f>IF($B296="","",SUMPRODUCT(('ALMA MADINAH'!E$3:E$500)*('ALMA MADINAH'!$D$3:$D$500&gt;=$J$4)*('ALMA MADINAH'!$D$3:$D$500&lt;=$J$9)*('ALMA MADINAH'!$B$3:$B$500=$B296)))</f>
        <v/>
      </c>
      <c r="E296" s="230" t="str">
        <f>IF($B296="","",SUMPRODUCT(('ALMA MADINAH'!F$3:F$500)*('ALMA MADINAH'!$D$3:$D$500&gt;=$J$4)*('ALMA MADINAH'!$D$3:$D$500&lt;=$J$9)*('ALMA MADINAH'!$B$3:$B$500=$B296)))</f>
        <v/>
      </c>
      <c r="F296" s="230" t="str">
        <f>IF($B296="","",SUMPRODUCT(('ALMA MADINAH'!G$3:G$500)*('ALMA MADINAH'!$D$3:$D$500&gt;=$J$4)*('ALMA MADINAH'!$D$3:$D$500&lt;=$J$9)*('ALMA MADINAH'!$B$3:$B$500=$B296)))</f>
        <v/>
      </c>
      <c r="G296" s="230" t="str">
        <f t="shared" si="4"/>
        <v/>
      </c>
    </row>
    <row r="297" spans="1:7" customFormat="1" ht="17.25" customHeight="1" thickBot="1">
      <c r="A297" s="130"/>
      <c r="B297" s="227" t="str">
        <f>IF(ROW($A295)&lt;=MAX('ALMA MADINAH'!$O:$O),INDEX('ALMA MADINAH'!$B:$B,MATCH(ROW($A295),'ALMA MADINAH'!$O:$O,0)),"")</f>
        <v/>
      </c>
      <c r="C297" s="230" t="str">
        <f>IF($B297="","",SUMPRODUCT(('ALMA MADINAH'!$D$3:$D$500&gt;=$J$4)*('ALMA MADINAH'!$D$3:$D$500&lt;=$J$9)*(TRIM('ALMA MADINAH'!$B$3:$B$500)=TRIM($B297))))</f>
        <v/>
      </c>
      <c r="D297" s="230" t="str">
        <f>IF($B297="","",SUMPRODUCT(('ALMA MADINAH'!E$3:E$500)*('ALMA MADINAH'!$D$3:$D$500&gt;=$J$4)*('ALMA MADINAH'!$D$3:$D$500&lt;=$J$9)*('ALMA MADINAH'!$B$3:$B$500=$B297)))</f>
        <v/>
      </c>
      <c r="E297" s="230" t="str">
        <f>IF($B297="","",SUMPRODUCT(('ALMA MADINAH'!F$3:F$500)*('ALMA MADINAH'!$D$3:$D$500&gt;=$J$4)*('ALMA MADINAH'!$D$3:$D$500&lt;=$J$9)*('ALMA MADINAH'!$B$3:$B$500=$B297)))</f>
        <v/>
      </c>
      <c r="F297" s="230" t="str">
        <f>IF($B297="","",SUMPRODUCT(('ALMA MADINAH'!G$3:G$500)*('ALMA MADINAH'!$D$3:$D$500&gt;=$J$4)*('ALMA MADINAH'!$D$3:$D$500&lt;=$J$9)*('ALMA MADINAH'!$B$3:$B$500=$B297)))</f>
        <v/>
      </c>
      <c r="G297" s="230" t="str">
        <f t="shared" si="4"/>
        <v/>
      </c>
    </row>
    <row r="298" spans="1:7" customFormat="1" ht="17.25" customHeight="1" thickBot="1">
      <c r="A298" s="130"/>
      <c r="B298" s="227" t="str">
        <f>IF(ROW($A296)&lt;=MAX('ALMA MADINAH'!$O:$O),INDEX('ALMA MADINAH'!$B:$B,MATCH(ROW($A296),'ALMA MADINAH'!$O:$O,0)),"")</f>
        <v/>
      </c>
      <c r="C298" s="230" t="str">
        <f>IF($B298="","",SUMPRODUCT(('ALMA MADINAH'!$D$3:$D$500&gt;=$J$4)*('ALMA MADINAH'!$D$3:$D$500&lt;=$J$9)*(TRIM('ALMA MADINAH'!$B$3:$B$500)=TRIM($B298))))</f>
        <v/>
      </c>
      <c r="D298" s="230" t="str">
        <f>IF($B298="","",SUMPRODUCT(('ALMA MADINAH'!E$3:E$500)*('ALMA MADINAH'!$D$3:$D$500&gt;=$J$4)*('ALMA MADINAH'!$D$3:$D$500&lt;=$J$9)*('ALMA MADINAH'!$B$3:$B$500=$B298)))</f>
        <v/>
      </c>
      <c r="E298" s="230" t="str">
        <f>IF($B298="","",SUMPRODUCT(('ALMA MADINAH'!F$3:F$500)*('ALMA MADINAH'!$D$3:$D$500&gt;=$J$4)*('ALMA MADINAH'!$D$3:$D$500&lt;=$J$9)*('ALMA MADINAH'!$B$3:$B$500=$B298)))</f>
        <v/>
      </c>
      <c r="F298" s="230" t="str">
        <f>IF($B298="","",SUMPRODUCT(('ALMA MADINAH'!G$3:G$500)*('ALMA MADINAH'!$D$3:$D$500&gt;=$J$4)*('ALMA MADINAH'!$D$3:$D$500&lt;=$J$9)*('ALMA MADINAH'!$B$3:$B$500=$B298)))</f>
        <v/>
      </c>
      <c r="G298" s="230" t="str">
        <f t="shared" si="4"/>
        <v/>
      </c>
    </row>
    <row r="299" spans="1:7" customFormat="1" ht="17.25" customHeight="1" thickBot="1">
      <c r="A299" s="130"/>
      <c r="B299" s="227" t="str">
        <f>IF(ROW($A297)&lt;=MAX('ALMA MADINAH'!$O:$O),INDEX('ALMA MADINAH'!$B:$B,MATCH(ROW($A297),'ALMA MADINAH'!$O:$O,0)),"")</f>
        <v/>
      </c>
      <c r="C299" s="230" t="str">
        <f>IF($B299="","",SUMPRODUCT(('ALMA MADINAH'!$D$3:$D$500&gt;=$J$4)*('ALMA MADINAH'!$D$3:$D$500&lt;=$J$9)*(TRIM('ALMA MADINAH'!$B$3:$B$500)=TRIM($B299))))</f>
        <v/>
      </c>
      <c r="D299" s="230" t="str">
        <f>IF($B299="","",SUMPRODUCT(('ALMA MADINAH'!E$3:E$500)*('ALMA MADINAH'!$D$3:$D$500&gt;=$J$4)*('ALMA MADINAH'!$D$3:$D$500&lt;=$J$9)*('ALMA MADINAH'!$B$3:$B$500=$B299)))</f>
        <v/>
      </c>
      <c r="E299" s="230" t="str">
        <f>IF($B299="","",SUMPRODUCT(('ALMA MADINAH'!F$3:F$500)*('ALMA MADINAH'!$D$3:$D$500&gt;=$J$4)*('ALMA MADINAH'!$D$3:$D$500&lt;=$J$9)*('ALMA MADINAH'!$B$3:$B$500=$B299)))</f>
        <v/>
      </c>
      <c r="F299" s="230" t="str">
        <f>IF($B299="","",SUMPRODUCT(('ALMA MADINAH'!G$3:G$500)*('ALMA MADINAH'!$D$3:$D$500&gt;=$J$4)*('ALMA MADINAH'!$D$3:$D$500&lt;=$J$9)*('ALMA MADINAH'!$B$3:$B$500=$B299)))</f>
        <v/>
      </c>
      <c r="G299" s="230" t="str">
        <f t="shared" si="4"/>
        <v/>
      </c>
    </row>
    <row r="300" spans="1:7" customFormat="1" ht="17.25" customHeight="1" thickBot="1">
      <c r="A300" s="130"/>
      <c r="B300" s="227" t="str">
        <f>IF(ROW($A298)&lt;=MAX('ALMA MADINAH'!$O:$O),INDEX('ALMA MADINAH'!$B:$B,MATCH(ROW($A298),'ALMA MADINAH'!$O:$O,0)),"")</f>
        <v/>
      </c>
      <c r="C300" s="230" t="str">
        <f>IF($B300="","",SUMPRODUCT(('ALMA MADINAH'!$D$3:$D$500&gt;=$J$4)*('ALMA MADINAH'!$D$3:$D$500&lt;=$J$9)*(TRIM('ALMA MADINAH'!$B$3:$B$500)=TRIM($B300))))</f>
        <v/>
      </c>
      <c r="D300" s="230" t="str">
        <f>IF($B300="","",SUMPRODUCT(('ALMA MADINAH'!E$3:E$500)*('ALMA MADINAH'!$D$3:$D$500&gt;=$J$4)*('ALMA MADINAH'!$D$3:$D$500&lt;=$J$9)*('ALMA MADINAH'!$B$3:$B$500=$B300)))</f>
        <v/>
      </c>
      <c r="E300" s="230" t="str">
        <f>IF($B300="","",SUMPRODUCT(('ALMA MADINAH'!F$3:F$500)*('ALMA MADINAH'!$D$3:$D$500&gt;=$J$4)*('ALMA MADINAH'!$D$3:$D$500&lt;=$J$9)*('ALMA MADINAH'!$B$3:$B$500=$B300)))</f>
        <v/>
      </c>
      <c r="F300" s="230" t="str">
        <f>IF($B300="","",SUMPRODUCT(('ALMA MADINAH'!G$3:G$500)*('ALMA MADINAH'!$D$3:$D$500&gt;=$J$4)*('ALMA MADINAH'!$D$3:$D$500&lt;=$J$9)*('ALMA MADINAH'!$B$3:$B$500=$B300)))</f>
        <v/>
      </c>
      <c r="G300" s="230" t="str">
        <f t="shared" si="4"/>
        <v/>
      </c>
    </row>
    <row r="301" spans="1:7" customFormat="1" ht="17.25" customHeight="1" thickBot="1">
      <c r="A301" s="130"/>
      <c r="B301" s="227" t="str">
        <f>IF(ROW($A299)&lt;=MAX('ALMA MADINAH'!$O:$O),INDEX('ALMA MADINAH'!$B:$B,MATCH(ROW($A299),'ALMA MADINAH'!$O:$O,0)),"")</f>
        <v/>
      </c>
      <c r="C301" s="230" t="str">
        <f>IF($B301="","",SUMPRODUCT(('ALMA MADINAH'!$D$3:$D$500&gt;=$J$4)*('ALMA MADINAH'!$D$3:$D$500&lt;=$J$9)*(TRIM('ALMA MADINAH'!$B$3:$B$500)=TRIM($B301))))</f>
        <v/>
      </c>
      <c r="D301" s="230" t="str">
        <f>IF($B301="","",SUMPRODUCT(('ALMA MADINAH'!E$3:E$500)*('ALMA MADINAH'!$D$3:$D$500&gt;=$J$4)*('ALMA MADINAH'!$D$3:$D$500&lt;=$J$9)*('ALMA MADINAH'!$B$3:$B$500=$B301)))</f>
        <v/>
      </c>
      <c r="E301" s="230" t="str">
        <f>IF($B301="","",SUMPRODUCT(('ALMA MADINAH'!F$3:F$500)*('ALMA MADINAH'!$D$3:$D$500&gt;=$J$4)*('ALMA MADINAH'!$D$3:$D$500&lt;=$J$9)*('ALMA MADINAH'!$B$3:$B$500=$B301)))</f>
        <v/>
      </c>
      <c r="F301" s="230" t="str">
        <f>IF($B301="","",SUMPRODUCT(('ALMA MADINAH'!G$3:G$500)*('ALMA MADINAH'!$D$3:$D$500&gt;=$J$4)*('ALMA MADINAH'!$D$3:$D$500&lt;=$J$9)*('ALMA MADINAH'!$B$3:$B$500=$B301)))</f>
        <v/>
      </c>
      <c r="G301" s="230" t="str">
        <f t="shared" si="4"/>
        <v/>
      </c>
    </row>
    <row r="302" spans="1:7" customFormat="1" ht="17.25" customHeight="1" thickBot="1">
      <c r="A302" s="130"/>
      <c r="B302" s="227" t="str">
        <f>IF(ROW($A300)&lt;=MAX('ALMA MADINAH'!$O:$O),INDEX('ALMA MADINAH'!$B:$B,MATCH(ROW($A300),'ALMA MADINAH'!$O:$O,0)),"")</f>
        <v/>
      </c>
      <c r="C302" s="230" t="str">
        <f>IF($B302="","",SUMPRODUCT(('ALMA MADINAH'!$D$3:$D$500&gt;=$J$4)*('ALMA MADINAH'!$D$3:$D$500&lt;=$J$9)*(TRIM('ALMA MADINAH'!$B$3:$B$500)=TRIM($B302))))</f>
        <v/>
      </c>
      <c r="D302" s="230" t="str">
        <f>IF($B302="","",SUMPRODUCT(('ALMA MADINAH'!E$3:E$500)*('ALMA MADINAH'!$D$3:$D$500&gt;=$J$4)*('ALMA MADINAH'!$D$3:$D$500&lt;=$J$9)*('ALMA MADINAH'!$B$3:$B$500=$B302)))</f>
        <v/>
      </c>
      <c r="E302" s="230" t="str">
        <f>IF($B302="","",SUMPRODUCT(('ALMA MADINAH'!F$3:F$500)*('ALMA MADINAH'!$D$3:$D$500&gt;=$J$4)*('ALMA MADINAH'!$D$3:$D$500&lt;=$J$9)*('ALMA MADINAH'!$B$3:$B$500=$B302)))</f>
        <v/>
      </c>
      <c r="F302" s="230" t="str">
        <f>IF($B302="","",SUMPRODUCT(('ALMA MADINAH'!G$3:G$500)*('ALMA MADINAH'!$D$3:$D$500&gt;=$J$4)*('ALMA MADINAH'!$D$3:$D$500&lt;=$J$9)*('ALMA MADINAH'!$B$3:$B$500=$B302)))</f>
        <v/>
      </c>
      <c r="G302" s="230" t="str">
        <f t="shared" si="4"/>
        <v/>
      </c>
    </row>
    <row r="303" spans="1:7" customFormat="1" ht="17.25" customHeight="1" thickBot="1">
      <c r="A303" s="130"/>
      <c r="B303" s="227" t="str">
        <f>IF(ROW($A301)&lt;=MAX('ALMA MADINAH'!$O:$O),INDEX('ALMA MADINAH'!$B:$B,MATCH(ROW($A301),'ALMA MADINAH'!$O:$O,0)),"")</f>
        <v/>
      </c>
      <c r="C303" s="230" t="str">
        <f>IF($B303="","",SUMPRODUCT(('ALMA MADINAH'!$D$3:$D$500&gt;=$J$4)*('ALMA MADINAH'!$D$3:$D$500&lt;=$J$9)*(TRIM('ALMA MADINAH'!$B$3:$B$500)=TRIM($B303))))</f>
        <v/>
      </c>
      <c r="D303" s="230" t="str">
        <f>IF($B303="","",SUMPRODUCT(('ALMA MADINAH'!E$3:E$500)*('ALMA MADINAH'!$D$3:$D$500&gt;=$J$4)*('ALMA MADINAH'!$D$3:$D$500&lt;=$J$9)*('ALMA MADINAH'!$B$3:$B$500=$B303)))</f>
        <v/>
      </c>
      <c r="E303" s="230" t="str">
        <f>IF($B303="","",SUMPRODUCT(('ALMA MADINAH'!F$3:F$500)*('ALMA MADINAH'!$D$3:$D$500&gt;=$J$4)*('ALMA MADINAH'!$D$3:$D$500&lt;=$J$9)*('ALMA MADINAH'!$B$3:$B$500=$B303)))</f>
        <v/>
      </c>
      <c r="F303" s="230" t="str">
        <f>IF($B303="","",SUMPRODUCT(('ALMA MADINAH'!G$3:G$500)*('ALMA MADINAH'!$D$3:$D$500&gt;=$J$4)*('ALMA MADINAH'!$D$3:$D$500&lt;=$J$9)*('ALMA MADINAH'!$B$3:$B$500=$B303)))</f>
        <v/>
      </c>
      <c r="G303" s="230" t="str">
        <f t="shared" si="4"/>
        <v/>
      </c>
    </row>
    <row r="304" spans="1:7" customFormat="1" ht="17.25" customHeight="1" thickBot="1">
      <c r="A304" s="130"/>
      <c r="B304" s="227" t="str">
        <f>IF(ROW($A302)&lt;=MAX('ALMA MADINAH'!$O:$O),INDEX('ALMA MADINAH'!$B:$B,MATCH(ROW($A302),'ALMA MADINAH'!$O:$O,0)),"")</f>
        <v/>
      </c>
      <c r="C304" s="230" t="str">
        <f>IF($B304="","",SUMPRODUCT(('ALMA MADINAH'!$D$3:$D$500&gt;=$J$4)*('ALMA MADINAH'!$D$3:$D$500&lt;=$J$9)*(TRIM('ALMA MADINAH'!$B$3:$B$500)=TRIM($B304))))</f>
        <v/>
      </c>
      <c r="D304" s="230" t="str">
        <f>IF($B304="","",SUMPRODUCT(('ALMA MADINAH'!E$3:E$500)*('ALMA MADINAH'!$D$3:$D$500&gt;=$J$4)*('ALMA MADINAH'!$D$3:$D$500&lt;=$J$9)*('ALMA MADINAH'!$B$3:$B$500=$B304)))</f>
        <v/>
      </c>
      <c r="E304" s="230" t="str">
        <f>IF($B304="","",SUMPRODUCT(('ALMA MADINAH'!F$3:F$500)*('ALMA MADINAH'!$D$3:$D$500&gt;=$J$4)*('ALMA MADINAH'!$D$3:$D$500&lt;=$J$9)*('ALMA MADINAH'!$B$3:$B$500=$B304)))</f>
        <v/>
      </c>
      <c r="F304" s="230" t="str">
        <f>IF($B304="","",SUMPRODUCT(('ALMA MADINAH'!G$3:G$500)*('ALMA MADINAH'!$D$3:$D$500&gt;=$J$4)*('ALMA MADINAH'!$D$3:$D$500&lt;=$J$9)*('ALMA MADINAH'!$B$3:$B$500=$B304)))</f>
        <v/>
      </c>
      <c r="G304" s="230" t="str">
        <f t="shared" si="4"/>
        <v/>
      </c>
    </row>
    <row r="305" spans="1:7" customFormat="1" ht="17.25" customHeight="1" thickBot="1">
      <c r="A305" s="130"/>
      <c r="B305" s="227" t="str">
        <f>IF(ROW($A303)&lt;=MAX('ALMA MADINAH'!$O:$O),INDEX('ALMA MADINAH'!$B:$B,MATCH(ROW($A303),'ALMA MADINAH'!$O:$O,0)),"")</f>
        <v/>
      </c>
      <c r="C305" s="230" t="str">
        <f>IF($B305="","",SUMPRODUCT(('ALMA MADINAH'!$D$3:$D$500&gt;=$J$4)*('ALMA MADINAH'!$D$3:$D$500&lt;=$J$9)*(TRIM('ALMA MADINAH'!$B$3:$B$500)=TRIM($B305))))</f>
        <v/>
      </c>
      <c r="D305" s="230" t="str">
        <f>IF($B305="","",SUMPRODUCT(('ALMA MADINAH'!E$3:E$500)*('ALMA MADINAH'!$D$3:$D$500&gt;=$J$4)*('ALMA MADINAH'!$D$3:$D$500&lt;=$J$9)*('ALMA MADINAH'!$B$3:$B$500=$B305)))</f>
        <v/>
      </c>
      <c r="E305" s="230" t="str">
        <f>IF($B305="","",SUMPRODUCT(('ALMA MADINAH'!F$3:F$500)*('ALMA MADINAH'!$D$3:$D$500&gt;=$J$4)*('ALMA MADINAH'!$D$3:$D$500&lt;=$J$9)*('ALMA MADINAH'!$B$3:$B$500=$B305)))</f>
        <v/>
      </c>
      <c r="F305" s="230" t="str">
        <f>IF($B305="","",SUMPRODUCT(('ALMA MADINAH'!G$3:G$500)*('ALMA MADINAH'!$D$3:$D$500&gt;=$J$4)*('ALMA MADINAH'!$D$3:$D$500&lt;=$J$9)*('ALMA MADINAH'!$B$3:$B$500=$B305)))</f>
        <v/>
      </c>
      <c r="G305" s="230" t="str">
        <f t="shared" si="4"/>
        <v/>
      </c>
    </row>
    <row r="306" spans="1:7" customFormat="1" ht="17.25" customHeight="1" thickBot="1">
      <c r="A306" s="130"/>
      <c r="B306" s="227" t="str">
        <f>IF(ROW($A304)&lt;=MAX('ALMA MADINAH'!$O:$O),INDEX('ALMA MADINAH'!$B:$B,MATCH(ROW($A304),'ALMA MADINAH'!$O:$O,0)),"")</f>
        <v/>
      </c>
      <c r="C306" s="230" t="str">
        <f>IF($B306="","",SUMPRODUCT(('ALMA MADINAH'!$D$3:$D$500&gt;=$J$4)*('ALMA MADINAH'!$D$3:$D$500&lt;=$J$9)*(TRIM('ALMA MADINAH'!$B$3:$B$500)=TRIM($B306))))</f>
        <v/>
      </c>
      <c r="D306" s="230" t="str">
        <f>IF($B306="","",SUMPRODUCT(('ALMA MADINAH'!E$3:E$500)*('ALMA MADINAH'!$D$3:$D$500&gt;=$J$4)*('ALMA MADINAH'!$D$3:$D$500&lt;=$J$9)*('ALMA MADINAH'!$B$3:$B$500=$B306)))</f>
        <v/>
      </c>
      <c r="E306" s="230" t="str">
        <f>IF($B306="","",SUMPRODUCT(('ALMA MADINAH'!F$3:F$500)*('ALMA MADINAH'!$D$3:$D$500&gt;=$J$4)*('ALMA MADINAH'!$D$3:$D$500&lt;=$J$9)*('ALMA MADINAH'!$B$3:$B$500=$B306)))</f>
        <v/>
      </c>
      <c r="F306" s="230" t="str">
        <f>IF($B306="","",SUMPRODUCT(('ALMA MADINAH'!G$3:G$500)*('ALMA MADINAH'!$D$3:$D$500&gt;=$J$4)*('ALMA MADINAH'!$D$3:$D$500&lt;=$J$9)*('ALMA MADINAH'!$B$3:$B$500=$B306)))</f>
        <v/>
      </c>
      <c r="G306" s="230" t="str">
        <f t="shared" si="4"/>
        <v/>
      </c>
    </row>
    <row r="307" spans="1:7" customFormat="1" ht="17.25" customHeight="1" thickBot="1">
      <c r="A307" s="130"/>
      <c r="B307" s="227" t="str">
        <f>IF(ROW($A305)&lt;=MAX('ALMA MADINAH'!$O:$O),INDEX('ALMA MADINAH'!$B:$B,MATCH(ROW($A305),'ALMA MADINAH'!$O:$O,0)),"")</f>
        <v/>
      </c>
      <c r="C307" s="230" t="str">
        <f>IF($B307="","",SUMPRODUCT(('ALMA MADINAH'!$D$3:$D$500&gt;=$J$4)*('ALMA MADINAH'!$D$3:$D$500&lt;=$J$9)*(TRIM('ALMA MADINAH'!$B$3:$B$500)=TRIM($B307))))</f>
        <v/>
      </c>
      <c r="D307" s="230" t="str">
        <f>IF($B307="","",SUMPRODUCT(('ALMA MADINAH'!E$3:E$500)*('ALMA MADINAH'!$D$3:$D$500&gt;=$J$4)*('ALMA MADINAH'!$D$3:$D$500&lt;=$J$9)*('ALMA MADINAH'!$B$3:$B$500=$B307)))</f>
        <v/>
      </c>
      <c r="E307" s="230" t="str">
        <f>IF($B307="","",SUMPRODUCT(('ALMA MADINAH'!F$3:F$500)*('ALMA MADINAH'!$D$3:$D$500&gt;=$J$4)*('ALMA MADINAH'!$D$3:$D$500&lt;=$J$9)*('ALMA MADINAH'!$B$3:$B$500=$B307)))</f>
        <v/>
      </c>
      <c r="F307" s="230" t="str">
        <f>IF($B307="","",SUMPRODUCT(('ALMA MADINAH'!G$3:G$500)*('ALMA MADINAH'!$D$3:$D$500&gt;=$J$4)*('ALMA MADINAH'!$D$3:$D$500&lt;=$J$9)*('ALMA MADINAH'!$B$3:$B$500=$B307)))</f>
        <v/>
      </c>
      <c r="G307" s="230" t="str">
        <f t="shared" si="4"/>
        <v/>
      </c>
    </row>
    <row r="308" spans="1:7" customFormat="1" ht="17.25" customHeight="1" thickBot="1">
      <c r="A308" s="130"/>
      <c r="B308" s="227" t="str">
        <f>IF(ROW($A306)&lt;=MAX('ALMA MADINAH'!$O:$O),INDEX('ALMA MADINAH'!$B:$B,MATCH(ROW($A306),'ALMA MADINAH'!$O:$O,0)),"")</f>
        <v/>
      </c>
      <c r="C308" s="230" t="str">
        <f>IF($B308="","",SUMPRODUCT(('ALMA MADINAH'!$D$3:$D$500&gt;=$J$4)*('ALMA MADINAH'!$D$3:$D$500&lt;=$J$9)*(TRIM('ALMA MADINAH'!$B$3:$B$500)=TRIM($B308))))</f>
        <v/>
      </c>
      <c r="D308" s="230" t="str">
        <f>IF($B308="","",SUMPRODUCT(('ALMA MADINAH'!E$3:E$500)*('ALMA MADINAH'!$D$3:$D$500&gt;=$J$4)*('ALMA MADINAH'!$D$3:$D$500&lt;=$J$9)*('ALMA MADINAH'!$B$3:$B$500=$B308)))</f>
        <v/>
      </c>
      <c r="E308" s="230" t="str">
        <f>IF($B308="","",SUMPRODUCT(('ALMA MADINAH'!F$3:F$500)*('ALMA MADINAH'!$D$3:$D$500&gt;=$J$4)*('ALMA MADINAH'!$D$3:$D$500&lt;=$J$9)*('ALMA MADINAH'!$B$3:$B$500=$B308)))</f>
        <v/>
      </c>
      <c r="F308" s="230" t="str">
        <f>IF($B308="","",SUMPRODUCT(('ALMA MADINAH'!G$3:G$500)*('ALMA MADINAH'!$D$3:$D$500&gt;=$J$4)*('ALMA MADINAH'!$D$3:$D$500&lt;=$J$9)*('ALMA MADINAH'!$B$3:$B$500=$B308)))</f>
        <v/>
      </c>
      <c r="G308" s="230" t="str">
        <f t="shared" si="4"/>
        <v/>
      </c>
    </row>
    <row r="309" spans="1:7" customFormat="1" ht="17.25" customHeight="1" thickBot="1">
      <c r="A309" s="130"/>
      <c r="B309" s="227" t="str">
        <f>IF(ROW($A307)&lt;=MAX('ALMA MADINAH'!$O:$O),INDEX('ALMA MADINAH'!$B:$B,MATCH(ROW($A307),'ALMA MADINAH'!$O:$O,0)),"")</f>
        <v/>
      </c>
      <c r="C309" s="230" t="str">
        <f>IF($B309="","",SUMPRODUCT(('ALMA MADINAH'!$D$3:$D$500&gt;=$J$4)*('ALMA MADINAH'!$D$3:$D$500&lt;=$J$9)*(TRIM('ALMA MADINAH'!$B$3:$B$500)=TRIM($B309))))</f>
        <v/>
      </c>
      <c r="D309" s="230" t="str">
        <f>IF($B309="","",SUMPRODUCT(('ALMA MADINAH'!E$3:E$500)*('ALMA MADINAH'!$D$3:$D$500&gt;=$J$4)*('ALMA MADINAH'!$D$3:$D$500&lt;=$J$9)*('ALMA MADINAH'!$B$3:$B$500=$B309)))</f>
        <v/>
      </c>
      <c r="E309" s="230" t="str">
        <f>IF($B309="","",SUMPRODUCT(('ALMA MADINAH'!F$3:F$500)*('ALMA MADINAH'!$D$3:$D$500&gt;=$J$4)*('ALMA MADINAH'!$D$3:$D$500&lt;=$J$9)*('ALMA MADINAH'!$B$3:$B$500=$B309)))</f>
        <v/>
      </c>
      <c r="F309" s="230" t="str">
        <f>IF($B309="","",SUMPRODUCT(('ALMA MADINAH'!G$3:G$500)*('ALMA MADINAH'!$D$3:$D$500&gt;=$J$4)*('ALMA MADINAH'!$D$3:$D$500&lt;=$J$9)*('ALMA MADINAH'!$B$3:$B$500=$B309)))</f>
        <v/>
      </c>
      <c r="G309" s="230" t="str">
        <f t="shared" si="4"/>
        <v/>
      </c>
    </row>
    <row r="310" spans="1:7" customFormat="1" ht="17.25" customHeight="1" thickBot="1">
      <c r="A310" s="130"/>
      <c r="B310" s="227" t="str">
        <f>IF(ROW($A308)&lt;=MAX('ALMA MADINAH'!$O:$O),INDEX('ALMA MADINAH'!$B:$B,MATCH(ROW($A308),'ALMA MADINAH'!$O:$O,0)),"")</f>
        <v/>
      </c>
      <c r="C310" s="230" t="str">
        <f>IF($B310="","",SUMPRODUCT(('ALMA MADINAH'!$D$3:$D$500&gt;=$J$4)*('ALMA MADINAH'!$D$3:$D$500&lt;=$J$9)*(TRIM('ALMA MADINAH'!$B$3:$B$500)=TRIM($B310))))</f>
        <v/>
      </c>
      <c r="D310" s="230" t="str">
        <f>IF($B310="","",SUMPRODUCT(('ALMA MADINAH'!E$3:E$500)*('ALMA MADINAH'!$D$3:$D$500&gt;=$J$4)*('ALMA MADINAH'!$D$3:$D$500&lt;=$J$9)*('ALMA MADINAH'!$B$3:$B$500=$B310)))</f>
        <v/>
      </c>
      <c r="E310" s="230" t="str">
        <f>IF($B310="","",SUMPRODUCT(('ALMA MADINAH'!F$3:F$500)*('ALMA MADINAH'!$D$3:$D$500&gt;=$J$4)*('ALMA MADINAH'!$D$3:$D$500&lt;=$J$9)*('ALMA MADINAH'!$B$3:$B$500=$B310)))</f>
        <v/>
      </c>
      <c r="F310" s="230" t="str">
        <f>IF($B310="","",SUMPRODUCT(('ALMA MADINAH'!G$3:G$500)*('ALMA MADINAH'!$D$3:$D$500&gt;=$J$4)*('ALMA MADINAH'!$D$3:$D$500&lt;=$J$9)*('ALMA MADINAH'!$B$3:$B$500=$B310)))</f>
        <v/>
      </c>
      <c r="G310" s="230" t="str">
        <f t="shared" si="4"/>
        <v/>
      </c>
    </row>
    <row r="311" spans="1:7" customFormat="1" ht="17.25" customHeight="1" thickBot="1">
      <c r="A311" s="130"/>
      <c r="B311" s="227" t="str">
        <f>IF(ROW($A309)&lt;=MAX('ALMA MADINAH'!$O:$O),INDEX('ALMA MADINAH'!$B:$B,MATCH(ROW($A309),'ALMA MADINAH'!$O:$O,0)),"")</f>
        <v/>
      </c>
      <c r="C311" s="230" t="str">
        <f>IF($B311="","",SUMPRODUCT(('ALMA MADINAH'!$D$3:$D$500&gt;=$J$4)*('ALMA MADINAH'!$D$3:$D$500&lt;=$J$9)*(TRIM('ALMA MADINAH'!$B$3:$B$500)=TRIM($B311))))</f>
        <v/>
      </c>
      <c r="D311" s="230" t="str">
        <f>IF($B311="","",SUMPRODUCT(('ALMA MADINAH'!E$3:E$500)*('ALMA MADINAH'!$D$3:$D$500&gt;=$J$4)*('ALMA MADINAH'!$D$3:$D$500&lt;=$J$9)*('ALMA MADINAH'!$B$3:$B$500=$B311)))</f>
        <v/>
      </c>
      <c r="E311" s="230" t="str">
        <f>IF($B311="","",SUMPRODUCT(('ALMA MADINAH'!F$3:F$500)*('ALMA MADINAH'!$D$3:$D$500&gt;=$J$4)*('ALMA MADINAH'!$D$3:$D$500&lt;=$J$9)*('ALMA MADINAH'!$B$3:$B$500=$B311)))</f>
        <v/>
      </c>
      <c r="F311" s="230" t="str">
        <f>IF($B311="","",SUMPRODUCT(('ALMA MADINAH'!G$3:G$500)*('ALMA MADINAH'!$D$3:$D$500&gt;=$J$4)*('ALMA MADINAH'!$D$3:$D$500&lt;=$J$9)*('ALMA MADINAH'!$B$3:$B$500=$B311)))</f>
        <v/>
      </c>
      <c r="G311" s="230" t="str">
        <f t="shared" si="4"/>
        <v/>
      </c>
    </row>
    <row r="312" spans="1:7" customFormat="1" ht="17.25" customHeight="1" thickBot="1">
      <c r="A312" s="130"/>
      <c r="B312" s="227" t="str">
        <f>IF(ROW($A310)&lt;=MAX('ALMA MADINAH'!$O:$O),INDEX('ALMA MADINAH'!$B:$B,MATCH(ROW($A310),'ALMA MADINAH'!$O:$O,0)),"")</f>
        <v/>
      </c>
      <c r="C312" s="230" t="str">
        <f>IF($B312="","",SUMPRODUCT(('ALMA MADINAH'!$D$3:$D$500&gt;=$J$4)*('ALMA MADINAH'!$D$3:$D$500&lt;=$J$9)*(TRIM('ALMA MADINAH'!$B$3:$B$500)=TRIM($B312))))</f>
        <v/>
      </c>
      <c r="D312" s="230" t="str">
        <f>IF($B312="","",SUMPRODUCT(('ALMA MADINAH'!E$3:E$500)*('ALMA MADINAH'!$D$3:$D$500&gt;=$J$4)*('ALMA MADINAH'!$D$3:$D$500&lt;=$J$9)*('ALMA MADINAH'!$B$3:$B$500=$B312)))</f>
        <v/>
      </c>
      <c r="E312" s="230" t="str">
        <f>IF($B312="","",SUMPRODUCT(('ALMA MADINAH'!F$3:F$500)*('ALMA MADINAH'!$D$3:$D$500&gt;=$J$4)*('ALMA MADINAH'!$D$3:$D$500&lt;=$J$9)*('ALMA MADINAH'!$B$3:$B$500=$B312)))</f>
        <v/>
      </c>
      <c r="F312" s="230" t="str">
        <f>IF($B312="","",SUMPRODUCT(('ALMA MADINAH'!G$3:G$500)*('ALMA MADINAH'!$D$3:$D$500&gt;=$J$4)*('ALMA MADINAH'!$D$3:$D$500&lt;=$J$9)*('ALMA MADINAH'!$B$3:$B$500=$B312)))</f>
        <v/>
      </c>
      <c r="G312" s="230" t="str">
        <f t="shared" si="4"/>
        <v/>
      </c>
    </row>
    <row r="313" spans="1:7" customFormat="1" ht="17.25" customHeight="1" thickBot="1">
      <c r="A313" s="130"/>
      <c r="B313" s="227" t="str">
        <f>IF(ROW($A311)&lt;=MAX('ALMA MADINAH'!$O:$O),INDEX('ALMA MADINAH'!$B:$B,MATCH(ROW($A311),'ALMA MADINAH'!$O:$O,0)),"")</f>
        <v/>
      </c>
      <c r="C313" s="230" t="str">
        <f>IF($B313="","",SUMPRODUCT(('ALMA MADINAH'!$D$3:$D$500&gt;=$J$4)*('ALMA MADINAH'!$D$3:$D$500&lt;=$J$9)*(TRIM('ALMA MADINAH'!$B$3:$B$500)=TRIM($B313))))</f>
        <v/>
      </c>
      <c r="D313" s="230" t="str">
        <f>IF($B313="","",SUMPRODUCT(('ALMA MADINAH'!E$3:E$500)*('ALMA MADINAH'!$D$3:$D$500&gt;=$J$4)*('ALMA MADINAH'!$D$3:$D$500&lt;=$J$9)*('ALMA MADINAH'!$B$3:$B$500=$B313)))</f>
        <v/>
      </c>
      <c r="E313" s="230" t="str">
        <f>IF($B313="","",SUMPRODUCT(('ALMA MADINAH'!F$3:F$500)*('ALMA MADINAH'!$D$3:$D$500&gt;=$J$4)*('ALMA MADINAH'!$D$3:$D$500&lt;=$J$9)*('ALMA MADINAH'!$B$3:$B$500=$B313)))</f>
        <v/>
      </c>
      <c r="F313" s="230" t="str">
        <f>IF($B313="","",SUMPRODUCT(('ALMA MADINAH'!G$3:G$500)*('ALMA MADINAH'!$D$3:$D$500&gt;=$J$4)*('ALMA MADINAH'!$D$3:$D$500&lt;=$J$9)*('ALMA MADINAH'!$B$3:$B$500=$B313)))</f>
        <v/>
      </c>
      <c r="G313" s="230" t="str">
        <f t="shared" si="4"/>
        <v/>
      </c>
    </row>
    <row r="314" spans="1:7" customFormat="1" ht="17.25" customHeight="1" thickBot="1">
      <c r="A314" s="130"/>
      <c r="B314" s="227" t="str">
        <f>IF(ROW($A312)&lt;=MAX('ALMA MADINAH'!$O:$O),INDEX('ALMA MADINAH'!$B:$B,MATCH(ROW($A312),'ALMA MADINAH'!$O:$O,0)),"")</f>
        <v/>
      </c>
      <c r="C314" s="230" t="str">
        <f>IF($B314="","",SUMPRODUCT(('ALMA MADINAH'!$D$3:$D$500&gt;=$J$4)*('ALMA MADINAH'!$D$3:$D$500&lt;=$J$9)*(TRIM('ALMA MADINAH'!$B$3:$B$500)=TRIM($B314))))</f>
        <v/>
      </c>
      <c r="D314" s="230" t="str">
        <f>IF($B314="","",SUMPRODUCT(('ALMA MADINAH'!E$3:E$500)*('ALMA MADINAH'!$D$3:$D$500&gt;=$J$4)*('ALMA MADINAH'!$D$3:$D$500&lt;=$J$9)*('ALMA MADINAH'!$B$3:$B$500=$B314)))</f>
        <v/>
      </c>
      <c r="E314" s="230" t="str">
        <f>IF($B314="","",SUMPRODUCT(('ALMA MADINAH'!F$3:F$500)*('ALMA MADINAH'!$D$3:$D$500&gt;=$J$4)*('ALMA MADINAH'!$D$3:$D$500&lt;=$J$9)*('ALMA MADINAH'!$B$3:$B$500=$B314)))</f>
        <v/>
      </c>
      <c r="F314" s="230" t="str">
        <f>IF($B314="","",SUMPRODUCT(('ALMA MADINAH'!G$3:G$500)*('ALMA MADINAH'!$D$3:$D$500&gt;=$J$4)*('ALMA MADINAH'!$D$3:$D$500&lt;=$J$9)*('ALMA MADINAH'!$B$3:$B$500=$B314)))</f>
        <v/>
      </c>
      <c r="G314" s="230" t="str">
        <f t="shared" si="4"/>
        <v/>
      </c>
    </row>
    <row r="315" spans="1:7" customFormat="1" ht="17.25" customHeight="1" thickBot="1">
      <c r="A315" s="130"/>
      <c r="B315" s="227" t="str">
        <f>IF(ROW($A313)&lt;=MAX('ALMA MADINAH'!$O:$O),INDEX('ALMA MADINAH'!$B:$B,MATCH(ROW($A313),'ALMA MADINAH'!$O:$O,0)),"")</f>
        <v/>
      </c>
      <c r="C315" s="230" t="str">
        <f>IF($B315="","",SUMPRODUCT(('ALMA MADINAH'!$D$3:$D$500&gt;=$J$4)*('ALMA MADINAH'!$D$3:$D$500&lt;=$J$9)*(TRIM('ALMA MADINAH'!$B$3:$B$500)=TRIM($B315))))</f>
        <v/>
      </c>
      <c r="D315" s="230" t="str">
        <f>IF($B315="","",SUMPRODUCT(('ALMA MADINAH'!E$3:E$500)*('ALMA MADINAH'!$D$3:$D$500&gt;=$J$4)*('ALMA MADINAH'!$D$3:$D$500&lt;=$J$9)*('ALMA MADINAH'!$B$3:$B$500=$B315)))</f>
        <v/>
      </c>
      <c r="E315" s="230" t="str">
        <f>IF($B315="","",SUMPRODUCT(('ALMA MADINAH'!F$3:F$500)*('ALMA MADINAH'!$D$3:$D$500&gt;=$J$4)*('ALMA MADINAH'!$D$3:$D$500&lt;=$J$9)*('ALMA MADINAH'!$B$3:$B$500=$B315)))</f>
        <v/>
      </c>
      <c r="F315" s="230" t="str">
        <f>IF($B315="","",SUMPRODUCT(('ALMA MADINAH'!G$3:G$500)*('ALMA MADINAH'!$D$3:$D$500&gt;=$J$4)*('ALMA MADINAH'!$D$3:$D$500&lt;=$J$9)*('ALMA MADINAH'!$B$3:$B$500=$B315)))</f>
        <v/>
      </c>
      <c r="G315" s="230" t="str">
        <f t="shared" si="4"/>
        <v/>
      </c>
    </row>
    <row r="316" spans="1:7" customFormat="1" ht="17.25" customHeight="1" thickBot="1">
      <c r="A316" s="130"/>
      <c r="B316" s="227" t="str">
        <f>IF(ROW($A314)&lt;=MAX('ALMA MADINAH'!$O:$O),INDEX('ALMA MADINAH'!$B:$B,MATCH(ROW($A314),'ALMA MADINAH'!$O:$O,0)),"")</f>
        <v/>
      </c>
      <c r="C316" s="230" t="str">
        <f>IF($B316="","",SUMPRODUCT(('ALMA MADINAH'!$D$3:$D$500&gt;=$J$4)*('ALMA MADINAH'!$D$3:$D$500&lt;=$J$9)*(TRIM('ALMA MADINAH'!$B$3:$B$500)=TRIM($B316))))</f>
        <v/>
      </c>
      <c r="D316" s="230" t="str">
        <f>IF($B316="","",SUMPRODUCT(('ALMA MADINAH'!E$3:E$500)*('ALMA MADINAH'!$D$3:$D$500&gt;=$J$4)*('ALMA MADINAH'!$D$3:$D$500&lt;=$J$9)*('ALMA MADINAH'!$B$3:$B$500=$B316)))</f>
        <v/>
      </c>
      <c r="E316" s="230" t="str">
        <f>IF($B316="","",SUMPRODUCT(('ALMA MADINAH'!F$3:F$500)*('ALMA MADINAH'!$D$3:$D$500&gt;=$J$4)*('ALMA MADINAH'!$D$3:$D$500&lt;=$J$9)*('ALMA MADINAH'!$B$3:$B$500=$B316)))</f>
        <v/>
      </c>
      <c r="F316" s="230" t="str">
        <f>IF($B316="","",SUMPRODUCT(('ALMA MADINAH'!G$3:G$500)*('ALMA MADINAH'!$D$3:$D$500&gt;=$J$4)*('ALMA MADINAH'!$D$3:$D$500&lt;=$J$9)*('ALMA MADINAH'!$B$3:$B$500=$B316)))</f>
        <v/>
      </c>
      <c r="G316" s="230" t="str">
        <f t="shared" si="4"/>
        <v/>
      </c>
    </row>
    <row r="317" spans="1:7" customFormat="1" ht="17.25" customHeight="1" thickBot="1">
      <c r="A317" s="130"/>
      <c r="B317" s="227" t="str">
        <f>IF(ROW($A315)&lt;=MAX('ALMA MADINAH'!$O:$O),INDEX('ALMA MADINAH'!$B:$B,MATCH(ROW($A315),'ALMA MADINAH'!$O:$O,0)),"")</f>
        <v/>
      </c>
      <c r="C317" s="230" t="str">
        <f>IF($B317="","",SUMPRODUCT(('ALMA MADINAH'!$D$3:$D$500&gt;=$J$4)*('ALMA MADINAH'!$D$3:$D$500&lt;=$J$9)*(TRIM('ALMA MADINAH'!$B$3:$B$500)=TRIM($B317))))</f>
        <v/>
      </c>
      <c r="D317" s="230" t="str">
        <f>IF($B317="","",SUMPRODUCT(('ALMA MADINAH'!E$3:E$500)*('ALMA MADINAH'!$D$3:$D$500&gt;=$J$4)*('ALMA MADINAH'!$D$3:$D$500&lt;=$J$9)*('ALMA MADINAH'!$B$3:$B$500=$B317)))</f>
        <v/>
      </c>
      <c r="E317" s="230" t="str">
        <f>IF($B317="","",SUMPRODUCT(('ALMA MADINAH'!F$3:F$500)*('ALMA MADINAH'!$D$3:$D$500&gt;=$J$4)*('ALMA MADINAH'!$D$3:$D$500&lt;=$J$9)*('ALMA MADINAH'!$B$3:$B$500=$B317)))</f>
        <v/>
      </c>
      <c r="F317" s="230" t="str">
        <f>IF($B317="","",SUMPRODUCT(('ALMA MADINAH'!G$3:G$500)*('ALMA MADINAH'!$D$3:$D$500&gt;=$J$4)*('ALMA MADINAH'!$D$3:$D$500&lt;=$J$9)*('ALMA MADINAH'!$B$3:$B$500=$B317)))</f>
        <v/>
      </c>
      <c r="G317" s="230" t="str">
        <f t="shared" si="4"/>
        <v/>
      </c>
    </row>
    <row r="318" spans="1:7" customFormat="1" ht="17.25" customHeight="1" thickBot="1">
      <c r="A318" s="130"/>
      <c r="B318" s="227" t="str">
        <f>IF(ROW($A316)&lt;=MAX('ALMA MADINAH'!$O:$O),INDEX('ALMA MADINAH'!$B:$B,MATCH(ROW($A316),'ALMA MADINAH'!$O:$O,0)),"")</f>
        <v/>
      </c>
      <c r="C318" s="230" t="str">
        <f>IF($B318="","",SUMPRODUCT(('ALMA MADINAH'!$D$3:$D$500&gt;=$J$4)*('ALMA MADINAH'!$D$3:$D$500&lt;=$J$9)*(TRIM('ALMA MADINAH'!$B$3:$B$500)=TRIM($B318))))</f>
        <v/>
      </c>
      <c r="D318" s="230" t="str">
        <f>IF($B318="","",SUMPRODUCT(('ALMA MADINAH'!E$3:E$500)*('ALMA MADINAH'!$D$3:$D$500&gt;=$J$4)*('ALMA MADINAH'!$D$3:$D$500&lt;=$J$9)*('ALMA MADINAH'!$B$3:$B$500=$B318)))</f>
        <v/>
      </c>
      <c r="E318" s="230" t="str">
        <f>IF($B318="","",SUMPRODUCT(('ALMA MADINAH'!F$3:F$500)*('ALMA MADINAH'!$D$3:$D$500&gt;=$J$4)*('ALMA MADINAH'!$D$3:$D$500&lt;=$J$9)*('ALMA MADINAH'!$B$3:$B$500=$B318)))</f>
        <v/>
      </c>
      <c r="F318" s="230" t="str">
        <f>IF($B318="","",SUMPRODUCT(('ALMA MADINAH'!G$3:G$500)*('ALMA MADINAH'!$D$3:$D$500&gt;=$J$4)*('ALMA MADINAH'!$D$3:$D$500&lt;=$J$9)*('ALMA MADINAH'!$B$3:$B$500=$B318)))</f>
        <v/>
      </c>
      <c r="G318" s="230" t="str">
        <f t="shared" si="4"/>
        <v/>
      </c>
    </row>
    <row r="319" spans="1:7" customFormat="1" ht="17.25" customHeight="1" thickBot="1">
      <c r="A319" s="130"/>
      <c r="B319" s="227" t="str">
        <f>IF(ROW($A317)&lt;=MAX('ALMA MADINAH'!$O:$O),INDEX('ALMA MADINAH'!$B:$B,MATCH(ROW($A317),'ALMA MADINAH'!$O:$O,0)),"")</f>
        <v/>
      </c>
      <c r="C319" s="230" t="str">
        <f>IF($B319="","",SUMPRODUCT(('ALMA MADINAH'!$D$3:$D$500&gt;=$J$4)*('ALMA MADINAH'!$D$3:$D$500&lt;=$J$9)*(TRIM('ALMA MADINAH'!$B$3:$B$500)=TRIM($B319))))</f>
        <v/>
      </c>
      <c r="D319" s="230" t="str">
        <f>IF($B319="","",SUMPRODUCT(('ALMA MADINAH'!E$3:E$500)*('ALMA MADINAH'!$D$3:$D$500&gt;=$J$4)*('ALMA MADINAH'!$D$3:$D$500&lt;=$J$9)*('ALMA MADINAH'!$B$3:$B$500=$B319)))</f>
        <v/>
      </c>
      <c r="E319" s="230" t="str">
        <f>IF($B319="","",SUMPRODUCT(('ALMA MADINAH'!F$3:F$500)*('ALMA MADINAH'!$D$3:$D$500&gt;=$J$4)*('ALMA MADINAH'!$D$3:$D$500&lt;=$J$9)*('ALMA MADINAH'!$B$3:$B$500=$B319)))</f>
        <v/>
      </c>
      <c r="F319" s="230" t="str">
        <f>IF($B319="","",SUMPRODUCT(('ALMA MADINAH'!G$3:G$500)*('ALMA MADINAH'!$D$3:$D$500&gt;=$J$4)*('ALMA MADINAH'!$D$3:$D$500&lt;=$J$9)*('ALMA MADINAH'!$B$3:$B$500=$B319)))</f>
        <v/>
      </c>
      <c r="G319" s="230" t="str">
        <f t="shared" si="4"/>
        <v/>
      </c>
    </row>
    <row r="320" spans="1:7" customFormat="1" ht="17.25" customHeight="1" thickBot="1">
      <c r="A320" s="130"/>
      <c r="B320" s="227" t="str">
        <f>IF(ROW($A318)&lt;=MAX('ALMA MADINAH'!$O:$O),INDEX('ALMA MADINAH'!$B:$B,MATCH(ROW($A318),'ALMA MADINAH'!$O:$O,0)),"")</f>
        <v/>
      </c>
      <c r="C320" s="230" t="str">
        <f>IF($B320="","",SUMPRODUCT(('ALMA MADINAH'!$D$3:$D$500&gt;=$J$4)*('ALMA MADINAH'!$D$3:$D$500&lt;=$J$9)*(TRIM('ALMA MADINAH'!$B$3:$B$500)=TRIM($B320))))</f>
        <v/>
      </c>
      <c r="D320" s="230" t="str">
        <f>IF($B320="","",SUMPRODUCT(('ALMA MADINAH'!E$3:E$500)*('ALMA MADINAH'!$D$3:$D$500&gt;=$J$4)*('ALMA MADINAH'!$D$3:$D$500&lt;=$J$9)*('ALMA MADINAH'!$B$3:$B$500=$B320)))</f>
        <v/>
      </c>
      <c r="E320" s="230" t="str">
        <f>IF($B320="","",SUMPRODUCT(('ALMA MADINAH'!F$3:F$500)*('ALMA MADINAH'!$D$3:$D$500&gt;=$J$4)*('ALMA MADINAH'!$D$3:$D$500&lt;=$J$9)*('ALMA MADINAH'!$B$3:$B$500=$B320)))</f>
        <v/>
      </c>
      <c r="F320" s="230" t="str">
        <f>IF($B320="","",SUMPRODUCT(('ALMA MADINAH'!G$3:G$500)*('ALMA MADINAH'!$D$3:$D$500&gt;=$J$4)*('ALMA MADINAH'!$D$3:$D$500&lt;=$J$9)*('ALMA MADINAH'!$B$3:$B$500=$B320)))</f>
        <v/>
      </c>
      <c r="G320" s="230" t="str">
        <f t="shared" si="4"/>
        <v/>
      </c>
    </row>
    <row r="321" spans="1:7" customFormat="1" ht="17.25" customHeight="1" thickBot="1">
      <c r="A321" s="130"/>
      <c r="B321" s="227" t="str">
        <f>IF(ROW($A319)&lt;=MAX('ALMA MADINAH'!$O:$O),INDEX('ALMA MADINAH'!$B:$B,MATCH(ROW($A319),'ALMA MADINAH'!$O:$O,0)),"")</f>
        <v/>
      </c>
      <c r="C321" s="230" t="str">
        <f>IF($B321="","",SUMPRODUCT(('ALMA MADINAH'!$D$3:$D$500&gt;=$J$4)*('ALMA MADINAH'!$D$3:$D$500&lt;=$J$9)*(TRIM('ALMA MADINAH'!$B$3:$B$500)=TRIM($B321))))</f>
        <v/>
      </c>
      <c r="D321" s="230" t="str">
        <f>IF($B321="","",SUMPRODUCT(('ALMA MADINAH'!E$3:E$500)*('ALMA MADINAH'!$D$3:$D$500&gt;=$J$4)*('ALMA MADINAH'!$D$3:$D$500&lt;=$J$9)*('ALMA MADINAH'!$B$3:$B$500=$B321)))</f>
        <v/>
      </c>
      <c r="E321" s="230" t="str">
        <f>IF($B321="","",SUMPRODUCT(('ALMA MADINAH'!F$3:F$500)*('ALMA MADINAH'!$D$3:$D$500&gt;=$J$4)*('ALMA MADINAH'!$D$3:$D$500&lt;=$J$9)*('ALMA MADINAH'!$B$3:$B$500=$B321)))</f>
        <v/>
      </c>
      <c r="F321" s="230" t="str">
        <f>IF($B321="","",SUMPRODUCT(('ALMA MADINAH'!G$3:G$500)*('ALMA MADINAH'!$D$3:$D$500&gt;=$J$4)*('ALMA MADINAH'!$D$3:$D$500&lt;=$J$9)*('ALMA MADINAH'!$B$3:$B$500=$B321)))</f>
        <v/>
      </c>
      <c r="G321" s="230" t="str">
        <f t="shared" si="4"/>
        <v/>
      </c>
    </row>
    <row r="322" spans="1:7" customFormat="1" ht="17.25" customHeight="1" thickBot="1">
      <c r="A322" s="130"/>
      <c r="B322" s="227" t="str">
        <f>IF(ROW($A320)&lt;=MAX('ALMA MADINAH'!$O:$O),INDEX('ALMA MADINAH'!$B:$B,MATCH(ROW($A320),'ALMA MADINAH'!$O:$O,0)),"")</f>
        <v/>
      </c>
      <c r="C322" s="230" t="str">
        <f>IF($B322="","",SUMPRODUCT(('ALMA MADINAH'!$D$3:$D$500&gt;=$J$4)*('ALMA MADINAH'!$D$3:$D$500&lt;=$J$9)*(TRIM('ALMA MADINAH'!$B$3:$B$500)=TRIM($B322))))</f>
        <v/>
      </c>
      <c r="D322" s="230" t="str">
        <f>IF($B322="","",SUMPRODUCT(('ALMA MADINAH'!E$3:E$500)*('ALMA MADINAH'!$D$3:$D$500&gt;=$J$4)*('ALMA MADINAH'!$D$3:$D$500&lt;=$J$9)*('ALMA MADINAH'!$B$3:$B$500=$B322)))</f>
        <v/>
      </c>
      <c r="E322" s="230" t="str">
        <f>IF($B322="","",SUMPRODUCT(('ALMA MADINAH'!F$3:F$500)*('ALMA MADINAH'!$D$3:$D$500&gt;=$J$4)*('ALMA MADINAH'!$D$3:$D$500&lt;=$J$9)*('ALMA MADINAH'!$B$3:$B$500=$B322)))</f>
        <v/>
      </c>
      <c r="F322" s="230" t="str">
        <f>IF($B322="","",SUMPRODUCT(('ALMA MADINAH'!G$3:G$500)*('ALMA MADINAH'!$D$3:$D$500&gt;=$J$4)*('ALMA MADINAH'!$D$3:$D$500&lt;=$J$9)*('ALMA MADINAH'!$B$3:$B$500=$B322)))</f>
        <v/>
      </c>
      <c r="G322" s="230" t="str">
        <f t="shared" si="4"/>
        <v/>
      </c>
    </row>
    <row r="323" spans="1:7" customFormat="1" ht="17.25" customHeight="1" thickBot="1">
      <c r="A323" s="130"/>
      <c r="B323" s="227" t="str">
        <f>IF(ROW($A321)&lt;=MAX('ALMA MADINAH'!$O:$O),INDEX('ALMA MADINAH'!$B:$B,MATCH(ROW($A321),'ALMA MADINAH'!$O:$O,0)),"")</f>
        <v/>
      </c>
      <c r="C323" s="230" t="str">
        <f>IF($B323="","",SUMPRODUCT(('ALMA MADINAH'!$D$3:$D$500&gt;=$J$4)*('ALMA MADINAH'!$D$3:$D$500&lt;=$J$9)*(TRIM('ALMA MADINAH'!$B$3:$B$500)=TRIM($B323))))</f>
        <v/>
      </c>
      <c r="D323" s="230" t="str">
        <f>IF($B323="","",SUMPRODUCT(('ALMA MADINAH'!E$3:E$500)*('ALMA MADINAH'!$D$3:$D$500&gt;=$J$4)*('ALMA MADINAH'!$D$3:$D$500&lt;=$J$9)*('ALMA MADINAH'!$B$3:$B$500=$B323)))</f>
        <v/>
      </c>
      <c r="E323" s="230" t="str">
        <f>IF($B323="","",SUMPRODUCT(('ALMA MADINAH'!F$3:F$500)*('ALMA MADINAH'!$D$3:$D$500&gt;=$J$4)*('ALMA MADINAH'!$D$3:$D$500&lt;=$J$9)*('ALMA MADINAH'!$B$3:$B$500=$B323)))</f>
        <v/>
      </c>
      <c r="F323" s="230" t="str">
        <f>IF($B323="","",SUMPRODUCT(('ALMA MADINAH'!G$3:G$500)*('ALMA MADINAH'!$D$3:$D$500&gt;=$J$4)*('ALMA MADINAH'!$D$3:$D$500&lt;=$J$9)*('ALMA MADINAH'!$B$3:$B$500=$B323)))</f>
        <v/>
      </c>
      <c r="G323" s="230" t="str">
        <f t="shared" si="4"/>
        <v/>
      </c>
    </row>
    <row r="324" spans="1:7" customFormat="1" ht="17.25" customHeight="1" thickBot="1">
      <c r="A324" s="130"/>
      <c r="B324" s="227" t="str">
        <f>IF(ROW($A322)&lt;=MAX('ALMA MADINAH'!$O:$O),INDEX('ALMA MADINAH'!$B:$B,MATCH(ROW($A322),'ALMA MADINAH'!$O:$O,0)),"")</f>
        <v/>
      </c>
      <c r="C324" s="230" t="str">
        <f>IF($B324="","",SUMPRODUCT(('ALMA MADINAH'!$D$3:$D$500&gt;=$J$4)*('ALMA MADINAH'!$D$3:$D$500&lt;=$J$9)*(TRIM('ALMA MADINAH'!$B$3:$B$500)=TRIM($B324))))</f>
        <v/>
      </c>
      <c r="D324" s="230" t="str">
        <f>IF($B324="","",SUMPRODUCT(('ALMA MADINAH'!E$3:E$500)*('ALMA MADINAH'!$D$3:$D$500&gt;=$J$4)*('ALMA MADINAH'!$D$3:$D$500&lt;=$J$9)*('ALMA MADINAH'!$B$3:$B$500=$B324)))</f>
        <v/>
      </c>
      <c r="E324" s="230" t="str">
        <f>IF($B324="","",SUMPRODUCT(('ALMA MADINAH'!F$3:F$500)*('ALMA MADINAH'!$D$3:$D$500&gt;=$J$4)*('ALMA MADINAH'!$D$3:$D$500&lt;=$J$9)*('ALMA MADINAH'!$B$3:$B$500=$B324)))</f>
        <v/>
      </c>
      <c r="F324" s="230" t="str">
        <f>IF($B324="","",SUMPRODUCT(('ALMA MADINAH'!G$3:G$500)*('ALMA MADINAH'!$D$3:$D$500&gt;=$J$4)*('ALMA MADINAH'!$D$3:$D$500&lt;=$J$9)*('ALMA MADINAH'!$B$3:$B$500=$B324)))</f>
        <v/>
      </c>
      <c r="G324" s="230" t="str">
        <f t="shared" ref="G324:G387" si="5">IF($B324="","",SUM($D324:$F324))</f>
        <v/>
      </c>
    </row>
    <row r="325" spans="1:7" customFormat="1" ht="17.25" customHeight="1" thickBot="1">
      <c r="A325" s="130"/>
      <c r="B325" s="227" t="str">
        <f>IF(ROW($A323)&lt;=MAX('ALMA MADINAH'!$O:$O),INDEX('ALMA MADINAH'!$B:$B,MATCH(ROW($A323),'ALMA MADINAH'!$O:$O,0)),"")</f>
        <v/>
      </c>
      <c r="C325" s="230" t="str">
        <f>IF($B325="","",SUMPRODUCT(('ALMA MADINAH'!$D$3:$D$500&gt;=$J$4)*('ALMA MADINAH'!$D$3:$D$500&lt;=$J$9)*(TRIM('ALMA MADINAH'!$B$3:$B$500)=TRIM($B325))))</f>
        <v/>
      </c>
      <c r="D325" s="230" t="str">
        <f>IF($B325="","",SUMPRODUCT(('ALMA MADINAH'!E$3:E$500)*('ALMA MADINAH'!$D$3:$D$500&gt;=$J$4)*('ALMA MADINAH'!$D$3:$D$500&lt;=$J$9)*('ALMA MADINAH'!$B$3:$B$500=$B325)))</f>
        <v/>
      </c>
      <c r="E325" s="230" t="str">
        <f>IF($B325="","",SUMPRODUCT(('ALMA MADINAH'!F$3:F$500)*('ALMA MADINAH'!$D$3:$D$500&gt;=$J$4)*('ALMA MADINAH'!$D$3:$D$500&lt;=$J$9)*('ALMA MADINAH'!$B$3:$B$500=$B325)))</f>
        <v/>
      </c>
      <c r="F325" s="230" t="str">
        <f>IF($B325="","",SUMPRODUCT(('ALMA MADINAH'!G$3:G$500)*('ALMA MADINAH'!$D$3:$D$500&gt;=$J$4)*('ALMA MADINAH'!$D$3:$D$500&lt;=$J$9)*('ALMA MADINAH'!$B$3:$B$500=$B325)))</f>
        <v/>
      </c>
      <c r="G325" s="230" t="str">
        <f t="shared" si="5"/>
        <v/>
      </c>
    </row>
    <row r="326" spans="1:7" customFormat="1" ht="17.25" customHeight="1" thickBot="1">
      <c r="A326" s="130"/>
      <c r="B326" s="227" t="str">
        <f>IF(ROW($A324)&lt;=MAX('ALMA MADINAH'!$O:$O),INDEX('ALMA MADINAH'!$B:$B,MATCH(ROW($A324),'ALMA MADINAH'!$O:$O,0)),"")</f>
        <v/>
      </c>
      <c r="C326" s="230" t="str">
        <f>IF($B326="","",SUMPRODUCT(('ALMA MADINAH'!$D$3:$D$500&gt;=$J$4)*('ALMA MADINAH'!$D$3:$D$500&lt;=$J$9)*(TRIM('ALMA MADINAH'!$B$3:$B$500)=TRIM($B326))))</f>
        <v/>
      </c>
      <c r="D326" s="230" t="str">
        <f>IF($B326="","",SUMPRODUCT(('ALMA MADINAH'!E$3:E$500)*('ALMA MADINAH'!$D$3:$D$500&gt;=$J$4)*('ALMA MADINAH'!$D$3:$D$500&lt;=$J$9)*('ALMA MADINAH'!$B$3:$B$500=$B326)))</f>
        <v/>
      </c>
      <c r="E326" s="230" t="str">
        <f>IF($B326="","",SUMPRODUCT(('ALMA MADINAH'!F$3:F$500)*('ALMA MADINAH'!$D$3:$D$500&gt;=$J$4)*('ALMA MADINAH'!$D$3:$D$500&lt;=$J$9)*('ALMA MADINAH'!$B$3:$B$500=$B326)))</f>
        <v/>
      </c>
      <c r="F326" s="230" t="str">
        <f>IF($B326="","",SUMPRODUCT(('ALMA MADINAH'!G$3:G$500)*('ALMA MADINAH'!$D$3:$D$500&gt;=$J$4)*('ALMA MADINAH'!$D$3:$D$500&lt;=$J$9)*('ALMA MADINAH'!$B$3:$B$500=$B326)))</f>
        <v/>
      </c>
      <c r="G326" s="230" t="str">
        <f t="shared" si="5"/>
        <v/>
      </c>
    </row>
    <row r="327" spans="1:7" customFormat="1" ht="17.25" customHeight="1" thickBot="1">
      <c r="A327" s="130"/>
      <c r="B327" s="227" t="str">
        <f>IF(ROW($A325)&lt;=MAX('ALMA MADINAH'!$O:$O),INDEX('ALMA MADINAH'!$B:$B,MATCH(ROW($A325),'ALMA MADINAH'!$O:$O,0)),"")</f>
        <v/>
      </c>
      <c r="C327" s="230" t="str">
        <f>IF($B327="","",SUMPRODUCT(('ALMA MADINAH'!$D$3:$D$500&gt;=$J$4)*('ALMA MADINAH'!$D$3:$D$500&lt;=$J$9)*(TRIM('ALMA MADINAH'!$B$3:$B$500)=TRIM($B327))))</f>
        <v/>
      </c>
      <c r="D327" s="230" t="str">
        <f>IF($B327="","",SUMPRODUCT(('ALMA MADINAH'!E$3:E$500)*('ALMA MADINAH'!$D$3:$D$500&gt;=$J$4)*('ALMA MADINAH'!$D$3:$D$500&lt;=$J$9)*('ALMA MADINAH'!$B$3:$B$500=$B327)))</f>
        <v/>
      </c>
      <c r="E327" s="230" t="str">
        <f>IF($B327="","",SUMPRODUCT(('ALMA MADINAH'!F$3:F$500)*('ALMA MADINAH'!$D$3:$D$500&gt;=$J$4)*('ALMA MADINAH'!$D$3:$D$500&lt;=$J$9)*('ALMA MADINAH'!$B$3:$B$500=$B327)))</f>
        <v/>
      </c>
      <c r="F327" s="230" t="str">
        <f>IF($B327="","",SUMPRODUCT(('ALMA MADINAH'!G$3:G$500)*('ALMA MADINAH'!$D$3:$D$500&gt;=$J$4)*('ALMA MADINAH'!$D$3:$D$500&lt;=$J$9)*('ALMA MADINAH'!$B$3:$B$500=$B327)))</f>
        <v/>
      </c>
      <c r="G327" s="230" t="str">
        <f t="shared" si="5"/>
        <v/>
      </c>
    </row>
    <row r="328" spans="1:7" customFormat="1" ht="17.25" customHeight="1" thickBot="1">
      <c r="A328" s="130"/>
      <c r="B328" s="227" t="str">
        <f>IF(ROW($A326)&lt;=MAX('ALMA MADINAH'!$O:$O),INDEX('ALMA MADINAH'!$B:$B,MATCH(ROW($A326),'ALMA MADINAH'!$O:$O,0)),"")</f>
        <v/>
      </c>
      <c r="C328" s="230" t="str">
        <f>IF($B328="","",SUMPRODUCT(('ALMA MADINAH'!$D$3:$D$500&gt;=$J$4)*('ALMA MADINAH'!$D$3:$D$500&lt;=$J$9)*(TRIM('ALMA MADINAH'!$B$3:$B$500)=TRIM($B328))))</f>
        <v/>
      </c>
      <c r="D328" s="230" t="str">
        <f>IF($B328="","",SUMPRODUCT(('ALMA MADINAH'!E$3:E$500)*('ALMA MADINAH'!$D$3:$D$500&gt;=$J$4)*('ALMA MADINAH'!$D$3:$D$500&lt;=$J$9)*('ALMA MADINAH'!$B$3:$B$500=$B328)))</f>
        <v/>
      </c>
      <c r="E328" s="230" t="str">
        <f>IF($B328="","",SUMPRODUCT(('ALMA MADINAH'!F$3:F$500)*('ALMA MADINAH'!$D$3:$D$500&gt;=$J$4)*('ALMA MADINAH'!$D$3:$D$500&lt;=$J$9)*('ALMA MADINAH'!$B$3:$B$500=$B328)))</f>
        <v/>
      </c>
      <c r="F328" s="230" t="str">
        <f>IF($B328="","",SUMPRODUCT(('ALMA MADINAH'!G$3:G$500)*('ALMA MADINAH'!$D$3:$D$500&gt;=$J$4)*('ALMA MADINAH'!$D$3:$D$500&lt;=$J$9)*('ALMA MADINAH'!$B$3:$B$500=$B328)))</f>
        <v/>
      </c>
      <c r="G328" s="230" t="str">
        <f t="shared" si="5"/>
        <v/>
      </c>
    </row>
    <row r="329" spans="1:7" customFormat="1" ht="17.25" customHeight="1" thickBot="1">
      <c r="A329" s="130"/>
      <c r="B329" s="227" t="str">
        <f>IF(ROW($A327)&lt;=MAX('ALMA MADINAH'!$O:$O),INDEX('ALMA MADINAH'!$B:$B,MATCH(ROW($A327),'ALMA MADINAH'!$O:$O,0)),"")</f>
        <v/>
      </c>
      <c r="C329" s="230" t="str">
        <f>IF($B329="","",SUMPRODUCT(('ALMA MADINAH'!$D$3:$D$500&gt;=$J$4)*('ALMA MADINAH'!$D$3:$D$500&lt;=$J$9)*(TRIM('ALMA MADINAH'!$B$3:$B$500)=TRIM($B329))))</f>
        <v/>
      </c>
      <c r="D329" s="230" t="str">
        <f>IF($B329="","",SUMPRODUCT(('ALMA MADINAH'!E$3:E$500)*('ALMA MADINAH'!$D$3:$D$500&gt;=$J$4)*('ALMA MADINAH'!$D$3:$D$500&lt;=$J$9)*('ALMA MADINAH'!$B$3:$B$500=$B329)))</f>
        <v/>
      </c>
      <c r="E329" s="230" t="str">
        <f>IF($B329="","",SUMPRODUCT(('ALMA MADINAH'!F$3:F$500)*('ALMA MADINAH'!$D$3:$D$500&gt;=$J$4)*('ALMA MADINAH'!$D$3:$D$500&lt;=$J$9)*('ALMA MADINAH'!$B$3:$B$500=$B329)))</f>
        <v/>
      </c>
      <c r="F329" s="230" t="str">
        <f>IF($B329="","",SUMPRODUCT(('ALMA MADINAH'!G$3:G$500)*('ALMA MADINAH'!$D$3:$D$500&gt;=$J$4)*('ALMA MADINAH'!$D$3:$D$500&lt;=$J$9)*('ALMA MADINAH'!$B$3:$B$500=$B329)))</f>
        <v/>
      </c>
      <c r="G329" s="230" t="str">
        <f t="shared" si="5"/>
        <v/>
      </c>
    </row>
    <row r="330" spans="1:7" customFormat="1" ht="17.25" customHeight="1" thickBot="1">
      <c r="A330" s="130"/>
      <c r="B330" s="227" t="str">
        <f>IF(ROW($A328)&lt;=MAX('ALMA MADINAH'!$O:$O),INDEX('ALMA MADINAH'!$B:$B,MATCH(ROW($A328),'ALMA MADINAH'!$O:$O,0)),"")</f>
        <v/>
      </c>
      <c r="C330" s="230" t="str">
        <f>IF($B330="","",SUMPRODUCT(('ALMA MADINAH'!$D$3:$D$500&gt;=$J$4)*('ALMA MADINAH'!$D$3:$D$500&lt;=$J$9)*(TRIM('ALMA MADINAH'!$B$3:$B$500)=TRIM($B330))))</f>
        <v/>
      </c>
      <c r="D330" s="230" t="str">
        <f>IF($B330="","",SUMPRODUCT(('ALMA MADINAH'!E$3:E$500)*('ALMA MADINAH'!$D$3:$D$500&gt;=$J$4)*('ALMA MADINAH'!$D$3:$D$500&lt;=$J$9)*('ALMA MADINAH'!$B$3:$B$500=$B330)))</f>
        <v/>
      </c>
      <c r="E330" s="230" t="str">
        <f>IF($B330="","",SUMPRODUCT(('ALMA MADINAH'!F$3:F$500)*('ALMA MADINAH'!$D$3:$D$500&gt;=$J$4)*('ALMA MADINAH'!$D$3:$D$500&lt;=$J$9)*('ALMA MADINAH'!$B$3:$B$500=$B330)))</f>
        <v/>
      </c>
      <c r="F330" s="230" t="str">
        <f>IF($B330="","",SUMPRODUCT(('ALMA MADINAH'!G$3:G$500)*('ALMA MADINAH'!$D$3:$D$500&gt;=$J$4)*('ALMA MADINAH'!$D$3:$D$500&lt;=$J$9)*('ALMA MADINAH'!$B$3:$B$500=$B330)))</f>
        <v/>
      </c>
      <c r="G330" s="230" t="str">
        <f t="shared" si="5"/>
        <v/>
      </c>
    </row>
    <row r="331" spans="1:7" customFormat="1" ht="17.25" customHeight="1" thickBot="1">
      <c r="A331" s="130"/>
      <c r="B331" s="227" t="str">
        <f>IF(ROW($A329)&lt;=MAX('ALMA MADINAH'!$O:$O),INDEX('ALMA MADINAH'!$B:$B,MATCH(ROW($A329),'ALMA MADINAH'!$O:$O,0)),"")</f>
        <v/>
      </c>
      <c r="C331" s="230" t="str">
        <f>IF($B331="","",SUMPRODUCT(('ALMA MADINAH'!$D$3:$D$500&gt;=$J$4)*('ALMA MADINAH'!$D$3:$D$500&lt;=$J$9)*(TRIM('ALMA MADINAH'!$B$3:$B$500)=TRIM($B331))))</f>
        <v/>
      </c>
      <c r="D331" s="230" t="str">
        <f>IF($B331="","",SUMPRODUCT(('ALMA MADINAH'!E$3:E$500)*('ALMA MADINAH'!$D$3:$D$500&gt;=$J$4)*('ALMA MADINAH'!$D$3:$D$500&lt;=$J$9)*('ALMA MADINAH'!$B$3:$B$500=$B331)))</f>
        <v/>
      </c>
      <c r="E331" s="230" t="str">
        <f>IF($B331="","",SUMPRODUCT(('ALMA MADINAH'!F$3:F$500)*('ALMA MADINAH'!$D$3:$D$500&gt;=$J$4)*('ALMA MADINAH'!$D$3:$D$500&lt;=$J$9)*('ALMA MADINAH'!$B$3:$B$500=$B331)))</f>
        <v/>
      </c>
      <c r="F331" s="230" t="str">
        <f>IF($B331="","",SUMPRODUCT(('ALMA MADINAH'!G$3:G$500)*('ALMA MADINAH'!$D$3:$D$500&gt;=$J$4)*('ALMA MADINAH'!$D$3:$D$500&lt;=$J$9)*('ALMA MADINAH'!$B$3:$B$500=$B331)))</f>
        <v/>
      </c>
      <c r="G331" s="230" t="str">
        <f t="shared" si="5"/>
        <v/>
      </c>
    </row>
    <row r="332" spans="1:7" customFormat="1" ht="17.25" customHeight="1" thickBot="1">
      <c r="A332" s="130"/>
      <c r="B332" s="227" t="str">
        <f>IF(ROW($A330)&lt;=MAX('ALMA MADINAH'!$O:$O),INDEX('ALMA MADINAH'!$B:$B,MATCH(ROW($A330),'ALMA MADINAH'!$O:$O,0)),"")</f>
        <v/>
      </c>
      <c r="C332" s="230" t="str">
        <f>IF($B332="","",SUMPRODUCT(('ALMA MADINAH'!$D$3:$D$500&gt;=$J$4)*('ALMA MADINAH'!$D$3:$D$500&lt;=$J$9)*(TRIM('ALMA MADINAH'!$B$3:$B$500)=TRIM($B332))))</f>
        <v/>
      </c>
      <c r="D332" s="230" t="str">
        <f>IF($B332="","",SUMPRODUCT(('ALMA MADINAH'!E$3:E$500)*('ALMA MADINAH'!$D$3:$D$500&gt;=$J$4)*('ALMA MADINAH'!$D$3:$D$500&lt;=$J$9)*('ALMA MADINAH'!$B$3:$B$500=$B332)))</f>
        <v/>
      </c>
      <c r="E332" s="230" t="str">
        <f>IF($B332="","",SUMPRODUCT(('ALMA MADINAH'!F$3:F$500)*('ALMA MADINAH'!$D$3:$D$500&gt;=$J$4)*('ALMA MADINAH'!$D$3:$D$500&lt;=$J$9)*('ALMA MADINAH'!$B$3:$B$500=$B332)))</f>
        <v/>
      </c>
      <c r="F332" s="230" t="str">
        <f>IF($B332="","",SUMPRODUCT(('ALMA MADINAH'!G$3:G$500)*('ALMA MADINAH'!$D$3:$D$500&gt;=$J$4)*('ALMA MADINAH'!$D$3:$D$500&lt;=$J$9)*('ALMA MADINAH'!$B$3:$B$500=$B332)))</f>
        <v/>
      </c>
      <c r="G332" s="230" t="str">
        <f t="shared" si="5"/>
        <v/>
      </c>
    </row>
    <row r="333" spans="1:7" customFormat="1" ht="17.25" customHeight="1" thickBot="1">
      <c r="A333" s="130"/>
      <c r="B333" s="227" t="str">
        <f>IF(ROW($A331)&lt;=MAX('ALMA MADINAH'!$O:$O),INDEX('ALMA MADINAH'!$B:$B,MATCH(ROW($A331),'ALMA MADINAH'!$O:$O,0)),"")</f>
        <v/>
      </c>
      <c r="C333" s="230" t="str">
        <f>IF($B333="","",SUMPRODUCT(('ALMA MADINAH'!$D$3:$D$500&gt;=$J$4)*('ALMA MADINAH'!$D$3:$D$500&lt;=$J$9)*(TRIM('ALMA MADINAH'!$B$3:$B$500)=TRIM($B333))))</f>
        <v/>
      </c>
      <c r="D333" s="230" t="str">
        <f>IF($B333="","",SUMPRODUCT(('ALMA MADINAH'!E$3:E$500)*('ALMA MADINAH'!$D$3:$D$500&gt;=$J$4)*('ALMA MADINAH'!$D$3:$D$500&lt;=$J$9)*('ALMA MADINAH'!$B$3:$B$500=$B333)))</f>
        <v/>
      </c>
      <c r="E333" s="230" t="str">
        <f>IF($B333="","",SUMPRODUCT(('ALMA MADINAH'!F$3:F$500)*('ALMA MADINAH'!$D$3:$D$500&gt;=$J$4)*('ALMA MADINAH'!$D$3:$D$500&lt;=$J$9)*('ALMA MADINAH'!$B$3:$B$500=$B333)))</f>
        <v/>
      </c>
      <c r="F333" s="230" t="str">
        <f>IF($B333="","",SUMPRODUCT(('ALMA MADINAH'!G$3:G$500)*('ALMA MADINAH'!$D$3:$D$500&gt;=$J$4)*('ALMA MADINAH'!$D$3:$D$500&lt;=$J$9)*('ALMA MADINAH'!$B$3:$B$500=$B333)))</f>
        <v/>
      </c>
      <c r="G333" s="230" t="str">
        <f t="shared" si="5"/>
        <v/>
      </c>
    </row>
    <row r="334" spans="1:7" customFormat="1" ht="17.25" customHeight="1" thickBot="1">
      <c r="A334" s="130"/>
      <c r="B334" s="227" t="str">
        <f>IF(ROW($A332)&lt;=MAX('ALMA MADINAH'!$O:$O),INDEX('ALMA MADINAH'!$B:$B,MATCH(ROW($A332),'ALMA MADINAH'!$O:$O,0)),"")</f>
        <v/>
      </c>
      <c r="C334" s="230" t="str">
        <f>IF($B334="","",SUMPRODUCT(('ALMA MADINAH'!$D$3:$D$500&gt;=$J$4)*('ALMA MADINAH'!$D$3:$D$500&lt;=$J$9)*(TRIM('ALMA MADINAH'!$B$3:$B$500)=TRIM($B334))))</f>
        <v/>
      </c>
      <c r="D334" s="230" t="str">
        <f>IF($B334="","",SUMPRODUCT(('ALMA MADINAH'!E$3:E$500)*('ALMA MADINAH'!$D$3:$D$500&gt;=$J$4)*('ALMA MADINAH'!$D$3:$D$500&lt;=$J$9)*('ALMA MADINAH'!$B$3:$B$500=$B334)))</f>
        <v/>
      </c>
      <c r="E334" s="230" t="str">
        <f>IF($B334="","",SUMPRODUCT(('ALMA MADINAH'!F$3:F$500)*('ALMA MADINAH'!$D$3:$D$500&gt;=$J$4)*('ALMA MADINAH'!$D$3:$D$500&lt;=$J$9)*('ALMA MADINAH'!$B$3:$B$500=$B334)))</f>
        <v/>
      </c>
      <c r="F334" s="230" t="str">
        <f>IF($B334="","",SUMPRODUCT(('ALMA MADINAH'!G$3:G$500)*('ALMA MADINAH'!$D$3:$D$500&gt;=$J$4)*('ALMA MADINAH'!$D$3:$D$500&lt;=$J$9)*('ALMA MADINAH'!$B$3:$B$500=$B334)))</f>
        <v/>
      </c>
      <c r="G334" s="230" t="str">
        <f t="shared" si="5"/>
        <v/>
      </c>
    </row>
    <row r="335" spans="1:7" customFormat="1" ht="17.25" customHeight="1" thickBot="1">
      <c r="A335" s="130"/>
      <c r="B335" s="227" t="str">
        <f>IF(ROW($A333)&lt;=MAX('ALMA MADINAH'!$O:$O),INDEX('ALMA MADINAH'!$B:$B,MATCH(ROW($A333),'ALMA MADINAH'!$O:$O,0)),"")</f>
        <v/>
      </c>
      <c r="C335" s="230" t="str">
        <f>IF($B335="","",SUMPRODUCT(('ALMA MADINAH'!$D$3:$D$500&gt;=$J$4)*('ALMA MADINAH'!$D$3:$D$500&lt;=$J$9)*(TRIM('ALMA MADINAH'!$B$3:$B$500)=TRIM($B335))))</f>
        <v/>
      </c>
      <c r="D335" s="230" t="str">
        <f>IF($B335="","",SUMPRODUCT(('ALMA MADINAH'!E$3:E$500)*('ALMA MADINAH'!$D$3:$D$500&gt;=$J$4)*('ALMA MADINAH'!$D$3:$D$500&lt;=$J$9)*('ALMA MADINAH'!$B$3:$B$500=$B335)))</f>
        <v/>
      </c>
      <c r="E335" s="230" t="str">
        <f>IF($B335="","",SUMPRODUCT(('ALMA MADINAH'!F$3:F$500)*('ALMA MADINAH'!$D$3:$D$500&gt;=$J$4)*('ALMA MADINAH'!$D$3:$D$500&lt;=$J$9)*('ALMA MADINAH'!$B$3:$B$500=$B335)))</f>
        <v/>
      </c>
      <c r="F335" s="230" t="str">
        <f>IF($B335="","",SUMPRODUCT(('ALMA MADINAH'!G$3:G$500)*('ALMA MADINAH'!$D$3:$D$500&gt;=$J$4)*('ALMA MADINAH'!$D$3:$D$500&lt;=$J$9)*('ALMA MADINAH'!$B$3:$B$500=$B335)))</f>
        <v/>
      </c>
      <c r="G335" s="230" t="str">
        <f t="shared" si="5"/>
        <v/>
      </c>
    </row>
    <row r="336" spans="1:7" customFormat="1" ht="17.25" customHeight="1" thickBot="1">
      <c r="A336" s="130"/>
      <c r="B336" s="227" t="str">
        <f>IF(ROW($A334)&lt;=MAX('ALMA MADINAH'!$O:$O),INDEX('ALMA MADINAH'!$B:$B,MATCH(ROW($A334),'ALMA MADINAH'!$O:$O,0)),"")</f>
        <v/>
      </c>
      <c r="C336" s="230" t="str">
        <f>IF($B336="","",SUMPRODUCT(('ALMA MADINAH'!$D$3:$D$500&gt;=$J$4)*('ALMA MADINAH'!$D$3:$D$500&lt;=$J$9)*(TRIM('ALMA MADINAH'!$B$3:$B$500)=TRIM($B336))))</f>
        <v/>
      </c>
      <c r="D336" s="230" t="str">
        <f>IF($B336="","",SUMPRODUCT(('ALMA MADINAH'!E$3:E$500)*('ALMA MADINAH'!$D$3:$D$500&gt;=$J$4)*('ALMA MADINAH'!$D$3:$D$500&lt;=$J$9)*('ALMA MADINAH'!$B$3:$B$500=$B336)))</f>
        <v/>
      </c>
      <c r="E336" s="230" t="str">
        <f>IF($B336="","",SUMPRODUCT(('ALMA MADINAH'!F$3:F$500)*('ALMA MADINAH'!$D$3:$D$500&gt;=$J$4)*('ALMA MADINAH'!$D$3:$D$500&lt;=$J$9)*('ALMA MADINAH'!$B$3:$B$500=$B336)))</f>
        <v/>
      </c>
      <c r="F336" s="230" t="str">
        <f>IF($B336="","",SUMPRODUCT(('ALMA MADINAH'!G$3:G$500)*('ALMA MADINAH'!$D$3:$D$500&gt;=$J$4)*('ALMA MADINAH'!$D$3:$D$500&lt;=$J$9)*('ALMA MADINAH'!$B$3:$B$500=$B336)))</f>
        <v/>
      </c>
      <c r="G336" s="230" t="str">
        <f t="shared" si="5"/>
        <v/>
      </c>
    </row>
    <row r="337" spans="1:7" customFormat="1" ht="17.25" customHeight="1" thickBot="1">
      <c r="A337" s="130"/>
      <c r="B337" s="227" t="str">
        <f>IF(ROW($A335)&lt;=MAX('ALMA MADINAH'!$O:$O),INDEX('ALMA MADINAH'!$B:$B,MATCH(ROW($A335),'ALMA MADINAH'!$O:$O,0)),"")</f>
        <v/>
      </c>
      <c r="C337" s="230" t="str">
        <f>IF($B337="","",SUMPRODUCT(('ALMA MADINAH'!$D$3:$D$500&gt;=$J$4)*('ALMA MADINAH'!$D$3:$D$500&lt;=$J$9)*(TRIM('ALMA MADINAH'!$B$3:$B$500)=TRIM($B337))))</f>
        <v/>
      </c>
      <c r="D337" s="230" t="str">
        <f>IF($B337="","",SUMPRODUCT(('ALMA MADINAH'!E$3:E$500)*('ALMA MADINAH'!$D$3:$D$500&gt;=$J$4)*('ALMA MADINAH'!$D$3:$D$500&lt;=$J$9)*('ALMA MADINAH'!$B$3:$B$500=$B337)))</f>
        <v/>
      </c>
      <c r="E337" s="230" t="str">
        <f>IF($B337="","",SUMPRODUCT(('ALMA MADINAH'!F$3:F$500)*('ALMA MADINAH'!$D$3:$D$500&gt;=$J$4)*('ALMA MADINAH'!$D$3:$D$500&lt;=$J$9)*('ALMA MADINAH'!$B$3:$B$500=$B337)))</f>
        <v/>
      </c>
      <c r="F337" s="230" t="str">
        <f>IF($B337="","",SUMPRODUCT(('ALMA MADINAH'!G$3:G$500)*('ALMA MADINAH'!$D$3:$D$500&gt;=$J$4)*('ALMA MADINAH'!$D$3:$D$500&lt;=$J$9)*('ALMA MADINAH'!$B$3:$B$500=$B337)))</f>
        <v/>
      </c>
      <c r="G337" s="230" t="str">
        <f t="shared" si="5"/>
        <v/>
      </c>
    </row>
    <row r="338" spans="1:7" customFormat="1" ht="17.25" customHeight="1" thickBot="1">
      <c r="A338" s="130"/>
      <c r="B338" s="227" t="str">
        <f>IF(ROW($A336)&lt;=MAX('ALMA MADINAH'!$O:$O),INDEX('ALMA MADINAH'!$B:$B,MATCH(ROW($A336),'ALMA MADINAH'!$O:$O,0)),"")</f>
        <v/>
      </c>
      <c r="C338" s="230" t="str">
        <f>IF($B338="","",SUMPRODUCT(('ALMA MADINAH'!$D$3:$D$500&gt;=$J$4)*('ALMA MADINAH'!$D$3:$D$500&lt;=$J$9)*(TRIM('ALMA MADINAH'!$B$3:$B$500)=TRIM($B338))))</f>
        <v/>
      </c>
      <c r="D338" s="230" t="str">
        <f>IF($B338="","",SUMPRODUCT(('ALMA MADINAH'!E$3:E$500)*('ALMA MADINAH'!$D$3:$D$500&gt;=$J$4)*('ALMA MADINAH'!$D$3:$D$500&lt;=$J$9)*('ALMA MADINAH'!$B$3:$B$500=$B338)))</f>
        <v/>
      </c>
      <c r="E338" s="230" t="str">
        <f>IF($B338="","",SUMPRODUCT(('ALMA MADINAH'!F$3:F$500)*('ALMA MADINAH'!$D$3:$D$500&gt;=$J$4)*('ALMA MADINAH'!$D$3:$D$500&lt;=$J$9)*('ALMA MADINAH'!$B$3:$B$500=$B338)))</f>
        <v/>
      </c>
      <c r="F338" s="230" t="str">
        <f>IF($B338="","",SUMPRODUCT(('ALMA MADINAH'!G$3:G$500)*('ALMA MADINAH'!$D$3:$D$500&gt;=$J$4)*('ALMA MADINAH'!$D$3:$D$500&lt;=$J$9)*('ALMA MADINAH'!$B$3:$B$500=$B338)))</f>
        <v/>
      </c>
      <c r="G338" s="230" t="str">
        <f t="shared" si="5"/>
        <v/>
      </c>
    </row>
    <row r="339" spans="1:7" customFormat="1" ht="17.25" customHeight="1" thickBot="1">
      <c r="A339" s="130"/>
      <c r="B339" s="227" t="str">
        <f>IF(ROW($A337)&lt;=MAX('ALMA MADINAH'!$O:$O),INDEX('ALMA MADINAH'!$B:$B,MATCH(ROW($A337),'ALMA MADINAH'!$O:$O,0)),"")</f>
        <v/>
      </c>
      <c r="C339" s="230" t="str">
        <f>IF($B339="","",SUMPRODUCT(('ALMA MADINAH'!$D$3:$D$500&gt;=$J$4)*('ALMA MADINAH'!$D$3:$D$500&lt;=$J$9)*(TRIM('ALMA MADINAH'!$B$3:$B$500)=TRIM($B339))))</f>
        <v/>
      </c>
      <c r="D339" s="230" t="str">
        <f>IF($B339="","",SUMPRODUCT(('ALMA MADINAH'!E$3:E$500)*('ALMA MADINAH'!$D$3:$D$500&gt;=$J$4)*('ALMA MADINAH'!$D$3:$D$500&lt;=$J$9)*('ALMA MADINAH'!$B$3:$B$500=$B339)))</f>
        <v/>
      </c>
      <c r="E339" s="230" t="str">
        <f>IF($B339="","",SUMPRODUCT(('ALMA MADINAH'!F$3:F$500)*('ALMA MADINAH'!$D$3:$D$500&gt;=$J$4)*('ALMA MADINAH'!$D$3:$D$500&lt;=$J$9)*('ALMA MADINAH'!$B$3:$B$500=$B339)))</f>
        <v/>
      </c>
      <c r="F339" s="230" t="str">
        <f>IF($B339="","",SUMPRODUCT(('ALMA MADINAH'!G$3:G$500)*('ALMA MADINAH'!$D$3:$D$500&gt;=$J$4)*('ALMA MADINAH'!$D$3:$D$500&lt;=$J$9)*('ALMA MADINAH'!$B$3:$B$500=$B339)))</f>
        <v/>
      </c>
      <c r="G339" s="230" t="str">
        <f t="shared" si="5"/>
        <v/>
      </c>
    </row>
    <row r="340" spans="1:7" customFormat="1" ht="17.25" customHeight="1" thickBot="1">
      <c r="A340" s="130"/>
      <c r="B340" s="227" t="str">
        <f>IF(ROW($A338)&lt;=MAX('ALMA MADINAH'!$O:$O),INDEX('ALMA MADINAH'!$B:$B,MATCH(ROW($A338),'ALMA MADINAH'!$O:$O,0)),"")</f>
        <v/>
      </c>
      <c r="C340" s="230" t="str">
        <f>IF($B340="","",SUMPRODUCT(('ALMA MADINAH'!$D$3:$D$500&gt;=$J$4)*('ALMA MADINAH'!$D$3:$D$500&lt;=$J$9)*(TRIM('ALMA MADINAH'!$B$3:$B$500)=TRIM($B340))))</f>
        <v/>
      </c>
      <c r="D340" s="230" t="str">
        <f>IF($B340="","",SUMPRODUCT(('ALMA MADINAH'!E$3:E$500)*('ALMA MADINAH'!$D$3:$D$500&gt;=$J$4)*('ALMA MADINAH'!$D$3:$D$500&lt;=$J$9)*('ALMA MADINAH'!$B$3:$B$500=$B340)))</f>
        <v/>
      </c>
      <c r="E340" s="230" t="str">
        <f>IF($B340="","",SUMPRODUCT(('ALMA MADINAH'!F$3:F$500)*('ALMA MADINAH'!$D$3:$D$500&gt;=$J$4)*('ALMA MADINAH'!$D$3:$D$500&lt;=$J$9)*('ALMA MADINAH'!$B$3:$B$500=$B340)))</f>
        <v/>
      </c>
      <c r="F340" s="230" t="str">
        <f>IF($B340="","",SUMPRODUCT(('ALMA MADINAH'!G$3:G$500)*('ALMA MADINAH'!$D$3:$D$500&gt;=$J$4)*('ALMA MADINAH'!$D$3:$D$500&lt;=$J$9)*('ALMA MADINAH'!$B$3:$B$500=$B340)))</f>
        <v/>
      </c>
      <c r="G340" s="230" t="str">
        <f t="shared" si="5"/>
        <v/>
      </c>
    </row>
    <row r="341" spans="1:7" customFormat="1" ht="17.25" customHeight="1" thickBot="1">
      <c r="A341" s="130"/>
      <c r="B341" s="227" t="str">
        <f>IF(ROW($A339)&lt;=MAX('ALMA MADINAH'!$O:$O),INDEX('ALMA MADINAH'!$B:$B,MATCH(ROW($A339),'ALMA MADINAH'!$O:$O,0)),"")</f>
        <v/>
      </c>
      <c r="C341" s="230" t="str">
        <f>IF($B341="","",SUMPRODUCT(('ALMA MADINAH'!$D$3:$D$500&gt;=$J$4)*('ALMA MADINAH'!$D$3:$D$500&lt;=$J$9)*(TRIM('ALMA MADINAH'!$B$3:$B$500)=TRIM($B341))))</f>
        <v/>
      </c>
      <c r="D341" s="230" t="str">
        <f>IF($B341="","",SUMPRODUCT(('ALMA MADINAH'!E$3:E$500)*('ALMA MADINAH'!$D$3:$D$500&gt;=$J$4)*('ALMA MADINAH'!$D$3:$D$500&lt;=$J$9)*('ALMA MADINAH'!$B$3:$B$500=$B341)))</f>
        <v/>
      </c>
      <c r="E341" s="230" t="str">
        <f>IF($B341="","",SUMPRODUCT(('ALMA MADINAH'!F$3:F$500)*('ALMA MADINAH'!$D$3:$D$500&gt;=$J$4)*('ALMA MADINAH'!$D$3:$D$500&lt;=$J$9)*('ALMA MADINAH'!$B$3:$B$500=$B341)))</f>
        <v/>
      </c>
      <c r="F341" s="230" t="str">
        <f>IF($B341="","",SUMPRODUCT(('ALMA MADINAH'!G$3:G$500)*('ALMA MADINAH'!$D$3:$D$500&gt;=$J$4)*('ALMA MADINAH'!$D$3:$D$500&lt;=$J$9)*('ALMA MADINAH'!$B$3:$B$500=$B341)))</f>
        <v/>
      </c>
      <c r="G341" s="230" t="str">
        <f t="shared" si="5"/>
        <v/>
      </c>
    </row>
    <row r="342" spans="1:7" customFormat="1" ht="17.25" customHeight="1" thickBot="1">
      <c r="A342" s="130"/>
      <c r="B342" s="227" t="str">
        <f>IF(ROW($A340)&lt;=MAX('ALMA MADINAH'!$O:$O),INDEX('ALMA MADINAH'!$B:$B,MATCH(ROW($A340),'ALMA MADINAH'!$O:$O,0)),"")</f>
        <v/>
      </c>
      <c r="C342" s="230" t="str">
        <f>IF($B342="","",SUMPRODUCT(('ALMA MADINAH'!$D$3:$D$500&gt;=$J$4)*('ALMA MADINAH'!$D$3:$D$500&lt;=$J$9)*(TRIM('ALMA MADINAH'!$B$3:$B$500)=TRIM($B342))))</f>
        <v/>
      </c>
      <c r="D342" s="230" t="str">
        <f>IF($B342="","",SUMPRODUCT(('ALMA MADINAH'!E$3:E$500)*('ALMA MADINAH'!$D$3:$D$500&gt;=$J$4)*('ALMA MADINAH'!$D$3:$D$500&lt;=$J$9)*('ALMA MADINAH'!$B$3:$B$500=$B342)))</f>
        <v/>
      </c>
      <c r="E342" s="230" t="str">
        <f>IF($B342="","",SUMPRODUCT(('ALMA MADINAH'!F$3:F$500)*('ALMA MADINAH'!$D$3:$D$500&gt;=$J$4)*('ALMA MADINAH'!$D$3:$D$500&lt;=$J$9)*('ALMA MADINAH'!$B$3:$B$500=$B342)))</f>
        <v/>
      </c>
      <c r="F342" s="230" t="str">
        <f>IF($B342="","",SUMPRODUCT(('ALMA MADINAH'!G$3:G$500)*('ALMA MADINAH'!$D$3:$D$500&gt;=$J$4)*('ALMA MADINAH'!$D$3:$D$500&lt;=$J$9)*('ALMA MADINAH'!$B$3:$B$500=$B342)))</f>
        <v/>
      </c>
      <c r="G342" s="230" t="str">
        <f t="shared" si="5"/>
        <v/>
      </c>
    </row>
    <row r="343" spans="1:7" customFormat="1" ht="17.25" customHeight="1" thickBot="1">
      <c r="A343" s="130"/>
      <c r="B343" s="227" t="str">
        <f>IF(ROW($A341)&lt;=MAX('ALMA MADINAH'!$O:$O),INDEX('ALMA MADINAH'!$B:$B,MATCH(ROW($A341),'ALMA MADINAH'!$O:$O,0)),"")</f>
        <v/>
      </c>
      <c r="C343" s="230" t="str">
        <f>IF($B343="","",SUMPRODUCT(('ALMA MADINAH'!$D$3:$D$500&gt;=$J$4)*('ALMA MADINAH'!$D$3:$D$500&lt;=$J$9)*(TRIM('ALMA MADINAH'!$B$3:$B$500)=TRIM($B343))))</f>
        <v/>
      </c>
      <c r="D343" s="230" t="str">
        <f>IF($B343="","",SUMPRODUCT(('ALMA MADINAH'!E$3:E$500)*('ALMA MADINAH'!$D$3:$D$500&gt;=$J$4)*('ALMA MADINAH'!$D$3:$D$500&lt;=$J$9)*('ALMA MADINAH'!$B$3:$B$500=$B343)))</f>
        <v/>
      </c>
      <c r="E343" s="230" t="str">
        <f>IF($B343="","",SUMPRODUCT(('ALMA MADINAH'!F$3:F$500)*('ALMA MADINAH'!$D$3:$D$500&gt;=$J$4)*('ALMA MADINAH'!$D$3:$D$500&lt;=$J$9)*('ALMA MADINAH'!$B$3:$B$500=$B343)))</f>
        <v/>
      </c>
      <c r="F343" s="230" t="str">
        <f>IF($B343="","",SUMPRODUCT(('ALMA MADINAH'!G$3:G$500)*('ALMA MADINAH'!$D$3:$D$500&gt;=$J$4)*('ALMA MADINAH'!$D$3:$D$500&lt;=$J$9)*('ALMA MADINAH'!$B$3:$B$500=$B343)))</f>
        <v/>
      </c>
      <c r="G343" s="230" t="str">
        <f t="shared" si="5"/>
        <v/>
      </c>
    </row>
    <row r="344" spans="1:7" customFormat="1" ht="17.25" customHeight="1" thickBot="1">
      <c r="A344" s="130"/>
      <c r="B344" s="227" t="str">
        <f>IF(ROW($A342)&lt;=MAX('ALMA MADINAH'!$O:$O),INDEX('ALMA MADINAH'!$B:$B,MATCH(ROW($A342),'ALMA MADINAH'!$O:$O,0)),"")</f>
        <v/>
      </c>
      <c r="C344" s="230" t="str">
        <f>IF($B344="","",SUMPRODUCT(('ALMA MADINAH'!$D$3:$D$500&gt;=$J$4)*('ALMA MADINAH'!$D$3:$D$500&lt;=$J$9)*(TRIM('ALMA MADINAH'!$B$3:$B$500)=TRIM($B344))))</f>
        <v/>
      </c>
      <c r="D344" s="230" t="str">
        <f>IF($B344="","",SUMPRODUCT(('ALMA MADINAH'!E$3:E$500)*('ALMA MADINAH'!$D$3:$D$500&gt;=$J$4)*('ALMA MADINAH'!$D$3:$D$500&lt;=$J$9)*('ALMA MADINAH'!$B$3:$B$500=$B344)))</f>
        <v/>
      </c>
      <c r="E344" s="230" t="str">
        <f>IF($B344="","",SUMPRODUCT(('ALMA MADINAH'!F$3:F$500)*('ALMA MADINAH'!$D$3:$D$500&gt;=$J$4)*('ALMA MADINAH'!$D$3:$D$500&lt;=$J$9)*('ALMA MADINAH'!$B$3:$B$500=$B344)))</f>
        <v/>
      </c>
      <c r="F344" s="230" t="str">
        <f>IF($B344="","",SUMPRODUCT(('ALMA MADINAH'!G$3:G$500)*('ALMA MADINAH'!$D$3:$D$500&gt;=$J$4)*('ALMA MADINAH'!$D$3:$D$500&lt;=$J$9)*('ALMA MADINAH'!$B$3:$B$500=$B344)))</f>
        <v/>
      </c>
      <c r="G344" s="230" t="str">
        <f t="shared" si="5"/>
        <v/>
      </c>
    </row>
    <row r="345" spans="1:7" customFormat="1" ht="17.25" customHeight="1" thickBot="1">
      <c r="A345" s="130"/>
      <c r="B345" s="227" t="str">
        <f>IF(ROW($A343)&lt;=MAX('ALMA MADINAH'!$O:$O),INDEX('ALMA MADINAH'!$B:$B,MATCH(ROW($A343),'ALMA MADINAH'!$O:$O,0)),"")</f>
        <v/>
      </c>
      <c r="C345" s="230" t="str">
        <f>IF($B345="","",SUMPRODUCT(('ALMA MADINAH'!$D$3:$D$500&gt;=$J$4)*('ALMA MADINAH'!$D$3:$D$500&lt;=$J$9)*(TRIM('ALMA MADINAH'!$B$3:$B$500)=TRIM($B345))))</f>
        <v/>
      </c>
      <c r="D345" s="230" t="str">
        <f>IF($B345="","",SUMPRODUCT(('ALMA MADINAH'!E$3:E$500)*('ALMA MADINAH'!$D$3:$D$500&gt;=$J$4)*('ALMA MADINAH'!$D$3:$D$500&lt;=$J$9)*('ALMA MADINAH'!$B$3:$B$500=$B345)))</f>
        <v/>
      </c>
      <c r="E345" s="230" t="str">
        <f>IF($B345="","",SUMPRODUCT(('ALMA MADINAH'!F$3:F$500)*('ALMA MADINAH'!$D$3:$D$500&gt;=$J$4)*('ALMA MADINAH'!$D$3:$D$500&lt;=$J$9)*('ALMA MADINAH'!$B$3:$B$500=$B345)))</f>
        <v/>
      </c>
      <c r="F345" s="230" t="str">
        <f>IF($B345="","",SUMPRODUCT(('ALMA MADINAH'!G$3:G$500)*('ALMA MADINAH'!$D$3:$D$500&gt;=$J$4)*('ALMA MADINAH'!$D$3:$D$500&lt;=$J$9)*('ALMA MADINAH'!$B$3:$B$500=$B345)))</f>
        <v/>
      </c>
      <c r="G345" s="230" t="str">
        <f t="shared" si="5"/>
        <v/>
      </c>
    </row>
    <row r="346" spans="1:7" customFormat="1" ht="17.25" customHeight="1" thickBot="1">
      <c r="A346" s="130"/>
      <c r="B346" s="227" t="str">
        <f>IF(ROW($A344)&lt;=MAX('ALMA MADINAH'!$O:$O),INDEX('ALMA MADINAH'!$B:$B,MATCH(ROW($A344),'ALMA MADINAH'!$O:$O,0)),"")</f>
        <v/>
      </c>
      <c r="C346" s="230" t="str">
        <f>IF($B346="","",SUMPRODUCT(('ALMA MADINAH'!$D$3:$D$500&gt;=$J$4)*('ALMA MADINAH'!$D$3:$D$500&lt;=$J$9)*(TRIM('ALMA MADINAH'!$B$3:$B$500)=TRIM($B346))))</f>
        <v/>
      </c>
      <c r="D346" s="230" t="str">
        <f>IF($B346="","",SUMPRODUCT(('ALMA MADINAH'!E$3:E$500)*('ALMA MADINAH'!$D$3:$D$500&gt;=$J$4)*('ALMA MADINAH'!$D$3:$D$500&lt;=$J$9)*('ALMA MADINAH'!$B$3:$B$500=$B346)))</f>
        <v/>
      </c>
      <c r="E346" s="230" t="str">
        <f>IF($B346="","",SUMPRODUCT(('ALMA MADINAH'!F$3:F$500)*('ALMA MADINAH'!$D$3:$D$500&gt;=$J$4)*('ALMA MADINAH'!$D$3:$D$500&lt;=$J$9)*('ALMA MADINAH'!$B$3:$B$500=$B346)))</f>
        <v/>
      </c>
      <c r="F346" s="230" t="str">
        <f>IF($B346="","",SUMPRODUCT(('ALMA MADINAH'!G$3:G$500)*('ALMA MADINAH'!$D$3:$D$500&gt;=$J$4)*('ALMA MADINAH'!$D$3:$D$500&lt;=$J$9)*('ALMA MADINAH'!$B$3:$B$500=$B346)))</f>
        <v/>
      </c>
      <c r="G346" s="230" t="str">
        <f t="shared" si="5"/>
        <v/>
      </c>
    </row>
    <row r="347" spans="1:7" customFormat="1" ht="17.25" customHeight="1" thickBot="1">
      <c r="A347" s="130"/>
      <c r="B347" s="227" t="str">
        <f>IF(ROW($A345)&lt;=MAX('ALMA MADINAH'!$O:$O),INDEX('ALMA MADINAH'!$B:$B,MATCH(ROW($A345),'ALMA MADINAH'!$O:$O,0)),"")</f>
        <v/>
      </c>
      <c r="C347" s="230" t="str">
        <f>IF($B347="","",SUMPRODUCT(('ALMA MADINAH'!$D$3:$D$500&gt;=$J$4)*('ALMA MADINAH'!$D$3:$D$500&lt;=$J$9)*(TRIM('ALMA MADINAH'!$B$3:$B$500)=TRIM($B347))))</f>
        <v/>
      </c>
      <c r="D347" s="230" t="str">
        <f>IF($B347="","",SUMPRODUCT(('ALMA MADINAH'!E$3:E$500)*('ALMA MADINAH'!$D$3:$D$500&gt;=$J$4)*('ALMA MADINAH'!$D$3:$D$500&lt;=$J$9)*('ALMA MADINAH'!$B$3:$B$500=$B347)))</f>
        <v/>
      </c>
      <c r="E347" s="230" t="str">
        <f>IF($B347="","",SUMPRODUCT(('ALMA MADINAH'!F$3:F$500)*('ALMA MADINAH'!$D$3:$D$500&gt;=$J$4)*('ALMA MADINAH'!$D$3:$D$500&lt;=$J$9)*('ALMA MADINAH'!$B$3:$B$500=$B347)))</f>
        <v/>
      </c>
      <c r="F347" s="230" t="str">
        <f>IF($B347="","",SUMPRODUCT(('ALMA MADINAH'!G$3:G$500)*('ALMA MADINAH'!$D$3:$D$500&gt;=$J$4)*('ALMA MADINAH'!$D$3:$D$500&lt;=$J$9)*('ALMA MADINAH'!$B$3:$B$500=$B347)))</f>
        <v/>
      </c>
      <c r="G347" s="230" t="str">
        <f t="shared" si="5"/>
        <v/>
      </c>
    </row>
    <row r="348" spans="1:7" customFormat="1" ht="17.25" customHeight="1" thickBot="1">
      <c r="A348" s="130"/>
      <c r="B348" s="227" t="str">
        <f>IF(ROW($A346)&lt;=MAX('ALMA MADINAH'!$O:$O),INDEX('ALMA MADINAH'!$B:$B,MATCH(ROW($A346),'ALMA MADINAH'!$O:$O,0)),"")</f>
        <v/>
      </c>
      <c r="C348" s="230" t="str">
        <f>IF($B348="","",SUMPRODUCT(('ALMA MADINAH'!$D$3:$D$500&gt;=$J$4)*('ALMA MADINAH'!$D$3:$D$500&lt;=$J$9)*(TRIM('ALMA MADINAH'!$B$3:$B$500)=TRIM($B348))))</f>
        <v/>
      </c>
      <c r="D348" s="230" t="str">
        <f>IF($B348="","",SUMPRODUCT(('ALMA MADINAH'!E$3:E$500)*('ALMA MADINAH'!$D$3:$D$500&gt;=$J$4)*('ALMA MADINAH'!$D$3:$D$500&lt;=$J$9)*('ALMA MADINAH'!$B$3:$B$500=$B348)))</f>
        <v/>
      </c>
      <c r="E348" s="230" t="str">
        <f>IF($B348="","",SUMPRODUCT(('ALMA MADINAH'!F$3:F$500)*('ALMA MADINAH'!$D$3:$D$500&gt;=$J$4)*('ALMA MADINAH'!$D$3:$D$500&lt;=$J$9)*('ALMA MADINAH'!$B$3:$B$500=$B348)))</f>
        <v/>
      </c>
      <c r="F348" s="230" t="str">
        <f>IF($B348="","",SUMPRODUCT(('ALMA MADINAH'!G$3:G$500)*('ALMA MADINAH'!$D$3:$D$500&gt;=$J$4)*('ALMA MADINAH'!$D$3:$D$500&lt;=$J$9)*('ALMA MADINAH'!$B$3:$B$500=$B348)))</f>
        <v/>
      </c>
      <c r="G348" s="230" t="str">
        <f t="shared" si="5"/>
        <v/>
      </c>
    </row>
    <row r="349" spans="1:7" customFormat="1" ht="17.25" customHeight="1" thickBot="1">
      <c r="A349" s="130"/>
      <c r="B349" s="227" t="str">
        <f>IF(ROW($A347)&lt;=MAX('ALMA MADINAH'!$O:$O),INDEX('ALMA MADINAH'!$B:$B,MATCH(ROW($A347),'ALMA MADINAH'!$O:$O,0)),"")</f>
        <v/>
      </c>
      <c r="C349" s="230" t="str">
        <f>IF($B349="","",SUMPRODUCT(('ALMA MADINAH'!$D$3:$D$500&gt;=$J$4)*('ALMA MADINAH'!$D$3:$D$500&lt;=$J$9)*(TRIM('ALMA MADINAH'!$B$3:$B$500)=TRIM($B349))))</f>
        <v/>
      </c>
      <c r="D349" s="230" t="str">
        <f>IF($B349="","",SUMPRODUCT(('ALMA MADINAH'!E$3:E$500)*('ALMA MADINAH'!$D$3:$D$500&gt;=$J$4)*('ALMA MADINAH'!$D$3:$D$500&lt;=$J$9)*('ALMA MADINAH'!$B$3:$B$500=$B349)))</f>
        <v/>
      </c>
      <c r="E349" s="230" t="str">
        <f>IF($B349="","",SUMPRODUCT(('ALMA MADINAH'!F$3:F$500)*('ALMA MADINAH'!$D$3:$D$500&gt;=$J$4)*('ALMA MADINAH'!$D$3:$D$500&lt;=$J$9)*('ALMA MADINAH'!$B$3:$B$500=$B349)))</f>
        <v/>
      </c>
      <c r="F349" s="230" t="str">
        <f>IF($B349="","",SUMPRODUCT(('ALMA MADINAH'!G$3:G$500)*('ALMA MADINAH'!$D$3:$D$500&gt;=$J$4)*('ALMA MADINAH'!$D$3:$D$500&lt;=$J$9)*('ALMA MADINAH'!$B$3:$B$500=$B349)))</f>
        <v/>
      </c>
      <c r="G349" s="230" t="str">
        <f t="shared" si="5"/>
        <v/>
      </c>
    </row>
    <row r="350" spans="1:7" customFormat="1" ht="17.25" customHeight="1" thickBot="1">
      <c r="A350" s="130"/>
      <c r="B350" s="227" t="str">
        <f>IF(ROW($A348)&lt;=MAX('ALMA MADINAH'!$O:$O),INDEX('ALMA MADINAH'!$B:$B,MATCH(ROW($A348),'ALMA MADINAH'!$O:$O,0)),"")</f>
        <v/>
      </c>
      <c r="C350" s="230" t="str">
        <f>IF($B350="","",SUMPRODUCT(('ALMA MADINAH'!$D$3:$D$500&gt;=$J$4)*('ALMA MADINAH'!$D$3:$D$500&lt;=$J$9)*(TRIM('ALMA MADINAH'!$B$3:$B$500)=TRIM($B350))))</f>
        <v/>
      </c>
      <c r="D350" s="230" t="str">
        <f>IF($B350="","",SUMPRODUCT(('ALMA MADINAH'!E$3:E$500)*('ALMA MADINAH'!$D$3:$D$500&gt;=$J$4)*('ALMA MADINAH'!$D$3:$D$500&lt;=$J$9)*('ALMA MADINAH'!$B$3:$B$500=$B350)))</f>
        <v/>
      </c>
      <c r="E350" s="230" t="str">
        <f>IF($B350="","",SUMPRODUCT(('ALMA MADINAH'!F$3:F$500)*('ALMA MADINAH'!$D$3:$D$500&gt;=$J$4)*('ALMA MADINAH'!$D$3:$D$500&lt;=$J$9)*('ALMA MADINAH'!$B$3:$B$500=$B350)))</f>
        <v/>
      </c>
      <c r="F350" s="230" t="str">
        <f>IF($B350="","",SUMPRODUCT(('ALMA MADINAH'!G$3:G$500)*('ALMA MADINAH'!$D$3:$D$500&gt;=$J$4)*('ALMA MADINAH'!$D$3:$D$500&lt;=$J$9)*('ALMA MADINAH'!$B$3:$B$500=$B350)))</f>
        <v/>
      </c>
      <c r="G350" s="230" t="str">
        <f t="shared" si="5"/>
        <v/>
      </c>
    </row>
    <row r="351" spans="1:7" customFormat="1" ht="17.25" customHeight="1" thickBot="1">
      <c r="A351" s="130"/>
      <c r="B351" s="227" t="str">
        <f>IF(ROW($A349)&lt;=MAX('ALMA MADINAH'!$O:$O),INDEX('ALMA MADINAH'!$B:$B,MATCH(ROW($A349),'ALMA MADINAH'!$O:$O,0)),"")</f>
        <v/>
      </c>
      <c r="C351" s="230" t="str">
        <f>IF($B351="","",SUMPRODUCT(('ALMA MADINAH'!$D$3:$D$500&gt;=$J$4)*('ALMA MADINAH'!$D$3:$D$500&lt;=$J$9)*(TRIM('ALMA MADINAH'!$B$3:$B$500)=TRIM($B351))))</f>
        <v/>
      </c>
      <c r="D351" s="230" t="str">
        <f>IF($B351="","",SUMPRODUCT(('ALMA MADINAH'!E$3:E$500)*('ALMA MADINAH'!$D$3:$D$500&gt;=$J$4)*('ALMA MADINAH'!$D$3:$D$500&lt;=$J$9)*('ALMA MADINAH'!$B$3:$B$500=$B351)))</f>
        <v/>
      </c>
      <c r="E351" s="230" t="str">
        <f>IF($B351="","",SUMPRODUCT(('ALMA MADINAH'!F$3:F$500)*('ALMA MADINAH'!$D$3:$D$500&gt;=$J$4)*('ALMA MADINAH'!$D$3:$D$500&lt;=$J$9)*('ALMA MADINAH'!$B$3:$B$500=$B351)))</f>
        <v/>
      </c>
      <c r="F351" s="230" t="str">
        <f>IF($B351="","",SUMPRODUCT(('ALMA MADINAH'!G$3:G$500)*('ALMA MADINAH'!$D$3:$D$500&gt;=$J$4)*('ALMA MADINAH'!$D$3:$D$500&lt;=$J$9)*('ALMA MADINAH'!$B$3:$B$500=$B351)))</f>
        <v/>
      </c>
      <c r="G351" s="230" t="str">
        <f t="shared" si="5"/>
        <v/>
      </c>
    </row>
    <row r="352" spans="1:7" customFormat="1" ht="17.25" customHeight="1" thickBot="1">
      <c r="A352" s="130"/>
      <c r="B352" s="227" t="str">
        <f>IF(ROW($A350)&lt;=MAX('ALMA MADINAH'!$O:$O),INDEX('ALMA MADINAH'!$B:$B,MATCH(ROW($A350),'ALMA MADINAH'!$O:$O,0)),"")</f>
        <v/>
      </c>
      <c r="C352" s="230" t="str">
        <f>IF($B352="","",SUMPRODUCT(('ALMA MADINAH'!$D$3:$D$500&gt;=$J$4)*('ALMA MADINAH'!$D$3:$D$500&lt;=$J$9)*(TRIM('ALMA MADINAH'!$B$3:$B$500)=TRIM($B352))))</f>
        <v/>
      </c>
      <c r="D352" s="230" t="str">
        <f>IF($B352="","",SUMPRODUCT(('ALMA MADINAH'!E$3:E$500)*('ALMA MADINAH'!$D$3:$D$500&gt;=$J$4)*('ALMA MADINAH'!$D$3:$D$500&lt;=$J$9)*('ALMA MADINAH'!$B$3:$B$500=$B352)))</f>
        <v/>
      </c>
      <c r="E352" s="230" t="str">
        <f>IF($B352="","",SUMPRODUCT(('ALMA MADINAH'!F$3:F$500)*('ALMA MADINAH'!$D$3:$D$500&gt;=$J$4)*('ALMA MADINAH'!$D$3:$D$500&lt;=$J$9)*('ALMA MADINAH'!$B$3:$B$500=$B352)))</f>
        <v/>
      </c>
      <c r="F352" s="230" t="str">
        <f>IF($B352="","",SUMPRODUCT(('ALMA MADINAH'!G$3:G$500)*('ALMA MADINAH'!$D$3:$D$500&gt;=$J$4)*('ALMA MADINAH'!$D$3:$D$500&lt;=$J$9)*('ALMA MADINAH'!$B$3:$B$500=$B352)))</f>
        <v/>
      </c>
      <c r="G352" s="230" t="str">
        <f t="shared" si="5"/>
        <v/>
      </c>
    </row>
    <row r="353" spans="1:7" customFormat="1" ht="17.25" customHeight="1" thickBot="1">
      <c r="A353" s="130"/>
      <c r="B353" s="227" t="str">
        <f>IF(ROW($A351)&lt;=MAX('ALMA MADINAH'!$O:$O),INDEX('ALMA MADINAH'!$B:$B,MATCH(ROW($A351),'ALMA MADINAH'!$O:$O,0)),"")</f>
        <v/>
      </c>
      <c r="C353" s="230" t="str">
        <f>IF($B353="","",SUMPRODUCT(('ALMA MADINAH'!$D$3:$D$500&gt;=$J$4)*('ALMA MADINAH'!$D$3:$D$500&lt;=$J$9)*(TRIM('ALMA MADINAH'!$B$3:$B$500)=TRIM($B353))))</f>
        <v/>
      </c>
      <c r="D353" s="230" t="str">
        <f>IF($B353="","",SUMPRODUCT(('ALMA MADINAH'!E$3:E$500)*('ALMA MADINAH'!$D$3:$D$500&gt;=$J$4)*('ALMA MADINAH'!$D$3:$D$500&lt;=$J$9)*('ALMA MADINAH'!$B$3:$B$500=$B353)))</f>
        <v/>
      </c>
      <c r="E353" s="230" t="str">
        <f>IF($B353="","",SUMPRODUCT(('ALMA MADINAH'!F$3:F$500)*('ALMA MADINAH'!$D$3:$D$500&gt;=$J$4)*('ALMA MADINAH'!$D$3:$D$500&lt;=$J$9)*('ALMA MADINAH'!$B$3:$B$500=$B353)))</f>
        <v/>
      </c>
      <c r="F353" s="230" t="str">
        <f>IF($B353="","",SUMPRODUCT(('ALMA MADINAH'!G$3:G$500)*('ALMA MADINAH'!$D$3:$D$500&gt;=$J$4)*('ALMA MADINAH'!$D$3:$D$500&lt;=$J$9)*('ALMA MADINAH'!$B$3:$B$500=$B353)))</f>
        <v/>
      </c>
      <c r="G353" s="230" t="str">
        <f t="shared" si="5"/>
        <v/>
      </c>
    </row>
    <row r="354" spans="1:7" customFormat="1" ht="17.25" customHeight="1" thickBot="1">
      <c r="A354" s="130"/>
      <c r="B354" s="227" t="str">
        <f>IF(ROW($A352)&lt;=MAX('ALMA MADINAH'!$O:$O),INDEX('ALMA MADINAH'!$B:$B,MATCH(ROW($A352),'ALMA MADINAH'!$O:$O,0)),"")</f>
        <v/>
      </c>
      <c r="C354" s="230" t="str">
        <f>IF($B354="","",SUMPRODUCT(('ALMA MADINAH'!$D$3:$D$500&gt;=$J$4)*('ALMA MADINAH'!$D$3:$D$500&lt;=$J$9)*(TRIM('ALMA MADINAH'!$B$3:$B$500)=TRIM($B354))))</f>
        <v/>
      </c>
      <c r="D354" s="230" t="str">
        <f>IF($B354="","",SUMPRODUCT(('ALMA MADINAH'!E$3:E$500)*('ALMA MADINAH'!$D$3:$D$500&gt;=$J$4)*('ALMA MADINAH'!$D$3:$D$500&lt;=$J$9)*('ALMA MADINAH'!$B$3:$B$500=$B354)))</f>
        <v/>
      </c>
      <c r="E354" s="230" t="str">
        <f>IF($B354="","",SUMPRODUCT(('ALMA MADINAH'!F$3:F$500)*('ALMA MADINAH'!$D$3:$D$500&gt;=$J$4)*('ALMA MADINAH'!$D$3:$D$500&lt;=$J$9)*('ALMA MADINAH'!$B$3:$B$500=$B354)))</f>
        <v/>
      </c>
      <c r="F354" s="230" t="str">
        <f>IF($B354="","",SUMPRODUCT(('ALMA MADINAH'!G$3:G$500)*('ALMA MADINAH'!$D$3:$D$500&gt;=$J$4)*('ALMA MADINAH'!$D$3:$D$500&lt;=$J$9)*('ALMA MADINAH'!$B$3:$B$500=$B354)))</f>
        <v/>
      </c>
      <c r="G354" s="230" t="str">
        <f t="shared" si="5"/>
        <v/>
      </c>
    </row>
    <row r="355" spans="1:7" customFormat="1" ht="17.25" customHeight="1" thickBot="1">
      <c r="A355" s="130"/>
      <c r="B355" s="227" t="str">
        <f>IF(ROW($A353)&lt;=MAX('ALMA MADINAH'!$O:$O),INDEX('ALMA MADINAH'!$B:$B,MATCH(ROW($A353),'ALMA MADINAH'!$O:$O,0)),"")</f>
        <v/>
      </c>
      <c r="C355" s="230" t="str">
        <f>IF($B355="","",SUMPRODUCT(('ALMA MADINAH'!$D$3:$D$500&gt;=$J$4)*('ALMA MADINAH'!$D$3:$D$500&lt;=$J$9)*(TRIM('ALMA MADINAH'!$B$3:$B$500)=TRIM($B355))))</f>
        <v/>
      </c>
      <c r="D355" s="230" t="str">
        <f>IF($B355="","",SUMPRODUCT(('ALMA MADINAH'!E$3:E$500)*('ALMA MADINAH'!$D$3:$D$500&gt;=$J$4)*('ALMA MADINAH'!$D$3:$D$500&lt;=$J$9)*('ALMA MADINAH'!$B$3:$B$500=$B355)))</f>
        <v/>
      </c>
      <c r="E355" s="230" t="str">
        <f>IF($B355="","",SUMPRODUCT(('ALMA MADINAH'!F$3:F$500)*('ALMA MADINAH'!$D$3:$D$500&gt;=$J$4)*('ALMA MADINAH'!$D$3:$D$500&lt;=$J$9)*('ALMA MADINAH'!$B$3:$B$500=$B355)))</f>
        <v/>
      </c>
      <c r="F355" s="230" t="str">
        <f>IF($B355="","",SUMPRODUCT(('ALMA MADINAH'!G$3:G$500)*('ALMA MADINAH'!$D$3:$D$500&gt;=$J$4)*('ALMA MADINAH'!$D$3:$D$500&lt;=$J$9)*('ALMA MADINAH'!$B$3:$B$500=$B355)))</f>
        <v/>
      </c>
      <c r="G355" s="230" t="str">
        <f t="shared" si="5"/>
        <v/>
      </c>
    </row>
    <row r="356" spans="1:7" customFormat="1" ht="17.25" customHeight="1" thickBot="1">
      <c r="A356" s="130"/>
      <c r="B356" s="227" t="str">
        <f>IF(ROW($A354)&lt;=MAX('ALMA MADINAH'!$O:$O),INDEX('ALMA MADINAH'!$B:$B,MATCH(ROW($A354),'ALMA MADINAH'!$O:$O,0)),"")</f>
        <v/>
      </c>
      <c r="C356" s="230" t="str">
        <f>IF($B356="","",SUMPRODUCT(('ALMA MADINAH'!$D$3:$D$500&gt;=$J$4)*('ALMA MADINAH'!$D$3:$D$500&lt;=$J$9)*(TRIM('ALMA MADINAH'!$B$3:$B$500)=TRIM($B356))))</f>
        <v/>
      </c>
      <c r="D356" s="230" t="str">
        <f>IF($B356="","",SUMPRODUCT(('ALMA MADINAH'!E$3:E$500)*('ALMA MADINAH'!$D$3:$D$500&gt;=$J$4)*('ALMA MADINAH'!$D$3:$D$500&lt;=$J$9)*('ALMA MADINAH'!$B$3:$B$500=$B356)))</f>
        <v/>
      </c>
      <c r="E356" s="230" t="str">
        <f>IF($B356="","",SUMPRODUCT(('ALMA MADINAH'!F$3:F$500)*('ALMA MADINAH'!$D$3:$D$500&gt;=$J$4)*('ALMA MADINAH'!$D$3:$D$500&lt;=$J$9)*('ALMA MADINAH'!$B$3:$B$500=$B356)))</f>
        <v/>
      </c>
      <c r="F356" s="230" t="str">
        <f>IF($B356="","",SUMPRODUCT(('ALMA MADINAH'!G$3:G$500)*('ALMA MADINAH'!$D$3:$D$500&gt;=$J$4)*('ALMA MADINAH'!$D$3:$D$500&lt;=$J$9)*('ALMA MADINAH'!$B$3:$B$500=$B356)))</f>
        <v/>
      </c>
      <c r="G356" s="230" t="str">
        <f t="shared" si="5"/>
        <v/>
      </c>
    </row>
    <row r="357" spans="1:7" customFormat="1" ht="17.25" customHeight="1" thickBot="1">
      <c r="A357" s="130"/>
      <c r="B357" s="227" t="str">
        <f>IF(ROW($A355)&lt;=MAX('ALMA MADINAH'!$O:$O),INDEX('ALMA MADINAH'!$B:$B,MATCH(ROW($A355),'ALMA MADINAH'!$O:$O,0)),"")</f>
        <v/>
      </c>
      <c r="C357" s="230" t="str">
        <f>IF($B357="","",SUMPRODUCT(('ALMA MADINAH'!$D$3:$D$500&gt;=$J$4)*('ALMA MADINAH'!$D$3:$D$500&lt;=$J$9)*(TRIM('ALMA MADINAH'!$B$3:$B$500)=TRIM($B357))))</f>
        <v/>
      </c>
      <c r="D357" s="230" t="str">
        <f>IF($B357="","",SUMPRODUCT(('ALMA MADINAH'!E$3:E$500)*('ALMA MADINAH'!$D$3:$D$500&gt;=$J$4)*('ALMA MADINAH'!$D$3:$D$500&lt;=$J$9)*('ALMA MADINAH'!$B$3:$B$500=$B357)))</f>
        <v/>
      </c>
      <c r="E357" s="230" t="str">
        <f>IF($B357="","",SUMPRODUCT(('ALMA MADINAH'!F$3:F$500)*('ALMA MADINAH'!$D$3:$D$500&gt;=$J$4)*('ALMA MADINAH'!$D$3:$D$500&lt;=$J$9)*('ALMA MADINAH'!$B$3:$B$500=$B357)))</f>
        <v/>
      </c>
      <c r="F357" s="230" t="str">
        <f>IF($B357="","",SUMPRODUCT(('ALMA MADINAH'!G$3:G$500)*('ALMA MADINAH'!$D$3:$D$500&gt;=$J$4)*('ALMA MADINAH'!$D$3:$D$500&lt;=$J$9)*('ALMA MADINAH'!$B$3:$B$500=$B357)))</f>
        <v/>
      </c>
      <c r="G357" s="230" t="str">
        <f t="shared" si="5"/>
        <v/>
      </c>
    </row>
    <row r="358" spans="1:7" customFormat="1" ht="17.25" customHeight="1" thickBot="1">
      <c r="A358" s="130"/>
      <c r="B358" s="227" t="str">
        <f>IF(ROW($A356)&lt;=MAX('ALMA MADINAH'!$O:$O),INDEX('ALMA MADINAH'!$B:$B,MATCH(ROW($A356),'ALMA MADINAH'!$O:$O,0)),"")</f>
        <v/>
      </c>
      <c r="C358" s="230" t="str">
        <f>IF($B358="","",SUMPRODUCT(('ALMA MADINAH'!$D$3:$D$500&gt;=$J$4)*('ALMA MADINAH'!$D$3:$D$500&lt;=$J$9)*(TRIM('ALMA MADINAH'!$B$3:$B$500)=TRIM($B358))))</f>
        <v/>
      </c>
      <c r="D358" s="230" t="str">
        <f>IF($B358="","",SUMPRODUCT(('ALMA MADINAH'!E$3:E$500)*('ALMA MADINAH'!$D$3:$D$500&gt;=$J$4)*('ALMA MADINAH'!$D$3:$D$500&lt;=$J$9)*('ALMA MADINAH'!$B$3:$B$500=$B358)))</f>
        <v/>
      </c>
      <c r="E358" s="230" t="str">
        <f>IF($B358="","",SUMPRODUCT(('ALMA MADINAH'!F$3:F$500)*('ALMA MADINAH'!$D$3:$D$500&gt;=$J$4)*('ALMA MADINAH'!$D$3:$D$500&lt;=$J$9)*('ALMA MADINAH'!$B$3:$B$500=$B358)))</f>
        <v/>
      </c>
      <c r="F358" s="230" t="str">
        <f>IF($B358="","",SUMPRODUCT(('ALMA MADINAH'!G$3:G$500)*('ALMA MADINAH'!$D$3:$D$500&gt;=$J$4)*('ALMA MADINAH'!$D$3:$D$500&lt;=$J$9)*('ALMA MADINAH'!$B$3:$B$500=$B358)))</f>
        <v/>
      </c>
      <c r="G358" s="230" t="str">
        <f t="shared" si="5"/>
        <v/>
      </c>
    </row>
    <row r="359" spans="1:7" customFormat="1" ht="17.25" customHeight="1" thickBot="1">
      <c r="A359" s="130"/>
      <c r="B359" s="227" t="str">
        <f>IF(ROW($A357)&lt;=MAX('ALMA MADINAH'!$O:$O),INDEX('ALMA MADINAH'!$B:$B,MATCH(ROW($A357),'ALMA MADINAH'!$O:$O,0)),"")</f>
        <v/>
      </c>
      <c r="C359" s="230" t="str">
        <f>IF($B359="","",SUMPRODUCT(('ALMA MADINAH'!$D$3:$D$500&gt;=$J$4)*('ALMA MADINAH'!$D$3:$D$500&lt;=$J$9)*(TRIM('ALMA MADINAH'!$B$3:$B$500)=TRIM($B359))))</f>
        <v/>
      </c>
      <c r="D359" s="230" t="str">
        <f>IF($B359="","",SUMPRODUCT(('ALMA MADINAH'!E$3:E$500)*('ALMA MADINAH'!$D$3:$D$500&gt;=$J$4)*('ALMA MADINAH'!$D$3:$D$500&lt;=$J$9)*('ALMA MADINAH'!$B$3:$B$500=$B359)))</f>
        <v/>
      </c>
      <c r="E359" s="230" t="str">
        <f>IF($B359="","",SUMPRODUCT(('ALMA MADINAH'!F$3:F$500)*('ALMA MADINAH'!$D$3:$D$500&gt;=$J$4)*('ALMA MADINAH'!$D$3:$D$500&lt;=$J$9)*('ALMA MADINAH'!$B$3:$B$500=$B359)))</f>
        <v/>
      </c>
      <c r="F359" s="230" t="str">
        <f>IF($B359="","",SUMPRODUCT(('ALMA MADINAH'!G$3:G$500)*('ALMA MADINAH'!$D$3:$D$500&gt;=$J$4)*('ALMA MADINAH'!$D$3:$D$500&lt;=$J$9)*('ALMA MADINAH'!$B$3:$B$500=$B359)))</f>
        <v/>
      </c>
      <c r="G359" s="230" t="str">
        <f t="shared" si="5"/>
        <v/>
      </c>
    </row>
    <row r="360" spans="1:7" customFormat="1" ht="17.25" customHeight="1" thickBot="1">
      <c r="A360" s="130"/>
      <c r="B360" s="227" t="str">
        <f>IF(ROW($A358)&lt;=MAX('ALMA MADINAH'!$O:$O),INDEX('ALMA MADINAH'!$B:$B,MATCH(ROW($A358),'ALMA MADINAH'!$O:$O,0)),"")</f>
        <v/>
      </c>
      <c r="C360" s="230" t="str">
        <f>IF($B360="","",SUMPRODUCT(('ALMA MADINAH'!$D$3:$D$500&gt;=$J$4)*('ALMA MADINAH'!$D$3:$D$500&lt;=$J$9)*(TRIM('ALMA MADINAH'!$B$3:$B$500)=TRIM($B360))))</f>
        <v/>
      </c>
      <c r="D360" s="230" t="str">
        <f>IF($B360="","",SUMPRODUCT(('ALMA MADINAH'!E$3:E$500)*('ALMA MADINAH'!$D$3:$D$500&gt;=$J$4)*('ALMA MADINAH'!$D$3:$D$500&lt;=$J$9)*('ALMA MADINAH'!$B$3:$B$500=$B360)))</f>
        <v/>
      </c>
      <c r="E360" s="230" t="str">
        <f>IF($B360="","",SUMPRODUCT(('ALMA MADINAH'!F$3:F$500)*('ALMA MADINAH'!$D$3:$D$500&gt;=$J$4)*('ALMA MADINAH'!$D$3:$D$500&lt;=$J$9)*('ALMA MADINAH'!$B$3:$B$500=$B360)))</f>
        <v/>
      </c>
      <c r="F360" s="230" t="str">
        <f>IF($B360="","",SUMPRODUCT(('ALMA MADINAH'!G$3:G$500)*('ALMA MADINAH'!$D$3:$D$500&gt;=$J$4)*('ALMA MADINAH'!$D$3:$D$500&lt;=$J$9)*('ALMA MADINAH'!$B$3:$B$500=$B360)))</f>
        <v/>
      </c>
      <c r="G360" s="230" t="str">
        <f t="shared" si="5"/>
        <v/>
      </c>
    </row>
    <row r="361" spans="1:7" customFormat="1" ht="17.25" customHeight="1" thickBot="1">
      <c r="A361" s="130"/>
      <c r="B361" s="227" t="str">
        <f>IF(ROW($A359)&lt;=MAX('ALMA MADINAH'!$O:$O),INDEX('ALMA MADINAH'!$B:$B,MATCH(ROW($A359),'ALMA MADINAH'!$O:$O,0)),"")</f>
        <v/>
      </c>
      <c r="C361" s="230" t="str">
        <f>IF($B361="","",SUMPRODUCT(('ALMA MADINAH'!$D$3:$D$500&gt;=$J$4)*('ALMA MADINAH'!$D$3:$D$500&lt;=$J$9)*(TRIM('ALMA MADINAH'!$B$3:$B$500)=TRIM($B361))))</f>
        <v/>
      </c>
      <c r="D361" s="230" t="str">
        <f>IF($B361="","",SUMPRODUCT(('ALMA MADINAH'!E$3:E$500)*('ALMA MADINAH'!$D$3:$D$500&gt;=$J$4)*('ALMA MADINAH'!$D$3:$D$500&lt;=$J$9)*('ALMA MADINAH'!$B$3:$B$500=$B361)))</f>
        <v/>
      </c>
      <c r="E361" s="230" t="str">
        <f>IF($B361="","",SUMPRODUCT(('ALMA MADINAH'!F$3:F$500)*('ALMA MADINAH'!$D$3:$D$500&gt;=$J$4)*('ALMA MADINAH'!$D$3:$D$500&lt;=$J$9)*('ALMA MADINAH'!$B$3:$B$500=$B361)))</f>
        <v/>
      </c>
      <c r="F361" s="230" t="str">
        <f>IF($B361="","",SUMPRODUCT(('ALMA MADINAH'!G$3:G$500)*('ALMA MADINAH'!$D$3:$D$500&gt;=$J$4)*('ALMA MADINAH'!$D$3:$D$500&lt;=$J$9)*('ALMA MADINAH'!$B$3:$B$500=$B361)))</f>
        <v/>
      </c>
      <c r="G361" s="230" t="str">
        <f t="shared" si="5"/>
        <v/>
      </c>
    </row>
    <row r="362" spans="1:7" customFormat="1" ht="17.25" customHeight="1" thickBot="1">
      <c r="A362" s="130"/>
      <c r="B362" s="227" t="str">
        <f>IF(ROW($A360)&lt;=MAX('ALMA MADINAH'!$O:$O),INDEX('ALMA MADINAH'!$B:$B,MATCH(ROW($A360),'ALMA MADINAH'!$O:$O,0)),"")</f>
        <v/>
      </c>
      <c r="C362" s="230" t="str">
        <f>IF($B362="","",SUMPRODUCT(('ALMA MADINAH'!$D$3:$D$500&gt;=$J$4)*('ALMA MADINAH'!$D$3:$D$500&lt;=$J$9)*(TRIM('ALMA MADINAH'!$B$3:$B$500)=TRIM($B362))))</f>
        <v/>
      </c>
      <c r="D362" s="230" t="str">
        <f>IF($B362="","",SUMPRODUCT(('ALMA MADINAH'!E$3:E$500)*('ALMA MADINAH'!$D$3:$D$500&gt;=$J$4)*('ALMA MADINAH'!$D$3:$D$500&lt;=$J$9)*('ALMA MADINAH'!$B$3:$B$500=$B362)))</f>
        <v/>
      </c>
      <c r="E362" s="230" t="str">
        <f>IF($B362="","",SUMPRODUCT(('ALMA MADINAH'!F$3:F$500)*('ALMA MADINAH'!$D$3:$D$500&gt;=$J$4)*('ALMA MADINAH'!$D$3:$D$500&lt;=$J$9)*('ALMA MADINAH'!$B$3:$B$500=$B362)))</f>
        <v/>
      </c>
      <c r="F362" s="230" t="str">
        <f>IF($B362="","",SUMPRODUCT(('ALMA MADINAH'!G$3:G$500)*('ALMA MADINAH'!$D$3:$D$500&gt;=$J$4)*('ALMA MADINAH'!$D$3:$D$500&lt;=$J$9)*('ALMA MADINAH'!$B$3:$B$500=$B362)))</f>
        <v/>
      </c>
      <c r="G362" s="230" t="str">
        <f t="shared" si="5"/>
        <v/>
      </c>
    </row>
    <row r="363" spans="1:7" customFormat="1" ht="17.25" customHeight="1" thickBot="1">
      <c r="A363" s="130"/>
      <c r="B363" s="227" t="str">
        <f>IF(ROW($A361)&lt;=MAX('ALMA MADINAH'!$O:$O),INDEX('ALMA MADINAH'!$B:$B,MATCH(ROW($A361),'ALMA MADINAH'!$O:$O,0)),"")</f>
        <v/>
      </c>
      <c r="C363" s="230" t="str">
        <f>IF($B363="","",SUMPRODUCT(('ALMA MADINAH'!$D$3:$D$500&gt;=$J$4)*('ALMA MADINAH'!$D$3:$D$500&lt;=$J$9)*(TRIM('ALMA MADINAH'!$B$3:$B$500)=TRIM($B363))))</f>
        <v/>
      </c>
      <c r="D363" s="230" t="str">
        <f>IF($B363="","",SUMPRODUCT(('ALMA MADINAH'!E$3:E$500)*('ALMA MADINAH'!$D$3:$D$500&gt;=$J$4)*('ALMA MADINAH'!$D$3:$D$500&lt;=$J$9)*('ALMA MADINAH'!$B$3:$B$500=$B363)))</f>
        <v/>
      </c>
      <c r="E363" s="230" t="str">
        <f>IF($B363="","",SUMPRODUCT(('ALMA MADINAH'!F$3:F$500)*('ALMA MADINAH'!$D$3:$D$500&gt;=$J$4)*('ALMA MADINAH'!$D$3:$D$500&lt;=$J$9)*('ALMA MADINAH'!$B$3:$B$500=$B363)))</f>
        <v/>
      </c>
      <c r="F363" s="230" t="str">
        <f>IF($B363="","",SUMPRODUCT(('ALMA MADINAH'!G$3:G$500)*('ALMA MADINAH'!$D$3:$D$500&gt;=$J$4)*('ALMA MADINAH'!$D$3:$D$500&lt;=$J$9)*('ALMA MADINAH'!$B$3:$B$500=$B363)))</f>
        <v/>
      </c>
      <c r="G363" s="230" t="str">
        <f t="shared" si="5"/>
        <v/>
      </c>
    </row>
    <row r="364" spans="1:7" customFormat="1" ht="17.25" customHeight="1" thickBot="1">
      <c r="A364" s="130"/>
      <c r="B364" s="227" t="str">
        <f>IF(ROW($A362)&lt;=MAX('ALMA MADINAH'!$O:$O),INDEX('ALMA MADINAH'!$B:$B,MATCH(ROW($A362),'ALMA MADINAH'!$O:$O,0)),"")</f>
        <v/>
      </c>
      <c r="C364" s="230" t="str">
        <f>IF($B364="","",SUMPRODUCT(('ALMA MADINAH'!$D$3:$D$500&gt;=$J$4)*('ALMA MADINAH'!$D$3:$D$500&lt;=$J$9)*(TRIM('ALMA MADINAH'!$B$3:$B$500)=TRIM($B364))))</f>
        <v/>
      </c>
      <c r="D364" s="230" t="str">
        <f>IF($B364="","",SUMPRODUCT(('ALMA MADINAH'!E$3:E$500)*('ALMA MADINAH'!$D$3:$D$500&gt;=$J$4)*('ALMA MADINAH'!$D$3:$D$500&lt;=$J$9)*('ALMA MADINAH'!$B$3:$B$500=$B364)))</f>
        <v/>
      </c>
      <c r="E364" s="230" t="str">
        <f>IF($B364="","",SUMPRODUCT(('ALMA MADINAH'!F$3:F$500)*('ALMA MADINAH'!$D$3:$D$500&gt;=$J$4)*('ALMA MADINAH'!$D$3:$D$500&lt;=$J$9)*('ALMA MADINAH'!$B$3:$B$500=$B364)))</f>
        <v/>
      </c>
      <c r="F364" s="230" t="str">
        <f>IF($B364="","",SUMPRODUCT(('ALMA MADINAH'!G$3:G$500)*('ALMA MADINAH'!$D$3:$D$500&gt;=$J$4)*('ALMA MADINAH'!$D$3:$D$500&lt;=$J$9)*('ALMA MADINAH'!$B$3:$B$500=$B364)))</f>
        <v/>
      </c>
      <c r="G364" s="230" t="str">
        <f t="shared" si="5"/>
        <v/>
      </c>
    </row>
    <row r="365" spans="1:7" customFormat="1" ht="17.25" customHeight="1" thickBot="1">
      <c r="A365" s="130"/>
      <c r="B365" s="227" t="str">
        <f>IF(ROW($A363)&lt;=MAX('ALMA MADINAH'!$O:$O),INDEX('ALMA MADINAH'!$B:$B,MATCH(ROW($A363),'ALMA MADINAH'!$O:$O,0)),"")</f>
        <v/>
      </c>
      <c r="C365" s="230" t="str">
        <f>IF($B365="","",SUMPRODUCT(('ALMA MADINAH'!$D$3:$D$500&gt;=$J$4)*('ALMA MADINAH'!$D$3:$D$500&lt;=$J$9)*(TRIM('ALMA MADINAH'!$B$3:$B$500)=TRIM($B365))))</f>
        <v/>
      </c>
      <c r="D365" s="230" t="str">
        <f>IF($B365="","",SUMPRODUCT(('ALMA MADINAH'!E$3:E$500)*('ALMA MADINAH'!$D$3:$D$500&gt;=$J$4)*('ALMA MADINAH'!$D$3:$D$500&lt;=$J$9)*('ALMA MADINAH'!$B$3:$B$500=$B365)))</f>
        <v/>
      </c>
      <c r="E365" s="230" t="str">
        <f>IF($B365="","",SUMPRODUCT(('ALMA MADINAH'!F$3:F$500)*('ALMA MADINAH'!$D$3:$D$500&gt;=$J$4)*('ALMA MADINAH'!$D$3:$D$500&lt;=$J$9)*('ALMA MADINAH'!$B$3:$B$500=$B365)))</f>
        <v/>
      </c>
      <c r="F365" s="230" t="str">
        <f>IF($B365="","",SUMPRODUCT(('ALMA MADINAH'!G$3:G$500)*('ALMA MADINAH'!$D$3:$D$500&gt;=$J$4)*('ALMA MADINAH'!$D$3:$D$500&lt;=$J$9)*('ALMA MADINAH'!$B$3:$B$500=$B365)))</f>
        <v/>
      </c>
      <c r="G365" s="230" t="str">
        <f t="shared" si="5"/>
        <v/>
      </c>
    </row>
    <row r="366" spans="1:7" customFormat="1" ht="17.25" customHeight="1" thickBot="1">
      <c r="A366" s="130"/>
      <c r="B366" s="227" t="str">
        <f>IF(ROW($A364)&lt;=MAX('ALMA MADINAH'!$O:$O),INDEX('ALMA MADINAH'!$B:$B,MATCH(ROW($A364),'ALMA MADINAH'!$O:$O,0)),"")</f>
        <v/>
      </c>
      <c r="C366" s="230" t="str">
        <f>IF($B366="","",SUMPRODUCT(('ALMA MADINAH'!$D$3:$D$500&gt;=$J$4)*('ALMA MADINAH'!$D$3:$D$500&lt;=$J$9)*(TRIM('ALMA MADINAH'!$B$3:$B$500)=TRIM($B366))))</f>
        <v/>
      </c>
      <c r="D366" s="230" t="str">
        <f>IF($B366="","",SUMPRODUCT(('ALMA MADINAH'!E$3:E$500)*('ALMA MADINAH'!$D$3:$D$500&gt;=$J$4)*('ALMA MADINAH'!$D$3:$D$500&lt;=$J$9)*('ALMA MADINAH'!$B$3:$B$500=$B366)))</f>
        <v/>
      </c>
      <c r="E366" s="230" t="str">
        <f>IF($B366="","",SUMPRODUCT(('ALMA MADINAH'!F$3:F$500)*('ALMA MADINAH'!$D$3:$D$500&gt;=$J$4)*('ALMA MADINAH'!$D$3:$D$500&lt;=$J$9)*('ALMA MADINAH'!$B$3:$B$500=$B366)))</f>
        <v/>
      </c>
      <c r="F366" s="230" t="str">
        <f>IF($B366="","",SUMPRODUCT(('ALMA MADINAH'!G$3:G$500)*('ALMA MADINAH'!$D$3:$D$500&gt;=$J$4)*('ALMA MADINAH'!$D$3:$D$500&lt;=$J$9)*('ALMA MADINAH'!$B$3:$B$500=$B366)))</f>
        <v/>
      </c>
      <c r="G366" s="230" t="str">
        <f t="shared" si="5"/>
        <v/>
      </c>
    </row>
    <row r="367" spans="1:7" customFormat="1" ht="17.25" customHeight="1" thickBot="1">
      <c r="A367" s="130"/>
      <c r="B367" s="227" t="str">
        <f>IF(ROW($A365)&lt;=MAX('ALMA MADINAH'!$O:$O),INDEX('ALMA MADINAH'!$B:$B,MATCH(ROW($A365),'ALMA MADINAH'!$O:$O,0)),"")</f>
        <v/>
      </c>
      <c r="C367" s="230" t="str">
        <f>IF($B367="","",SUMPRODUCT(('ALMA MADINAH'!$D$3:$D$500&gt;=$J$4)*('ALMA MADINAH'!$D$3:$D$500&lt;=$J$9)*(TRIM('ALMA MADINAH'!$B$3:$B$500)=TRIM($B367))))</f>
        <v/>
      </c>
      <c r="D367" s="230" t="str">
        <f>IF($B367="","",SUMPRODUCT(('ALMA MADINAH'!E$3:E$500)*('ALMA MADINAH'!$D$3:$D$500&gt;=$J$4)*('ALMA MADINAH'!$D$3:$D$500&lt;=$J$9)*('ALMA MADINAH'!$B$3:$B$500=$B367)))</f>
        <v/>
      </c>
      <c r="E367" s="230" t="str">
        <f>IF($B367="","",SUMPRODUCT(('ALMA MADINAH'!F$3:F$500)*('ALMA MADINAH'!$D$3:$D$500&gt;=$J$4)*('ALMA MADINAH'!$D$3:$D$500&lt;=$J$9)*('ALMA MADINAH'!$B$3:$B$500=$B367)))</f>
        <v/>
      </c>
      <c r="F367" s="230" t="str">
        <f>IF($B367="","",SUMPRODUCT(('ALMA MADINAH'!G$3:G$500)*('ALMA MADINAH'!$D$3:$D$500&gt;=$J$4)*('ALMA MADINAH'!$D$3:$D$500&lt;=$J$9)*('ALMA MADINAH'!$B$3:$B$500=$B367)))</f>
        <v/>
      </c>
      <c r="G367" s="230" t="str">
        <f t="shared" si="5"/>
        <v/>
      </c>
    </row>
    <row r="368" spans="1:7" customFormat="1" ht="17.25" customHeight="1" thickBot="1">
      <c r="A368" s="130"/>
      <c r="B368" s="227" t="str">
        <f>IF(ROW($A366)&lt;=MAX('ALMA MADINAH'!$O:$O),INDEX('ALMA MADINAH'!$B:$B,MATCH(ROW($A366),'ALMA MADINAH'!$O:$O,0)),"")</f>
        <v/>
      </c>
      <c r="C368" s="230" t="str">
        <f>IF($B368="","",SUMPRODUCT(('ALMA MADINAH'!$D$3:$D$500&gt;=$J$4)*('ALMA MADINAH'!$D$3:$D$500&lt;=$J$9)*(TRIM('ALMA MADINAH'!$B$3:$B$500)=TRIM($B368))))</f>
        <v/>
      </c>
      <c r="D368" s="230" t="str">
        <f>IF($B368="","",SUMPRODUCT(('ALMA MADINAH'!E$3:E$500)*('ALMA MADINAH'!$D$3:$D$500&gt;=$J$4)*('ALMA MADINAH'!$D$3:$D$500&lt;=$J$9)*('ALMA MADINAH'!$B$3:$B$500=$B368)))</f>
        <v/>
      </c>
      <c r="E368" s="230" t="str">
        <f>IF($B368="","",SUMPRODUCT(('ALMA MADINAH'!F$3:F$500)*('ALMA MADINAH'!$D$3:$D$500&gt;=$J$4)*('ALMA MADINAH'!$D$3:$D$500&lt;=$J$9)*('ALMA MADINAH'!$B$3:$B$500=$B368)))</f>
        <v/>
      </c>
      <c r="F368" s="230" t="str">
        <f>IF($B368="","",SUMPRODUCT(('ALMA MADINAH'!G$3:G$500)*('ALMA MADINAH'!$D$3:$D$500&gt;=$J$4)*('ALMA MADINAH'!$D$3:$D$500&lt;=$J$9)*('ALMA MADINAH'!$B$3:$B$500=$B368)))</f>
        <v/>
      </c>
      <c r="G368" s="230" t="str">
        <f t="shared" si="5"/>
        <v/>
      </c>
    </row>
    <row r="369" spans="1:7" customFormat="1" ht="17.25" customHeight="1" thickBot="1">
      <c r="A369" s="130"/>
      <c r="B369" s="227" t="str">
        <f>IF(ROW($A367)&lt;=MAX('ALMA MADINAH'!$O:$O),INDEX('ALMA MADINAH'!$B:$B,MATCH(ROW($A367),'ALMA MADINAH'!$O:$O,0)),"")</f>
        <v/>
      </c>
      <c r="C369" s="230" t="str">
        <f>IF($B369="","",SUMPRODUCT(('ALMA MADINAH'!$D$3:$D$500&gt;=$J$4)*('ALMA MADINAH'!$D$3:$D$500&lt;=$J$9)*(TRIM('ALMA MADINAH'!$B$3:$B$500)=TRIM($B369))))</f>
        <v/>
      </c>
      <c r="D369" s="230" t="str">
        <f>IF($B369="","",SUMPRODUCT(('ALMA MADINAH'!E$3:E$500)*('ALMA MADINAH'!$D$3:$D$500&gt;=$J$4)*('ALMA MADINAH'!$D$3:$D$500&lt;=$J$9)*('ALMA MADINAH'!$B$3:$B$500=$B369)))</f>
        <v/>
      </c>
      <c r="E369" s="230" t="str">
        <f>IF($B369="","",SUMPRODUCT(('ALMA MADINAH'!F$3:F$500)*('ALMA MADINAH'!$D$3:$D$500&gt;=$J$4)*('ALMA MADINAH'!$D$3:$D$500&lt;=$J$9)*('ALMA MADINAH'!$B$3:$B$500=$B369)))</f>
        <v/>
      </c>
      <c r="F369" s="230" t="str">
        <f>IF($B369="","",SUMPRODUCT(('ALMA MADINAH'!G$3:G$500)*('ALMA MADINAH'!$D$3:$D$500&gt;=$J$4)*('ALMA MADINAH'!$D$3:$D$500&lt;=$J$9)*('ALMA MADINAH'!$B$3:$B$500=$B369)))</f>
        <v/>
      </c>
      <c r="G369" s="230" t="str">
        <f t="shared" si="5"/>
        <v/>
      </c>
    </row>
    <row r="370" spans="1:7" customFormat="1" ht="17.25" customHeight="1" thickBot="1">
      <c r="A370" s="130"/>
      <c r="B370" s="227" t="str">
        <f>IF(ROW($A368)&lt;=MAX('ALMA MADINAH'!$O:$O),INDEX('ALMA MADINAH'!$B:$B,MATCH(ROW($A368),'ALMA MADINAH'!$O:$O,0)),"")</f>
        <v/>
      </c>
      <c r="C370" s="230" t="str">
        <f>IF($B370="","",SUMPRODUCT(('ALMA MADINAH'!$D$3:$D$500&gt;=$J$4)*('ALMA MADINAH'!$D$3:$D$500&lt;=$J$9)*(TRIM('ALMA MADINAH'!$B$3:$B$500)=TRIM($B370))))</f>
        <v/>
      </c>
      <c r="D370" s="230" t="str">
        <f>IF($B370="","",SUMPRODUCT(('ALMA MADINAH'!E$3:E$500)*('ALMA MADINAH'!$D$3:$D$500&gt;=$J$4)*('ALMA MADINAH'!$D$3:$D$500&lt;=$J$9)*('ALMA MADINAH'!$B$3:$B$500=$B370)))</f>
        <v/>
      </c>
      <c r="E370" s="230" t="str">
        <f>IF($B370="","",SUMPRODUCT(('ALMA MADINAH'!F$3:F$500)*('ALMA MADINAH'!$D$3:$D$500&gt;=$J$4)*('ALMA MADINAH'!$D$3:$D$500&lt;=$J$9)*('ALMA MADINAH'!$B$3:$B$500=$B370)))</f>
        <v/>
      </c>
      <c r="F370" s="230" t="str">
        <f>IF($B370="","",SUMPRODUCT(('ALMA MADINAH'!G$3:G$500)*('ALMA MADINAH'!$D$3:$D$500&gt;=$J$4)*('ALMA MADINAH'!$D$3:$D$500&lt;=$J$9)*('ALMA MADINAH'!$B$3:$B$500=$B370)))</f>
        <v/>
      </c>
      <c r="G370" s="230" t="str">
        <f t="shared" si="5"/>
        <v/>
      </c>
    </row>
    <row r="371" spans="1:7" customFormat="1" ht="17.25" customHeight="1" thickBot="1">
      <c r="A371" s="130"/>
      <c r="B371" s="227" t="str">
        <f>IF(ROW($A369)&lt;=MAX('ALMA MADINAH'!$O:$O),INDEX('ALMA MADINAH'!$B:$B,MATCH(ROW($A369),'ALMA MADINAH'!$O:$O,0)),"")</f>
        <v/>
      </c>
      <c r="C371" s="230" t="str">
        <f>IF($B371="","",SUMPRODUCT(('ALMA MADINAH'!$D$3:$D$500&gt;=$J$4)*('ALMA MADINAH'!$D$3:$D$500&lt;=$J$9)*(TRIM('ALMA MADINAH'!$B$3:$B$500)=TRIM($B371))))</f>
        <v/>
      </c>
      <c r="D371" s="230" t="str">
        <f>IF($B371="","",SUMPRODUCT(('ALMA MADINAH'!E$3:E$500)*('ALMA MADINAH'!$D$3:$D$500&gt;=$J$4)*('ALMA MADINAH'!$D$3:$D$500&lt;=$J$9)*('ALMA MADINAH'!$B$3:$B$500=$B371)))</f>
        <v/>
      </c>
      <c r="E371" s="230" t="str">
        <f>IF($B371="","",SUMPRODUCT(('ALMA MADINAH'!F$3:F$500)*('ALMA MADINAH'!$D$3:$D$500&gt;=$J$4)*('ALMA MADINAH'!$D$3:$D$500&lt;=$J$9)*('ALMA MADINAH'!$B$3:$B$500=$B371)))</f>
        <v/>
      </c>
      <c r="F371" s="230" t="str">
        <f>IF($B371="","",SUMPRODUCT(('ALMA MADINAH'!G$3:G$500)*('ALMA MADINAH'!$D$3:$D$500&gt;=$J$4)*('ALMA MADINAH'!$D$3:$D$500&lt;=$J$9)*('ALMA MADINAH'!$B$3:$B$500=$B371)))</f>
        <v/>
      </c>
      <c r="G371" s="230" t="str">
        <f t="shared" si="5"/>
        <v/>
      </c>
    </row>
    <row r="372" spans="1:7" customFormat="1" ht="17.25" customHeight="1" thickBot="1">
      <c r="A372" s="130"/>
      <c r="B372" s="227" t="str">
        <f>IF(ROW($A370)&lt;=MAX('ALMA MADINAH'!$O:$O),INDEX('ALMA MADINAH'!$B:$B,MATCH(ROW($A370),'ALMA MADINAH'!$O:$O,0)),"")</f>
        <v/>
      </c>
      <c r="C372" s="230" t="str">
        <f>IF($B372="","",SUMPRODUCT(('ALMA MADINAH'!$D$3:$D$500&gt;=$J$4)*('ALMA MADINAH'!$D$3:$D$500&lt;=$J$9)*(TRIM('ALMA MADINAH'!$B$3:$B$500)=TRIM($B372))))</f>
        <v/>
      </c>
      <c r="D372" s="230" t="str">
        <f>IF($B372="","",SUMPRODUCT(('ALMA MADINAH'!E$3:E$500)*('ALMA MADINAH'!$D$3:$D$500&gt;=$J$4)*('ALMA MADINAH'!$D$3:$D$500&lt;=$J$9)*('ALMA MADINAH'!$B$3:$B$500=$B372)))</f>
        <v/>
      </c>
      <c r="E372" s="230" t="str">
        <f>IF($B372="","",SUMPRODUCT(('ALMA MADINAH'!F$3:F$500)*('ALMA MADINAH'!$D$3:$D$500&gt;=$J$4)*('ALMA MADINAH'!$D$3:$D$500&lt;=$J$9)*('ALMA MADINAH'!$B$3:$B$500=$B372)))</f>
        <v/>
      </c>
      <c r="F372" s="230" t="str">
        <f>IF($B372="","",SUMPRODUCT(('ALMA MADINAH'!G$3:G$500)*('ALMA MADINAH'!$D$3:$D$500&gt;=$J$4)*('ALMA MADINAH'!$D$3:$D$500&lt;=$J$9)*('ALMA MADINAH'!$B$3:$B$500=$B372)))</f>
        <v/>
      </c>
      <c r="G372" s="230" t="str">
        <f t="shared" si="5"/>
        <v/>
      </c>
    </row>
    <row r="373" spans="1:7" customFormat="1" ht="17.25" customHeight="1" thickBot="1">
      <c r="A373" s="130"/>
      <c r="B373" s="227" t="str">
        <f>IF(ROW($A371)&lt;=MAX('ALMA MADINAH'!$O:$O),INDEX('ALMA MADINAH'!$B:$B,MATCH(ROW($A371),'ALMA MADINAH'!$O:$O,0)),"")</f>
        <v/>
      </c>
      <c r="C373" s="230" t="str">
        <f>IF($B373="","",SUMPRODUCT(('ALMA MADINAH'!$D$3:$D$500&gt;=$J$4)*('ALMA MADINAH'!$D$3:$D$500&lt;=$J$9)*(TRIM('ALMA MADINAH'!$B$3:$B$500)=TRIM($B373))))</f>
        <v/>
      </c>
      <c r="D373" s="230" t="str">
        <f>IF($B373="","",SUMPRODUCT(('ALMA MADINAH'!E$3:E$500)*('ALMA MADINAH'!$D$3:$D$500&gt;=$J$4)*('ALMA MADINAH'!$D$3:$D$500&lt;=$J$9)*('ALMA MADINAH'!$B$3:$B$500=$B373)))</f>
        <v/>
      </c>
      <c r="E373" s="230" t="str">
        <f>IF($B373="","",SUMPRODUCT(('ALMA MADINAH'!F$3:F$500)*('ALMA MADINAH'!$D$3:$D$500&gt;=$J$4)*('ALMA MADINAH'!$D$3:$D$500&lt;=$J$9)*('ALMA MADINAH'!$B$3:$B$500=$B373)))</f>
        <v/>
      </c>
      <c r="F373" s="230" t="str">
        <f>IF($B373="","",SUMPRODUCT(('ALMA MADINAH'!G$3:G$500)*('ALMA MADINAH'!$D$3:$D$500&gt;=$J$4)*('ALMA MADINAH'!$D$3:$D$500&lt;=$J$9)*('ALMA MADINAH'!$B$3:$B$500=$B373)))</f>
        <v/>
      </c>
      <c r="G373" s="230" t="str">
        <f t="shared" si="5"/>
        <v/>
      </c>
    </row>
    <row r="374" spans="1:7" customFormat="1" ht="17.25" customHeight="1" thickBot="1">
      <c r="A374" s="130"/>
      <c r="B374" s="227" t="str">
        <f>IF(ROW($A372)&lt;=MAX('ALMA MADINAH'!$O:$O),INDEX('ALMA MADINAH'!$B:$B,MATCH(ROW($A372),'ALMA MADINAH'!$O:$O,0)),"")</f>
        <v/>
      </c>
      <c r="C374" s="230" t="str">
        <f>IF($B374="","",SUMPRODUCT(('ALMA MADINAH'!$D$3:$D$500&gt;=$J$4)*('ALMA MADINAH'!$D$3:$D$500&lt;=$J$9)*(TRIM('ALMA MADINAH'!$B$3:$B$500)=TRIM($B374))))</f>
        <v/>
      </c>
      <c r="D374" s="230" t="str">
        <f>IF($B374="","",SUMPRODUCT(('ALMA MADINAH'!E$3:E$500)*('ALMA MADINAH'!$D$3:$D$500&gt;=$J$4)*('ALMA MADINAH'!$D$3:$D$500&lt;=$J$9)*('ALMA MADINAH'!$B$3:$B$500=$B374)))</f>
        <v/>
      </c>
      <c r="E374" s="230" t="str">
        <f>IF($B374="","",SUMPRODUCT(('ALMA MADINAH'!F$3:F$500)*('ALMA MADINAH'!$D$3:$D$500&gt;=$J$4)*('ALMA MADINAH'!$D$3:$D$500&lt;=$J$9)*('ALMA MADINAH'!$B$3:$B$500=$B374)))</f>
        <v/>
      </c>
      <c r="F374" s="230" t="str">
        <f>IF($B374="","",SUMPRODUCT(('ALMA MADINAH'!G$3:G$500)*('ALMA MADINAH'!$D$3:$D$500&gt;=$J$4)*('ALMA MADINAH'!$D$3:$D$500&lt;=$J$9)*('ALMA MADINAH'!$B$3:$B$500=$B374)))</f>
        <v/>
      </c>
      <c r="G374" s="230" t="str">
        <f t="shared" si="5"/>
        <v/>
      </c>
    </row>
    <row r="375" spans="1:7" customFormat="1" ht="17.25" customHeight="1" thickBot="1">
      <c r="A375" s="130"/>
      <c r="B375" s="227" t="str">
        <f>IF(ROW($A373)&lt;=MAX('ALMA MADINAH'!$O:$O),INDEX('ALMA MADINAH'!$B:$B,MATCH(ROW($A373),'ALMA MADINAH'!$O:$O,0)),"")</f>
        <v/>
      </c>
      <c r="C375" s="230" t="str">
        <f>IF($B375="","",SUMPRODUCT(('ALMA MADINAH'!$D$3:$D$500&gt;=$J$4)*('ALMA MADINAH'!$D$3:$D$500&lt;=$J$9)*(TRIM('ALMA MADINAH'!$B$3:$B$500)=TRIM($B375))))</f>
        <v/>
      </c>
      <c r="D375" s="230" t="str">
        <f>IF($B375="","",SUMPRODUCT(('ALMA MADINAH'!E$3:E$500)*('ALMA MADINAH'!$D$3:$D$500&gt;=$J$4)*('ALMA MADINAH'!$D$3:$D$500&lt;=$J$9)*('ALMA MADINAH'!$B$3:$B$500=$B375)))</f>
        <v/>
      </c>
      <c r="E375" s="230" t="str">
        <f>IF($B375="","",SUMPRODUCT(('ALMA MADINAH'!F$3:F$500)*('ALMA MADINAH'!$D$3:$D$500&gt;=$J$4)*('ALMA MADINAH'!$D$3:$D$500&lt;=$J$9)*('ALMA MADINAH'!$B$3:$B$500=$B375)))</f>
        <v/>
      </c>
      <c r="F375" s="230" t="str">
        <f>IF($B375="","",SUMPRODUCT(('ALMA MADINAH'!G$3:G$500)*('ALMA MADINAH'!$D$3:$D$500&gt;=$J$4)*('ALMA MADINAH'!$D$3:$D$500&lt;=$J$9)*('ALMA MADINAH'!$B$3:$B$500=$B375)))</f>
        <v/>
      </c>
      <c r="G375" s="230" t="str">
        <f t="shared" si="5"/>
        <v/>
      </c>
    </row>
    <row r="376" spans="1:7" customFormat="1" ht="17.25" customHeight="1" thickBot="1">
      <c r="A376" s="130"/>
      <c r="B376" s="227" t="str">
        <f>IF(ROW($A374)&lt;=MAX('ALMA MADINAH'!$O:$O),INDEX('ALMA MADINAH'!$B:$B,MATCH(ROW($A374),'ALMA MADINAH'!$O:$O,0)),"")</f>
        <v/>
      </c>
      <c r="C376" s="230" t="str">
        <f>IF($B376="","",SUMPRODUCT(('ALMA MADINAH'!$D$3:$D$500&gt;=$J$4)*('ALMA MADINAH'!$D$3:$D$500&lt;=$J$9)*(TRIM('ALMA MADINAH'!$B$3:$B$500)=TRIM($B376))))</f>
        <v/>
      </c>
      <c r="D376" s="230" t="str">
        <f>IF($B376="","",SUMPRODUCT(('ALMA MADINAH'!E$3:E$500)*('ALMA MADINAH'!$D$3:$D$500&gt;=$J$4)*('ALMA MADINAH'!$D$3:$D$500&lt;=$J$9)*('ALMA MADINAH'!$B$3:$B$500=$B376)))</f>
        <v/>
      </c>
      <c r="E376" s="230" t="str">
        <f>IF($B376="","",SUMPRODUCT(('ALMA MADINAH'!F$3:F$500)*('ALMA MADINAH'!$D$3:$D$500&gt;=$J$4)*('ALMA MADINAH'!$D$3:$D$500&lt;=$J$9)*('ALMA MADINAH'!$B$3:$B$500=$B376)))</f>
        <v/>
      </c>
      <c r="F376" s="230" t="str">
        <f>IF($B376="","",SUMPRODUCT(('ALMA MADINAH'!G$3:G$500)*('ALMA MADINAH'!$D$3:$D$500&gt;=$J$4)*('ALMA MADINAH'!$D$3:$D$500&lt;=$J$9)*('ALMA MADINAH'!$B$3:$B$500=$B376)))</f>
        <v/>
      </c>
      <c r="G376" s="230" t="str">
        <f t="shared" si="5"/>
        <v/>
      </c>
    </row>
    <row r="377" spans="1:7" customFormat="1" ht="17.25" customHeight="1" thickBot="1">
      <c r="A377" s="130"/>
      <c r="B377" s="227" t="str">
        <f>IF(ROW($A375)&lt;=MAX('ALMA MADINAH'!$O:$O),INDEX('ALMA MADINAH'!$B:$B,MATCH(ROW($A375),'ALMA MADINAH'!$O:$O,0)),"")</f>
        <v/>
      </c>
      <c r="C377" s="230" t="str">
        <f>IF($B377="","",SUMPRODUCT(('ALMA MADINAH'!$D$3:$D$500&gt;=$J$4)*('ALMA MADINAH'!$D$3:$D$500&lt;=$J$9)*(TRIM('ALMA MADINAH'!$B$3:$B$500)=TRIM($B377))))</f>
        <v/>
      </c>
      <c r="D377" s="230" t="str">
        <f>IF($B377="","",SUMPRODUCT(('ALMA MADINAH'!E$3:E$500)*('ALMA MADINAH'!$D$3:$D$500&gt;=$J$4)*('ALMA MADINAH'!$D$3:$D$500&lt;=$J$9)*('ALMA MADINAH'!$B$3:$B$500=$B377)))</f>
        <v/>
      </c>
      <c r="E377" s="230" t="str">
        <f>IF($B377="","",SUMPRODUCT(('ALMA MADINAH'!F$3:F$500)*('ALMA MADINAH'!$D$3:$D$500&gt;=$J$4)*('ALMA MADINAH'!$D$3:$D$500&lt;=$J$9)*('ALMA MADINAH'!$B$3:$B$500=$B377)))</f>
        <v/>
      </c>
      <c r="F377" s="230" t="str">
        <f>IF($B377="","",SUMPRODUCT(('ALMA MADINAH'!G$3:G$500)*('ALMA MADINAH'!$D$3:$D$500&gt;=$J$4)*('ALMA MADINAH'!$D$3:$D$500&lt;=$J$9)*('ALMA MADINAH'!$B$3:$B$500=$B377)))</f>
        <v/>
      </c>
      <c r="G377" s="230" t="str">
        <f t="shared" si="5"/>
        <v/>
      </c>
    </row>
    <row r="378" spans="1:7" customFormat="1" ht="17.25" customHeight="1" thickBot="1">
      <c r="A378" s="130"/>
      <c r="B378" s="227" t="str">
        <f>IF(ROW($A376)&lt;=MAX('ALMA MADINAH'!$O:$O),INDEX('ALMA MADINAH'!$B:$B,MATCH(ROW($A376),'ALMA MADINAH'!$O:$O,0)),"")</f>
        <v/>
      </c>
      <c r="C378" s="230" t="str">
        <f>IF($B378="","",SUMPRODUCT(('ALMA MADINAH'!$D$3:$D$500&gt;=$J$4)*('ALMA MADINAH'!$D$3:$D$500&lt;=$J$9)*(TRIM('ALMA MADINAH'!$B$3:$B$500)=TRIM($B378))))</f>
        <v/>
      </c>
      <c r="D378" s="230" t="str">
        <f>IF($B378="","",SUMPRODUCT(('ALMA MADINAH'!E$3:E$500)*('ALMA MADINAH'!$D$3:$D$500&gt;=$J$4)*('ALMA MADINAH'!$D$3:$D$500&lt;=$J$9)*('ALMA MADINAH'!$B$3:$B$500=$B378)))</f>
        <v/>
      </c>
      <c r="E378" s="230" t="str">
        <f>IF($B378="","",SUMPRODUCT(('ALMA MADINAH'!F$3:F$500)*('ALMA MADINAH'!$D$3:$D$500&gt;=$J$4)*('ALMA MADINAH'!$D$3:$D$500&lt;=$J$9)*('ALMA MADINAH'!$B$3:$B$500=$B378)))</f>
        <v/>
      </c>
      <c r="F378" s="230" t="str">
        <f>IF($B378="","",SUMPRODUCT(('ALMA MADINAH'!G$3:G$500)*('ALMA MADINAH'!$D$3:$D$500&gt;=$J$4)*('ALMA MADINAH'!$D$3:$D$500&lt;=$J$9)*('ALMA MADINAH'!$B$3:$B$500=$B378)))</f>
        <v/>
      </c>
      <c r="G378" s="230" t="str">
        <f t="shared" si="5"/>
        <v/>
      </c>
    </row>
    <row r="379" spans="1:7" customFormat="1" ht="17.25" customHeight="1" thickBot="1">
      <c r="A379" s="130"/>
      <c r="B379" s="227" t="str">
        <f>IF(ROW($A377)&lt;=MAX('ALMA MADINAH'!$O:$O),INDEX('ALMA MADINAH'!$B:$B,MATCH(ROW($A377),'ALMA MADINAH'!$O:$O,0)),"")</f>
        <v/>
      </c>
      <c r="C379" s="230" t="str">
        <f>IF($B379="","",SUMPRODUCT(('ALMA MADINAH'!$D$3:$D$500&gt;=$J$4)*('ALMA MADINAH'!$D$3:$D$500&lt;=$J$9)*(TRIM('ALMA MADINAH'!$B$3:$B$500)=TRIM($B379))))</f>
        <v/>
      </c>
      <c r="D379" s="230" t="str">
        <f>IF($B379="","",SUMPRODUCT(('ALMA MADINAH'!E$3:E$500)*('ALMA MADINAH'!$D$3:$D$500&gt;=$J$4)*('ALMA MADINAH'!$D$3:$D$500&lt;=$J$9)*('ALMA MADINAH'!$B$3:$B$500=$B379)))</f>
        <v/>
      </c>
      <c r="E379" s="230" t="str">
        <f>IF($B379="","",SUMPRODUCT(('ALMA MADINAH'!F$3:F$500)*('ALMA MADINAH'!$D$3:$D$500&gt;=$J$4)*('ALMA MADINAH'!$D$3:$D$500&lt;=$J$9)*('ALMA MADINAH'!$B$3:$B$500=$B379)))</f>
        <v/>
      </c>
      <c r="F379" s="230" t="str">
        <f>IF($B379="","",SUMPRODUCT(('ALMA MADINAH'!G$3:G$500)*('ALMA MADINAH'!$D$3:$D$500&gt;=$J$4)*('ALMA MADINAH'!$D$3:$D$500&lt;=$J$9)*('ALMA MADINAH'!$B$3:$B$500=$B379)))</f>
        <v/>
      </c>
      <c r="G379" s="230" t="str">
        <f t="shared" si="5"/>
        <v/>
      </c>
    </row>
    <row r="380" spans="1:7" customFormat="1" ht="17.25" customHeight="1" thickBot="1">
      <c r="A380" s="130"/>
      <c r="B380" s="227" t="str">
        <f>IF(ROW($A378)&lt;=MAX('ALMA MADINAH'!$O:$O),INDEX('ALMA MADINAH'!$B:$B,MATCH(ROW($A378),'ALMA MADINAH'!$O:$O,0)),"")</f>
        <v/>
      </c>
      <c r="C380" s="230" t="str">
        <f>IF($B380="","",SUMPRODUCT(('ALMA MADINAH'!$D$3:$D$500&gt;=$J$4)*('ALMA MADINAH'!$D$3:$D$500&lt;=$J$9)*(TRIM('ALMA MADINAH'!$B$3:$B$500)=TRIM($B380))))</f>
        <v/>
      </c>
      <c r="D380" s="230" t="str">
        <f>IF($B380="","",SUMPRODUCT(('ALMA MADINAH'!E$3:E$500)*('ALMA MADINAH'!$D$3:$D$500&gt;=$J$4)*('ALMA MADINAH'!$D$3:$D$500&lt;=$J$9)*('ALMA MADINAH'!$B$3:$B$500=$B380)))</f>
        <v/>
      </c>
      <c r="E380" s="230" t="str">
        <f>IF($B380="","",SUMPRODUCT(('ALMA MADINAH'!F$3:F$500)*('ALMA MADINAH'!$D$3:$D$500&gt;=$J$4)*('ALMA MADINAH'!$D$3:$D$500&lt;=$J$9)*('ALMA MADINAH'!$B$3:$B$500=$B380)))</f>
        <v/>
      </c>
      <c r="F380" s="230" t="str">
        <f>IF($B380="","",SUMPRODUCT(('ALMA MADINAH'!G$3:G$500)*('ALMA MADINAH'!$D$3:$D$500&gt;=$J$4)*('ALMA MADINAH'!$D$3:$D$500&lt;=$J$9)*('ALMA MADINAH'!$B$3:$B$500=$B380)))</f>
        <v/>
      </c>
      <c r="G380" s="230" t="str">
        <f t="shared" si="5"/>
        <v/>
      </c>
    </row>
    <row r="381" spans="1:7" customFormat="1" ht="17.25" customHeight="1" thickBot="1">
      <c r="A381" s="130"/>
      <c r="B381" s="227" t="str">
        <f>IF(ROW($A379)&lt;=MAX('ALMA MADINAH'!$O:$O),INDEX('ALMA MADINAH'!$B:$B,MATCH(ROW($A379),'ALMA MADINAH'!$O:$O,0)),"")</f>
        <v/>
      </c>
      <c r="C381" s="230" t="str">
        <f>IF($B381="","",SUMPRODUCT(('ALMA MADINAH'!$D$3:$D$500&gt;=$J$4)*('ALMA MADINAH'!$D$3:$D$500&lt;=$J$9)*(TRIM('ALMA MADINAH'!$B$3:$B$500)=TRIM($B381))))</f>
        <v/>
      </c>
      <c r="D381" s="230" t="str">
        <f>IF($B381="","",SUMPRODUCT(('ALMA MADINAH'!E$3:E$500)*('ALMA MADINAH'!$D$3:$D$500&gt;=$J$4)*('ALMA MADINAH'!$D$3:$D$500&lt;=$J$9)*('ALMA MADINAH'!$B$3:$B$500=$B381)))</f>
        <v/>
      </c>
      <c r="E381" s="230" t="str">
        <f>IF($B381="","",SUMPRODUCT(('ALMA MADINAH'!F$3:F$500)*('ALMA MADINAH'!$D$3:$D$500&gt;=$J$4)*('ALMA MADINAH'!$D$3:$D$500&lt;=$J$9)*('ALMA MADINAH'!$B$3:$B$500=$B381)))</f>
        <v/>
      </c>
      <c r="F381" s="230" t="str">
        <f>IF($B381="","",SUMPRODUCT(('ALMA MADINAH'!G$3:G$500)*('ALMA MADINAH'!$D$3:$D$500&gt;=$J$4)*('ALMA MADINAH'!$D$3:$D$500&lt;=$J$9)*('ALMA MADINAH'!$B$3:$B$500=$B381)))</f>
        <v/>
      </c>
      <c r="G381" s="230" t="str">
        <f t="shared" si="5"/>
        <v/>
      </c>
    </row>
    <row r="382" spans="1:7" customFormat="1" ht="17.25" customHeight="1" thickBot="1">
      <c r="A382" s="130"/>
      <c r="B382" s="227" t="str">
        <f>IF(ROW($A380)&lt;=MAX('ALMA MADINAH'!$O:$O),INDEX('ALMA MADINAH'!$B:$B,MATCH(ROW($A380),'ALMA MADINAH'!$O:$O,0)),"")</f>
        <v/>
      </c>
      <c r="C382" s="230" t="str">
        <f>IF($B382="","",SUMPRODUCT(('ALMA MADINAH'!$D$3:$D$500&gt;=$J$4)*('ALMA MADINAH'!$D$3:$D$500&lt;=$J$9)*(TRIM('ALMA MADINAH'!$B$3:$B$500)=TRIM($B382))))</f>
        <v/>
      </c>
      <c r="D382" s="230" t="str">
        <f>IF($B382="","",SUMPRODUCT(('ALMA MADINAH'!E$3:E$500)*('ALMA MADINAH'!$D$3:$D$500&gt;=$J$4)*('ALMA MADINAH'!$D$3:$D$500&lt;=$J$9)*('ALMA MADINAH'!$B$3:$B$500=$B382)))</f>
        <v/>
      </c>
      <c r="E382" s="230" t="str">
        <f>IF($B382="","",SUMPRODUCT(('ALMA MADINAH'!F$3:F$500)*('ALMA MADINAH'!$D$3:$D$500&gt;=$J$4)*('ALMA MADINAH'!$D$3:$D$500&lt;=$J$9)*('ALMA MADINAH'!$B$3:$B$500=$B382)))</f>
        <v/>
      </c>
      <c r="F382" s="230" t="str">
        <f>IF($B382="","",SUMPRODUCT(('ALMA MADINAH'!G$3:G$500)*('ALMA MADINAH'!$D$3:$D$500&gt;=$J$4)*('ALMA MADINAH'!$D$3:$D$500&lt;=$J$9)*('ALMA MADINAH'!$B$3:$B$500=$B382)))</f>
        <v/>
      </c>
      <c r="G382" s="230" t="str">
        <f t="shared" si="5"/>
        <v/>
      </c>
    </row>
    <row r="383" spans="1:7" customFormat="1" ht="17.25" customHeight="1" thickBot="1">
      <c r="A383" s="130"/>
      <c r="B383" s="227" t="str">
        <f>IF(ROW($A381)&lt;=MAX('ALMA MADINAH'!$O:$O),INDEX('ALMA MADINAH'!$B:$B,MATCH(ROW($A381),'ALMA MADINAH'!$O:$O,0)),"")</f>
        <v/>
      </c>
      <c r="C383" s="230" t="str">
        <f>IF($B383="","",SUMPRODUCT(('ALMA MADINAH'!$D$3:$D$500&gt;=$J$4)*('ALMA MADINAH'!$D$3:$D$500&lt;=$J$9)*(TRIM('ALMA MADINAH'!$B$3:$B$500)=TRIM($B383))))</f>
        <v/>
      </c>
      <c r="D383" s="230" t="str">
        <f>IF($B383="","",SUMPRODUCT(('ALMA MADINAH'!E$3:E$500)*('ALMA MADINAH'!$D$3:$D$500&gt;=$J$4)*('ALMA MADINAH'!$D$3:$D$500&lt;=$J$9)*('ALMA MADINAH'!$B$3:$B$500=$B383)))</f>
        <v/>
      </c>
      <c r="E383" s="230" t="str">
        <f>IF($B383="","",SUMPRODUCT(('ALMA MADINAH'!F$3:F$500)*('ALMA MADINAH'!$D$3:$D$500&gt;=$J$4)*('ALMA MADINAH'!$D$3:$D$500&lt;=$J$9)*('ALMA MADINAH'!$B$3:$B$500=$B383)))</f>
        <v/>
      </c>
      <c r="F383" s="230" t="str">
        <f>IF($B383="","",SUMPRODUCT(('ALMA MADINAH'!G$3:G$500)*('ALMA MADINAH'!$D$3:$D$500&gt;=$J$4)*('ALMA MADINAH'!$D$3:$D$500&lt;=$J$9)*('ALMA MADINAH'!$B$3:$B$500=$B383)))</f>
        <v/>
      </c>
      <c r="G383" s="230" t="str">
        <f t="shared" si="5"/>
        <v/>
      </c>
    </row>
    <row r="384" spans="1:7" customFormat="1" ht="17.25" customHeight="1" thickBot="1">
      <c r="A384" s="130"/>
      <c r="B384" s="227" t="str">
        <f>IF(ROW($A382)&lt;=MAX('ALMA MADINAH'!$O:$O),INDEX('ALMA MADINAH'!$B:$B,MATCH(ROW($A382),'ALMA MADINAH'!$O:$O,0)),"")</f>
        <v/>
      </c>
      <c r="C384" s="230" t="str">
        <f>IF($B384="","",SUMPRODUCT(('ALMA MADINAH'!$D$3:$D$500&gt;=$J$4)*('ALMA MADINAH'!$D$3:$D$500&lt;=$J$9)*(TRIM('ALMA MADINAH'!$B$3:$B$500)=TRIM($B384))))</f>
        <v/>
      </c>
      <c r="D384" s="230" t="str">
        <f>IF($B384="","",SUMPRODUCT(('ALMA MADINAH'!E$3:E$500)*('ALMA MADINAH'!$D$3:$D$500&gt;=$J$4)*('ALMA MADINAH'!$D$3:$D$500&lt;=$J$9)*('ALMA MADINAH'!$B$3:$B$500=$B384)))</f>
        <v/>
      </c>
      <c r="E384" s="230" t="str">
        <f>IF($B384="","",SUMPRODUCT(('ALMA MADINAH'!F$3:F$500)*('ALMA MADINAH'!$D$3:$D$500&gt;=$J$4)*('ALMA MADINAH'!$D$3:$D$500&lt;=$J$9)*('ALMA MADINAH'!$B$3:$B$500=$B384)))</f>
        <v/>
      </c>
      <c r="F384" s="230" t="str">
        <f>IF($B384="","",SUMPRODUCT(('ALMA MADINAH'!G$3:G$500)*('ALMA MADINAH'!$D$3:$D$500&gt;=$J$4)*('ALMA MADINAH'!$D$3:$D$500&lt;=$J$9)*('ALMA MADINAH'!$B$3:$B$500=$B384)))</f>
        <v/>
      </c>
      <c r="G384" s="230" t="str">
        <f t="shared" si="5"/>
        <v/>
      </c>
    </row>
    <row r="385" spans="1:7" customFormat="1" ht="17.25" customHeight="1" thickBot="1">
      <c r="A385" s="130"/>
      <c r="B385" s="227" t="str">
        <f>IF(ROW($A383)&lt;=MAX('ALMA MADINAH'!$O:$O),INDEX('ALMA MADINAH'!$B:$B,MATCH(ROW($A383),'ALMA MADINAH'!$O:$O,0)),"")</f>
        <v/>
      </c>
      <c r="C385" s="230" t="str">
        <f>IF($B385="","",SUMPRODUCT(('ALMA MADINAH'!$D$3:$D$500&gt;=$J$4)*('ALMA MADINAH'!$D$3:$D$500&lt;=$J$9)*(TRIM('ALMA MADINAH'!$B$3:$B$500)=TRIM($B385))))</f>
        <v/>
      </c>
      <c r="D385" s="230" t="str">
        <f>IF($B385="","",SUMPRODUCT(('ALMA MADINAH'!E$3:E$500)*('ALMA MADINAH'!$D$3:$D$500&gt;=$J$4)*('ALMA MADINAH'!$D$3:$D$500&lt;=$J$9)*('ALMA MADINAH'!$B$3:$B$500=$B385)))</f>
        <v/>
      </c>
      <c r="E385" s="230" t="str">
        <f>IF($B385="","",SUMPRODUCT(('ALMA MADINAH'!F$3:F$500)*('ALMA MADINAH'!$D$3:$D$500&gt;=$J$4)*('ALMA MADINAH'!$D$3:$D$500&lt;=$J$9)*('ALMA MADINAH'!$B$3:$B$500=$B385)))</f>
        <v/>
      </c>
      <c r="F385" s="230" t="str">
        <f>IF($B385="","",SUMPRODUCT(('ALMA MADINAH'!G$3:G$500)*('ALMA MADINAH'!$D$3:$D$500&gt;=$J$4)*('ALMA MADINAH'!$D$3:$D$500&lt;=$J$9)*('ALMA MADINAH'!$B$3:$B$500=$B385)))</f>
        <v/>
      </c>
      <c r="G385" s="230" t="str">
        <f t="shared" si="5"/>
        <v/>
      </c>
    </row>
    <row r="386" spans="1:7" customFormat="1" ht="17.25" customHeight="1" thickBot="1">
      <c r="A386" s="130"/>
      <c r="B386" s="227" t="str">
        <f>IF(ROW($A384)&lt;=MAX('ALMA MADINAH'!$O:$O),INDEX('ALMA MADINAH'!$B:$B,MATCH(ROW($A384),'ALMA MADINAH'!$O:$O,0)),"")</f>
        <v/>
      </c>
      <c r="C386" s="230" t="str">
        <f>IF($B386="","",SUMPRODUCT(('ALMA MADINAH'!$D$3:$D$500&gt;=$J$4)*('ALMA MADINAH'!$D$3:$D$500&lt;=$J$9)*(TRIM('ALMA MADINAH'!$B$3:$B$500)=TRIM($B386))))</f>
        <v/>
      </c>
      <c r="D386" s="230" t="str">
        <f>IF($B386="","",SUMPRODUCT(('ALMA MADINAH'!E$3:E$500)*('ALMA MADINAH'!$D$3:$D$500&gt;=$J$4)*('ALMA MADINAH'!$D$3:$D$500&lt;=$J$9)*('ALMA MADINAH'!$B$3:$B$500=$B386)))</f>
        <v/>
      </c>
      <c r="E386" s="230" t="str">
        <f>IF($B386="","",SUMPRODUCT(('ALMA MADINAH'!F$3:F$500)*('ALMA MADINAH'!$D$3:$D$500&gt;=$J$4)*('ALMA MADINAH'!$D$3:$D$500&lt;=$J$9)*('ALMA MADINAH'!$B$3:$B$500=$B386)))</f>
        <v/>
      </c>
      <c r="F386" s="230" t="str">
        <f>IF($B386="","",SUMPRODUCT(('ALMA MADINAH'!G$3:G$500)*('ALMA MADINAH'!$D$3:$D$500&gt;=$J$4)*('ALMA MADINAH'!$D$3:$D$500&lt;=$J$9)*('ALMA MADINAH'!$B$3:$B$500=$B386)))</f>
        <v/>
      </c>
      <c r="G386" s="230" t="str">
        <f t="shared" si="5"/>
        <v/>
      </c>
    </row>
    <row r="387" spans="1:7" customFormat="1" ht="17.25" customHeight="1" thickBot="1">
      <c r="A387" s="130"/>
      <c r="B387" s="227" t="str">
        <f>IF(ROW($A385)&lt;=MAX('ALMA MADINAH'!$O:$O),INDEX('ALMA MADINAH'!$B:$B,MATCH(ROW($A385),'ALMA MADINAH'!$O:$O,0)),"")</f>
        <v/>
      </c>
      <c r="C387" s="230" t="str">
        <f>IF($B387="","",SUMPRODUCT(('ALMA MADINAH'!$D$3:$D$500&gt;=$J$4)*('ALMA MADINAH'!$D$3:$D$500&lt;=$J$9)*(TRIM('ALMA MADINAH'!$B$3:$B$500)=TRIM($B387))))</f>
        <v/>
      </c>
      <c r="D387" s="230" t="str">
        <f>IF($B387="","",SUMPRODUCT(('ALMA MADINAH'!E$3:E$500)*('ALMA MADINAH'!$D$3:$D$500&gt;=$J$4)*('ALMA MADINAH'!$D$3:$D$500&lt;=$J$9)*('ALMA MADINAH'!$B$3:$B$500=$B387)))</f>
        <v/>
      </c>
      <c r="E387" s="230" t="str">
        <f>IF($B387="","",SUMPRODUCT(('ALMA MADINAH'!F$3:F$500)*('ALMA MADINAH'!$D$3:$D$500&gt;=$J$4)*('ALMA MADINAH'!$D$3:$D$500&lt;=$J$9)*('ALMA MADINAH'!$B$3:$B$500=$B387)))</f>
        <v/>
      </c>
      <c r="F387" s="230" t="str">
        <f>IF($B387="","",SUMPRODUCT(('ALMA MADINAH'!G$3:G$500)*('ALMA MADINAH'!$D$3:$D$500&gt;=$J$4)*('ALMA MADINAH'!$D$3:$D$500&lt;=$J$9)*('ALMA MADINAH'!$B$3:$B$500=$B387)))</f>
        <v/>
      </c>
      <c r="G387" s="230" t="str">
        <f t="shared" si="5"/>
        <v/>
      </c>
    </row>
    <row r="388" spans="1:7" customFormat="1" ht="17.25" customHeight="1" thickBot="1">
      <c r="A388" s="130"/>
      <c r="B388" s="227" t="str">
        <f>IF(ROW($A386)&lt;=MAX('ALMA MADINAH'!$O:$O),INDEX('ALMA MADINAH'!$B:$B,MATCH(ROW($A386),'ALMA MADINAH'!$O:$O,0)),"")</f>
        <v/>
      </c>
      <c r="C388" s="230" t="str">
        <f>IF($B388="","",SUMPRODUCT(('ALMA MADINAH'!$D$3:$D$500&gt;=$J$4)*('ALMA MADINAH'!$D$3:$D$500&lt;=$J$9)*(TRIM('ALMA MADINAH'!$B$3:$B$500)=TRIM($B388))))</f>
        <v/>
      </c>
      <c r="D388" s="230" t="str">
        <f>IF($B388="","",SUMPRODUCT(('ALMA MADINAH'!E$3:E$500)*('ALMA MADINAH'!$D$3:$D$500&gt;=$J$4)*('ALMA MADINAH'!$D$3:$D$500&lt;=$J$9)*('ALMA MADINAH'!$B$3:$B$500=$B388)))</f>
        <v/>
      </c>
      <c r="E388" s="230" t="str">
        <f>IF($B388="","",SUMPRODUCT(('ALMA MADINAH'!F$3:F$500)*('ALMA MADINAH'!$D$3:$D$500&gt;=$J$4)*('ALMA MADINAH'!$D$3:$D$500&lt;=$J$9)*('ALMA MADINAH'!$B$3:$B$500=$B388)))</f>
        <v/>
      </c>
      <c r="F388" s="230" t="str">
        <f>IF($B388="","",SUMPRODUCT(('ALMA MADINAH'!G$3:G$500)*('ALMA MADINAH'!$D$3:$D$500&gt;=$J$4)*('ALMA MADINAH'!$D$3:$D$500&lt;=$J$9)*('ALMA MADINAH'!$B$3:$B$500=$B388)))</f>
        <v/>
      </c>
      <c r="G388" s="230" t="str">
        <f t="shared" ref="G388:G451" si="6">IF($B388="","",SUM($D388:$F388))</f>
        <v/>
      </c>
    </row>
    <row r="389" spans="1:7" customFormat="1" ht="17.25" customHeight="1" thickBot="1">
      <c r="A389" s="130"/>
      <c r="B389" s="227" t="str">
        <f>IF(ROW($A387)&lt;=MAX('ALMA MADINAH'!$O:$O),INDEX('ALMA MADINAH'!$B:$B,MATCH(ROW($A387),'ALMA MADINAH'!$O:$O,0)),"")</f>
        <v/>
      </c>
      <c r="C389" s="230" t="str">
        <f>IF($B389="","",SUMPRODUCT(('ALMA MADINAH'!$D$3:$D$500&gt;=$J$4)*('ALMA MADINAH'!$D$3:$D$500&lt;=$J$9)*(TRIM('ALMA MADINAH'!$B$3:$B$500)=TRIM($B389))))</f>
        <v/>
      </c>
      <c r="D389" s="230" t="str">
        <f>IF($B389="","",SUMPRODUCT(('ALMA MADINAH'!E$3:E$500)*('ALMA MADINAH'!$D$3:$D$500&gt;=$J$4)*('ALMA MADINAH'!$D$3:$D$500&lt;=$J$9)*('ALMA MADINAH'!$B$3:$B$500=$B389)))</f>
        <v/>
      </c>
      <c r="E389" s="230" t="str">
        <f>IF($B389="","",SUMPRODUCT(('ALMA MADINAH'!F$3:F$500)*('ALMA MADINAH'!$D$3:$D$500&gt;=$J$4)*('ALMA MADINAH'!$D$3:$D$500&lt;=$J$9)*('ALMA MADINAH'!$B$3:$B$500=$B389)))</f>
        <v/>
      </c>
      <c r="F389" s="230" t="str">
        <f>IF($B389="","",SUMPRODUCT(('ALMA MADINAH'!G$3:G$500)*('ALMA MADINAH'!$D$3:$D$500&gt;=$J$4)*('ALMA MADINAH'!$D$3:$D$500&lt;=$J$9)*('ALMA MADINAH'!$B$3:$B$500=$B389)))</f>
        <v/>
      </c>
      <c r="G389" s="230" t="str">
        <f t="shared" si="6"/>
        <v/>
      </c>
    </row>
    <row r="390" spans="1:7" customFormat="1" ht="17.25" customHeight="1" thickBot="1">
      <c r="A390" s="130"/>
      <c r="B390" s="227" t="str">
        <f>IF(ROW($A388)&lt;=MAX('ALMA MADINAH'!$O:$O),INDEX('ALMA MADINAH'!$B:$B,MATCH(ROW($A388),'ALMA MADINAH'!$O:$O,0)),"")</f>
        <v/>
      </c>
      <c r="C390" s="230" t="str">
        <f>IF($B390="","",SUMPRODUCT(('ALMA MADINAH'!$D$3:$D$500&gt;=$J$4)*('ALMA MADINAH'!$D$3:$D$500&lt;=$J$9)*(TRIM('ALMA MADINAH'!$B$3:$B$500)=TRIM($B390))))</f>
        <v/>
      </c>
      <c r="D390" s="230" t="str">
        <f>IF($B390="","",SUMPRODUCT(('ALMA MADINAH'!E$3:E$500)*('ALMA MADINAH'!$D$3:$D$500&gt;=$J$4)*('ALMA MADINAH'!$D$3:$D$500&lt;=$J$9)*('ALMA MADINAH'!$B$3:$B$500=$B390)))</f>
        <v/>
      </c>
      <c r="E390" s="230" t="str">
        <f>IF($B390="","",SUMPRODUCT(('ALMA MADINAH'!F$3:F$500)*('ALMA MADINAH'!$D$3:$D$500&gt;=$J$4)*('ALMA MADINAH'!$D$3:$D$500&lt;=$J$9)*('ALMA MADINAH'!$B$3:$B$500=$B390)))</f>
        <v/>
      </c>
      <c r="F390" s="230" t="str">
        <f>IF($B390="","",SUMPRODUCT(('ALMA MADINAH'!G$3:G$500)*('ALMA MADINAH'!$D$3:$D$500&gt;=$J$4)*('ALMA MADINAH'!$D$3:$D$500&lt;=$J$9)*('ALMA MADINAH'!$B$3:$B$500=$B390)))</f>
        <v/>
      </c>
      <c r="G390" s="230" t="str">
        <f t="shared" si="6"/>
        <v/>
      </c>
    </row>
    <row r="391" spans="1:7" customFormat="1" ht="17.25" customHeight="1" thickBot="1">
      <c r="A391" s="130"/>
      <c r="B391" s="227" t="str">
        <f>IF(ROW($A389)&lt;=MAX('ALMA MADINAH'!$O:$O),INDEX('ALMA MADINAH'!$B:$B,MATCH(ROW($A389),'ALMA MADINAH'!$O:$O,0)),"")</f>
        <v/>
      </c>
      <c r="C391" s="230" t="str">
        <f>IF($B391="","",SUMPRODUCT(('ALMA MADINAH'!$D$3:$D$500&gt;=$J$4)*('ALMA MADINAH'!$D$3:$D$500&lt;=$J$9)*(TRIM('ALMA MADINAH'!$B$3:$B$500)=TRIM($B391))))</f>
        <v/>
      </c>
      <c r="D391" s="230" t="str">
        <f>IF($B391="","",SUMPRODUCT(('ALMA MADINAH'!E$3:E$500)*('ALMA MADINAH'!$D$3:$D$500&gt;=$J$4)*('ALMA MADINAH'!$D$3:$D$500&lt;=$J$9)*('ALMA MADINAH'!$B$3:$B$500=$B391)))</f>
        <v/>
      </c>
      <c r="E391" s="230" t="str">
        <f>IF($B391="","",SUMPRODUCT(('ALMA MADINAH'!F$3:F$500)*('ALMA MADINAH'!$D$3:$D$500&gt;=$J$4)*('ALMA MADINAH'!$D$3:$D$500&lt;=$J$9)*('ALMA MADINAH'!$B$3:$B$500=$B391)))</f>
        <v/>
      </c>
      <c r="F391" s="230" t="str">
        <f>IF($B391="","",SUMPRODUCT(('ALMA MADINAH'!G$3:G$500)*('ALMA MADINAH'!$D$3:$D$500&gt;=$J$4)*('ALMA MADINAH'!$D$3:$D$500&lt;=$J$9)*('ALMA MADINAH'!$B$3:$B$500=$B391)))</f>
        <v/>
      </c>
      <c r="G391" s="230" t="str">
        <f t="shared" si="6"/>
        <v/>
      </c>
    </row>
    <row r="392" spans="1:7" customFormat="1" ht="17.25" customHeight="1" thickBot="1">
      <c r="A392" s="130"/>
      <c r="B392" s="227" t="str">
        <f>IF(ROW($A390)&lt;=MAX('ALMA MADINAH'!$O:$O),INDEX('ALMA MADINAH'!$B:$B,MATCH(ROW($A390),'ALMA MADINAH'!$O:$O,0)),"")</f>
        <v/>
      </c>
      <c r="C392" s="230" t="str">
        <f>IF($B392="","",SUMPRODUCT(('ALMA MADINAH'!$D$3:$D$500&gt;=$J$4)*('ALMA MADINAH'!$D$3:$D$500&lt;=$J$9)*(TRIM('ALMA MADINAH'!$B$3:$B$500)=TRIM($B392))))</f>
        <v/>
      </c>
      <c r="D392" s="230" t="str">
        <f>IF($B392="","",SUMPRODUCT(('ALMA MADINAH'!E$3:E$500)*('ALMA MADINAH'!$D$3:$D$500&gt;=$J$4)*('ALMA MADINAH'!$D$3:$D$500&lt;=$J$9)*('ALMA MADINAH'!$B$3:$B$500=$B392)))</f>
        <v/>
      </c>
      <c r="E392" s="230" t="str">
        <f>IF($B392="","",SUMPRODUCT(('ALMA MADINAH'!F$3:F$500)*('ALMA MADINAH'!$D$3:$D$500&gt;=$J$4)*('ALMA MADINAH'!$D$3:$D$500&lt;=$J$9)*('ALMA MADINAH'!$B$3:$B$500=$B392)))</f>
        <v/>
      </c>
      <c r="F392" s="230" t="str">
        <f>IF($B392="","",SUMPRODUCT(('ALMA MADINAH'!G$3:G$500)*('ALMA MADINAH'!$D$3:$D$500&gt;=$J$4)*('ALMA MADINAH'!$D$3:$D$500&lt;=$J$9)*('ALMA MADINAH'!$B$3:$B$500=$B392)))</f>
        <v/>
      </c>
      <c r="G392" s="230" t="str">
        <f t="shared" si="6"/>
        <v/>
      </c>
    </row>
    <row r="393" spans="1:7" customFormat="1" ht="17.25" customHeight="1" thickBot="1">
      <c r="A393" s="130"/>
      <c r="B393" s="227" t="str">
        <f>IF(ROW($A391)&lt;=MAX('ALMA MADINAH'!$O:$O),INDEX('ALMA MADINAH'!$B:$B,MATCH(ROW($A391),'ALMA MADINAH'!$O:$O,0)),"")</f>
        <v/>
      </c>
      <c r="C393" s="230" t="str">
        <f>IF($B393="","",SUMPRODUCT(('ALMA MADINAH'!$D$3:$D$500&gt;=$J$4)*('ALMA MADINAH'!$D$3:$D$500&lt;=$J$9)*(TRIM('ALMA MADINAH'!$B$3:$B$500)=TRIM($B393))))</f>
        <v/>
      </c>
      <c r="D393" s="230" t="str">
        <f>IF($B393="","",SUMPRODUCT(('ALMA MADINAH'!E$3:E$500)*('ALMA MADINAH'!$D$3:$D$500&gt;=$J$4)*('ALMA MADINAH'!$D$3:$D$500&lt;=$J$9)*('ALMA MADINAH'!$B$3:$B$500=$B393)))</f>
        <v/>
      </c>
      <c r="E393" s="230" t="str">
        <f>IF($B393="","",SUMPRODUCT(('ALMA MADINAH'!F$3:F$500)*('ALMA MADINAH'!$D$3:$D$500&gt;=$J$4)*('ALMA MADINAH'!$D$3:$D$500&lt;=$J$9)*('ALMA MADINAH'!$B$3:$B$500=$B393)))</f>
        <v/>
      </c>
      <c r="F393" s="230" t="str">
        <f>IF($B393="","",SUMPRODUCT(('ALMA MADINAH'!G$3:G$500)*('ALMA MADINAH'!$D$3:$D$500&gt;=$J$4)*('ALMA MADINAH'!$D$3:$D$500&lt;=$J$9)*('ALMA MADINAH'!$B$3:$B$500=$B393)))</f>
        <v/>
      </c>
      <c r="G393" s="230" t="str">
        <f t="shared" si="6"/>
        <v/>
      </c>
    </row>
    <row r="394" spans="1:7" customFormat="1" ht="17.25" customHeight="1" thickBot="1">
      <c r="A394" s="130"/>
      <c r="B394" s="227" t="str">
        <f>IF(ROW($A392)&lt;=MAX('ALMA MADINAH'!$O:$O),INDEX('ALMA MADINAH'!$B:$B,MATCH(ROW($A392),'ALMA MADINAH'!$O:$O,0)),"")</f>
        <v/>
      </c>
      <c r="C394" s="230" t="str">
        <f>IF($B394="","",SUMPRODUCT(('ALMA MADINAH'!$D$3:$D$500&gt;=$J$4)*('ALMA MADINAH'!$D$3:$D$500&lt;=$J$9)*(TRIM('ALMA MADINAH'!$B$3:$B$500)=TRIM($B394))))</f>
        <v/>
      </c>
      <c r="D394" s="230" t="str">
        <f>IF($B394="","",SUMPRODUCT(('ALMA MADINAH'!E$3:E$500)*('ALMA MADINAH'!$D$3:$D$500&gt;=$J$4)*('ALMA MADINAH'!$D$3:$D$500&lt;=$J$9)*('ALMA MADINAH'!$B$3:$B$500=$B394)))</f>
        <v/>
      </c>
      <c r="E394" s="230" t="str">
        <f>IF($B394="","",SUMPRODUCT(('ALMA MADINAH'!F$3:F$500)*('ALMA MADINAH'!$D$3:$D$500&gt;=$J$4)*('ALMA MADINAH'!$D$3:$D$500&lt;=$J$9)*('ALMA MADINAH'!$B$3:$B$500=$B394)))</f>
        <v/>
      </c>
      <c r="F394" s="230" t="str">
        <f>IF($B394="","",SUMPRODUCT(('ALMA MADINAH'!G$3:G$500)*('ALMA MADINAH'!$D$3:$D$500&gt;=$J$4)*('ALMA MADINAH'!$D$3:$D$500&lt;=$J$9)*('ALMA MADINAH'!$B$3:$B$500=$B394)))</f>
        <v/>
      </c>
      <c r="G394" s="230" t="str">
        <f t="shared" si="6"/>
        <v/>
      </c>
    </row>
    <row r="395" spans="1:7" customFormat="1" ht="17.25" customHeight="1" thickBot="1">
      <c r="A395" s="130"/>
      <c r="B395" s="227" t="str">
        <f>IF(ROW($A393)&lt;=MAX('ALMA MADINAH'!$O:$O),INDEX('ALMA MADINAH'!$B:$B,MATCH(ROW($A393),'ALMA MADINAH'!$O:$O,0)),"")</f>
        <v/>
      </c>
      <c r="C395" s="230" t="str">
        <f>IF($B395="","",SUMPRODUCT(('ALMA MADINAH'!$D$3:$D$500&gt;=$J$4)*('ALMA MADINAH'!$D$3:$D$500&lt;=$J$9)*(TRIM('ALMA MADINAH'!$B$3:$B$500)=TRIM($B395))))</f>
        <v/>
      </c>
      <c r="D395" s="230" t="str">
        <f>IF($B395="","",SUMPRODUCT(('ALMA MADINAH'!E$3:E$500)*('ALMA MADINAH'!$D$3:$D$500&gt;=$J$4)*('ALMA MADINAH'!$D$3:$D$500&lt;=$J$9)*('ALMA MADINAH'!$B$3:$B$500=$B395)))</f>
        <v/>
      </c>
      <c r="E395" s="230" t="str">
        <f>IF($B395="","",SUMPRODUCT(('ALMA MADINAH'!F$3:F$500)*('ALMA MADINAH'!$D$3:$D$500&gt;=$J$4)*('ALMA MADINAH'!$D$3:$D$500&lt;=$J$9)*('ALMA MADINAH'!$B$3:$B$500=$B395)))</f>
        <v/>
      </c>
      <c r="F395" s="230" t="str">
        <f>IF($B395="","",SUMPRODUCT(('ALMA MADINAH'!G$3:G$500)*('ALMA MADINAH'!$D$3:$D$500&gt;=$J$4)*('ALMA MADINAH'!$D$3:$D$500&lt;=$J$9)*('ALMA MADINAH'!$B$3:$B$500=$B395)))</f>
        <v/>
      </c>
      <c r="G395" s="230" t="str">
        <f t="shared" si="6"/>
        <v/>
      </c>
    </row>
    <row r="396" spans="1:7" customFormat="1" ht="17.25" customHeight="1" thickBot="1">
      <c r="A396" s="130"/>
      <c r="B396" s="227" t="str">
        <f>IF(ROW($A394)&lt;=MAX('ALMA MADINAH'!$O:$O),INDEX('ALMA MADINAH'!$B:$B,MATCH(ROW($A394),'ALMA MADINAH'!$O:$O,0)),"")</f>
        <v/>
      </c>
      <c r="C396" s="230" t="str">
        <f>IF($B396="","",SUMPRODUCT(('ALMA MADINAH'!$D$3:$D$500&gt;=$J$4)*('ALMA MADINAH'!$D$3:$D$500&lt;=$J$9)*(TRIM('ALMA MADINAH'!$B$3:$B$500)=TRIM($B396))))</f>
        <v/>
      </c>
      <c r="D396" s="230" t="str">
        <f>IF($B396="","",SUMPRODUCT(('ALMA MADINAH'!E$3:E$500)*('ALMA MADINAH'!$D$3:$D$500&gt;=$J$4)*('ALMA MADINAH'!$D$3:$D$500&lt;=$J$9)*('ALMA MADINAH'!$B$3:$B$500=$B396)))</f>
        <v/>
      </c>
      <c r="E396" s="230" t="str">
        <f>IF($B396="","",SUMPRODUCT(('ALMA MADINAH'!F$3:F$500)*('ALMA MADINAH'!$D$3:$D$500&gt;=$J$4)*('ALMA MADINAH'!$D$3:$D$500&lt;=$J$9)*('ALMA MADINAH'!$B$3:$B$500=$B396)))</f>
        <v/>
      </c>
      <c r="F396" s="230" t="str">
        <f>IF($B396="","",SUMPRODUCT(('ALMA MADINAH'!G$3:G$500)*('ALMA MADINAH'!$D$3:$D$500&gt;=$J$4)*('ALMA MADINAH'!$D$3:$D$500&lt;=$J$9)*('ALMA MADINAH'!$B$3:$B$500=$B396)))</f>
        <v/>
      </c>
      <c r="G396" s="230" t="str">
        <f t="shared" si="6"/>
        <v/>
      </c>
    </row>
    <row r="397" spans="1:7" customFormat="1" ht="17.25" customHeight="1" thickBot="1">
      <c r="A397" s="130"/>
      <c r="B397" s="227" t="str">
        <f>IF(ROW($A395)&lt;=MAX('ALMA MADINAH'!$O:$O),INDEX('ALMA MADINAH'!$B:$B,MATCH(ROW($A395),'ALMA MADINAH'!$O:$O,0)),"")</f>
        <v/>
      </c>
      <c r="C397" s="230" t="str">
        <f>IF($B397="","",SUMPRODUCT(('ALMA MADINAH'!$D$3:$D$500&gt;=$J$4)*('ALMA MADINAH'!$D$3:$D$500&lt;=$J$9)*(TRIM('ALMA MADINAH'!$B$3:$B$500)=TRIM($B397))))</f>
        <v/>
      </c>
      <c r="D397" s="230" t="str">
        <f>IF($B397="","",SUMPRODUCT(('ALMA MADINAH'!E$3:E$500)*('ALMA MADINAH'!$D$3:$D$500&gt;=$J$4)*('ALMA MADINAH'!$D$3:$D$500&lt;=$J$9)*('ALMA MADINAH'!$B$3:$B$500=$B397)))</f>
        <v/>
      </c>
      <c r="E397" s="230" t="str">
        <f>IF($B397="","",SUMPRODUCT(('ALMA MADINAH'!F$3:F$500)*('ALMA MADINAH'!$D$3:$D$500&gt;=$J$4)*('ALMA MADINAH'!$D$3:$D$500&lt;=$J$9)*('ALMA MADINAH'!$B$3:$B$500=$B397)))</f>
        <v/>
      </c>
      <c r="F397" s="230" t="str">
        <f>IF($B397="","",SUMPRODUCT(('ALMA MADINAH'!G$3:G$500)*('ALMA MADINAH'!$D$3:$D$500&gt;=$J$4)*('ALMA MADINAH'!$D$3:$D$500&lt;=$J$9)*('ALMA MADINAH'!$B$3:$B$500=$B397)))</f>
        <v/>
      </c>
      <c r="G397" s="230" t="str">
        <f t="shared" si="6"/>
        <v/>
      </c>
    </row>
    <row r="398" spans="1:7" customFormat="1" ht="17.25" customHeight="1" thickBot="1">
      <c r="A398" s="130"/>
      <c r="B398" s="227" t="str">
        <f>IF(ROW($A396)&lt;=MAX('ALMA MADINAH'!$O:$O),INDEX('ALMA MADINAH'!$B:$B,MATCH(ROW($A396),'ALMA MADINAH'!$O:$O,0)),"")</f>
        <v/>
      </c>
      <c r="C398" s="230" t="str">
        <f>IF($B398="","",SUMPRODUCT(('ALMA MADINAH'!$D$3:$D$500&gt;=$J$4)*('ALMA MADINAH'!$D$3:$D$500&lt;=$J$9)*(TRIM('ALMA MADINAH'!$B$3:$B$500)=TRIM($B398))))</f>
        <v/>
      </c>
      <c r="D398" s="230" t="str">
        <f>IF($B398="","",SUMPRODUCT(('ALMA MADINAH'!E$3:E$500)*('ALMA MADINAH'!$D$3:$D$500&gt;=$J$4)*('ALMA MADINAH'!$D$3:$D$500&lt;=$J$9)*('ALMA MADINAH'!$B$3:$B$500=$B398)))</f>
        <v/>
      </c>
      <c r="E398" s="230" t="str">
        <f>IF($B398="","",SUMPRODUCT(('ALMA MADINAH'!F$3:F$500)*('ALMA MADINAH'!$D$3:$D$500&gt;=$J$4)*('ALMA MADINAH'!$D$3:$D$500&lt;=$J$9)*('ALMA MADINAH'!$B$3:$B$500=$B398)))</f>
        <v/>
      </c>
      <c r="F398" s="230" t="str">
        <f>IF($B398="","",SUMPRODUCT(('ALMA MADINAH'!G$3:G$500)*('ALMA MADINAH'!$D$3:$D$500&gt;=$J$4)*('ALMA MADINAH'!$D$3:$D$500&lt;=$J$9)*('ALMA MADINAH'!$B$3:$B$500=$B398)))</f>
        <v/>
      </c>
      <c r="G398" s="230" t="str">
        <f t="shared" si="6"/>
        <v/>
      </c>
    </row>
    <row r="399" spans="1:7" customFormat="1" ht="17.25" customHeight="1" thickBot="1">
      <c r="A399" s="130"/>
      <c r="B399" s="227" t="str">
        <f>IF(ROW($A397)&lt;=MAX('ALMA MADINAH'!$O:$O),INDEX('ALMA MADINAH'!$B:$B,MATCH(ROW($A397),'ALMA MADINAH'!$O:$O,0)),"")</f>
        <v/>
      </c>
      <c r="C399" s="230" t="str">
        <f>IF($B399="","",SUMPRODUCT(('ALMA MADINAH'!$D$3:$D$500&gt;=$J$4)*('ALMA MADINAH'!$D$3:$D$500&lt;=$J$9)*(TRIM('ALMA MADINAH'!$B$3:$B$500)=TRIM($B399))))</f>
        <v/>
      </c>
      <c r="D399" s="230" t="str">
        <f>IF($B399="","",SUMPRODUCT(('ALMA MADINAH'!E$3:E$500)*('ALMA MADINAH'!$D$3:$D$500&gt;=$J$4)*('ALMA MADINAH'!$D$3:$D$500&lt;=$J$9)*('ALMA MADINAH'!$B$3:$B$500=$B399)))</f>
        <v/>
      </c>
      <c r="E399" s="230" t="str">
        <f>IF($B399="","",SUMPRODUCT(('ALMA MADINAH'!F$3:F$500)*('ALMA MADINAH'!$D$3:$D$500&gt;=$J$4)*('ALMA MADINAH'!$D$3:$D$500&lt;=$J$9)*('ALMA MADINAH'!$B$3:$B$500=$B399)))</f>
        <v/>
      </c>
      <c r="F399" s="230" t="str">
        <f>IF($B399="","",SUMPRODUCT(('ALMA MADINAH'!G$3:G$500)*('ALMA MADINAH'!$D$3:$D$500&gt;=$J$4)*('ALMA MADINAH'!$D$3:$D$500&lt;=$J$9)*('ALMA MADINAH'!$B$3:$B$500=$B399)))</f>
        <v/>
      </c>
      <c r="G399" s="230" t="str">
        <f t="shared" si="6"/>
        <v/>
      </c>
    </row>
    <row r="400" spans="1:7" customFormat="1" ht="17.25" customHeight="1" thickBot="1">
      <c r="A400" s="130"/>
      <c r="B400" s="227" t="str">
        <f>IF(ROW($A398)&lt;=MAX('ALMA MADINAH'!$O:$O),INDEX('ALMA MADINAH'!$B:$B,MATCH(ROW($A398),'ALMA MADINAH'!$O:$O,0)),"")</f>
        <v/>
      </c>
      <c r="C400" s="230" t="str">
        <f>IF($B400="","",SUMPRODUCT(('ALMA MADINAH'!$D$3:$D$500&gt;=$J$4)*('ALMA MADINAH'!$D$3:$D$500&lt;=$J$9)*(TRIM('ALMA MADINAH'!$B$3:$B$500)=TRIM($B400))))</f>
        <v/>
      </c>
      <c r="D400" s="230" t="str">
        <f>IF($B400="","",SUMPRODUCT(('ALMA MADINAH'!E$3:E$500)*('ALMA MADINAH'!$D$3:$D$500&gt;=$J$4)*('ALMA MADINAH'!$D$3:$D$500&lt;=$J$9)*('ALMA MADINAH'!$B$3:$B$500=$B400)))</f>
        <v/>
      </c>
      <c r="E400" s="230" t="str">
        <f>IF($B400="","",SUMPRODUCT(('ALMA MADINAH'!F$3:F$500)*('ALMA MADINAH'!$D$3:$D$500&gt;=$J$4)*('ALMA MADINAH'!$D$3:$D$500&lt;=$J$9)*('ALMA MADINAH'!$B$3:$B$500=$B400)))</f>
        <v/>
      </c>
      <c r="F400" s="230" t="str">
        <f>IF($B400="","",SUMPRODUCT(('ALMA MADINAH'!G$3:G$500)*('ALMA MADINAH'!$D$3:$D$500&gt;=$J$4)*('ALMA MADINAH'!$D$3:$D$500&lt;=$J$9)*('ALMA MADINAH'!$B$3:$B$500=$B400)))</f>
        <v/>
      </c>
      <c r="G400" s="230" t="str">
        <f t="shared" si="6"/>
        <v/>
      </c>
    </row>
    <row r="401" spans="1:7" customFormat="1" ht="17.25" customHeight="1" thickBot="1">
      <c r="A401" s="130"/>
      <c r="B401" s="227" t="str">
        <f>IF(ROW($A399)&lt;=MAX('ALMA MADINAH'!$O:$O),INDEX('ALMA MADINAH'!$B:$B,MATCH(ROW($A399),'ALMA MADINAH'!$O:$O,0)),"")</f>
        <v/>
      </c>
      <c r="C401" s="230" t="str">
        <f>IF($B401="","",SUMPRODUCT(('ALMA MADINAH'!$D$3:$D$500&gt;=$J$4)*('ALMA MADINAH'!$D$3:$D$500&lt;=$J$9)*(TRIM('ALMA MADINAH'!$B$3:$B$500)=TRIM($B401))))</f>
        <v/>
      </c>
      <c r="D401" s="230" t="str">
        <f>IF($B401="","",SUMPRODUCT(('ALMA MADINAH'!E$3:E$500)*('ALMA MADINAH'!$D$3:$D$500&gt;=$J$4)*('ALMA MADINAH'!$D$3:$D$500&lt;=$J$9)*('ALMA MADINAH'!$B$3:$B$500=$B401)))</f>
        <v/>
      </c>
      <c r="E401" s="230" t="str">
        <f>IF($B401="","",SUMPRODUCT(('ALMA MADINAH'!F$3:F$500)*('ALMA MADINAH'!$D$3:$D$500&gt;=$J$4)*('ALMA MADINAH'!$D$3:$D$500&lt;=$J$9)*('ALMA MADINAH'!$B$3:$B$500=$B401)))</f>
        <v/>
      </c>
      <c r="F401" s="230" t="str">
        <f>IF($B401="","",SUMPRODUCT(('ALMA MADINAH'!G$3:G$500)*('ALMA MADINAH'!$D$3:$D$500&gt;=$J$4)*('ALMA MADINAH'!$D$3:$D$500&lt;=$J$9)*('ALMA MADINAH'!$B$3:$B$500=$B401)))</f>
        <v/>
      </c>
      <c r="G401" s="230" t="str">
        <f t="shared" si="6"/>
        <v/>
      </c>
    </row>
    <row r="402" spans="1:7" customFormat="1" ht="17.25" customHeight="1" thickBot="1">
      <c r="A402" s="130"/>
      <c r="B402" s="227" t="str">
        <f>IF(ROW($A400)&lt;=MAX('ALMA MADINAH'!$O:$O),INDEX('ALMA MADINAH'!$B:$B,MATCH(ROW($A400),'ALMA MADINAH'!$O:$O,0)),"")</f>
        <v/>
      </c>
      <c r="C402" s="230" t="str">
        <f>IF($B402="","",SUMPRODUCT(('ALMA MADINAH'!$D$3:$D$500&gt;=$J$4)*('ALMA MADINAH'!$D$3:$D$500&lt;=$J$9)*(TRIM('ALMA MADINAH'!$B$3:$B$500)=TRIM($B402))))</f>
        <v/>
      </c>
      <c r="D402" s="230" t="str">
        <f>IF($B402="","",SUMPRODUCT(('ALMA MADINAH'!E$3:E$500)*('ALMA MADINAH'!$D$3:$D$500&gt;=$J$4)*('ALMA MADINAH'!$D$3:$D$500&lt;=$J$9)*('ALMA MADINAH'!$B$3:$B$500=$B402)))</f>
        <v/>
      </c>
      <c r="E402" s="230" t="str">
        <f>IF($B402="","",SUMPRODUCT(('ALMA MADINAH'!F$3:F$500)*('ALMA MADINAH'!$D$3:$D$500&gt;=$J$4)*('ALMA MADINAH'!$D$3:$D$500&lt;=$J$9)*('ALMA MADINAH'!$B$3:$B$500=$B402)))</f>
        <v/>
      </c>
      <c r="F402" s="230" t="str">
        <f>IF($B402="","",SUMPRODUCT(('ALMA MADINAH'!G$3:G$500)*('ALMA MADINAH'!$D$3:$D$500&gt;=$J$4)*('ALMA MADINAH'!$D$3:$D$500&lt;=$J$9)*('ALMA MADINAH'!$B$3:$B$500=$B402)))</f>
        <v/>
      </c>
      <c r="G402" s="230" t="str">
        <f t="shared" si="6"/>
        <v/>
      </c>
    </row>
    <row r="403" spans="1:7" customFormat="1" ht="17.25" customHeight="1" thickBot="1">
      <c r="A403" s="130"/>
      <c r="B403" s="227" t="str">
        <f>IF(ROW($A401)&lt;=MAX('ALMA MADINAH'!$O:$O),INDEX('ALMA MADINAH'!$B:$B,MATCH(ROW($A401),'ALMA MADINAH'!$O:$O,0)),"")</f>
        <v/>
      </c>
      <c r="C403" s="230" t="str">
        <f>IF($B403="","",SUMPRODUCT(('ALMA MADINAH'!$D$3:$D$500&gt;=$J$4)*('ALMA MADINAH'!$D$3:$D$500&lt;=$J$9)*(TRIM('ALMA MADINAH'!$B$3:$B$500)=TRIM($B403))))</f>
        <v/>
      </c>
      <c r="D403" s="230" t="str">
        <f>IF($B403="","",SUMPRODUCT(('ALMA MADINAH'!E$3:E$500)*('ALMA MADINAH'!$D$3:$D$500&gt;=$J$4)*('ALMA MADINAH'!$D$3:$D$500&lt;=$J$9)*('ALMA MADINAH'!$B$3:$B$500=$B403)))</f>
        <v/>
      </c>
      <c r="E403" s="230" t="str">
        <f>IF($B403="","",SUMPRODUCT(('ALMA MADINAH'!F$3:F$500)*('ALMA MADINAH'!$D$3:$D$500&gt;=$J$4)*('ALMA MADINAH'!$D$3:$D$500&lt;=$J$9)*('ALMA MADINAH'!$B$3:$B$500=$B403)))</f>
        <v/>
      </c>
      <c r="F403" s="230" t="str">
        <f>IF($B403="","",SUMPRODUCT(('ALMA MADINAH'!G$3:G$500)*('ALMA MADINAH'!$D$3:$D$500&gt;=$J$4)*('ALMA MADINAH'!$D$3:$D$500&lt;=$J$9)*('ALMA MADINAH'!$B$3:$B$500=$B403)))</f>
        <v/>
      </c>
      <c r="G403" s="230" t="str">
        <f t="shared" si="6"/>
        <v/>
      </c>
    </row>
    <row r="404" spans="1:7" customFormat="1" ht="17.25" customHeight="1" thickBot="1">
      <c r="A404" s="130"/>
      <c r="B404" s="227" t="str">
        <f>IF(ROW($A402)&lt;=MAX('ALMA MADINAH'!$O:$O),INDEX('ALMA MADINAH'!$B:$B,MATCH(ROW($A402),'ALMA MADINAH'!$O:$O,0)),"")</f>
        <v/>
      </c>
      <c r="C404" s="230" t="str">
        <f>IF($B404="","",SUMPRODUCT(('ALMA MADINAH'!$D$3:$D$500&gt;=$J$4)*('ALMA MADINAH'!$D$3:$D$500&lt;=$J$9)*(TRIM('ALMA MADINAH'!$B$3:$B$500)=TRIM($B404))))</f>
        <v/>
      </c>
      <c r="D404" s="230" t="str">
        <f>IF($B404="","",SUMPRODUCT(('ALMA MADINAH'!E$3:E$500)*('ALMA MADINAH'!$D$3:$D$500&gt;=$J$4)*('ALMA MADINAH'!$D$3:$D$500&lt;=$J$9)*('ALMA MADINAH'!$B$3:$B$500=$B404)))</f>
        <v/>
      </c>
      <c r="E404" s="230" t="str">
        <f>IF($B404="","",SUMPRODUCT(('ALMA MADINAH'!F$3:F$500)*('ALMA MADINAH'!$D$3:$D$500&gt;=$J$4)*('ALMA MADINAH'!$D$3:$D$500&lt;=$J$9)*('ALMA MADINAH'!$B$3:$B$500=$B404)))</f>
        <v/>
      </c>
      <c r="F404" s="230" t="str">
        <f>IF($B404="","",SUMPRODUCT(('ALMA MADINAH'!G$3:G$500)*('ALMA MADINAH'!$D$3:$D$500&gt;=$J$4)*('ALMA MADINAH'!$D$3:$D$500&lt;=$J$9)*('ALMA MADINAH'!$B$3:$B$500=$B404)))</f>
        <v/>
      </c>
      <c r="G404" s="230" t="str">
        <f t="shared" si="6"/>
        <v/>
      </c>
    </row>
    <row r="405" spans="1:7" customFormat="1" ht="17.25" customHeight="1" thickBot="1">
      <c r="A405" s="130"/>
      <c r="B405" s="227" t="str">
        <f>IF(ROW($A403)&lt;=MAX('ALMA MADINAH'!$O:$O),INDEX('ALMA MADINAH'!$B:$B,MATCH(ROW($A403),'ALMA MADINAH'!$O:$O,0)),"")</f>
        <v/>
      </c>
      <c r="C405" s="230" t="str">
        <f>IF($B405="","",SUMPRODUCT(('ALMA MADINAH'!$D$3:$D$500&gt;=$J$4)*('ALMA MADINAH'!$D$3:$D$500&lt;=$J$9)*(TRIM('ALMA MADINAH'!$B$3:$B$500)=TRIM($B405))))</f>
        <v/>
      </c>
      <c r="D405" s="230" t="str">
        <f>IF($B405="","",SUMPRODUCT(('ALMA MADINAH'!E$3:E$500)*('ALMA MADINAH'!$D$3:$D$500&gt;=$J$4)*('ALMA MADINAH'!$D$3:$D$500&lt;=$J$9)*('ALMA MADINAH'!$B$3:$B$500=$B405)))</f>
        <v/>
      </c>
      <c r="E405" s="230" t="str">
        <f>IF($B405="","",SUMPRODUCT(('ALMA MADINAH'!F$3:F$500)*('ALMA MADINAH'!$D$3:$D$500&gt;=$J$4)*('ALMA MADINAH'!$D$3:$D$500&lt;=$J$9)*('ALMA MADINAH'!$B$3:$B$500=$B405)))</f>
        <v/>
      </c>
      <c r="F405" s="230" t="str">
        <f>IF($B405="","",SUMPRODUCT(('ALMA MADINAH'!G$3:G$500)*('ALMA MADINAH'!$D$3:$D$500&gt;=$J$4)*('ALMA MADINAH'!$D$3:$D$500&lt;=$J$9)*('ALMA MADINAH'!$B$3:$B$500=$B405)))</f>
        <v/>
      </c>
      <c r="G405" s="230" t="str">
        <f t="shared" si="6"/>
        <v/>
      </c>
    </row>
    <row r="406" spans="1:7" customFormat="1" ht="17.25" customHeight="1" thickBot="1">
      <c r="A406" s="130"/>
      <c r="B406" s="227" t="str">
        <f>IF(ROW($A404)&lt;=MAX('ALMA MADINAH'!$O:$O),INDEX('ALMA MADINAH'!$B:$B,MATCH(ROW($A404),'ALMA MADINAH'!$O:$O,0)),"")</f>
        <v/>
      </c>
      <c r="C406" s="230" t="str">
        <f>IF($B406="","",SUMPRODUCT(('ALMA MADINAH'!$D$3:$D$500&gt;=$J$4)*('ALMA MADINAH'!$D$3:$D$500&lt;=$J$9)*(TRIM('ALMA MADINAH'!$B$3:$B$500)=TRIM($B406))))</f>
        <v/>
      </c>
      <c r="D406" s="230" t="str">
        <f>IF($B406="","",SUMPRODUCT(('ALMA MADINAH'!E$3:E$500)*('ALMA MADINAH'!$D$3:$D$500&gt;=$J$4)*('ALMA MADINAH'!$D$3:$D$500&lt;=$J$9)*('ALMA MADINAH'!$B$3:$B$500=$B406)))</f>
        <v/>
      </c>
      <c r="E406" s="230" t="str">
        <f>IF($B406="","",SUMPRODUCT(('ALMA MADINAH'!F$3:F$500)*('ALMA MADINAH'!$D$3:$D$500&gt;=$J$4)*('ALMA MADINAH'!$D$3:$D$500&lt;=$J$9)*('ALMA MADINAH'!$B$3:$B$500=$B406)))</f>
        <v/>
      </c>
      <c r="F406" s="230" t="str">
        <f>IF($B406="","",SUMPRODUCT(('ALMA MADINAH'!G$3:G$500)*('ALMA MADINAH'!$D$3:$D$500&gt;=$J$4)*('ALMA MADINAH'!$D$3:$D$500&lt;=$J$9)*('ALMA MADINAH'!$B$3:$B$500=$B406)))</f>
        <v/>
      </c>
      <c r="G406" s="230" t="str">
        <f t="shared" si="6"/>
        <v/>
      </c>
    </row>
    <row r="407" spans="1:7" customFormat="1" ht="17.25" customHeight="1" thickBot="1">
      <c r="A407" s="130"/>
      <c r="B407" s="227" t="str">
        <f>IF(ROW($A405)&lt;=MAX('ALMA MADINAH'!$O:$O),INDEX('ALMA MADINAH'!$B:$B,MATCH(ROW($A405),'ALMA MADINAH'!$O:$O,0)),"")</f>
        <v/>
      </c>
      <c r="C407" s="230" t="str">
        <f>IF($B407="","",SUMPRODUCT(('ALMA MADINAH'!$D$3:$D$500&gt;=$J$4)*('ALMA MADINAH'!$D$3:$D$500&lt;=$J$9)*(TRIM('ALMA MADINAH'!$B$3:$B$500)=TRIM($B407))))</f>
        <v/>
      </c>
      <c r="D407" s="230" t="str">
        <f>IF($B407="","",SUMPRODUCT(('ALMA MADINAH'!E$3:E$500)*('ALMA MADINAH'!$D$3:$D$500&gt;=$J$4)*('ALMA MADINAH'!$D$3:$D$500&lt;=$J$9)*('ALMA MADINAH'!$B$3:$B$500=$B407)))</f>
        <v/>
      </c>
      <c r="E407" s="230" t="str">
        <f>IF($B407="","",SUMPRODUCT(('ALMA MADINAH'!F$3:F$500)*('ALMA MADINAH'!$D$3:$D$500&gt;=$J$4)*('ALMA MADINAH'!$D$3:$D$500&lt;=$J$9)*('ALMA MADINAH'!$B$3:$B$500=$B407)))</f>
        <v/>
      </c>
      <c r="F407" s="230" t="str">
        <f>IF($B407="","",SUMPRODUCT(('ALMA MADINAH'!G$3:G$500)*('ALMA MADINAH'!$D$3:$D$500&gt;=$J$4)*('ALMA MADINAH'!$D$3:$D$500&lt;=$J$9)*('ALMA MADINAH'!$B$3:$B$500=$B407)))</f>
        <v/>
      </c>
      <c r="G407" s="230" t="str">
        <f t="shared" si="6"/>
        <v/>
      </c>
    </row>
    <row r="408" spans="1:7" customFormat="1" ht="17.25" customHeight="1" thickBot="1">
      <c r="A408" s="130"/>
      <c r="B408" s="227" t="str">
        <f>IF(ROW($A406)&lt;=MAX('ALMA MADINAH'!$O:$O),INDEX('ALMA MADINAH'!$B:$B,MATCH(ROW($A406),'ALMA MADINAH'!$O:$O,0)),"")</f>
        <v/>
      </c>
      <c r="C408" s="230" t="str">
        <f>IF($B408="","",SUMPRODUCT(('ALMA MADINAH'!$D$3:$D$500&gt;=$J$4)*('ALMA MADINAH'!$D$3:$D$500&lt;=$J$9)*(TRIM('ALMA MADINAH'!$B$3:$B$500)=TRIM($B408))))</f>
        <v/>
      </c>
      <c r="D408" s="230" t="str">
        <f>IF($B408="","",SUMPRODUCT(('ALMA MADINAH'!E$3:E$500)*('ALMA MADINAH'!$D$3:$D$500&gt;=$J$4)*('ALMA MADINAH'!$D$3:$D$500&lt;=$J$9)*('ALMA MADINAH'!$B$3:$B$500=$B408)))</f>
        <v/>
      </c>
      <c r="E408" s="230" t="str">
        <f>IF($B408="","",SUMPRODUCT(('ALMA MADINAH'!F$3:F$500)*('ALMA MADINAH'!$D$3:$D$500&gt;=$J$4)*('ALMA MADINAH'!$D$3:$D$500&lt;=$J$9)*('ALMA MADINAH'!$B$3:$B$500=$B408)))</f>
        <v/>
      </c>
      <c r="F408" s="230" t="str">
        <f>IF($B408="","",SUMPRODUCT(('ALMA MADINAH'!G$3:G$500)*('ALMA MADINAH'!$D$3:$D$500&gt;=$J$4)*('ALMA MADINAH'!$D$3:$D$500&lt;=$J$9)*('ALMA MADINAH'!$B$3:$B$500=$B408)))</f>
        <v/>
      </c>
      <c r="G408" s="230" t="str">
        <f t="shared" si="6"/>
        <v/>
      </c>
    </row>
    <row r="409" spans="1:7" customFormat="1" ht="17.25" customHeight="1" thickBot="1">
      <c r="A409" s="130"/>
      <c r="B409" s="227" t="str">
        <f>IF(ROW($A407)&lt;=MAX('ALMA MADINAH'!$O:$O),INDEX('ALMA MADINAH'!$B:$B,MATCH(ROW($A407),'ALMA MADINAH'!$O:$O,0)),"")</f>
        <v/>
      </c>
      <c r="C409" s="230" t="str">
        <f>IF($B409="","",SUMPRODUCT(('ALMA MADINAH'!$D$3:$D$500&gt;=$J$4)*('ALMA MADINAH'!$D$3:$D$500&lt;=$J$9)*(TRIM('ALMA MADINAH'!$B$3:$B$500)=TRIM($B409))))</f>
        <v/>
      </c>
      <c r="D409" s="230" t="str">
        <f>IF($B409="","",SUMPRODUCT(('ALMA MADINAH'!E$3:E$500)*('ALMA MADINAH'!$D$3:$D$500&gt;=$J$4)*('ALMA MADINAH'!$D$3:$D$500&lt;=$J$9)*('ALMA MADINAH'!$B$3:$B$500=$B409)))</f>
        <v/>
      </c>
      <c r="E409" s="230" t="str">
        <f>IF($B409="","",SUMPRODUCT(('ALMA MADINAH'!F$3:F$500)*('ALMA MADINAH'!$D$3:$D$500&gt;=$J$4)*('ALMA MADINAH'!$D$3:$D$500&lt;=$J$9)*('ALMA MADINAH'!$B$3:$B$500=$B409)))</f>
        <v/>
      </c>
      <c r="F409" s="230" t="str">
        <f>IF($B409="","",SUMPRODUCT(('ALMA MADINAH'!G$3:G$500)*('ALMA MADINAH'!$D$3:$D$500&gt;=$J$4)*('ALMA MADINAH'!$D$3:$D$500&lt;=$J$9)*('ALMA MADINAH'!$B$3:$B$500=$B409)))</f>
        <v/>
      </c>
      <c r="G409" s="230" t="str">
        <f t="shared" si="6"/>
        <v/>
      </c>
    </row>
    <row r="410" spans="1:7" customFormat="1" ht="17.25" customHeight="1" thickBot="1">
      <c r="A410" s="130"/>
      <c r="B410" s="227" t="str">
        <f>IF(ROW($A408)&lt;=MAX('ALMA MADINAH'!$O:$O),INDEX('ALMA MADINAH'!$B:$B,MATCH(ROW($A408),'ALMA MADINAH'!$O:$O,0)),"")</f>
        <v/>
      </c>
      <c r="C410" s="230" t="str">
        <f>IF($B410="","",SUMPRODUCT(('ALMA MADINAH'!$D$3:$D$500&gt;=$J$4)*('ALMA MADINAH'!$D$3:$D$500&lt;=$J$9)*(TRIM('ALMA MADINAH'!$B$3:$B$500)=TRIM($B410))))</f>
        <v/>
      </c>
      <c r="D410" s="230" t="str">
        <f>IF($B410="","",SUMPRODUCT(('ALMA MADINAH'!E$3:E$500)*('ALMA MADINAH'!$D$3:$D$500&gt;=$J$4)*('ALMA MADINAH'!$D$3:$D$500&lt;=$J$9)*('ALMA MADINAH'!$B$3:$B$500=$B410)))</f>
        <v/>
      </c>
      <c r="E410" s="230" t="str">
        <f>IF($B410="","",SUMPRODUCT(('ALMA MADINAH'!F$3:F$500)*('ALMA MADINAH'!$D$3:$D$500&gt;=$J$4)*('ALMA MADINAH'!$D$3:$D$500&lt;=$J$9)*('ALMA MADINAH'!$B$3:$B$500=$B410)))</f>
        <v/>
      </c>
      <c r="F410" s="230" t="str">
        <f>IF($B410="","",SUMPRODUCT(('ALMA MADINAH'!G$3:G$500)*('ALMA MADINAH'!$D$3:$D$500&gt;=$J$4)*('ALMA MADINAH'!$D$3:$D$500&lt;=$J$9)*('ALMA MADINAH'!$B$3:$B$500=$B410)))</f>
        <v/>
      </c>
      <c r="G410" s="230" t="str">
        <f t="shared" si="6"/>
        <v/>
      </c>
    </row>
    <row r="411" spans="1:7" customFormat="1" ht="17.25" customHeight="1" thickBot="1">
      <c r="A411" s="130"/>
      <c r="B411" s="227" t="str">
        <f>IF(ROW($A409)&lt;=MAX('ALMA MADINAH'!$O:$O),INDEX('ALMA MADINAH'!$B:$B,MATCH(ROW($A409),'ALMA MADINAH'!$O:$O,0)),"")</f>
        <v/>
      </c>
      <c r="C411" s="230" t="str">
        <f>IF($B411="","",SUMPRODUCT(('ALMA MADINAH'!$D$3:$D$500&gt;=$J$4)*('ALMA MADINAH'!$D$3:$D$500&lt;=$J$9)*(TRIM('ALMA MADINAH'!$B$3:$B$500)=TRIM($B411))))</f>
        <v/>
      </c>
      <c r="D411" s="230" t="str">
        <f>IF($B411="","",SUMPRODUCT(('ALMA MADINAH'!E$3:E$500)*('ALMA MADINAH'!$D$3:$D$500&gt;=$J$4)*('ALMA MADINAH'!$D$3:$D$500&lt;=$J$9)*('ALMA MADINAH'!$B$3:$B$500=$B411)))</f>
        <v/>
      </c>
      <c r="E411" s="230" t="str">
        <f>IF($B411="","",SUMPRODUCT(('ALMA MADINAH'!F$3:F$500)*('ALMA MADINAH'!$D$3:$D$500&gt;=$J$4)*('ALMA MADINAH'!$D$3:$D$500&lt;=$J$9)*('ALMA MADINAH'!$B$3:$B$500=$B411)))</f>
        <v/>
      </c>
      <c r="F411" s="230" t="str">
        <f>IF($B411="","",SUMPRODUCT(('ALMA MADINAH'!G$3:G$500)*('ALMA MADINAH'!$D$3:$D$500&gt;=$J$4)*('ALMA MADINAH'!$D$3:$D$500&lt;=$J$9)*('ALMA MADINAH'!$B$3:$B$500=$B411)))</f>
        <v/>
      </c>
      <c r="G411" s="230" t="str">
        <f t="shared" si="6"/>
        <v/>
      </c>
    </row>
    <row r="412" spans="1:7" customFormat="1" ht="17.25" customHeight="1" thickBot="1">
      <c r="A412" s="130"/>
      <c r="B412" s="227" t="str">
        <f>IF(ROW($A410)&lt;=MAX('ALMA MADINAH'!$O:$O),INDEX('ALMA MADINAH'!$B:$B,MATCH(ROW($A410),'ALMA MADINAH'!$O:$O,0)),"")</f>
        <v/>
      </c>
      <c r="C412" s="230" t="str">
        <f>IF($B412="","",SUMPRODUCT(('ALMA MADINAH'!$D$3:$D$500&gt;=$J$4)*('ALMA MADINAH'!$D$3:$D$500&lt;=$J$9)*(TRIM('ALMA MADINAH'!$B$3:$B$500)=TRIM($B412))))</f>
        <v/>
      </c>
      <c r="D412" s="230" t="str">
        <f>IF($B412="","",SUMPRODUCT(('ALMA MADINAH'!E$3:E$500)*('ALMA MADINAH'!$D$3:$D$500&gt;=$J$4)*('ALMA MADINAH'!$D$3:$D$500&lt;=$J$9)*('ALMA MADINAH'!$B$3:$B$500=$B412)))</f>
        <v/>
      </c>
      <c r="E412" s="230" t="str">
        <f>IF($B412="","",SUMPRODUCT(('ALMA MADINAH'!F$3:F$500)*('ALMA MADINAH'!$D$3:$D$500&gt;=$J$4)*('ALMA MADINAH'!$D$3:$D$500&lt;=$J$9)*('ALMA MADINAH'!$B$3:$B$500=$B412)))</f>
        <v/>
      </c>
      <c r="F412" s="230" t="str">
        <f>IF($B412="","",SUMPRODUCT(('ALMA MADINAH'!G$3:G$500)*('ALMA MADINAH'!$D$3:$D$500&gt;=$J$4)*('ALMA MADINAH'!$D$3:$D$500&lt;=$J$9)*('ALMA MADINAH'!$B$3:$B$500=$B412)))</f>
        <v/>
      </c>
      <c r="G412" s="230" t="str">
        <f t="shared" si="6"/>
        <v/>
      </c>
    </row>
    <row r="413" spans="1:7" customFormat="1" ht="17.25" customHeight="1" thickBot="1">
      <c r="A413" s="130"/>
      <c r="B413" s="227" t="str">
        <f>IF(ROW($A411)&lt;=MAX('ALMA MADINAH'!$O:$O),INDEX('ALMA MADINAH'!$B:$B,MATCH(ROW($A411),'ALMA MADINAH'!$O:$O,0)),"")</f>
        <v/>
      </c>
      <c r="C413" s="230" t="str">
        <f>IF($B413="","",SUMPRODUCT(('ALMA MADINAH'!$D$3:$D$500&gt;=$J$4)*('ALMA MADINAH'!$D$3:$D$500&lt;=$J$9)*(TRIM('ALMA MADINAH'!$B$3:$B$500)=TRIM($B413))))</f>
        <v/>
      </c>
      <c r="D413" s="230" t="str">
        <f>IF($B413="","",SUMPRODUCT(('ALMA MADINAH'!E$3:E$500)*('ALMA MADINAH'!$D$3:$D$500&gt;=$J$4)*('ALMA MADINAH'!$D$3:$D$500&lt;=$J$9)*('ALMA MADINAH'!$B$3:$B$500=$B413)))</f>
        <v/>
      </c>
      <c r="E413" s="230" t="str">
        <f>IF($B413="","",SUMPRODUCT(('ALMA MADINAH'!F$3:F$500)*('ALMA MADINAH'!$D$3:$D$500&gt;=$J$4)*('ALMA MADINAH'!$D$3:$D$500&lt;=$J$9)*('ALMA MADINAH'!$B$3:$B$500=$B413)))</f>
        <v/>
      </c>
      <c r="F413" s="230" t="str">
        <f>IF($B413="","",SUMPRODUCT(('ALMA MADINAH'!G$3:G$500)*('ALMA MADINAH'!$D$3:$D$500&gt;=$J$4)*('ALMA MADINAH'!$D$3:$D$500&lt;=$J$9)*('ALMA MADINAH'!$B$3:$B$500=$B413)))</f>
        <v/>
      </c>
      <c r="G413" s="230" t="str">
        <f t="shared" si="6"/>
        <v/>
      </c>
    </row>
    <row r="414" spans="1:7" customFormat="1" ht="17.25" customHeight="1" thickBot="1">
      <c r="A414" s="130"/>
      <c r="B414" s="227" t="str">
        <f>IF(ROW($A412)&lt;=MAX('ALMA MADINAH'!$O:$O),INDEX('ALMA MADINAH'!$B:$B,MATCH(ROW($A412),'ALMA MADINAH'!$O:$O,0)),"")</f>
        <v/>
      </c>
      <c r="C414" s="230" t="str">
        <f>IF($B414="","",SUMPRODUCT(('ALMA MADINAH'!$D$3:$D$500&gt;=$J$4)*('ALMA MADINAH'!$D$3:$D$500&lt;=$J$9)*(TRIM('ALMA MADINAH'!$B$3:$B$500)=TRIM($B414))))</f>
        <v/>
      </c>
      <c r="D414" s="230" t="str">
        <f>IF($B414="","",SUMPRODUCT(('ALMA MADINAH'!E$3:E$500)*('ALMA MADINAH'!$D$3:$D$500&gt;=$J$4)*('ALMA MADINAH'!$D$3:$D$500&lt;=$J$9)*('ALMA MADINAH'!$B$3:$B$500=$B414)))</f>
        <v/>
      </c>
      <c r="E414" s="230" t="str">
        <f>IF($B414="","",SUMPRODUCT(('ALMA MADINAH'!F$3:F$500)*('ALMA MADINAH'!$D$3:$D$500&gt;=$J$4)*('ALMA MADINAH'!$D$3:$D$500&lt;=$J$9)*('ALMA MADINAH'!$B$3:$B$500=$B414)))</f>
        <v/>
      </c>
      <c r="F414" s="230" t="str">
        <f>IF($B414="","",SUMPRODUCT(('ALMA MADINAH'!G$3:G$500)*('ALMA MADINAH'!$D$3:$D$500&gt;=$J$4)*('ALMA MADINAH'!$D$3:$D$500&lt;=$J$9)*('ALMA MADINAH'!$B$3:$B$500=$B414)))</f>
        <v/>
      </c>
      <c r="G414" s="230" t="str">
        <f t="shared" si="6"/>
        <v/>
      </c>
    </row>
    <row r="415" spans="1:7" customFormat="1" ht="17.25" customHeight="1" thickBot="1">
      <c r="A415" s="130"/>
      <c r="B415" s="227" t="str">
        <f>IF(ROW($A413)&lt;=MAX('ALMA MADINAH'!$O:$O),INDEX('ALMA MADINAH'!$B:$B,MATCH(ROW($A413),'ALMA MADINAH'!$O:$O,0)),"")</f>
        <v/>
      </c>
      <c r="C415" s="230" t="str">
        <f>IF($B415="","",SUMPRODUCT(('ALMA MADINAH'!$D$3:$D$500&gt;=$J$4)*('ALMA MADINAH'!$D$3:$D$500&lt;=$J$9)*(TRIM('ALMA MADINAH'!$B$3:$B$500)=TRIM($B415))))</f>
        <v/>
      </c>
      <c r="D415" s="230" t="str">
        <f>IF($B415="","",SUMPRODUCT(('ALMA MADINAH'!E$3:E$500)*('ALMA MADINAH'!$D$3:$D$500&gt;=$J$4)*('ALMA MADINAH'!$D$3:$D$500&lt;=$J$9)*('ALMA MADINAH'!$B$3:$B$500=$B415)))</f>
        <v/>
      </c>
      <c r="E415" s="230" t="str">
        <f>IF($B415="","",SUMPRODUCT(('ALMA MADINAH'!F$3:F$500)*('ALMA MADINAH'!$D$3:$D$500&gt;=$J$4)*('ALMA MADINAH'!$D$3:$D$500&lt;=$J$9)*('ALMA MADINAH'!$B$3:$B$500=$B415)))</f>
        <v/>
      </c>
      <c r="F415" s="230" t="str">
        <f>IF($B415="","",SUMPRODUCT(('ALMA MADINAH'!G$3:G$500)*('ALMA MADINAH'!$D$3:$D$500&gt;=$J$4)*('ALMA MADINAH'!$D$3:$D$500&lt;=$J$9)*('ALMA MADINAH'!$B$3:$B$500=$B415)))</f>
        <v/>
      </c>
      <c r="G415" s="230" t="str">
        <f t="shared" si="6"/>
        <v/>
      </c>
    </row>
    <row r="416" spans="1:7" customFormat="1" ht="17.25" customHeight="1" thickBot="1">
      <c r="A416" s="130"/>
      <c r="B416" s="227" t="str">
        <f>IF(ROW($A414)&lt;=MAX('ALMA MADINAH'!$O:$O),INDEX('ALMA MADINAH'!$B:$B,MATCH(ROW($A414),'ALMA MADINAH'!$O:$O,0)),"")</f>
        <v/>
      </c>
      <c r="C416" s="230" t="str">
        <f>IF($B416="","",SUMPRODUCT(('ALMA MADINAH'!$D$3:$D$500&gt;=$J$4)*('ALMA MADINAH'!$D$3:$D$500&lt;=$J$9)*(TRIM('ALMA MADINAH'!$B$3:$B$500)=TRIM($B416))))</f>
        <v/>
      </c>
      <c r="D416" s="230" t="str">
        <f>IF($B416="","",SUMPRODUCT(('ALMA MADINAH'!E$3:E$500)*('ALMA MADINAH'!$D$3:$D$500&gt;=$J$4)*('ALMA MADINAH'!$D$3:$D$500&lt;=$J$9)*('ALMA MADINAH'!$B$3:$B$500=$B416)))</f>
        <v/>
      </c>
      <c r="E416" s="230" t="str">
        <f>IF($B416="","",SUMPRODUCT(('ALMA MADINAH'!F$3:F$500)*('ALMA MADINAH'!$D$3:$D$500&gt;=$J$4)*('ALMA MADINAH'!$D$3:$D$500&lt;=$J$9)*('ALMA MADINAH'!$B$3:$B$500=$B416)))</f>
        <v/>
      </c>
      <c r="F416" s="230" t="str">
        <f>IF($B416="","",SUMPRODUCT(('ALMA MADINAH'!G$3:G$500)*('ALMA MADINAH'!$D$3:$D$500&gt;=$J$4)*('ALMA MADINAH'!$D$3:$D$500&lt;=$J$9)*('ALMA MADINAH'!$B$3:$B$500=$B416)))</f>
        <v/>
      </c>
      <c r="G416" s="230" t="str">
        <f t="shared" si="6"/>
        <v/>
      </c>
    </row>
    <row r="417" spans="1:7" customFormat="1" ht="17.25" customHeight="1" thickBot="1">
      <c r="A417" s="130"/>
      <c r="B417" s="227" t="str">
        <f>IF(ROW($A415)&lt;=MAX('ALMA MADINAH'!$O:$O),INDEX('ALMA MADINAH'!$B:$B,MATCH(ROW($A415),'ALMA MADINAH'!$O:$O,0)),"")</f>
        <v/>
      </c>
      <c r="C417" s="230" t="str">
        <f>IF($B417="","",SUMPRODUCT(('ALMA MADINAH'!$D$3:$D$500&gt;=$J$4)*('ALMA MADINAH'!$D$3:$D$500&lt;=$J$9)*(TRIM('ALMA MADINAH'!$B$3:$B$500)=TRIM($B417))))</f>
        <v/>
      </c>
      <c r="D417" s="230" t="str">
        <f>IF($B417="","",SUMPRODUCT(('ALMA MADINAH'!E$3:E$500)*('ALMA MADINAH'!$D$3:$D$500&gt;=$J$4)*('ALMA MADINAH'!$D$3:$D$500&lt;=$J$9)*('ALMA MADINAH'!$B$3:$B$500=$B417)))</f>
        <v/>
      </c>
      <c r="E417" s="230" t="str">
        <f>IF($B417="","",SUMPRODUCT(('ALMA MADINAH'!F$3:F$500)*('ALMA MADINAH'!$D$3:$D$500&gt;=$J$4)*('ALMA MADINAH'!$D$3:$D$500&lt;=$J$9)*('ALMA MADINAH'!$B$3:$B$500=$B417)))</f>
        <v/>
      </c>
      <c r="F417" s="230" t="str">
        <f>IF($B417="","",SUMPRODUCT(('ALMA MADINAH'!G$3:G$500)*('ALMA MADINAH'!$D$3:$D$500&gt;=$J$4)*('ALMA MADINAH'!$D$3:$D$500&lt;=$J$9)*('ALMA MADINAH'!$B$3:$B$500=$B417)))</f>
        <v/>
      </c>
      <c r="G417" s="230" t="str">
        <f t="shared" si="6"/>
        <v/>
      </c>
    </row>
    <row r="418" spans="1:7" customFormat="1" ht="17.25" customHeight="1" thickBot="1">
      <c r="A418" s="130"/>
      <c r="B418" s="227" t="str">
        <f>IF(ROW($A416)&lt;=MAX('ALMA MADINAH'!$O:$O),INDEX('ALMA MADINAH'!$B:$B,MATCH(ROW($A416),'ALMA MADINAH'!$O:$O,0)),"")</f>
        <v/>
      </c>
      <c r="C418" s="230" t="str">
        <f>IF($B418="","",SUMPRODUCT(('ALMA MADINAH'!$D$3:$D$500&gt;=$J$4)*('ALMA MADINAH'!$D$3:$D$500&lt;=$J$9)*(TRIM('ALMA MADINAH'!$B$3:$B$500)=TRIM($B418))))</f>
        <v/>
      </c>
      <c r="D418" s="230" t="str">
        <f>IF($B418="","",SUMPRODUCT(('ALMA MADINAH'!E$3:E$500)*('ALMA MADINAH'!$D$3:$D$500&gt;=$J$4)*('ALMA MADINAH'!$D$3:$D$500&lt;=$J$9)*('ALMA MADINAH'!$B$3:$B$500=$B418)))</f>
        <v/>
      </c>
      <c r="E418" s="230" t="str">
        <f>IF($B418="","",SUMPRODUCT(('ALMA MADINAH'!F$3:F$500)*('ALMA MADINAH'!$D$3:$D$500&gt;=$J$4)*('ALMA MADINAH'!$D$3:$D$500&lt;=$J$9)*('ALMA MADINAH'!$B$3:$B$500=$B418)))</f>
        <v/>
      </c>
      <c r="F418" s="230" t="str">
        <f>IF($B418="","",SUMPRODUCT(('ALMA MADINAH'!G$3:G$500)*('ALMA MADINAH'!$D$3:$D$500&gt;=$J$4)*('ALMA MADINAH'!$D$3:$D$500&lt;=$J$9)*('ALMA MADINAH'!$B$3:$B$500=$B418)))</f>
        <v/>
      </c>
      <c r="G418" s="230" t="str">
        <f t="shared" si="6"/>
        <v/>
      </c>
    </row>
    <row r="419" spans="1:7" customFormat="1" ht="17.25" customHeight="1" thickBot="1">
      <c r="A419" s="130"/>
      <c r="B419" s="227" t="str">
        <f>IF(ROW($A417)&lt;=MAX('ALMA MADINAH'!$O:$O),INDEX('ALMA MADINAH'!$B:$B,MATCH(ROW($A417),'ALMA MADINAH'!$O:$O,0)),"")</f>
        <v/>
      </c>
      <c r="C419" s="230" t="str">
        <f>IF($B419="","",SUMPRODUCT(('ALMA MADINAH'!$D$3:$D$500&gt;=$J$4)*('ALMA MADINAH'!$D$3:$D$500&lt;=$J$9)*(TRIM('ALMA MADINAH'!$B$3:$B$500)=TRIM($B419))))</f>
        <v/>
      </c>
      <c r="D419" s="230" t="str">
        <f>IF($B419="","",SUMPRODUCT(('ALMA MADINAH'!E$3:E$500)*('ALMA MADINAH'!$D$3:$D$500&gt;=$J$4)*('ALMA MADINAH'!$D$3:$D$500&lt;=$J$9)*('ALMA MADINAH'!$B$3:$B$500=$B419)))</f>
        <v/>
      </c>
      <c r="E419" s="230" t="str">
        <f>IF($B419="","",SUMPRODUCT(('ALMA MADINAH'!F$3:F$500)*('ALMA MADINAH'!$D$3:$D$500&gt;=$J$4)*('ALMA MADINAH'!$D$3:$D$500&lt;=$J$9)*('ALMA MADINAH'!$B$3:$B$500=$B419)))</f>
        <v/>
      </c>
      <c r="F419" s="230" t="str">
        <f>IF($B419="","",SUMPRODUCT(('ALMA MADINAH'!G$3:G$500)*('ALMA MADINAH'!$D$3:$D$500&gt;=$J$4)*('ALMA MADINAH'!$D$3:$D$500&lt;=$J$9)*('ALMA MADINAH'!$B$3:$B$500=$B419)))</f>
        <v/>
      </c>
      <c r="G419" s="230" t="str">
        <f t="shared" si="6"/>
        <v/>
      </c>
    </row>
    <row r="420" spans="1:7" customFormat="1" ht="17.25" customHeight="1" thickBot="1">
      <c r="A420" s="130"/>
      <c r="B420" s="227" t="str">
        <f>IF(ROW($A418)&lt;=MAX('ALMA MADINAH'!$O:$O),INDEX('ALMA MADINAH'!$B:$B,MATCH(ROW($A418),'ALMA MADINAH'!$O:$O,0)),"")</f>
        <v/>
      </c>
      <c r="C420" s="230" t="str">
        <f>IF($B420="","",SUMPRODUCT(('ALMA MADINAH'!$D$3:$D$500&gt;=$J$4)*('ALMA MADINAH'!$D$3:$D$500&lt;=$J$9)*(TRIM('ALMA MADINAH'!$B$3:$B$500)=TRIM($B420))))</f>
        <v/>
      </c>
      <c r="D420" s="230" t="str">
        <f>IF($B420="","",SUMPRODUCT(('ALMA MADINAH'!E$3:E$500)*('ALMA MADINAH'!$D$3:$D$500&gt;=$J$4)*('ALMA MADINAH'!$D$3:$D$500&lt;=$J$9)*('ALMA MADINAH'!$B$3:$B$500=$B420)))</f>
        <v/>
      </c>
      <c r="E420" s="230" t="str">
        <f>IF($B420="","",SUMPRODUCT(('ALMA MADINAH'!F$3:F$500)*('ALMA MADINAH'!$D$3:$D$500&gt;=$J$4)*('ALMA MADINAH'!$D$3:$D$500&lt;=$J$9)*('ALMA MADINAH'!$B$3:$B$500=$B420)))</f>
        <v/>
      </c>
      <c r="F420" s="230" t="str">
        <f>IF($B420="","",SUMPRODUCT(('ALMA MADINAH'!G$3:G$500)*('ALMA MADINAH'!$D$3:$D$500&gt;=$J$4)*('ALMA MADINAH'!$D$3:$D$500&lt;=$J$9)*('ALMA MADINAH'!$B$3:$B$500=$B420)))</f>
        <v/>
      </c>
      <c r="G420" s="230" t="str">
        <f t="shared" si="6"/>
        <v/>
      </c>
    </row>
    <row r="421" spans="1:7" customFormat="1" ht="17.25" customHeight="1" thickBot="1">
      <c r="A421" s="130"/>
      <c r="B421" s="227" t="str">
        <f>IF(ROW($A419)&lt;=MAX('ALMA MADINAH'!$O:$O),INDEX('ALMA MADINAH'!$B:$B,MATCH(ROW($A419),'ALMA MADINAH'!$O:$O,0)),"")</f>
        <v/>
      </c>
      <c r="C421" s="230" t="str">
        <f>IF($B421="","",SUMPRODUCT(('ALMA MADINAH'!$D$3:$D$500&gt;=$J$4)*('ALMA MADINAH'!$D$3:$D$500&lt;=$J$9)*(TRIM('ALMA MADINAH'!$B$3:$B$500)=TRIM($B421))))</f>
        <v/>
      </c>
      <c r="D421" s="230" t="str">
        <f>IF($B421="","",SUMPRODUCT(('ALMA MADINAH'!E$3:E$500)*('ALMA MADINAH'!$D$3:$D$500&gt;=$J$4)*('ALMA MADINAH'!$D$3:$D$500&lt;=$J$9)*('ALMA MADINAH'!$B$3:$B$500=$B421)))</f>
        <v/>
      </c>
      <c r="E421" s="230" t="str">
        <f>IF($B421="","",SUMPRODUCT(('ALMA MADINAH'!F$3:F$500)*('ALMA MADINAH'!$D$3:$D$500&gt;=$J$4)*('ALMA MADINAH'!$D$3:$D$500&lt;=$J$9)*('ALMA MADINAH'!$B$3:$B$500=$B421)))</f>
        <v/>
      </c>
      <c r="F421" s="230" t="str">
        <f>IF($B421="","",SUMPRODUCT(('ALMA MADINAH'!G$3:G$500)*('ALMA MADINAH'!$D$3:$D$500&gt;=$J$4)*('ALMA MADINAH'!$D$3:$D$500&lt;=$J$9)*('ALMA MADINAH'!$B$3:$B$500=$B421)))</f>
        <v/>
      </c>
      <c r="G421" s="230" t="str">
        <f t="shared" si="6"/>
        <v/>
      </c>
    </row>
    <row r="422" spans="1:7" customFormat="1" ht="17.25" customHeight="1" thickBot="1">
      <c r="A422" s="130"/>
      <c r="B422" s="227" t="str">
        <f>IF(ROW($A420)&lt;=MAX('ALMA MADINAH'!$O:$O),INDEX('ALMA MADINAH'!$B:$B,MATCH(ROW($A420),'ALMA MADINAH'!$O:$O,0)),"")</f>
        <v/>
      </c>
      <c r="C422" s="230" t="str">
        <f>IF($B422="","",SUMPRODUCT(('ALMA MADINAH'!$D$3:$D$500&gt;=$J$4)*('ALMA MADINAH'!$D$3:$D$500&lt;=$J$9)*(TRIM('ALMA MADINAH'!$B$3:$B$500)=TRIM($B422))))</f>
        <v/>
      </c>
      <c r="D422" s="230" t="str">
        <f>IF($B422="","",SUMPRODUCT(('ALMA MADINAH'!E$3:E$500)*('ALMA MADINAH'!$D$3:$D$500&gt;=$J$4)*('ALMA MADINAH'!$D$3:$D$500&lt;=$J$9)*('ALMA MADINAH'!$B$3:$B$500=$B422)))</f>
        <v/>
      </c>
      <c r="E422" s="230" t="str">
        <f>IF($B422="","",SUMPRODUCT(('ALMA MADINAH'!F$3:F$500)*('ALMA MADINAH'!$D$3:$D$500&gt;=$J$4)*('ALMA MADINAH'!$D$3:$D$500&lt;=$J$9)*('ALMA MADINAH'!$B$3:$B$500=$B422)))</f>
        <v/>
      </c>
      <c r="F422" s="230" t="str">
        <f>IF($B422="","",SUMPRODUCT(('ALMA MADINAH'!G$3:G$500)*('ALMA MADINAH'!$D$3:$D$500&gt;=$J$4)*('ALMA MADINAH'!$D$3:$D$500&lt;=$J$9)*('ALMA MADINAH'!$B$3:$B$500=$B422)))</f>
        <v/>
      </c>
      <c r="G422" s="230" t="str">
        <f t="shared" si="6"/>
        <v/>
      </c>
    </row>
    <row r="423" spans="1:7" customFormat="1" ht="17.25" customHeight="1" thickBot="1">
      <c r="A423" s="130"/>
      <c r="B423" s="227" t="str">
        <f>IF(ROW($A421)&lt;=MAX('ALMA MADINAH'!$O:$O),INDEX('ALMA MADINAH'!$B:$B,MATCH(ROW($A421),'ALMA MADINAH'!$O:$O,0)),"")</f>
        <v/>
      </c>
      <c r="C423" s="230" t="str">
        <f>IF($B423="","",SUMPRODUCT(('ALMA MADINAH'!$D$3:$D$500&gt;=$J$4)*('ALMA MADINAH'!$D$3:$D$500&lt;=$J$9)*(TRIM('ALMA MADINAH'!$B$3:$B$500)=TRIM($B423))))</f>
        <v/>
      </c>
      <c r="D423" s="230" t="str">
        <f>IF($B423="","",SUMPRODUCT(('ALMA MADINAH'!E$3:E$500)*('ALMA MADINAH'!$D$3:$D$500&gt;=$J$4)*('ALMA MADINAH'!$D$3:$D$500&lt;=$J$9)*('ALMA MADINAH'!$B$3:$B$500=$B423)))</f>
        <v/>
      </c>
      <c r="E423" s="230" t="str">
        <f>IF($B423="","",SUMPRODUCT(('ALMA MADINAH'!F$3:F$500)*('ALMA MADINAH'!$D$3:$D$500&gt;=$J$4)*('ALMA MADINAH'!$D$3:$D$500&lt;=$J$9)*('ALMA MADINAH'!$B$3:$B$500=$B423)))</f>
        <v/>
      </c>
      <c r="F423" s="230" t="str">
        <f>IF($B423="","",SUMPRODUCT(('ALMA MADINAH'!G$3:G$500)*('ALMA MADINAH'!$D$3:$D$500&gt;=$J$4)*('ALMA MADINAH'!$D$3:$D$500&lt;=$J$9)*('ALMA MADINAH'!$B$3:$B$500=$B423)))</f>
        <v/>
      </c>
      <c r="G423" s="230" t="str">
        <f t="shared" si="6"/>
        <v/>
      </c>
    </row>
    <row r="424" spans="1:7" customFormat="1" ht="17.25" customHeight="1" thickBot="1">
      <c r="A424" s="130"/>
      <c r="B424" s="227" t="str">
        <f>IF(ROW($A422)&lt;=MAX('ALMA MADINAH'!$O:$O),INDEX('ALMA MADINAH'!$B:$B,MATCH(ROW($A422),'ALMA MADINAH'!$O:$O,0)),"")</f>
        <v/>
      </c>
      <c r="C424" s="230" t="str">
        <f>IF($B424="","",SUMPRODUCT(('ALMA MADINAH'!$D$3:$D$500&gt;=$J$4)*('ALMA MADINAH'!$D$3:$D$500&lt;=$J$9)*(TRIM('ALMA MADINAH'!$B$3:$B$500)=TRIM($B424))))</f>
        <v/>
      </c>
      <c r="D424" s="230" t="str">
        <f>IF($B424="","",SUMPRODUCT(('ALMA MADINAH'!E$3:E$500)*('ALMA MADINAH'!$D$3:$D$500&gt;=$J$4)*('ALMA MADINAH'!$D$3:$D$500&lt;=$J$9)*('ALMA MADINAH'!$B$3:$B$500=$B424)))</f>
        <v/>
      </c>
      <c r="E424" s="230" t="str">
        <f>IF($B424="","",SUMPRODUCT(('ALMA MADINAH'!F$3:F$500)*('ALMA MADINAH'!$D$3:$D$500&gt;=$J$4)*('ALMA MADINAH'!$D$3:$D$500&lt;=$J$9)*('ALMA MADINAH'!$B$3:$B$500=$B424)))</f>
        <v/>
      </c>
      <c r="F424" s="230" t="str">
        <f>IF($B424="","",SUMPRODUCT(('ALMA MADINAH'!G$3:G$500)*('ALMA MADINAH'!$D$3:$D$500&gt;=$J$4)*('ALMA MADINAH'!$D$3:$D$500&lt;=$J$9)*('ALMA MADINAH'!$B$3:$B$500=$B424)))</f>
        <v/>
      </c>
      <c r="G424" s="230" t="str">
        <f t="shared" si="6"/>
        <v/>
      </c>
    </row>
    <row r="425" spans="1:7" customFormat="1" ht="17.25" customHeight="1" thickBot="1">
      <c r="A425" s="130"/>
      <c r="B425" s="227" t="str">
        <f>IF(ROW($A423)&lt;=MAX('ALMA MADINAH'!$O:$O),INDEX('ALMA MADINAH'!$B:$B,MATCH(ROW($A423),'ALMA MADINAH'!$O:$O,0)),"")</f>
        <v/>
      </c>
      <c r="C425" s="230" t="str">
        <f>IF($B425="","",SUMPRODUCT(('ALMA MADINAH'!$D$3:$D$500&gt;=$J$4)*('ALMA MADINAH'!$D$3:$D$500&lt;=$J$9)*(TRIM('ALMA MADINAH'!$B$3:$B$500)=TRIM($B425))))</f>
        <v/>
      </c>
      <c r="D425" s="230" t="str">
        <f>IF($B425="","",SUMPRODUCT(('ALMA MADINAH'!E$3:E$500)*('ALMA MADINAH'!$D$3:$D$500&gt;=$J$4)*('ALMA MADINAH'!$D$3:$D$500&lt;=$J$9)*('ALMA MADINAH'!$B$3:$B$500=$B425)))</f>
        <v/>
      </c>
      <c r="E425" s="230" t="str">
        <f>IF($B425="","",SUMPRODUCT(('ALMA MADINAH'!F$3:F$500)*('ALMA MADINAH'!$D$3:$D$500&gt;=$J$4)*('ALMA MADINAH'!$D$3:$D$500&lt;=$J$9)*('ALMA MADINAH'!$B$3:$B$500=$B425)))</f>
        <v/>
      </c>
      <c r="F425" s="230" t="str">
        <f>IF($B425="","",SUMPRODUCT(('ALMA MADINAH'!G$3:G$500)*('ALMA MADINAH'!$D$3:$D$500&gt;=$J$4)*('ALMA MADINAH'!$D$3:$D$500&lt;=$J$9)*('ALMA MADINAH'!$B$3:$B$500=$B425)))</f>
        <v/>
      </c>
      <c r="G425" s="230" t="str">
        <f t="shared" si="6"/>
        <v/>
      </c>
    </row>
    <row r="426" spans="1:7" customFormat="1" ht="17.25" customHeight="1" thickBot="1">
      <c r="A426" s="130"/>
      <c r="B426" s="227" t="str">
        <f>IF(ROW($A424)&lt;=MAX('ALMA MADINAH'!$O:$O),INDEX('ALMA MADINAH'!$B:$B,MATCH(ROW($A424),'ALMA MADINAH'!$O:$O,0)),"")</f>
        <v/>
      </c>
      <c r="C426" s="230" t="str">
        <f>IF($B426="","",SUMPRODUCT(('ALMA MADINAH'!$D$3:$D$500&gt;=$J$4)*('ALMA MADINAH'!$D$3:$D$500&lt;=$J$9)*(TRIM('ALMA MADINAH'!$B$3:$B$500)=TRIM($B426))))</f>
        <v/>
      </c>
      <c r="D426" s="230" t="str">
        <f>IF($B426="","",SUMPRODUCT(('ALMA MADINAH'!E$3:E$500)*('ALMA MADINAH'!$D$3:$D$500&gt;=$J$4)*('ALMA MADINAH'!$D$3:$D$500&lt;=$J$9)*('ALMA MADINAH'!$B$3:$B$500=$B426)))</f>
        <v/>
      </c>
      <c r="E426" s="230" t="str">
        <f>IF($B426="","",SUMPRODUCT(('ALMA MADINAH'!F$3:F$500)*('ALMA MADINAH'!$D$3:$D$500&gt;=$J$4)*('ALMA MADINAH'!$D$3:$D$500&lt;=$J$9)*('ALMA MADINAH'!$B$3:$B$500=$B426)))</f>
        <v/>
      </c>
      <c r="F426" s="230" t="str">
        <f>IF($B426="","",SUMPRODUCT(('ALMA MADINAH'!G$3:G$500)*('ALMA MADINAH'!$D$3:$D$500&gt;=$J$4)*('ALMA MADINAH'!$D$3:$D$500&lt;=$J$9)*('ALMA MADINAH'!$B$3:$B$500=$B426)))</f>
        <v/>
      </c>
      <c r="G426" s="230" t="str">
        <f t="shared" si="6"/>
        <v/>
      </c>
    </row>
    <row r="427" spans="1:7" customFormat="1" ht="17.25" customHeight="1" thickBot="1">
      <c r="A427" s="130"/>
      <c r="B427" s="227" t="str">
        <f>IF(ROW($A425)&lt;=MAX('ALMA MADINAH'!$O:$O),INDEX('ALMA MADINAH'!$B:$B,MATCH(ROW($A425),'ALMA MADINAH'!$O:$O,0)),"")</f>
        <v/>
      </c>
      <c r="C427" s="230" t="str">
        <f>IF($B427="","",SUMPRODUCT(('ALMA MADINAH'!$D$3:$D$500&gt;=$J$4)*('ALMA MADINAH'!$D$3:$D$500&lt;=$J$9)*(TRIM('ALMA MADINAH'!$B$3:$B$500)=TRIM($B427))))</f>
        <v/>
      </c>
      <c r="D427" s="230" t="str">
        <f>IF($B427="","",SUMPRODUCT(('ALMA MADINAH'!E$3:E$500)*('ALMA MADINAH'!$D$3:$D$500&gt;=$J$4)*('ALMA MADINAH'!$D$3:$D$500&lt;=$J$9)*('ALMA MADINAH'!$B$3:$B$500=$B427)))</f>
        <v/>
      </c>
      <c r="E427" s="230" t="str">
        <f>IF($B427="","",SUMPRODUCT(('ALMA MADINAH'!F$3:F$500)*('ALMA MADINAH'!$D$3:$D$500&gt;=$J$4)*('ALMA MADINAH'!$D$3:$D$500&lt;=$J$9)*('ALMA MADINAH'!$B$3:$B$500=$B427)))</f>
        <v/>
      </c>
      <c r="F427" s="230" t="str">
        <f>IF($B427="","",SUMPRODUCT(('ALMA MADINAH'!G$3:G$500)*('ALMA MADINAH'!$D$3:$D$500&gt;=$J$4)*('ALMA MADINAH'!$D$3:$D$500&lt;=$J$9)*('ALMA MADINAH'!$B$3:$B$500=$B427)))</f>
        <v/>
      </c>
      <c r="G427" s="230" t="str">
        <f t="shared" si="6"/>
        <v/>
      </c>
    </row>
    <row r="428" spans="1:7" customFormat="1" ht="17.25" customHeight="1" thickBot="1">
      <c r="A428" s="130"/>
      <c r="B428" s="227" t="str">
        <f>IF(ROW($A426)&lt;=MAX('ALMA MADINAH'!$O:$O),INDEX('ALMA MADINAH'!$B:$B,MATCH(ROW($A426),'ALMA MADINAH'!$O:$O,0)),"")</f>
        <v/>
      </c>
      <c r="C428" s="230" t="str">
        <f>IF($B428="","",SUMPRODUCT(('ALMA MADINAH'!$D$3:$D$500&gt;=$J$4)*('ALMA MADINAH'!$D$3:$D$500&lt;=$J$9)*(TRIM('ALMA MADINAH'!$B$3:$B$500)=TRIM($B428))))</f>
        <v/>
      </c>
      <c r="D428" s="230" t="str">
        <f>IF($B428="","",SUMPRODUCT(('ALMA MADINAH'!E$3:E$500)*('ALMA MADINAH'!$D$3:$D$500&gt;=$J$4)*('ALMA MADINAH'!$D$3:$D$500&lt;=$J$9)*('ALMA MADINAH'!$B$3:$B$500=$B428)))</f>
        <v/>
      </c>
      <c r="E428" s="230" t="str">
        <f>IF($B428="","",SUMPRODUCT(('ALMA MADINAH'!F$3:F$500)*('ALMA MADINAH'!$D$3:$D$500&gt;=$J$4)*('ALMA MADINAH'!$D$3:$D$500&lt;=$J$9)*('ALMA MADINAH'!$B$3:$B$500=$B428)))</f>
        <v/>
      </c>
      <c r="F428" s="230" t="str">
        <f>IF($B428="","",SUMPRODUCT(('ALMA MADINAH'!G$3:G$500)*('ALMA MADINAH'!$D$3:$D$500&gt;=$J$4)*('ALMA MADINAH'!$D$3:$D$500&lt;=$J$9)*('ALMA MADINAH'!$B$3:$B$500=$B428)))</f>
        <v/>
      </c>
      <c r="G428" s="230" t="str">
        <f t="shared" si="6"/>
        <v/>
      </c>
    </row>
    <row r="429" spans="1:7" customFormat="1" ht="17.25" customHeight="1" thickBot="1">
      <c r="A429" s="130"/>
      <c r="B429" s="227" t="str">
        <f>IF(ROW($A427)&lt;=MAX('ALMA MADINAH'!$O:$O),INDEX('ALMA MADINAH'!$B:$B,MATCH(ROW($A427),'ALMA MADINAH'!$O:$O,0)),"")</f>
        <v/>
      </c>
      <c r="C429" s="230" t="str">
        <f>IF($B429="","",SUMPRODUCT(('ALMA MADINAH'!$D$3:$D$500&gt;=$J$4)*('ALMA MADINAH'!$D$3:$D$500&lt;=$J$9)*(TRIM('ALMA MADINAH'!$B$3:$B$500)=TRIM($B429))))</f>
        <v/>
      </c>
      <c r="D429" s="230" t="str">
        <f>IF($B429="","",SUMPRODUCT(('ALMA MADINAH'!E$3:E$500)*('ALMA MADINAH'!$D$3:$D$500&gt;=$J$4)*('ALMA MADINAH'!$D$3:$D$500&lt;=$J$9)*('ALMA MADINAH'!$B$3:$B$500=$B429)))</f>
        <v/>
      </c>
      <c r="E429" s="230" t="str">
        <f>IF($B429="","",SUMPRODUCT(('ALMA MADINAH'!F$3:F$500)*('ALMA MADINAH'!$D$3:$D$500&gt;=$J$4)*('ALMA MADINAH'!$D$3:$D$500&lt;=$J$9)*('ALMA MADINAH'!$B$3:$B$500=$B429)))</f>
        <v/>
      </c>
      <c r="F429" s="230" t="str">
        <f>IF($B429="","",SUMPRODUCT(('ALMA MADINAH'!G$3:G$500)*('ALMA MADINAH'!$D$3:$D$500&gt;=$J$4)*('ALMA MADINAH'!$D$3:$D$500&lt;=$J$9)*('ALMA MADINAH'!$B$3:$B$500=$B429)))</f>
        <v/>
      </c>
      <c r="G429" s="230" t="str">
        <f t="shared" si="6"/>
        <v/>
      </c>
    </row>
    <row r="430" spans="1:7" customFormat="1" ht="17.25" customHeight="1" thickBot="1">
      <c r="A430" s="130"/>
      <c r="B430" s="227" t="str">
        <f>IF(ROW($A428)&lt;=MAX('ALMA MADINAH'!$O:$O),INDEX('ALMA MADINAH'!$B:$B,MATCH(ROW($A428),'ALMA MADINAH'!$O:$O,0)),"")</f>
        <v/>
      </c>
      <c r="C430" s="230" t="str">
        <f>IF($B430="","",SUMPRODUCT(('ALMA MADINAH'!$D$3:$D$500&gt;=$J$4)*('ALMA MADINAH'!$D$3:$D$500&lt;=$J$9)*(TRIM('ALMA MADINAH'!$B$3:$B$500)=TRIM($B430))))</f>
        <v/>
      </c>
      <c r="D430" s="230" t="str">
        <f>IF($B430="","",SUMPRODUCT(('ALMA MADINAH'!E$3:E$500)*('ALMA MADINAH'!$D$3:$D$500&gt;=$J$4)*('ALMA MADINAH'!$D$3:$D$500&lt;=$J$9)*('ALMA MADINAH'!$B$3:$B$500=$B430)))</f>
        <v/>
      </c>
      <c r="E430" s="230" t="str">
        <f>IF($B430="","",SUMPRODUCT(('ALMA MADINAH'!F$3:F$500)*('ALMA MADINAH'!$D$3:$D$500&gt;=$J$4)*('ALMA MADINAH'!$D$3:$D$500&lt;=$J$9)*('ALMA MADINAH'!$B$3:$B$500=$B430)))</f>
        <v/>
      </c>
      <c r="F430" s="230" t="str">
        <f>IF($B430="","",SUMPRODUCT(('ALMA MADINAH'!G$3:G$500)*('ALMA MADINAH'!$D$3:$D$500&gt;=$J$4)*('ALMA MADINAH'!$D$3:$D$500&lt;=$J$9)*('ALMA MADINAH'!$B$3:$B$500=$B430)))</f>
        <v/>
      </c>
      <c r="G430" s="230" t="str">
        <f t="shared" si="6"/>
        <v/>
      </c>
    </row>
    <row r="431" spans="1:7" customFormat="1" ht="17.25" customHeight="1" thickBot="1">
      <c r="A431" s="130"/>
      <c r="B431" s="227" t="str">
        <f>IF(ROW($A429)&lt;=MAX('ALMA MADINAH'!$O:$O),INDEX('ALMA MADINAH'!$B:$B,MATCH(ROW($A429),'ALMA MADINAH'!$O:$O,0)),"")</f>
        <v/>
      </c>
      <c r="C431" s="230" t="str">
        <f>IF($B431="","",SUMPRODUCT(('ALMA MADINAH'!$D$3:$D$500&gt;=$J$4)*('ALMA MADINAH'!$D$3:$D$500&lt;=$J$9)*(TRIM('ALMA MADINAH'!$B$3:$B$500)=TRIM($B431))))</f>
        <v/>
      </c>
      <c r="D431" s="230" t="str">
        <f>IF($B431="","",SUMPRODUCT(('ALMA MADINAH'!E$3:E$500)*('ALMA MADINAH'!$D$3:$D$500&gt;=$J$4)*('ALMA MADINAH'!$D$3:$D$500&lt;=$J$9)*('ALMA MADINAH'!$B$3:$B$500=$B431)))</f>
        <v/>
      </c>
      <c r="E431" s="230" t="str">
        <f>IF($B431="","",SUMPRODUCT(('ALMA MADINAH'!F$3:F$500)*('ALMA MADINAH'!$D$3:$D$500&gt;=$J$4)*('ALMA MADINAH'!$D$3:$D$500&lt;=$J$9)*('ALMA MADINAH'!$B$3:$B$500=$B431)))</f>
        <v/>
      </c>
      <c r="F431" s="230" t="str">
        <f>IF($B431="","",SUMPRODUCT(('ALMA MADINAH'!G$3:G$500)*('ALMA MADINAH'!$D$3:$D$500&gt;=$J$4)*('ALMA MADINAH'!$D$3:$D$500&lt;=$J$9)*('ALMA MADINAH'!$B$3:$B$500=$B431)))</f>
        <v/>
      </c>
      <c r="G431" s="230" t="str">
        <f t="shared" si="6"/>
        <v/>
      </c>
    </row>
    <row r="432" spans="1:7" customFormat="1" ht="17.25" customHeight="1" thickBot="1">
      <c r="A432" s="130"/>
      <c r="B432" s="227" t="str">
        <f>IF(ROW($A430)&lt;=MAX('ALMA MADINAH'!$O:$O),INDEX('ALMA MADINAH'!$B:$B,MATCH(ROW($A430),'ALMA MADINAH'!$O:$O,0)),"")</f>
        <v/>
      </c>
      <c r="C432" s="230" t="str">
        <f>IF($B432="","",SUMPRODUCT(('ALMA MADINAH'!$D$3:$D$500&gt;=$J$4)*('ALMA MADINAH'!$D$3:$D$500&lt;=$J$9)*(TRIM('ALMA MADINAH'!$B$3:$B$500)=TRIM($B432))))</f>
        <v/>
      </c>
      <c r="D432" s="230" t="str">
        <f>IF($B432="","",SUMPRODUCT(('ALMA MADINAH'!E$3:E$500)*('ALMA MADINAH'!$D$3:$D$500&gt;=$J$4)*('ALMA MADINAH'!$D$3:$D$500&lt;=$J$9)*('ALMA MADINAH'!$B$3:$B$500=$B432)))</f>
        <v/>
      </c>
      <c r="E432" s="230" t="str">
        <f>IF($B432="","",SUMPRODUCT(('ALMA MADINAH'!F$3:F$500)*('ALMA MADINAH'!$D$3:$D$500&gt;=$J$4)*('ALMA MADINAH'!$D$3:$D$500&lt;=$J$9)*('ALMA MADINAH'!$B$3:$B$500=$B432)))</f>
        <v/>
      </c>
      <c r="F432" s="230" t="str">
        <f>IF($B432="","",SUMPRODUCT(('ALMA MADINAH'!G$3:G$500)*('ALMA MADINAH'!$D$3:$D$500&gt;=$J$4)*('ALMA MADINAH'!$D$3:$D$500&lt;=$J$9)*('ALMA MADINAH'!$B$3:$B$500=$B432)))</f>
        <v/>
      </c>
      <c r="G432" s="230" t="str">
        <f t="shared" si="6"/>
        <v/>
      </c>
    </row>
    <row r="433" spans="1:7" customFormat="1" ht="17.25" customHeight="1" thickBot="1">
      <c r="A433" s="130"/>
      <c r="B433" s="227" t="str">
        <f>IF(ROW($A431)&lt;=MAX('ALMA MADINAH'!$O:$O),INDEX('ALMA MADINAH'!$B:$B,MATCH(ROW($A431),'ALMA MADINAH'!$O:$O,0)),"")</f>
        <v/>
      </c>
      <c r="C433" s="230" t="str">
        <f>IF($B433="","",SUMPRODUCT(('ALMA MADINAH'!$D$3:$D$500&gt;=$J$4)*('ALMA MADINAH'!$D$3:$D$500&lt;=$J$9)*(TRIM('ALMA MADINAH'!$B$3:$B$500)=TRIM($B433))))</f>
        <v/>
      </c>
      <c r="D433" s="230" t="str">
        <f>IF($B433="","",SUMPRODUCT(('ALMA MADINAH'!E$3:E$500)*('ALMA MADINAH'!$D$3:$D$500&gt;=$J$4)*('ALMA MADINAH'!$D$3:$D$500&lt;=$J$9)*('ALMA MADINAH'!$B$3:$B$500=$B433)))</f>
        <v/>
      </c>
      <c r="E433" s="230" t="str">
        <f>IF($B433="","",SUMPRODUCT(('ALMA MADINAH'!F$3:F$500)*('ALMA MADINAH'!$D$3:$D$500&gt;=$J$4)*('ALMA MADINAH'!$D$3:$D$500&lt;=$J$9)*('ALMA MADINAH'!$B$3:$B$500=$B433)))</f>
        <v/>
      </c>
      <c r="F433" s="230" t="str">
        <f>IF($B433="","",SUMPRODUCT(('ALMA MADINAH'!G$3:G$500)*('ALMA MADINAH'!$D$3:$D$500&gt;=$J$4)*('ALMA MADINAH'!$D$3:$D$500&lt;=$J$9)*('ALMA MADINAH'!$B$3:$B$500=$B433)))</f>
        <v/>
      </c>
      <c r="G433" s="230" t="str">
        <f t="shared" si="6"/>
        <v/>
      </c>
    </row>
    <row r="434" spans="1:7" customFormat="1" ht="17.25" customHeight="1" thickBot="1">
      <c r="A434" s="130"/>
      <c r="B434" s="227" t="str">
        <f>IF(ROW($A432)&lt;=MAX('ALMA MADINAH'!$O:$O),INDEX('ALMA MADINAH'!$B:$B,MATCH(ROW($A432),'ALMA MADINAH'!$O:$O,0)),"")</f>
        <v/>
      </c>
      <c r="C434" s="230" t="str">
        <f>IF($B434="","",SUMPRODUCT(('ALMA MADINAH'!$D$3:$D$500&gt;=$J$4)*('ALMA MADINAH'!$D$3:$D$500&lt;=$J$9)*(TRIM('ALMA MADINAH'!$B$3:$B$500)=TRIM($B434))))</f>
        <v/>
      </c>
      <c r="D434" s="230" t="str">
        <f>IF($B434="","",SUMPRODUCT(('ALMA MADINAH'!E$3:E$500)*('ALMA MADINAH'!$D$3:$D$500&gt;=$J$4)*('ALMA MADINAH'!$D$3:$D$500&lt;=$J$9)*('ALMA MADINAH'!$B$3:$B$500=$B434)))</f>
        <v/>
      </c>
      <c r="E434" s="230" t="str">
        <f>IF($B434="","",SUMPRODUCT(('ALMA MADINAH'!F$3:F$500)*('ALMA MADINAH'!$D$3:$D$500&gt;=$J$4)*('ALMA MADINAH'!$D$3:$D$500&lt;=$J$9)*('ALMA MADINAH'!$B$3:$B$500=$B434)))</f>
        <v/>
      </c>
      <c r="F434" s="230" t="str">
        <f>IF($B434="","",SUMPRODUCT(('ALMA MADINAH'!G$3:G$500)*('ALMA MADINAH'!$D$3:$D$500&gt;=$J$4)*('ALMA MADINAH'!$D$3:$D$500&lt;=$J$9)*('ALMA MADINAH'!$B$3:$B$500=$B434)))</f>
        <v/>
      </c>
      <c r="G434" s="230" t="str">
        <f t="shared" si="6"/>
        <v/>
      </c>
    </row>
    <row r="435" spans="1:7" customFormat="1" ht="17.25" customHeight="1" thickBot="1">
      <c r="A435" s="130"/>
      <c r="B435" s="227" t="str">
        <f>IF(ROW($A433)&lt;=MAX('ALMA MADINAH'!$O:$O),INDEX('ALMA MADINAH'!$B:$B,MATCH(ROW($A433),'ALMA MADINAH'!$O:$O,0)),"")</f>
        <v/>
      </c>
      <c r="C435" s="230" t="str">
        <f>IF($B435="","",SUMPRODUCT(('ALMA MADINAH'!$D$3:$D$500&gt;=$J$4)*('ALMA MADINAH'!$D$3:$D$500&lt;=$J$9)*(TRIM('ALMA MADINAH'!$B$3:$B$500)=TRIM($B435))))</f>
        <v/>
      </c>
      <c r="D435" s="230" t="str">
        <f>IF($B435="","",SUMPRODUCT(('ALMA MADINAH'!E$3:E$500)*('ALMA MADINAH'!$D$3:$D$500&gt;=$J$4)*('ALMA MADINAH'!$D$3:$D$500&lt;=$J$9)*('ALMA MADINAH'!$B$3:$B$500=$B435)))</f>
        <v/>
      </c>
      <c r="E435" s="230" t="str">
        <f>IF($B435="","",SUMPRODUCT(('ALMA MADINAH'!F$3:F$500)*('ALMA MADINAH'!$D$3:$D$500&gt;=$J$4)*('ALMA MADINAH'!$D$3:$D$500&lt;=$J$9)*('ALMA MADINAH'!$B$3:$B$500=$B435)))</f>
        <v/>
      </c>
      <c r="F435" s="230" t="str">
        <f>IF($B435="","",SUMPRODUCT(('ALMA MADINAH'!G$3:G$500)*('ALMA MADINAH'!$D$3:$D$500&gt;=$J$4)*('ALMA MADINAH'!$D$3:$D$500&lt;=$J$9)*('ALMA MADINAH'!$B$3:$B$500=$B435)))</f>
        <v/>
      </c>
      <c r="G435" s="230" t="str">
        <f t="shared" si="6"/>
        <v/>
      </c>
    </row>
    <row r="436" spans="1:7" customFormat="1" ht="17.25" customHeight="1" thickBot="1">
      <c r="A436" s="130"/>
      <c r="B436" s="227" t="str">
        <f>IF(ROW($A434)&lt;=MAX('ALMA MADINAH'!$O:$O),INDEX('ALMA MADINAH'!$B:$B,MATCH(ROW($A434),'ALMA MADINAH'!$O:$O,0)),"")</f>
        <v/>
      </c>
      <c r="C436" s="230" t="str">
        <f>IF($B436="","",SUMPRODUCT(('ALMA MADINAH'!$D$3:$D$500&gt;=$J$4)*('ALMA MADINAH'!$D$3:$D$500&lt;=$J$9)*(TRIM('ALMA MADINAH'!$B$3:$B$500)=TRIM($B436))))</f>
        <v/>
      </c>
      <c r="D436" s="230" t="str">
        <f>IF($B436="","",SUMPRODUCT(('ALMA MADINAH'!E$3:E$500)*('ALMA MADINAH'!$D$3:$D$500&gt;=$J$4)*('ALMA MADINAH'!$D$3:$D$500&lt;=$J$9)*('ALMA MADINAH'!$B$3:$B$500=$B436)))</f>
        <v/>
      </c>
      <c r="E436" s="230" t="str">
        <f>IF($B436="","",SUMPRODUCT(('ALMA MADINAH'!F$3:F$500)*('ALMA MADINAH'!$D$3:$D$500&gt;=$J$4)*('ALMA MADINAH'!$D$3:$D$500&lt;=$J$9)*('ALMA MADINAH'!$B$3:$B$500=$B436)))</f>
        <v/>
      </c>
      <c r="F436" s="230" t="str">
        <f>IF($B436="","",SUMPRODUCT(('ALMA MADINAH'!G$3:G$500)*('ALMA MADINAH'!$D$3:$D$500&gt;=$J$4)*('ALMA MADINAH'!$D$3:$D$500&lt;=$J$9)*('ALMA MADINAH'!$B$3:$B$500=$B436)))</f>
        <v/>
      </c>
      <c r="G436" s="230" t="str">
        <f t="shared" si="6"/>
        <v/>
      </c>
    </row>
    <row r="437" spans="1:7" customFormat="1" ht="17.25" customHeight="1" thickBot="1">
      <c r="A437" s="130"/>
      <c r="B437" s="227" t="str">
        <f>IF(ROW($A435)&lt;=MAX('ALMA MADINAH'!$O:$O),INDEX('ALMA MADINAH'!$B:$B,MATCH(ROW($A435),'ALMA MADINAH'!$O:$O,0)),"")</f>
        <v/>
      </c>
      <c r="C437" s="230" t="str">
        <f>IF($B437="","",SUMPRODUCT(('ALMA MADINAH'!$D$3:$D$500&gt;=$J$4)*('ALMA MADINAH'!$D$3:$D$500&lt;=$J$9)*(TRIM('ALMA MADINAH'!$B$3:$B$500)=TRIM($B437))))</f>
        <v/>
      </c>
      <c r="D437" s="230" t="str">
        <f>IF($B437="","",SUMPRODUCT(('ALMA MADINAH'!E$3:E$500)*('ALMA MADINAH'!$D$3:$D$500&gt;=$J$4)*('ALMA MADINAH'!$D$3:$D$500&lt;=$J$9)*('ALMA MADINAH'!$B$3:$B$500=$B437)))</f>
        <v/>
      </c>
      <c r="E437" s="230" t="str">
        <f>IF($B437="","",SUMPRODUCT(('ALMA MADINAH'!F$3:F$500)*('ALMA MADINAH'!$D$3:$D$500&gt;=$J$4)*('ALMA MADINAH'!$D$3:$D$500&lt;=$J$9)*('ALMA MADINAH'!$B$3:$B$500=$B437)))</f>
        <v/>
      </c>
      <c r="F437" s="230" t="str">
        <f>IF($B437="","",SUMPRODUCT(('ALMA MADINAH'!G$3:G$500)*('ALMA MADINAH'!$D$3:$D$500&gt;=$J$4)*('ALMA MADINAH'!$D$3:$D$500&lt;=$J$9)*('ALMA MADINAH'!$B$3:$B$500=$B437)))</f>
        <v/>
      </c>
      <c r="G437" s="230" t="str">
        <f t="shared" si="6"/>
        <v/>
      </c>
    </row>
    <row r="438" spans="1:7" customFormat="1" ht="17.25" customHeight="1" thickBot="1">
      <c r="A438" s="130"/>
      <c r="B438" s="227" t="str">
        <f>IF(ROW($A436)&lt;=MAX('ALMA MADINAH'!$O:$O),INDEX('ALMA MADINAH'!$B:$B,MATCH(ROW($A436),'ALMA MADINAH'!$O:$O,0)),"")</f>
        <v/>
      </c>
      <c r="C438" s="230" t="str">
        <f>IF($B438="","",SUMPRODUCT(('ALMA MADINAH'!$D$3:$D$500&gt;=$J$4)*('ALMA MADINAH'!$D$3:$D$500&lt;=$J$9)*(TRIM('ALMA MADINAH'!$B$3:$B$500)=TRIM($B438))))</f>
        <v/>
      </c>
      <c r="D438" s="230" t="str">
        <f>IF($B438="","",SUMPRODUCT(('ALMA MADINAH'!E$3:E$500)*('ALMA MADINAH'!$D$3:$D$500&gt;=$J$4)*('ALMA MADINAH'!$D$3:$D$500&lt;=$J$9)*('ALMA MADINAH'!$B$3:$B$500=$B438)))</f>
        <v/>
      </c>
      <c r="E438" s="230" t="str">
        <f>IF($B438="","",SUMPRODUCT(('ALMA MADINAH'!F$3:F$500)*('ALMA MADINAH'!$D$3:$D$500&gt;=$J$4)*('ALMA MADINAH'!$D$3:$D$500&lt;=$J$9)*('ALMA MADINAH'!$B$3:$B$500=$B438)))</f>
        <v/>
      </c>
      <c r="F438" s="230" t="str">
        <f>IF($B438="","",SUMPRODUCT(('ALMA MADINAH'!G$3:G$500)*('ALMA MADINAH'!$D$3:$D$500&gt;=$J$4)*('ALMA MADINAH'!$D$3:$D$500&lt;=$J$9)*('ALMA MADINAH'!$B$3:$B$500=$B438)))</f>
        <v/>
      </c>
      <c r="G438" s="230" t="str">
        <f t="shared" si="6"/>
        <v/>
      </c>
    </row>
    <row r="439" spans="1:7" customFormat="1" ht="17.25" customHeight="1" thickBot="1">
      <c r="A439" s="130"/>
      <c r="B439" s="227" t="str">
        <f>IF(ROW($A437)&lt;=MAX('ALMA MADINAH'!$O:$O),INDEX('ALMA MADINAH'!$B:$B,MATCH(ROW($A437),'ALMA MADINAH'!$O:$O,0)),"")</f>
        <v/>
      </c>
      <c r="C439" s="230" t="str">
        <f>IF($B439="","",SUMPRODUCT(('ALMA MADINAH'!$D$3:$D$500&gt;=$J$4)*('ALMA MADINAH'!$D$3:$D$500&lt;=$J$9)*(TRIM('ALMA MADINAH'!$B$3:$B$500)=TRIM($B439))))</f>
        <v/>
      </c>
      <c r="D439" s="230" t="str">
        <f>IF($B439="","",SUMPRODUCT(('ALMA MADINAH'!E$3:E$500)*('ALMA MADINAH'!$D$3:$D$500&gt;=$J$4)*('ALMA MADINAH'!$D$3:$D$500&lt;=$J$9)*('ALMA MADINAH'!$B$3:$B$500=$B439)))</f>
        <v/>
      </c>
      <c r="E439" s="230" t="str">
        <f>IF($B439="","",SUMPRODUCT(('ALMA MADINAH'!F$3:F$500)*('ALMA MADINAH'!$D$3:$D$500&gt;=$J$4)*('ALMA MADINAH'!$D$3:$D$500&lt;=$J$9)*('ALMA MADINAH'!$B$3:$B$500=$B439)))</f>
        <v/>
      </c>
      <c r="F439" s="230" t="str">
        <f>IF($B439="","",SUMPRODUCT(('ALMA MADINAH'!G$3:G$500)*('ALMA MADINAH'!$D$3:$D$500&gt;=$J$4)*('ALMA MADINAH'!$D$3:$D$500&lt;=$J$9)*('ALMA MADINAH'!$B$3:$B$500=$B439)))</f>
        <v/>
      </c>
      <c r="G439" s="230" t="str">
        <f t="shared" si="6"/>
        <v/>
      </c>
    </row>
    <row r="440" spans="1:7" customFormat="1" ht="17.25" customHeight="1" thickBot="1">
      <c r="A440" s="130"/>
      <c r="B440" s="227" t="str">
        <f>IF(ROW($A438)&lt;=MAX('ALMA MADINAH'!$O:$O),INDEX('ALMA MADINAH'!$B:$B,MATCH(ROW($A438),'ALMA MADINAH'!$O:$O,0)),"")</f>
        <v/>
      </c>
      <c r="C440" s="230" t="str">
        <f>IF($B440="","",SUMPRODUCT(('ALMA MADINAH'!$D$3:$D$500&gt;=$J$4)*('ALMA MADINAH'!$D$3:$D$500&lt;=$J$9)*(TRIM('ALMA MADINAH'!$B$3:$B$500)=TRIM($B440))))</f>
        <v/>
      </c>
      <c r="D440" s="230" t="str">
        <f>IF($B440="","",SUMPRODUCT(('ALMA MADINAH'!E$3:E$500)*('ALMA MADINAH'!$D$3:$D$500&gt;=$J$4)*('ALMA MADINAH'!$D$3:$D$500&lt;=$J$9)*('ALMA MADINAH'!$B$3:$B$500=$B440)))</f>
        <v/>
      </c>
      <c r="E440" s="230" t="str">
        <f>IF($B440="","",SUMPRODUCT(('ALMA MADINAH'!F$3:F$500)*('ALMA MADINAH'!$D$3:$D$500&gt;=$J$4)*('ALMA MADINAH'!$D$3:$D$500&lt;=$J$9)*('ALMA MADINAH'!$B$3:$B$500=$B440)))</f>
        <v/>
      </c>
      <c r="F440" s="230" t="str">
        <f>IF($B440="","",SUMPRODUCT(('ALMA MADINAH'!G$3:G$500)*('ALMA MADINAH'!$D$3:$D$500&gt;=$J$4)*('ALMA MADINAH'!$D$3:$D$500&lt;=$J$9)*('ALMA MADINAH'!$B$3:$B$500=$B440)))</f>
        <v/>
      </c>
      <c r="G440" s="230" t="str">
        <f t="shared" si="6"/>
        <v/>
      </c>
    </row>
    <row r="441" spans="1:7" customFormat="1" ht="17.25" customHeight="1" thickBot="1">
      <c r="A441" s="130"/>
      <c r="B441" s="227" t="str">
        <f>IF(ROW($A439)&lt;=MAX('ALMA MADINAH'!$O:$O),INDEX('ALMA MADINAH'!$B:$B,MATCH(ROW($A439),'ALMA MADINAH'!$O:$O,0)),"")</f>
        <v/>
      </c>
      <c r="C441" s="230" t="str">
        <f>IF($B441="","",SUMPRODUCT(('ALMA MADINAH'!$D$3:$D$500&gt;=$J$4)*('ALMA MADINAH'!$D$3:$D$500&lt;=$J$9)*(TRIM('ALMA MADINAH'!$B$3:$B$500)=TRIM($B441))))</f>
        <v/>
      </c>
      <c r="D441" s="230" t="str">
        <f>IF($B441="","",SUMPRODUCT(('ALMA MADINAH'!E$3:E$500)*('ALMA MADINAH'!$D$3:$D$500&gt;=$J$4)*('ALMA MADINAH'!$D$3:$D$500&lt;=$J$9)*('ALMA MADINAH'!$B$3:$B$500=$B441)))</f>
        <v/>
      </c>
      <c r="E441" s="230" t="str">
        <f>IF($B441="","",SUMPRODUCT(('ALMA MADINAH'!F$3:F$500)*('ALMA MADINAH'!$D$3:$D$500&gt;=$J$4)*('ALMA MADINAH'!$D$3:$D$500&lt;=$J$9)*('ALMA MADINAH'!$B$3:$B$500=$B441)))</f>
        <v/>
      </c>
      <c r="F441" s="230" t="str">
        <f>IF($B441="","",SUMPRODUCT(('ALMA MADINAH'!G$3:G$500)*('ALMA MADINAH'!$D$3:$D$500&gt;=$J$4)*('ALMA MADINAH'!$D$3:$D$500&lt;=$J$9)*('ALMA MADINAH'!$B$3:$B$500=$B441)))</f>
        <v/>
      </c>
      <c r="G441" s="230" t="str">
        <f t="shared" si="6"/>
        <v/>
      </c>
    </row>
    <row r="442" spans="1:7" customFormat="1" ht="17.25" customHeight="1" thickBot="1">
      <c r="A442" s="130"/>
      <c r="B442" s="227" t="str">
        <f>IF(ROW($A440)&lt;=MAX('ALMA MADINAH'!$O:$O),INDEX('ALMA MADINAH'!$B:$B,MATCH(ROW($A440),'ALMA MADINAH'!$O:$O,0)),"")</f>
        <v/>
      </c>
      <c r="C442" s="230" t="str">
        <f>IF($B442="","",SUMPRODUCT(('ALMA MADINAH'!$D$3:$D$500&gt;=$J$4)*('ALMA MADINAH'!$D$3:$D$500&lt;=$J$9)*(TRIM('ALMA MADINAH'!$B$3:$B$500)=TRIM($B442))))</f>
        <v/>
      </c>
      <c r="D442" s="230" t="str">
        <f>IF($B442="","",SUMPRODUCT(('ALMA MADINAH'!E$3:E$500)*('ALMA MADINAH'!$D$3:$D$500&gt;=$J$4)*('ALMA MADINAH'!$D$3:$D$500&lt;=$J$9)*('ALMA MADINAH'!$B$3:$B$500=$B442)))</f>
        <v/>
      </c>
      <c r="E442" s="230" t="str">
        <f>IF($B442="","",SUMPRODUCT(('ALMA MADINAH'!F$3:F$500)*('ALMA MADINAH'!$D$3:$D$500&gt;=$J$4)*('ALMA MADINAH'!$D$3:$D$500&lt;=$J$9)*('ALMA MADINAH'!$B$3:$B$500=$B442)))</f>
        <v/>
      </c>
      <c r="F442" s="230" t="str">
        <f>IF($B442="","",SUMPRODUCT(('ALMA MADINAH'!G$3:G$500)*('ALMA MADINAH'!$D$3:$D$500&gt;=$J$4)*('ALMA MADINAH'!$D$3:$D$500&lt;=$J$9)*('ALMA MADINAH'!$B$3:$B$500=$B442)))</f>
        <v/>
      </c>
      <c r="G442" s="230" t="str">
        <f t="shared" si="6"/>
        <v/>
      </c>
    </row>
    <row r="443" spans="1:7" customFormat="1" ht="17.25" customHeight="1" thickBot="1">
      <c r="A443" s="130"/>
      <c r="B443" s="227" t="str">
        <f>IF(ROW($A441)&lt;=MAX('ALMA MADINAH'!$O:$O),INDEX('ALMA MADINAH'!$B:$B,MATCH(ROW($A441),'ALMA MADINAH'!$O:$O,0)),"")</f>
        <v/>
      </c>
      <c r="C443" s="230" t="str">
        <f>IF($B443="","",SUMPRODUCT(('ALMA MADINAH'!$D$3:$D$500&gt;=$J$4)*('ALMA MADINAH'!$D$3:$D$500&lt;=$J$9)*(TRIM('ALMA MADINAH'!$B$3:$B$500)=TRIM($B443))))</f>
        <v/>
      </c>
      <c r="D443" s="230" t="str">
        <f>IF($B443="","",SUMPRODUCT(('ALMA MADINAH'!E$3:E$500)*('ALMA MADINAH'!$D$3:$D$500&gt;=$J$4)*('ALMA MADINAH'!$D$3:$D$500&lt;=$J$9)*('ALMA MADINAH'!$B$3:$B$500=$B443)))</f>
        <v/>
      </c>
      <c r="E443" s="230" t="str">
        <f>IF($B443="","",SUMPRODUCT(('ALMA MADINAH'!F$3:F$500)*('ALMA MADINAH'!$D$3:$D$500&gt;=$J$4)*('ALMA MADINAH'!$D$3:$D$500&lt;=$J$9)*('ALMA MADINAH'!$B$3:$B$500=$B443)))</f>
        <v/>
      </c>
      <c r="F443" s="230" t="str">
        <f>IF($B443="","",SUMPRODUCT(('ALMA MADINAH'!G$3:G$500)*('ALMA MADINAH'!$D$3:$D$500&gt;=$J$4)*('ALMA MADINAH'!$D$3:$D$500&lt;=$J$9)*('ALMA MADINAH'!$B$3:$B$500=$B443)))</f>
        <v/>
      </c>
      <c r="G443" s="230" t="str">
        <f t="shared" si="6"/>
        <v/>
      </c>
    </row>
    <row r="444" spans="1:7" customFormat="1" ht="17.25" customHeight="1" thickBot="1">
      <c r="A444" s="130"/>
      <c r="B444" s="227" t="str">
        <f>IF(ROW($A442)&lt;=MAX('ALMA MADINAH'!$O:$O),INDEX('ALMA MADINAH'!$B:$B,MATCH(ROW($A442),'ALMA MADINAH'!$O:$O,0)),"")</f>
        <v/>
      </c>
      <c r="C444" s="230" t="str">
        <f>IF($B444="","",SUMPRODUCT(('ALMA MADINAH'!$D$3:$D$500&gt;=$J$4)*('ALMA MADINAH'!$D$3:$D$500&lt;=$J$9)*(TRIM('ALMA MADINAH'!$B$3:$B$500)=TRIM($B444))))</f>
        <v/>
      </c>
      <c r="D444" s="230" t="str">
        <f>IF($B444="","",SUMPRODUCT(('ALMA MADINAH'!E$3:E$500)*('ALMA MADINAH'!$D$3:$D$500&gt;=$J$4)*('ALMA MADINAH'!$D$3:$D$500&lt;=$J$9)*('ALMA MADINAH'!$B$3:$B$500=$B444)))</f>
        <v/>
      </c>
      <c r="E444" s="230" t="str">
        <f>IF($B444="","",SUMPRODUCT(('ALMA MADINAH'!F$3:F$500)*('ALMA MADINAH'!$D$3:$D$500&gt;=$J$4)*('ALMA MADINAH'!$D$3:$D$500&lt;=$J$9)*('ALMA MADINAH'!$B$3:$B$500=$B444)))</f>
        <v/>
      </c>
      <c r="F444" s="230" t="str">
        <f>IF($B444="","",SUMPRODUCT(('ALMA MADINAH'!G$3:G$500)*('ALMA MADINAH'!$D$3:$D$500&gt;=$J$4)*('ALMA MADINAH'!$D$3:$D$500&lt;=$J$9)*('ALMA MADINAH'!$B$3:$B$500=$B444)))</f>
        <v/>
      </c>
      <c r="G444" s="230" t="str">
        <f t="shared" si="6"/>
        <v/>
      </c>
    </row>
    <row r="445" spans="1:7" customFormat="1" ht="17.25" customHeight="1" thickBot="1">
      <c r="A445" s="130"/>
      <c r="B445" s="227" t="str">
        <f>IF(ROW($A443)&lt;=MAX('ALMA MADINAH'!$O:$O),INDEX('ALMA MADINAH'!$B:$B,MATCH(ROW($A443),'ALMA MADINAH'!$O:$O,0)),"")</f>
        <v/>
      </c>
      <c r="C445" s="230" t="str">
        <f>IF($B445="","",SUMPRODUCT(('ALMA MADINAH'!$D$3:$D$500&gt;=$J$4)*('ALMA MADINAH'!$D$3:$D$500&lt;=$J$9)*(TRIM('ALMA MADINAH'!$B$3:$B$500)=TRIM($B445))))</f>
        <v/>
      </c>
      <c r="D445" s="230" t="str">
        <f>IF($B445="","",SUMPRODUCT(('ALMA MADINAH'!E$3:E$500)*('ALMA MADINAH'!$D$3:$D$500&gt;=$J$4)*('ALMA MADINAH'!$D$3:$D$500&lt;=$J$9)*('ALMA MADINAH'!$B$3:$B$500=$B445)))</f>
        <v/>
      </c>
      <c r="E445" s="230" t="str">
        <f>IF($B445="","",SUMPRODUCT(('ALMA MADINAH'!F$3:F$500)*('ALMA MADINAH'!$D$3:$D$500&gt;=$J$4)*('ALMA MADINAH'!$D$3:$D$500&lt;=$J$9)*('ALMA MADINAH'!$B$3:$B$500=$B445)))</f>
        <v/>
      </c>
      <c r="F445" s="230" t="str">
        <f>IF($B445="","",SUMPRODUCT(('ALMA MADINAH'!G$3:G$500)*('ALMA MADINAH'!$D$3:$D$500&gt;=$J$4)*('ALMA MADINAH'!$D$3:$D$500&lt;=$J$9)*('ALMA MADINAH'!$B$3:$B$500=$B445)))</f>
        <v/>
      </c>
      <c r="G445" s="230" t="str">
        <f t="shared" si="6"/>
        <v/>
      </c>
    </row>
    <row r="446" spans="1:7" customFormat="1" ht="17.25" customHeight="1" thickBot="1">
      <c r="A446" s="130"/>
      <c r="B446" s="227" t="str">
        <f>IF(ROW($A444)&lt;=MAX('ALMA MADINAH'!$O:$O),INDEX('ALMA MADINAH'!$B:$B,MATCH(ROW($A444),'ALMA MADINAH'!$O:$O,0)),"")</f>
        <v/>
      </c>
      <c r="C446" s="230" t="str">
        <f>IF($B446="","",SUMPRODUCT(('ALMA MADINAH'!$D$3:$D$500&gt;=$J$4)*('ALMA MADINAH'!$D$3:$D$500&lt;=$J$9)*(TRIM('ALMA MADINAH'!$B$3:$B$500)=TRIM($B446))))</f>
        <v/>
      </c>
      <c r="D446" s="230" t="str">
        <f>IF($B446="","",SUMPRODUCT(('ALMA MADINAH'!E$3:E$500)*('ALMA MADINAH'!$D$3:$D$500&gt;=$J$4)*('ALMA MADINAH'!$D$3:$D$500&lt;=$J$9)*('ALMA MADINAH'!$B$3:$B$500=$B446)))</f>
        <v/>
      </c>
      <c r="E446" s="230" t="str">
        <f>IF($B446="","",SUMPRODUCT(('ALMA MADINAH'!F$3:F$500)*('ALMA MADINAH'!$D$3:$D$500&gt;=$J$4)*('ALMA MADINAH'!$D$3:$D$500&lt;=$J$9)*('ALMA MADINAH'!$B$3:$B$500=$B446)))</f>
        <v/>
      </c>
      <c r="F446" s="230" t="str">
        <f>IF($B446="","",SUMPRODUCT(('ALMA MADINAH'!G$3:G$500)*('ALMA MADINAH'!$D$3:$D$500&gt;=$J$4)*('ALMA MADINAH'!$D$3:$D$500&lt;=$J$9)*('ALMA MADINAH'!$B$3:$B$500=$B446)))</f>
        <v/>
      </c>
      <c r="G446" s="230" t="str">
        <f t="shared" si="6"/>
        <v/>
      </c>
    </row>
    <row r="447" spans="1:7" customFormat="1" ht="17.25" customHeight="1" thickBot="1">
      <c r="A447" s="130"/>
      <c r="B447" s="227" t="str">
        <f>IF(ROW($A445)&lt;=MAX('ALMA MADINAH'!$O:$O),INDEX('ALMA MADINAH'!$B:$B,MATCH(ROW($A445),'ALMA MADINAH'!$O:$O,0)),"")</f>
        <v/>
      </c>
      <c r="C447" s="230" t="str">
        <f>IF($B447="","",SUMPRODUCT(('ALMA MADINAH'!$D$3:$D$500&gt;=$J$4)*('ALMA MADINAH'!$D$3:$D$500&lt;=$J$9)*(TRIM('ALMA MADINAH'!$B$3:$B$500)=TRIM($B447))))</f>
        <v/>
      </c>
      <c r="D447" s="230" t="str">
        <f>IF($B447="","",SUMPRODUCT(('ALMA MADINAH'!E$3:E$500)*('ALMA MADINAH'!$D$3:$D$500&gt;=$J$4)*('ALMA MADINAH'!$D$3:$D$500&lt;=$J$9)*('ALMA MADINAH'!$B$3:$B$500=$B447)))</f>
        <v/>
      </c>
      <c r="E447" s="230" t="str">
        <f>IF($B447="","",SUMPRODUCT(('ALMA MADINAH'!F$3:F$500)*('ALMA MADINAH'!$D$3:$D$500&gt;=$J$4)*('ALMA MADINAH'!$D$3:$D$500&lt;=$J$9)*('ALMA MADINAH'!$B$3:$B$500=$B447)))</f>
        <v/>
      </c>
      <c r="F447" s="230" t="str">
        <f>IF($B447="","",SUMPRODUCT(('ALMA MADINAH'!G$3:G$500)*('ALMA MADINAH'!$D$3:$D$500&gt;=$J$4)*('ALMA MADINAH'!$D$3:$D$500&lt;=$J$9)*('ALMA MADINAH'!$B$3:$B$500=$B447)))</f>
        <v/>
      </c>
      <c r="G447" s="230" t="str">
        <f t="shared" si="6"/>
        <v/>
      </c>
    </row>
    <row r="448" spans="1:7" customFormat="1" ht="17.25" customHeight="1" thickBot="1">
      <c r="A448" s="130"/>
      <c r="B448" s="227" t="str">
        <f>IF(ROW($A446)&lt;=MAX('ALMA MADINAH'!$O:$O),INDEX('ALMA MADINAH'!$B:$B,MATCH(ROW($A446),'ALMA MADINAH'!$O:$O,0)),"")</f>
        <v/>
      </c>
      <c r="C448" s="230" t="str">
        <f>IF($B448="","",SUMPRODUCT(('ALMA MADINAH'!$D$3:$D$500&gt;=$J$4)*('ALMA MADINAH'!$D$3:$D$500&lt;=$J$9)*(TRIM('ALMA MADINAH'!$B$3:$B$500)=TRIM($B448))))</f>
        <v/>
      </c>
      <c r="D448" s="230" t="str">
        <f>IF($B448="","",SUMPRODUCT(('ALMA MADINAH'!E$3:E$500)*('ALMA MADINAH'!$D$3:$D$500&gt;=$J$4)*('ALMA MADINAH'!$D$3:$D$500&lt;=$J$9)*('ALMA MADINAH'!$B$3:$B$500=$B448)))</f>
        <v/>
      </c>
      <c r="E448" s="230" t="str">
        <f>IF($B448="","",SUMPRODUCT(('ALMA MADINAH'!F$3:F$500)*('ALMA MADINAH'!$D$3:$D$500&gt;=$J$4)*('ALMA MADINAH'!$D$3:$D$500&lt;=$J$9)*('ALMA MADINAH'!$B$3:$B$500=$B448)))</f>
        <v/>
      </c>
      <c r="F448" s="230" t="str">
        <f>IF($B448="","",SUMPRODUCT(('ALMA MADINAH'!G$3:G$500)*('ALMA MADINAH'!$D$3:$D$500&gt;=$J$4)*('ALMA MADINAH'!$D$3:$D$500&lt;=$J$9)*('ALMA MADINAH'!$B$3:$B$500=$B448)))</f>
        <v/>
      </c>
      <c r="G448" s="230" t="str">
        <f t="shared" si="6"/>
        <v/>
      </c>
    </row>
    <row r="449" spans="1:7" customFormat="1" ht="17.25" customHeight="1" thickBot="1">
      <c r="A449" s="130"/>
      <c r="B449" s="227" t="str">
        <f>IF(ROW($A447)&lt;=MAX('ALMA MADINAH'!$O:$O),INDEX('ALMA MADINAH'!$B:$B,MATCH(ROW($A447),'ALMA MADINAH'!$O:$O,0)),"")</f>
        <v/>
      </c>
      <c r="C449" s="230" t="str">
        <f>IF($B449="","",SUMPRODUCT(('ALMA MADINAH'!$D$3:$D$500&gt;=$J$4)*('ALMA MADINAH'!$D$3:$D$500&lt;=$J$9)*(TRIM('ALMA MADINAH'!$B$3:$B$500)=TRIM($B449))))</f>
        <v/>
      </c>
      <c r="D449" s="230" t="str">
        <f>IF($B449="","",SUMPRODUCT(('ALMA MADINAH'!E$3:E$500)*('ALMA MADINAH'!$D$3:$D$500&gt;=$J$4)*('ALMA MADINAH'!$D$3:$D$500&lt;=$J$9)*('ALMA MADINAH'!$B$3:$B$500=$B449)))</f>
        <v/>
      </c>
      <c r="E449" s="230" t="str">
        <f>IF($B449="","",SUMPRODUCT(('ALMA MADINAH'!F$3:F$500)*('ALMA MADINAH'!$D$3:$D$500&gt;=$J$4)*('ALMA MADINAH'!$D$3:$D$500&lt;=$J$9)*('ALMA MADINAH'!$B$3:$B$500=$B449)))</f>
        <v/>
      </c>
      <c r="F449" s="230" t="str">
        <f>IF($B449="","",SUMPRODUCT(('ALMA MADINAH'!G$3:G$500)*('ALMA MADINAH'!$D$3:$D$500&gt;=$J$4)*('ALMA MADINAH'!$D$3:$D$500&lt;=$J$9)*('ALMA MADINAH'!$B$3:$B$500=$B449)))</f>
        <v/>
      </c>
      <c r="G449" s="230" t="str">
        <f t="shared" si="6"/>
        <v/>
      </c>
    </row>
    <row r="450" spans="1:7" customFormat="1" ht="17.25" customHeight="1" thickBot="1">
      <c r="A450" s="130"/>
      <c r="B450" s="227" t="str">
        <f>IF(ROW($A448)&lt;=MAX('ALMA MADINAH'!$O:$O),INDEX('ALMA MADINAH'!$B:$B,MATCH(ROW($A448),'ALMA MADINAH'!$O:$O,0)),"")</f>
        <v/>
      </c>
      <c r="C450" s="230" t="str">
        <f>IF($B450="","",SUMPRODUCT(('ALMA MADINAH'!$D$3:$D$500&gt;=$J$4)*('ALMA MADINAH'!$D$3:$D$500&lt;=$J$9)*(TRIM('ALMA MADINAH'!$B$3:$B$500)=TRIM($B450))))</f>
        <v/>
      </c>
      <c r="D450" s="230" t="str">
        <f>IF($B450="","",SUMPRODUCT(('ALMA MADINAH'!E$3:E$500)*('ALMA MADINAH'!$D$3:$D$500&gt;=$J$4)*('ALMA MADINAH'!$D$3:$D$500&lt;=$J$9)*('ALMA MADINAH'!$B$3:$B$500=$B450)))</f>
        <v/>
      </c>
      <c r="E450" s="230" t="str">
        <f>IF($B450="","",SUMPRODUCT(('ALMA MADINAH'!F$3:F$500)*('ALMA MADINAH'!$D$3:$D$500&gt;=$J$4)*('ALMA MADINAH'!$D$3:$D$500&lt;=$J$9)*('ALMA MADINAH'!$B$3:$B$500=$B450)))</f>
        <v/>
      </c>
      <c r="F450" s="230" t="str">
        <f>IF($B450="","",SUMPRODUCT(('ALMA MADINAH'!G$3:G$500)*('ALMA MADINAH'!$D$3:$D$500&gt;=$J$4)*('ALMA MADINAH'!$D$3:$D$500&lt;=$J$9)*('ALMA MADINAH'!$B$3:$B$500=$B450)))</f>
        <v/>
      </c>
      <c r="G450" s="230" t="str">
        <f t="shared" si="6"/>
        <v/>
      </c>
    </row>
    <row r="451" spans="1:7" customFormat="1" ht="17.25" customHeight="1" thickBot="1">
      <c r="A451" s="130"/>
      <c r="B451" s="227" t="str">
        <f>IF(ROW($A449)&lt;=MAX('ALMA MADINAH'!$O:$O),INDEX('ALMA MADINAH'!$B:$B,MATCH(ROW($A449),'ALMA MADINAH'!$O:$O,0)),"")</f>
        <v/>
      </c>
      <c r="C451" s="230" t="str">
        <f>IF($B451="","",SUMPRODUCT(('ALMA MADINAH'!$D$3:$D$500&gt;=$J$4)*('ALMA MADINAH'!$D$3:$D$500&lt;=$J$9)*(TRIM('ALMA MADINAH'!$B$3:$B$500)=TRIM($B451))))</f>
        <v/>
      </c>
      <c r="D451" s="230" t="str">
        <f>IF($B451="","",SUMPRODUCT(('ALMA MADINAH'!E$3:E$500)*('ALMA MADINAH'!$D$3:$D$500&gt;=$J$4)*('ALMA MADINAH'!$D$3:$D$500&lt;=$J$9)*('ALMA MADINAH'!$B$3:$B$500=$B451)))</f>
        <v/>
      </c>
      <c r="E451" s="230" t="str">
        <f>IF($B451="","",SUMPRODUCT(('ALMA MADINAH'!F$3:F$500)*('ALMA MADINAH'!$D$3:$D$500&gt;=$J$4)*('ALMA MADINAH'!$D$3:$D$500&lt;=$J$9)*('ALMA MADINAH'!$B$3:$B$500=$B451)))</f>
        <v/>
      </c>
      <c r="F451" s="230" t="str">
        <f>IF($B451="","",SUMPRODUCT(('ALMA MADINAH'!G$3:G$500)*('ALMA MADINAH'!$D$3:$D$500&gt;=$J$4)*('ALMA MADINAH'!$D$3:$D$500&lt;=$J$9)*('ALMA MADINAH'!$B$3:$B$500=$B451)))</f>
        <v/>
      </c>
      <c r="G451" s="230" t="str">
        <f t="shared" si="6"/>
        <v/>
      </c>
    </row>
    <row r="452" spans="1:7" customFormat="1" ht="17.25" customHeight="1" thickBot="1">
      <c r="A452" s="130"/>
      <c r="B452" s="227" t="str">
        <f>IF(ROW($A450)&lt;=MAX('ALMA MADINAH'!$O:$O),INDEX('ALMA MADINAH'!$B:$B,MATCH(ROW($A450),'ALMA MADINAH'!$O:$O,0)),"")</f>
        <v/>
      </c>
      <c r="C452" s="230" t="str">
        <f>IF($B452="","",SUMPRODUCT(('ALMA MADINAH'!$D$3:$D$500&gt;=$J$4)*('ALMA MADINAH'!$D$3:$D$500&lt;=$J$9)*(TRIM('ALMA MADINAH'!$B$3:$B$500)=TRIM($B452))))</f>
        <v/>
      </c>
      <c r="D452" s="230" t="str">
        <f>IF($B452="","",SUMPRODUCT(('ALMA MADINAH'!E$3:E$500)*('ALMA MADINAH'!$D$3:$D$500&gt;=$J$4)*('ALMA MADINAH'!$D$3:$D$500&lt;=$J$9)*('ALMA MADINAH'!$B$3:$B$500=$B452)))</f>
        <v/>
      </c>
      <c r="E452" s="230" t="str">
        <f>IF($B452="","",SUMPRODUCT(('ALMA MADINAH'!F$3:F$500)*('ALMA MADINAH'!$D$3:$D$500&gt;=$J$4)*('ALMA MADINAH'!$D$3:$D$500&lt;=$J$9)*('ALMA MADINAH'!$B$3:$B$500=$B452)))</f>
        <v/>
      </c>
      <c r="F452" s="230" t="str">
        <f>IF($B452="","",SUMPRODUCT(('ALMA MADINAH'!G$3:G$500)*('ALMA MADINAH'!$D$3:$D$500&gt;=$J$4)*('ALMA MADINAH'!$D$3:$D$500&lt;=$J$9)*('ALMA MADINAH'!$B$3:$B$500=$B452)))</f>
        <v/>
      </c>
      <c r="G452" s="230" t="str">
        <f t="shared" ref="G452:G500" si="7">IF($B452="","",SUM($D452:$F452))</f>
        <v/>
      </c>
    </row>
    <row r="453" spans="1:7" customFormat="1" ht="17.25" customHeight="1" thickBot="1">
      <c r="A453" s="130"/>
      <c r="B453" s="227" t="str">
        <f>IF(ROW($A451)&lt;=MAX('ALMA MADINAH'!$O:$O),INDEX('ALMA MADINAH'!$B:$B,MATCH(ROW($A451),'ALMA MADINAH'!$O:$O,0)),"")</f>
        <v/>
      </c>
      <c r="C453" s="230" t="str">
        <f>IF($B453="","",SUMPRODUCT(('ALMA MADINAH'!$D$3:$D$500&gt;=$J$4)*('ALMA MADINAH'!$D$3:$D$500&lt;=$J$9)*(TRIM('ALMA MADINAH'!$B$3:$B$500)=TRIM($B453))))</f>
        <v/>
      </c>
      <c r="D453" s="230" t="str">
        <f>IF($B453="","",SUMPRODUCT(('ALMA MADINAH'!E$3:E$500)*('ALMA MADINAH'!$D$3:$D$500&gt;=$J$4)*('ALMA MADINAH'!$D$3:$D$500&lt;=$J$9)*('ALMA MADINAH'!$B$3:$B$500=$B453)))</f>
        <v/>
      </c>
      <c r="E453" s="230" t="str">
        <f>IF($B453="","",SUMPRODUCT(('ALMA MADINAH'!F$3:F$500)*('ALMA MADINAH'!$D$3:$D$500&gt;=$J$4)*('ALMA MADINAH'!$D$3:$D$500&lt;=$J$9)*('ALMA MADINAH'!$B$3:$B$500=$B453)))</f>
        <v/>
      </c>
      <c r="F453" s="230" t="str">
        <f>IF($B453="","",SUMPRODUCT(('ALMA MADINAH'!G$3:G$500)*('ALMA MADINAH'!$D$3:$D$500&gt;=$J$4)*('ALMA MADINAH'!$D$3:$D$500&lt;=$J$9)*('ALMA MADINAH'!$B$3:$B$500=$B453)))</f>
        <v/>
      </c>
      <c r="G453" s="230" t="str">
        <f t="shared" si="7"/>
        <v/>
      </c>
    </row>
    <row r="454" spans="1:7" customFormat="1" ht="17.25" customHeight="1" thickBot="1">
      <c r="A454" s="130"/>
      <c r="B454" s="227" t="str">
        <f>IF(ROW($A452)&lt;=MAX('ALMA MADINAH'!$O:$O),INDEX('ALMA MADINAH'!$B:$B,MATCH(ROW($A452),'ALMA MADINAH'!$O:$O,0)),"")</f>
        <v/>
      </c>
      <c r="C454" s="230" t="str">
        <f>IF($B454="","",SUMPRODUCT(('ALMA MADINAH'!$D$3:$D$500&gt;=$J$4)*('ALMA MADINAH'!$D$3:$D$500&lt;=$J$9)*(TRIM('ALMA MADINAH'!$B$3:$B$500)=TRIM($B454))))</f>
        <v/>
      </c>
      <c r="D454" s="230" t="str">
        <f>IF($B454="","",SUMPRODUCT(('ALMA MADINAH'!E$3:E$500)*('ALMA MADINAH'!$D$3:$D$500&gt;=$J$4)*('ALMA MADINAH'!$D$3:$D$500&lt;=$J$9)*('ALMA MADINAH'!$B$3:$B$500=$B454)))</f>
        <v/>
      </c>
      <c r="E454" s="230" t="str">
        <f>IF($B454="","",SUMPRODUCT(('ALMA MADINAH'!F$3:F$500)*('ALMA MADINAH'!$D$3:$D$500&gt;=$J$4)*('ALMA MADINAH'!$D$3:$D$500&lt;=$J$9)*('ALMA MADINAH'!$B$3:$B$500=$B454)))</f>
        <v/>
      </c>
      <c r="F454" s="230" t="str">
        <f>IF($B454="","",SUMPRODUCT(('ALMA MADINAH'!G$3:G$500)*('ALMA MADINAH'!$D$3:$D$500&gt;=$J$4)*('ALMA MADINAH'!$D$3:$D$500&lt;=$J$9)*('ALMA MADINAH'!$B$3:$B$500=$B454)))</f>
        <v/>
      </c>
      <c r="G454" s="230" t="str">
        <f t="shared" si="7"/>
        <v/>
      </c>
    </row>
    <row r="455" spans="1:7" customFormat="1" ht="17.25" customHeight="1" thickBot="1">
      <c r="A455" s="130"/>
      <c r="B455" s="227" t="str">
        <f>IF(ROW($A453)&lt;=MAX('ALMA MADINAH'!$O:$O),INDEX('ALMA MADINAH'!$B:$B,MATCH(ROW($A453),'ALMA MADINAH'!$O:$O,0)),"")</f>
        <v/>
      </c>
      <c r="C455" s="230" t="str">
        <f>IF($B455="","",SUMPRODUCT(('ALMA MADINAH'!$D$3:$D$500&gt;=$J$4)*('ALMA MADINAH'!$D$3:$D$500&lt;=$J$9)*(TRIM('ALMA MADINAH'!$B$3:$B$500)=TRIM($B455))))</f>
        <v/>
      </c>
      <c r="D455" s="230" t="str">
        <f>IF($B455="","",SUMPRODUCT(('ALMA MADINAH'!E$3:E$500)*('ALMA MADINAH'!$D$3:$D$500&gt;=$J$4)*('ALMA MADINAH'!$D$3:$D$500&lt;=$J$9)*('ALMA MADINAH'!$B$3:$B$500=$B455)))</f>
        <v/>
      </c>
      <c r="E455" s="230" t="str">
        <f>IF($B455="","",SUMPRODUCT(('ALMA MADINAH'!F$3:F$500)*('ALMA MADINAH'!$D$3:$D$500&gt;=$J$4)*('ALMA MADINAH'!$D$3:$D$500&lt;=$J$9)*('ALMA MADINAH'!$B$3:$B$500=$B455)))</f>
        <v/>
      </c>
      <c r="F455" s="230" t="str">
        <f>IF($B455="","",SUMPRODUCT(('ALMA MADINAH'!G$3:G$500)*('ALMA MADINAH'!$D$3:$D$500&gt;=$J$4)*('ALMA MADINAH'!$D$3:$D$500&lt;=$J$9)*('ALMA MADINAH'!$B$3:$B$500=$B455)))</f>
        <v/>
      </c>
      <c r="G455" s="230" t="str">
        <f t="shared" si="7"/>
        <v/>
      </c>
    </row>
    <row r="456" spans="1:7" customFormat="1" ht="17.25" customHeight="1" thickBot="1">
      <c r="A456" s="130"/>
      <c r="B456" s="227" t="str">
        <f>IF(ROW($A454)&lt;=MAX('ALMA MADINAH'!$O:$O),INDEX('ALMA MADINAH'!$B:$B,MATCH(ROW($A454),'ALMA MADINAH'!$O:$O,0)),"")</f>
        <v/>
      </c>
      <c r="C456" s="230" t="str">
        <f>IF($B456="","",SUMPRODUCT(('ALMA MADINAH'!$D$3:$D$500&gt;=$J$4)*('ALMA MADINAH'!$D$3:$D$500&lt;=$J$9)*(TRIM('ALMA MADINAH'!$B$3:$B$500)=TRIM($B456))))</f>
        <v/>
      </c>
      <c r="D456" s="230" t="str">
        <f>IF($B456="","",SUMPRODUCT(('ALMA MADINAH'!E$3:E$500)*('ALMA MADINAH'!$D$3:$D$500&gt;=$J$4)*('ALMA MADINAH'!$D$3:$D$500&lt;=$J$9)*('ALMA MADINAH'!$B$3:$B$500=$B456)))</f>
        <v/>
      </c>
      <c r="E456" s="230" t="str">
        <f>IF($B456="","",SUMPRODUCT(('ALMA MADINAH'!F$3:F$500)*('ALMA MADINAH'!$D$3:$D$500&gt;=$J$4)*('ALMA MADINAH'!$D$3:$D$500&lt;=$J$9)*('ALMA MADINAH'!$B$3:$B$500=$B456)))</f>
        <v/>
      </c>
      <c r="F456" s="230" t="str">
        <f>IF($B456="","",SUMPRODUCT(('ALMA MADINAH'!G$3:G$500)*('ALMA MADINAH'!$D$3:$D$500&gt;=$J$4)*('ALMA MADINAH'!$D$3:$D$500&lt;=$J$9)*('ALMA MADINAH'!$B$3:$B$500=$B456)))</f>
        <v/>
      </c>
      <c r="G456" s="230" t="str">
        <f t="shared" si="7"/>
        <v/>
      </c>
    </row>
    <row r="457" spans="1:7" customFormat="1" ht="17.25" customHeight="1" thickBot="1">
      <c r="A457" s="130"/>
      <c r="B457" s="227" t="str">
        <f>IF(ROW($A455)&lt;=MAX('ALMA MADINAH'!$O:$O),INDEX('ALMA MADINAH'!$B:$B,MATCH(ROW($A455),'ALMA MADINAH'!$O:$O,0)),"")</f>
        <v/>
      </c>
      <c r="C457" s="230" t="str">
        <f>IF($B457="","",SUMPRODUCT(('ALMA MADINAH'!$D$3:$D$500&gt;=$J$4)*('ALMA MADINAH'!$D$3:$D$500&lt;=$J$9)*(TRIM('ALMA MADINAH'!$B$3:$B$500)=TRIM($B457))))</f>
        <v/>
      </c>
      <c r="D457" s="230" t="str">
        <f>IF($B457="","",SUMPRODUCT(('ALMA MADINAH'!E$3:E$500)*('ALMA MADINAH'!$D$3:$D$500&gt;=$J$4)*('ALMA MADINAH'!$D$3:$D$500&lt;=$J$9)*('ALMA MADINAH'!$B$3:$B$500=$B457)))</f>
        <v/>
      </c>
      <c r="E457" s="230" t="str">
        <f>IF($B457="","",SUMPRODUCT(('ALMA MADINAH'!F$3:F$500)*('ALMA MADINAH'!$D$3:$D$500&gt;=$J$4)*('ALMA MADINAH'!$D$3:$D$500&lt;=$J$9)*('ALMA MADINAH'!$B$3:$B$500=$B457)))</f>
        <v/>
      </c>
      <c r="F457" s="230" t="str">
        <f>IF($B457="","",SUMPRODUCT(('ALMA MADINAH'!G$3:G$500)*('ALMA MADINAH'!$D$3:$D$500&gt;=$J$4)*('ALMA MADINAH'!$D$3:$D$500&lt;=$J$9)*('ALMA MADINAH'!$B$3:$B$500=$B457)))</f>
        <v/>
      </c>
      <c r="G457" s="230" t="str">
        <f t="shared" si="7"/>
        <v/>
      </c>
    </row>
    <row r="458" spans="1:7" customFormat="1" ht="17.25" customHeight="1" thickBot="1">
      <c r="A458" s="130"/>
      <c r="B458" s="227" t="str">
        <f>IF(ROW($A456)&lt;=MAX('ALMA MADINAH'!$O:$O),INDEX('ALMA MADINAH'!$B:$B,MATCH(ROW($A456),'ALMA MADINAH'!$O:$O,0)),"")</f>
        <v/>
      </c>
      <c r="C458" s="230" t="str">
        <f>IF($B458="","",SUMPRODUCT(('ALMA MADINAH'!$D$3:$D$500&gt;=$J$4)*('ALMA MADINAH'!$D$3:$D$500&lt;=$J$9)*(TRIM('ALMA MADINAH'!$B$3:$B$500)=TRIM($B458))))</f>
        <v/>
      </c>
      <c r="D458" s="230" t="str">
        <f>IF($B458="","",SUMPRODUCT(('ALMA MADINAH'!E$3:E$500)*('ALMA MADINAH'!$D$3:$D$500&gt;=$J$4)*('ALMA MADINAH'!$D$3:$D$500&lt;=$J$9)*('ALMA MADINAH'!$B$3:$B$500=$B458)))</f>
        <v/>
      </c>
      <c r="E458" s="230" t="str">
        <f>IF($B458="","",SUMPRODUCT(('ALMA MADINAH'!F$3:F$500)*('ALMA MADINAH'!$D$3:$D$500&gt;=$J$4)*('ALMA MADINAH'!$D$3:$D$500&lt;=$J$9)*('ALMA MADINAH'!$B$3:$B$500=$B458)))</f>
        <v/>
      </c>
      <c r="F458" s="230" t="str">
        <f>IF($B458="","",SUMPRODUCT(('ALMA MADINAH'!G$3:G$500)*('ALMA MADINAH'!$D$3:$D$500&gt;=$J$4)*('ALMA MADINAH'!$D$3:$D$500&lt;=$J$9)*('ALMA MADINAH'!$B$3:$B$500=$B458)))</f>
        <v/>
      </c>
      <c r="G458" s="230" t="str">
        <f t="shared" si="7"/>
        <v/>
      </c>
    </row>
    <row r="459" spans="1:7" customFormat="1" ht="17.25" customHeight="1" thickBot="1">
      <c r="A459" s="130"/>
      <c r="B459" s="227" t="str">
        <f>IF(ROW($A457)&lt;=MAX('ALMA MADINAH'!$O:$O),INDEX('ALMA MADINAH'!$B:$B,MATCH(ROW($A457),'ALMA MADINAH'!$O:$O,0)),"")</f>
        <v/>
      </c>
      <c r="C459" s="230" t="str">
        <f>IF($B459="","",SUMPRODUCT(('ALMA MADINAH'!$D$3:$D$500&gt;=$J$4)*('ALMA MADINAH'!$D$3:$D$500&lt;=$J$9)*(TRIM('ALMA MADINAH'!$B$3:$B$500)=TRIM($B459))))</f>
        <v/>
      </c>
      <c r="D459" s="230" t="str">
        <f>IF($B459="","",SUMPRODUCT(('ALMA MADINAH'!E$3:E$500)*('ALMA MADINAH'!$D$3:$D$500&gt;=$J$4)*('ALMA MADINAH'!$D$3:$D$500&lt;=$J$9)*('ALMA MADINAH'!$B$3:$B$500=$B459)))</f>
        <v/>
      </c>
      <c r="E459" s="230" t="str">
        <f>IF($B459="","",SUMPRODUCT(('ALMA MADINAH'!F$3:F$500)*('ALMA MADINAH'!$D$3:$D$500&gt;=$J$4)*('ALMA MADINAH'!$D$3:$D$500&lt;=$J$9)*('ALMA MADINAH'!$B$3:$B$500=$B459)))</f>
        <v/>
      </c>
      <c r="F459" s="230" t="str">
        <f>IF($B459="","",SUMPRODUCT(('ALMA MADINAH'!G$3:G$500)*('ALMA MADINAH'!$D$3:$D$500&gt;=$J$4)*('ALMA MADINAH'!$D$3:$D$500&lt;=$J$9)*('ALMA MADINAH'!$B$3:$B$500=$B459)))</f>
        <v/>
      </c>
      <c r="G459" s="230" t="str">
        <f t="shared" si="7"/>
        <v/>
      </c>
    </row>
    <row r="460" spans="1:7" customFormat="1" ht="17.25" customHeight="1" thickBot="1">
      <c r="A460" s="130"/>
      <c r="B460" s="227" t="str">
        <f>IF(ROW($A458)&lt;=MAX('ALMA MADINAH'!$O:$O),INDEX('ALMA MADINAH'!$B:$B,MATCH(ROW($A458),'ALMA MADINAH'!$O:$O,0)),"")</f>
        <v/>
      </c>
      <c r="C460" s="230" t="str">
        <f>IF($B460="","",SUMPRODUCT(('ALMA MADINAH'!$D$3:$D$500&gt;=$J$4)*('ALMA MADINAH'!$D$3:$D$500&lt;=$J$9)*(TRIM('ALMA MADINAH'!$B$3:$B$500)=TRIM($B460))))</f>
        <v/>
      </c>
      <c r="D460" s="230" t="str">
        <f>IF($B460="","",SUMPRODUCT(('ALMA MADINAH'!E$3:E$500)*('ALMA MADINAH'!$D$3:$D$500&gt;=$J$4)*('ALMA MADINAH'!$D$3:$D$500&lt;=$J$9)*('ALMA MADINAH'!$B$3:$B$500=$B460)))</f>
        <v/>
      </c>
      <c r="E460" s="230" t="str">
        <f>IF($B460="","",SUMPRODUCT(('ALMA MADINAH'!F$3:F$500)*('ALMA MADINAH'!$D$3:$D$500&gt;=$J$4)*('ALMA MADINAH'!$D$3:$D$500&lt;=$J$9)*('ALMA MADINAH'!$B$3:$B$500=$B460)))</f>
        <v/>
      </c>
      <c r="F460" s="230" t="str">
        <f>IF($B460="","",SUMPRODUCT(('ALMA MADINAH'!G$3:G$500)*('ALMA MADINAH'!$D$3:$D$500&gt;=$J$4)*('ALMA MADINAH'!$D$3:$D$500&lt;=$J$9)*('ALMA MADINAH'!$B$3:$B$500=$B460)))</f>
        <v/>
      </c>
      <c r="G460" s="230" t="str">
        <f t="shared" si="7"/>
        <v/>
      </c>
    </row>
    <row r="461" spans="1:7" customFormat="1" ht="17.25" customHeight="1" thickBot="1">
      <c r="A461" s="130"/>
      <c r="B461" s="227" t="str">
        <f>IF(ROW($A459)&lt;=MAX('ALMA MADINAH'!$O:$O),INDEX('ALMA MADINAH'!$B:$B,MATCH(ROW($A459),'ALMA MADINAH'!$O:$O,0)),"")</f>
        <v/>
      </c>
      <c r="C461" s="230" t="str">
        <f>IF($B461="","",SUMPRODUCT(('ALMA MADINAH'!$D$3:$D$500&gt;=$J$4)*('ALMA MADINAH'!$D$3:$D$500&lt;=$J$9)*(TRIM('ALMA MADINAH'!$B$3:$B$500)=TRIM($B461))))</f>
        <v/>
      </c>
      <c r="D461" s="230" t="str">
        <f>IF($B461="","",SUMPRODUCT(('ALMA MADINAH'!E$3:E$500)*('ALMA MADINAH'!$D$3:$D$500&gt;=$J$4)*('ALMA MADINAH'!$D$3:$D$500&lt;=$J$9)*('ALMA MADINAH'!$B$3:$B$500=$B461)))</f>
        <v/>
      </c>
      <c r="E461" s="230" t="str">
        <f>IF($B461="","",SUMPRODUCT(('ALMA MADINAH'!F$3:F$500)*('ALMA MADINAH'!$D$3:$D$500&gt;=$J$4)*('ALMA MADINAH'!$D$3:$D$500&lt;=$J$9)*('ALMA MADINAH'!$B$3:$B$500=$B461)))</f>
        <v/>
      </c>
      <c r="F461" s="230" t="str">
        <f>IF($B461="","",SUMPRODUCT(('ALMA MADINAH'!G$3:G$500)*('ALMA MADINAH'!$D$3:$D$500&gt;=$J$4)*('ALMA MADINAH'!$D$3:$D$500&lt;=$J$9)*('ALMA MADINAH'!$B$3:$B$500=$B461)))</f>
        <v/>
      </c>
      <c r="G461" s="230" t="str">
        <f t="shared" si="7"/>
        <v/>
      </c>
    </row>
    <row r="462" spans="1:7" customFormat="1" ht="17.25" customHeight="1" thickBot="1">
      <c r="A462" s="130"/>
      <c r="B462" s="227" t="str">
        <f>IF(ROW($A460)&lt;=MAX('ALMA MADINAH'!$O:$O),INDEX('ALMA MADINAH'!$B:$B,MATCH(ROW($A460),'ALMA MADINAH'!$O:$O,0)),"")</f>
        <v/>
      </c>
      <c r="C462" s="230" t="str">
        <f>IF($B462="","",SUMPRODUCT(('ALMA MADINAH'!$D$3:$D$500&gt;=$J$4)*('ALMA MADINAH'!$D$3:$D$500&lt;=$J$9)*(TRIM('ALMA MADINAH'!$B$3:$B$500)=TRIM($B462))))</f>
        <v/>
      </c>
      <c r="D462" s="230" t="str">
        <f>IF($B462="","",SUMPRODUCT(('ALMA MADINAH'!E$3:E$500)*('ALMA MADINAH'!$D$3:$D$500&gt;=$J$4)*('ALMA MADINAH'!$D$3:$D$500&lt;=$J$9)*('ALMA MADINAH'!$B$3:$B$500=$B462)))</f>
        <v/>
      </c>
      <c r="E462" s="230" t="str">
        <f>IF($B462="","",SUMPRODUCT(('ALMA MADINAH'!F$3:F$500)*('ALMA MADINAH'!$D$3:$D$500&gt;=$J$4)*('ALMA MADINAH'!$D$3:$D$500&lt;=$J$9)*('ALMA MADINAH'!$B$3:$B$500=$B462)))</f>
        <v/>
      </c>
      <c r="F462" s="230" t="str">
        <f>IF($B462="","",SUMPRODUCT(('ALMA MADINAH'!G$3:G$500)*('ALMA MADINAH'!$D$3:$D$500&gt;=$J$4)*('ALMA MADINAH'!$D$3:$D$500&lt;=$J$9)*('ALMA MADINAH'!$B$3:$B$500=$B462)))</f>
        <v/>
      </c>
      <c r="G462" s="230" t="str">
        <f t="shared" si="7"/>
        <v/>
      </c>
    </row>
    <row r="463" spans="1:7" customFormat="1" ht="17.25" customHeight="1" thickBot="1">
      <c r="A463" s="130"/>
      <c r="B463" s="227" t="str">
        <f>IF(ROW($A461)&lt;=MAX('ALMA MADINAH'!$O:$O),INDEX('ALMA MADINAH'!$B:$B,MATCH(ROW($A461),'ALMA MADINAH'!$O:$O,0)),"")</f>
        <v/>
      </c>
      <c r="C463" s="230" t="str">
        <f>IF($B463="","",SUMPRODUCT(('ALMA MADINAH'!$D$3:$D$500&gt;=$J$4)*('ALMA MADINAH'!$D$3:$D$500&lt;=$J$9)*(TRIM('ALMA MADINAH'!$B$3:$B$500)=TRIM($B463))))</f>
        <v/>
      </c>
      <c r="D463" s="230" t="str">
        <f>IF($B463="","",SUMPRODUCT(('ALMA MADINAH'!E$3:E$500)*('ALMA MADINAH'!$D$3:$D$500&gt;=$J$4)*('ALMA MADINAH'!$D$3:$D$500&lt;=$J$9)*('ALMA MADINAH'!$B$3:$B$500=$B463)))</f>
        <v/>
      </c>
      <c r="E463" s="230" t="str">
        <f>IF($B463="","",SUMPRODUCT(('ALMA MADINAH'!F$3:F$500)*('ALMA MADINAH'!$D$3:$D$500&gt;=$J$4)*('ALMA MADINAH'!$D$3:$D$500&lt;=$J$9)*('ALMA MADINAH'!$B$3:$B$500=$B463)))</f>
        <v/>
      </c>
      <c r="F463" s="230" t="str">
        <f>IF($B463="","",SUMPRODUCT(('ALMA MADINAH'!G$3:G$500)*('ALMA MADINAH'!$D$3:$D$500&gt;=$J$4)*('ALMA MADINAH'!$D$3:$D$500&lt;=$J$9)*('ALMA MADINAH'!$B$3:$B$500=$B463)))</f>
        <v/>
      </c>
      <c r="G463" s="230" t="str">
        <f t="shared" si="7"/>
        <v/>
      </c>
    </row>
    <row r="464" spans="1:7" customFormat="1" ht="17.25" customHeight="1" thickBot="1">
      <c r="A464" s="130"/>
      <c r="B464" s="227" t="str">
        <f>IF(ROW($A462)&lt;=MAX('ALMA MADINAH'!$O:$O),INDEX('ALMA MADINAH'!$B:$B,MATCH(ROW($A462),'ALMA MADINAH'!$O:$O,0)),"")</f>
        <v/>
      </c>
      <c r="C464" s="230" t="str">
        <f>IF($B464="","",SUMPRODUCT(('ALMA MADINAH'!$D$3:$D$500&gt;=$J$4)*('ALMA MADINAH'!$D$3:$D$500&lt;=$J$9)*(TRIM('ALMA MADINAH'!$B$3:$B$500)=TRIM($B464))))</f>
        <v/>
      </c>
      <c r="D464" s="230" t="str">
        <f>IF($B464="","",SUMPRODUCT(('ALMA MADINAH'!E$3:E$500)*('ALMA MADINAH'!$D$3:$D$500&gt;=$J$4)*('ALMA MADINAH'!$D$3:$D$500&lt;=$J$9)*('ALMA MADINAH'!$B$3:$B$500=$B464)))</f>
        <v/>
      </c>
      <c r="E464" s="230" t="str">
        <f>IF($B464="","",SUMPRODUCT(('ALMA MADINAH'!F$3:F$500)*('ALMA MADINAH'!$D$3:$D$500&gt;=$J$4)*('ALMA MADINAH'!$D$3:$D$500&lt;=$J$9)*('ALMA MADINAH'!$B$3:$B$500=$B464)))</f>
        <v/>
      </c>
      <c r="F464" s="230" t="str">
        <f>IF($B464="","",SUMPRODUCT(('ALMA MADINAH'!G$3:G$500)*('ALMA MADINAH'!$D$3:$D$500&gt;=$J$4)*('ALMA MADINAH'!$D$3:$D$500&lt;=$J$9)*('ALMA MADINAH'!$B$3:$B$500=$B464)))</f>
        <v/>
      </c>
      <c r="G464" s="230" t="str">
        <f t="shared" si="7"/>
        <v/>
      </c>
    </row>
    <row r="465" spans="1:7" customFormat="1" ht="17.25" customHeight="1" thickBot="1">
      <c r="A465" s="130"/>
      <c r="B465" s="227" t="str">
        <f>IF(ROW($A463)&lt;=MAX('ALMA MADINAH'!$O:$O),INDEX('ALMA MADINAH'!$B:$B,MATCH(ROW($A463),'ALMA MADINAH'!$O:$O,0)),"")</f>
        <v/>
      </c>
      <c r="C465" s="230" t="str">
        <f>IF($B465="","",SUMPRODUCT(('ALMA MADINAH'!$D$3:$D$500&gt;=$J$4)*('ALMA MADINAH'!$D$3:$D$500&lt;=$J$9)*(TRIM('ALMA MADINAH'!$B$3:$B$500)=TRIM($B465))))</f>
        <v/>
      </c>
      <c r="D465" s="230" t="str">
        <f>IF($B465="","",SUMPRODUCT(('ALMA MADINAH'!E$3:E$500)*('ALMA MADINAH'!$D$3:$D$500&gt;=$J$4)*('ALMA MADINAH'!$D$3:$D$500&lt;=$J$9)*('ALMA MADINAH'!$B$3:$B$500=$B465)))</f>
        <v/>
      </c>
      <c r="E465" s="230" t="str">
        <f>IF($B465="","",SUMPRODUCT(('ALMA MADINAH'!F$3:F$500)*('ALMA MADINAH'!$D$3:$D$500&gt;=$J$4)*('ALMA MADINAH'!$D$3:$D$500&lt;=$J$9)*('ALMA MADINAH'!$B$3:$B$500=$B465)))</f>
        <v/>
      </c>
      <c r="F465" s="230" t="str">
        <f>IF($B465="","",SUMPRODUCT(('ALMA MADINAH'!G$3:G$500)*('ALMA MADINAH'!$D$3:$D$500&gt;=$J$4)*('ALMA MADINAH'!$D$3:$D$500&lt;=$J$9)*('ALMA MADINAH'!$B$3:$B$500=$B465)))</f>
        <v/>
      </c>
      <c r="G465" s="230" t="str">
        <f t="shared" si="7"/>
        <v/>
      </c>
    </row>
    <row r="466" spans="1:7" customFormat="1" ht="17.25" customHeight="1" thickBot="1">
      <c r="A466" s="130"/>
      <c r="B466" s="227" t="str">
        <f>IF(ROW($A464)&lt;=MAX('ALMA MADINAH'!$O:$O),INDEX('ALMA MADINAH'!$B:$B,MATCH(ROW($A464),'ALMA MADINAH'!$O:$O,0)),"")</f>
        <v/>
      </c>
      <c r="C466" s="230" t="str">
        <f>IF($B466="","",SUMPRODUCT(('ALMA MADINAH'!$D$3:$D$500&gt;=$J$4)*('ALMA MADINAH'!$D$3:$D$500&lt;=$J$9)*(TRIM('ALMA MADINAH'!$B$3:$B$500)=TRIM($B466))))</f>
        <v/>
      </c>
      <c r="D466" s="230" t="str">
        <f>IF($B466="","",SUMPRODUCT(('ALMA MADINAH'!E$3:E$500)*('ALMA MADINAH'!$D$3:$D$500&gt;=$J$4)*('ALMA MADINAH'!$D$3:$D$500&lt;=$J$9)*('ALMA MADINAH'!$B$3:$B$500=$B466)))</f>
        <v/>
      </c>
      <c r="E466" s="230" t="str">
        <f>IF($B466="","",SUMPRODUCT(('ALMA MADINAH'!F$3:F$500)*('ALMA MADINAH'!$D$3:$D$500&gt;=$J$4)*('ALMA MADINAH'!$D$3:$D$500&lt;=$J$9)*('ALMA MADINAH'!$B$3:$B$500=$B466)))</f>
        <v/>
      </c>
      <c r="F466" s="230" t="str">
        <f>IF($B466="","",SUMPRODUCT(('ALMA MADINAH'!G$3:G$500)*('ALMA MADINAH'!$D$3:$D$500&gt;=$J$4)*('ALMA MADINAH'!$D$3:$D$500&lt;=$J$9)*('ALMA MADINAH'!$B$3:$B$500=$B466)))</f>
        <v/>
      </c>
      <c r="G466" s="230" t="str">
        <f t="shared" si="7"/>
        <v/>
      </c>
    </row>
    <row r="467" spans="1:7" customFormat="1" ht="17.25" customHeight="1" thickBot="1">
      <c r="A467" s="130"/>
      <c r="B467" s="227" t="str">
        <f>IF(ROW($A465)&lt;=MAX('ALMA MADINAH'!$O:$O),INDEX('ALMA MADINAH'!$B:$B,MATCH(ROW($A465),'ALMA MADINAH'!$O:$O,0)),"")</f>
        <v/>
      </c>
      <c r="C467" s="230" t="str">
        <f>IF($B467="","",SUMPRODUCT(('ALMA MADINAH'!$D$3:$D$500&gt;=$J$4)*('ALMA MADINAH'!$D$3:$D$500&lt;=$J$9)*(TRIM('ALMA MADINAH'!$B$3:$B$500)=TRIM($B467))))</f>
        <v/>
      </c>
      <c r="D467" s="230" t="str">
        <f>IF($B467="","",SUMPRODUCT(('ALMA MADINAH'!E$3:E$500)*('ALMA MADINAH'!$D$3:$D$500&gt;=$J$4)*('ALMA MADINAH'!$D$3:$D$500&lt;=$J$9)*('ALMA MADINAH'!$B$3:$B$500=$B467)))</f>
        <v/>
      </c>
      <c r="E467" s="230" t="str">
        <f>IF($B467="","",SUMPRODUCT(('ALMA MADINAH'!F$3:F$500)*('ALMA MADINAH'!$D$3:$D$500&gt;=$J$4)*('ALMA MADINAH'!$D$3:$D$500&lt;=$J$9)*('ALMA MADINAH'!$B$3:$B$500=$B467)))</f>
        <v/>
      </c>
      <c r="F467" s="230" t="str">
        <f>IF($B467="","",SUMPRODUCT(('ALMA MADINAH'!G$3:G$500)*('ALMA MADINAH'!$D$3:$D$500&gt;=$J$4)*('ALMA MADINAH'!$D$3:$D$500&lt;=$J$9)*('ALMA MADINAH'!$B$3:$B$500=$B467)))</f>
        <v/>
      </c>
      <c r="G467" s="230" t="str">
        <f t="shared" si="7"/>
        <v/>
      </c>
    </row>
    <row r="468" spans="1:7" customFormat="1" ht="17.25" customHeight="1" thickBot="1">
      <c r="A468" s="130"/>
      <c r="B468" s="227" t="str">
        <f>IF(ROW($A466)&lt;=MAX('ALMA MADINAH'!$O:$O),INDEX('ALMA MADINAH'!$B:$B,MATCH(ROW($A466),'ALMA MADINAH'!$O:$O,0)),"")</f>
        <v/>
      </c>
      <c r="C468" s="230" t="str">
        <f>IF($B468="","",SUMPRODUCT(('ALMA MADINAH'!$D$3:$D$500&gt;=$J$4)*('ALMA MADINAH'!$D$3:$D$500&lt;=$J$9)*(TRIM('ALMA MADINAH'!$B$3:$B$500)=TRIM($B468))))</f>
        <v/>
      </c>
      <c r="D468" s="230" t="str">
        <f>IF($B468="","",SUMPRODUCT(('ALMA MADINAH'!E$3:E$500)*('ALMA MADINAH'!$D$3:$D$500&gt;=$J$4)*('ALMA MADINAH'!$D$3:$D$500&lt;=$J$9)*('ALMA MADINAH'!$B$3:$B$500=$B468)))</f>
        <v/>
      </c>
      <c r="E468" s="230" t="str">
        <f>IF($B468="","",SUMPRODUCT(('ALMA MADINAH'!F$3:F$500)*('ALMA MADINAH'!$D$3:$D$500&gt;=$J$4)*('ALMA MADINAH'!$D$3:$D$500&lt;=$J$9)*('ALMA MADINAH'!$B$3:$B$500=$B468)))</f>
        <v/>
      </c>
      <c r="F468" s="230" t="str">
        <f>IF($B468="","",SUMPRODUCT(('ALMA MADINAH'!G$3:G$500)*('ALMA MADINAH'!$D$3:$D$500&gt;=$J$4)*('ALMA MADINAH'!$D$3:$D$500&lt;=$J$9)*('ALMA MADINAH'!$B$3:$B$500=$B468)))</f>
        <v/>
      </c>
      <c r="G468" s="230" t="str">
        <f t="shared" si="7"/>
        <v/>
      </c>
    </row>
    <row r="469" spans="1:7" customFormat="1" ht="17.25" customHeight="1" thickBot="1">
      <c r="A469" s="130"/>
      <c r="B469" s="227" t="str">
        <f>IF(ROW($A467)&lt;=MAX('ALMA MADINAH'!$O:$O),INDEX('ALMA MADINAH'!$B:$B,MATCH(ROW($A467),'ALMA MADINAH'!$O:$O,0)),"")</f>
        <v/>
      </c>
      <c r="C469" s="230" t="str">
        <f>IF($B469="","",SUMPRODUCT(('ALMA MADINAH'!$D$3:$D$500&gt;=$J$4)*('ALMA MADINAH'!$D$3:$D$500&lt;=$J$9)*(TRIM('ALMA MADINAH'!$B$3:$B$500)=TRIM($B469))))</f>
        <v/>
      </c>
      <c r="D469" s="230" t="str">
        <f>IF($B469="","",SUMPRODUCT(('ALMA MADINAH'!E$3:E$500)*('ALMA MADINAH'!$D$3:$D$500&gt;=$J$4)*('ALMA MADINAH'!$D$3:$D$500&lt;=$J$9)*('ALMA MADINAH'!$B$3:$B$500=$B469)))</f>
        <v/>
      </c>
      <c r="E469" s="230" t="str">
        <f>IF($B469="","",SUMPRODUCT(('ALMA MADINAH'!F$3:F$500)*('ALMA MADINAH'!$D$3:$D$500&gt;=$J$4)*('ALMA MADINAH'!$D$3:$D$500&lt;=$J$9)*('ALMA MADINAH'!$B$3:$B$500=$B469)))</f>
        <v/>
      </c>
      <c r="F469" s="230" t="str">
        <f>IF($B469="","",SUMPRODUCT(('ALMA MADINAH'!G$3:G$500)*('ALMA MADINAH'!$D$3:$D$500&gt;=$J$4)*('ALMA MADINAH'!$D$3:$D$500&lt;=$J$9)*('ALMA MADINAH'!$B$3:$B$500=$B469)))</f>
        <v/>
      </c>
      <c r="G469" s="230" t="str">
        <f t="shared" si="7"/>
        <v/>
      </c>
    </row>
    <row r="470" spans="1:7" customFormat="1" ht="17.25" customHeight="1" thickBot="1">
      <c r="A470" s="130"/>
      <c r="B470" s="227" t="str">
        <f>IF(ROW($A468)&lt;=MAX('ALMA MADINAH'!$O:$O),INDEX('ALMA MADINAH'!$B:$B,MATCH(ROW($A468),'ALMA MADINAH'!$O:$O,0)),"")</f>
        <v/>
      </c>
      <c r="C470" s="230" t="str">
        <f>IF($B470="","",SUMPRODUCT(('ALMA MADINAH'!$D$3:$D$500&gt;=$J$4)*('ALMA MADINAH'!$D$3:$D$500&lt;=$J$9)*(TRIM('ALMA MADINAH'!$B$3:$B$500)=TRIM($B470))))</f>
        <v/>
      </c>
      <c r="D470" s="230" t="str">
        <f>IF($B470="","",SUMPRODUCT(('ALMA MADINAH'!E$3:E$500)*('ALMA MADINAH'!$D$3:$D$500&gt;=$J$4)*('ALMA MADINAH'!$D$3:$D$500&lt;=$J$9)*('ALMA MADINAH'!$B$3:$B$500=$B470)))</f>
        <v/>
      </c>
      <c r="E470" s="230" t="str">
        <f>IF($B470="","",SUMPRODUCT(('ALMA MADINAH'!F$3:F$500)*('ALMA MADINAH'!$D$3:$D$500&gt;=$J$4)*('ALMA MADINAH'!$D$3:$D$500&lt;=$J$9)*('ALMA MADINAH'!$B$3:$B$500=$B470)))</f>
        <v/>
      </c>
      <c r="F470" s="230" t="str">
        <f>IF($B470="","",SUMPRODUCT(('ALMA MADINAH'!G$3:G$500)*('ALMA MADINAH'!$D$3:$D$500&gt;=$J$4)*('ALMA MADINAH'!$D$3:$D$500&lt;=$J$9)*('ALMA MADINAH'!$B$3:$B$500=$B470)))</f>
        <v/>
      </c>
      <c r="G470" s="230" t="str">
        <f t="shared" si="7"/>
        <v/>
      </c>
    </row>
    <row r="471" spans="1:7" customFormat="1" ht="17.25" customHeight="1" thickBot="1">
      <c r="A471" s="130"/>
      <c r="B471" s="227" t="str">
        <f>IF(ROW($A469)&lt;=MAX('ALMA MADINAH'!$O:$O),INDEX('ALMA MADINAH'!$B:$B,MATCH(ROW($A469),'ALMA MADINAH'!$O:$O,0)),"")</f>
        <v/>
      </c>
      <c r="C471" s="230" t="str">
        <f>IF($B471="","",SUMPRODUCT(('ALMA MADINAH'!$D$3:$D$500&gt;=$J$4)*('ALMA MADINAH'!$D$3:$D$500&lt;=$J$9)*(TRIM('ALMA MADINAH'!$B$3:$B$500)=TRIM($B471))))</f>
        <v/>
      </c>
      <c r="D471" s="230" t="str">
        <f>IF($B471="","",SUMPRODUCT(('ALMA MADINAH'!E$3:E$500)*('ALMA MADINAH'!$D$3:$D$500&gt;=$J$4)*('ALMA MADINAH'!$D$3:$D$500&lt;=$J$9)*('ALMA MADINAH'!$B$3:$B$500=$B471)))</f>
        <v/>
      </c>
      <c r="E471" s="230" t="str">
        <f>IF($B471="","",SUMPRODUCT(('ALMA MADINAH'!F$3:F$500)*('ALMA MADINAH'!$D$3:$D$500&gt;=$J$4)*('ALMA MADINAH'!$D$3:$D$500&lt;=$J$9)*('ALMA MADINAH'!$B$3:$B$500=$B471)))</f>
        <v/>
      </c>
      <c r="F471" s="230" t="str">
        <f>IF($B471="","",SUMPRODUCT(('ALMA MADINAH'!G$3:G$500)*('ALMA MADINAH'!$D$3:$D$500&gt;=$J$4)*('ALMA MADINAH'!$D$3:$D$500&lt;=$J$9)*('ALMA MADINAH'!$B$3:$B$500=$B471)))</f>
        <v/>
      </c>
      <c r="G471" s="230" t="str">
        <f t="shared" si="7"/>
        <v/>
      </c>
    </row>
    <row r="472" spans="1:7" customFormat="1" ht="17.25" customHeight="1" thickBot="1">
      <c r="A472" s="130"/>
      <c r="B472" s="227" t="str">
        <f>IF(ROW($A470)&lt;=MAX('ALMA MADINAH'!$O:$O),INDEX('ALMA MADINAH'!$B:$B,MATCH(ROW($A470),'ALMA MADINAH'!$O:$O,0)),"")</f>
        <v/>
      </c>
      <c r="C472" s="230" t="str">
        <f>IF($B472="","",SUMPRODUCT(('ALMA MADINAH'!$D$3:$D$500&gt;=$J$4)*('ALMA MADINAH'!$D$3:$D$500&lt;=$J$9)*(TRIM('ALMA MADINAH'!$B$3:$B$500)=TRIM($B472))))</f>
        <v/>
      </c>
      <c r="D472" s="230" t="str">
        <f>IF($B472="","",SUMPRODUCT(('ALMA MADINAH'!E$3:E$500)*('ALMA MADINAH'!$D$3:$D$500&gt;=$J$4)*('ALMA MADINAH'!$D$3:$D$500&lt;=$J$9)*('ALMA MADINAH'!$B$3:$B$500=$B472)))</f>
        <v/>
      </c>
      <c r="E472" s="230" t="str">
        <f>IF($B472="","",SUMPRODUCT(('ALMA MADINAH'!F$3:F$500)*('ALMA MADINAH'!$D$3:$D$500&gt;=$J$4)*('ALMA MADINAH'!$D$3:$D$500&lt;=$J$9)*('ALMA MADINAH'!$B$3:$B$500=$B472)))</f>
        <v/>
      </c>
      <c r="F472" s="230" t="str">
        <f>IF($B472="","",SUMPRODUCT(('ALMA MADINAH'!G$3:G$500)*('ALMA MADINAH'!$D$3:$D$500&gt;=$J$4)*('ALMA MADINAH'!$D$3:$D$500&lt;=$J$9)*('ALMA MADINAH'!$B$3:$B$500=$B472)))</f>
        <v/>
      </c>
      <c r="G472" s="230" t="str">
        <f t="shared" si="7"/>
        <v/>
      </c>
    </row>
    <row r="473" spans="1:7" customFormat="1" ht="17.25" customHeight="1" thickBot="1">
      <c r="A473" s="130"/>
      <c r="B473" s="227" t="str">
        <f>IF(ROW($A471)&lt;=MAX('ALMA MADINAH'!$O:$O),INDEX('ALMA MADINAH'!$B:$B,MATCH(ROW($A471),'ALMA MADINAH'!$O:$O,0)),"")</f>
        <v/>
      </c>
      <c r="C473" s="230" t="str">
        <f>IF($B473="","",SUMPRODUCT(('ALMA MADINAH'!$D$3:$D$500&gt;=$J$4)*('ALMA MADINAH'!$D$3:$D$500&lt;=$J$9)*(TRIM('ALMA MADINAH'!$B$3:$B$500)=TRIM($B473))))</f>
        <v/>
      </c>
      <c r="D473" s="230" t="str">
        <f>IF($B473="","",SUMPRODUCT(('ALMA MADINAH'!E$3:E$500)*('ALMA MADINAH'!$D$3:$D$500&gt;=$J$4)*('ALMA MADINAH'!$D$3:$D$500&lt;=$J$9)*('ALMA MADINAH'!$B$3:$B$500=$B473)))</f>
        <v/>
      </c>
      <c r="E473" s="230" t="str">
        <f>IF($B473="","",SUMPRODUCT(('ALMA MADINAH'!F$3:F$500)*('ALMA MADINAH'!$D$3:$D$500&gt;=$J$4)*('ALMA MADINAH'!$D$3:$D$500&lt;=$J$9)*('ALMA MADINAH'!$B$3:$B$500=$B473)))</f>
        <v/>
      </c>
      <c r="F473" s="230" t="str">
        <f>IF($B473="","",SUMPRODUCT(('ALMA MADINAH'!G$3:G$500)*('ALMA MADINAH'!$D$3:$D$500&gt;=$J$4)*('ALMA MADINAH'!$D$3:$D$500&lt;=$J$9)*('ALMA MADINAH'!$B$3:$B$500=$B473)))</f>
        <v/>
      </c>
      <c r="G473" s="230" t="str">
        <f t="shared" si="7"/>
        <v/>
      </c>
    </row>
    <row r="474" spans="1:7" customFormat="1" ht="17.25" customHeight="1" thickBot="1">
      <c r="A474" s="130"/>
      <c r="B474" s="227" t="str">
        <f>IF(ROW($A472)&lt;=MAX('ALMA MADINAH'!$O:$O),INDEX('ALMA MADINAH'!$B:$B,MATCH(ROW($A472),'ALMA MADINAH'!$O:$O,0)),"")</f>
        <v/>
      </c>
      <c r="C474" s="230" t="str">
        <f>IF($B474="","",SUMPRODUCT(('ALMA MADINAH'!$D$3:$D$500&gt;=$J$4)*('ALMA MADINAH'!$D$3:$D$500&lt;=$J$9)*(TRIM('ALMA MADINAH'!$B$3:$B$500)=TRIM($B474))))</f>
        <v/>
      </c>
      <c r="D474" s="230" t="str">
        <f>IF($B474="","",SUMPRODUCT(('ALMA MADINAH'!E$3:E$500)*('ALMA MADINAH'!$D$3:$D$500&gt;=$J$4)*('ALMA MADINAH'!$D$3:$D$500&lt;=$J$9)*('ALMA MADINAH'!$B$3:$B$500=$B474)))</f>
        <v/>
      </c>
      <c r="E474" s="230" t="str">
        <f>IF($B474="","",SUMPRODUCT(('ALMA MADINAH'!F$3:F$500)*('ALMA MADINAH'!$D$3:$D$500&gt;=$J$4)*('ALMA MADINAH'!$D$3:$D$500&lt;=$J$9)*('ALMA MADINAH'!$B$3:$B$500=$B474)))</f>
        <v/>
      </c>
      <c r="F474" s="230" t="str">
        <f>IF($B474="","",SUMPRODUCT(('ALMA MADINAH'!G$3:G$500)*('ALMA MADINAH'!$D$3:$D$500&gt;=$J$4)*('ALMA MADINAH'!$D$3:$D$500&lt;=$J$9)*('ALMA MADINAH'!$B$3:$B$500=$B474)))</f>
        <v/>
      </c>
      <c r="G474" s="230" t="str">
        <f t="shared" si="7"/>
        <v/>
      </c>
    </row>
    <row r="475" spans="1:7" customFormat="1" ht="17.25" customHeight="1" thickBot="1">
      <c r="A475" s="130"/>
      <c r="B475" s="227" t="str">
        <f>IF(ROW($A473)&lt;=MAX('ALMA MADINAH'!$O:$O),INDEX('ALMA MADINAH'!$B:$B,MATCH(ROW($A473),'ALMA MADINAH'!$O:$O,0)),"")</f>
        <v/>
      </c>
      <c r="C475" s="230" t="str">
        <f>IF($B475="","",SUMPRODUCT(('ALMA MADINAH'!$D$3:$D$500&gt;=$J$4)*('ALMA MADINAH'!$D$3:$D$500&lt;=$J$9)*(TRIM('ALMA MADINAH'!$B$3:$B$500)=TRIM($B475))))</f>
        <v/>
      </c>
      <c r="D475" s="230" t="str">
        <f>IF($B475="","",SUMPRODUCT(('ALMA MADINAH'!E$3:E$500)*('ALMA MADINAH'!$D$3:$D$500&gt;=$J$4)*('ALMA MADINAH'!$D$3:$D$500&lt;=$J$9)*('ALMA MADINAH'!$B$3:$B$500=$B475)))</f>
        <v/>
      </c>
      <c r="E475" s="230" t="str">
        <f>IF($B475="","",SUMPRODUCT(('ALMA MADINAH'!F$3:F$500)*('ALMA MADINAH'!$D$3:$D$500&gt;=$J$4)*('ALMA MADINAH'!$D$3:$D$500&lt;=$J$9)*('ALMA MADINAH'!$B$3:$B$500=$B475)))</f>
        <v/>
      </c>
      <c r="F475" s="230" t="str">
        <f>IF($B475="","",SUMPRODUCT(('ALMA MADINAH'!G$3:G$500)*('ALMA MADINAH'!$D$3:$D$500&gt;=$J$4)*('ALMA MADINAH'!$D$3:$D$500&lt;=$J$9)*('ALMA MADINAH'!$B$3:$B$500=$B475)))</f>
        <v/>
      </c>
      <c r="G475" s="230" t="str">
        <f t="shared" si="7"/>
        <v/>
      </c>
    </row>
    <row r="476" spans="1:7" customFormat="1" ht="17.25" customHeight="1" thickBot="1">
      <c r="A476" s="130"/>
      <c r="B476" s="227" t="str">
        <f>IF(ROW($A474)&lt;=MAX('ALMA MADINAH'!$O:$O),INDEX('ALMA MADINAH'!$B:$B,MATCH(ROW($A474),'ALMA MADINAH'!$O:$O,0)),"")</f>
        <v/>
      </c>
      <c r="C476" s="230" t="str">
        <f>IF($B476="","",SUMPRODUCT(('ALMA MADINAH'!$D$3:$D$500&gt;=$J$4)*('ALMA MADINAH'!$D$3:$D$500&lt;=$J$9)*(TRIM('ALMA MADINAH'!$B$3:$B$500)=TRIM($B476))))</f>
        <v/>
      </c>
      <c r="D476" s="230" t="str">
        <f>IF($B476="","",SUMPRODUCT(('ALMA MADINAH'!E$3:E$500)*('ALMA MADINAH'!$D$3:$D$500&gt;=$J$4)*('ALMA MADINAH'!$D$3:$D$500&lt;=$J$9)*('ALMA MADINAH'!$B$3:$B$500=$B476)))</f>
        <v/>
      </c>
      <c r="E476" s="230" t="str">
        <f>IF($B476="","",SUMPRODUCT(('ALMA MADINAH'!F$3:F$500)*('ALMA MADINAH'!$D$3:$D$500&gt;=$J$4)*('ALMA MADINAH'!$D$3:$D$500&lt;=$J$9)*('ALMA MADINAH'!$B$3:$B$500=$B476)))</f>
        <v/>
      </c>
      <c r="F476" s="230" t="str">
        <f>IF($B476="","",SUMPRODUCT(('ALMA MADINAH'!G$3:G$500)*('ALMA MADINAH'!$D$3:$D$500&gt;=$J$4)*('ALMA MADINAH'!$D$3:$D$500&lt;=$J$9)*('ALMA MADINAH'!$B$3:$B$500=$B476)))</f>
        <v/>
      </c>
      <c r="G476" s="230" t="str">
        <f t="shared" si="7"/>
        <v/>
      </c>
    </row>
    <row r="477" spans="1:7" customFormat="1" ht="17.25" customHeight="1" thickBot="1">
      <c r="A477" s="130"/>
      <c r="B477" s="227" t="str">
        <f>IF(ROW($A475)&lt;=MAX('ALMA MADINAH'!$O:$O),INDEX('ALMA MADINAH'!$B:$B,MATCH(ROW($A475),'ALMA MADINAH'!$O:$O,0)),"")</f>
        <v/>
      </c>
      <c r="C477" s="230" t="str">
        <f>IF($B477="","",SUMPRODUCT(('ALMA MADINAH'!$D$3:$D$500&gt;=$J$4)*('ALMA MADINAH'!$D$3:$D$500&lt;=$J$9)*(TRIM('ALMA MADINAH'!$B$3:$B$500)=TRIM($B477))))</f>
        <v/>
      </c>
      <c r="D477" s="230" t="str">
        <f>IF($B477="","",SUMPRODUCT(('ALMA MADINAH'!E$3:E$500)*('ALMA MADINAH'!$D$3:$D$500&gt;=$J$4)*('ALMA MADINAH'!$D$3:$D$500&lt;=$J$9)*('ALMA MADINAH'!$B$3:$B$500=$B477)))</f>
        <v/>
      </c>
      <c r="E477" s="230" t="str">
        <f>IF($B477="","",SUMPRODUCT(('ALMA MADINAH'!F$3:F$500)*('ALMA MADINAH'!$D$3:$D$500&gt;=$J$4)*('ALMA MADINAH'!$D$3:$D$500&lt;=$J$9)*('ALMA MADINAH'!$B$3:$B$500=$B477)))</f>
        <v/>
      </c>
      <c r="F477" s="230" t="str">
        <f>IF($B477="","",SUMPRODUCT(('ALMA MADINAH'!G$3:G$500)*('ALMA MADINAH'!$D$3:$D$500&gt;=$J$4)*('ALMA MADINAH'!$D$3:$D$500&lt;=$J$9)*('ALMA MADINAH'!$B$3:$B$500=$B477)))</f>
        <v/>
      </c>
      <c r="G477" s="230" t="str">
        <f t="shared" si="7"/>
        <v/>
      </c>
    </row>
    <row r="478" spans="1:7" customFormat="1" ht="17.25" customHeight="1" thickBot="1">
      <c r="A478" s="130"/>
      <c r="B478" s="227" t="str">
        <f>IF(ROW($A476)&lt;=MAX('ALMA MADINAH'!$O:$O),INDEX('ALMA MADINAH'!$B:$B,MATCH(ROW($A476),'ALMA MADINAH'!$O:$O,0)),"")</f>
        <v/>
      </c>
      <c r="C478" s="230" t="str">
        <f>IF($B478="","",SUMPRODUCT(('ALMA MADINAH'!$D$3:$D$500&gt;=$J$4)*('ALMA MADINAH'!$D$3:$D$500&lt;=$J$9)*(TRIM('ALMA MADINAH'!$B$3:$B$500)=TRIM($B478))))</f>
        <v/>
      </c>
      <c r="D478" s="230" t="str">
        <f>IF($B478="","",SUMPRODUCT(('ALMA MADINAH'!E$3:E$500)*('ALMA MADINAH'!$D$3:$D$500&gt;=$J$4)*('ALMA MADINAH'!$D$3:$D$500&lt;=$J$9)*('ALMA MADINAH'!$B$3:$B$500=$B478)))</f>
        <v/>
      </c>
      <c r="E478" s="230" t="str">
        <f>IF($B478="","",SUMPRODUCT(('ALMA MADINAH'!F$3:F$500)*('ALMA MADINAH'!$D$3:$D$500&gt;=$J$4)*('ALMA MADINAH'!$D$3:$D$500&lt;=$J$9)*('ALMA MADINAH'!$B$3:$B$500=$B478)))</f>
        <v/>
      </c>
      <c r="F478" s="230" t="str">
        <f>IF($B478="","",SUMPRODUCT(('ALMA MADINAH'!G$3:G$500)*('ALMA MADINAH'!$D$3:$D$500&gt;=$J$4)*('ALMA MADINAH'!$D$3:$D$500&lt;=$J$9)*('ALMA MADINAH'!$B$3:$B$500=$B478)))</f>
        <v/>
      </c>
      <c r="G478" s="230" t="str">
        <f t="shared" si="7"/>
        <v/>
      </c>
    </row>
    <row r="479" spans="1:7" customFormat="1" ht="17.25" customHeight="1" thickBot="1">
      <c r="A479" s="130"/>
      <c r="B479" s="227" t="str">
        <f>IF(ROW($A477)&lt;=MAX('ALMA MADINAH'!$O:$O),INDEX('ALMA MADINAH'!$B:$B,MATCH(ROW($A477),'ALMA MADINAH'!$O:$O,0)),"")</f>
        <v/>
      </c>
      <c r="C479" s="230" t="str">
        <f>IF($B479="","",SUMPRODUCT(('ALMA MADINAH'!$D$3:$D$500&gt;=$J$4)*('ALMA MADINAH'!$D$3:$D$500&lt;=$J$9)*(TRIM('ALMA MADINAH'!$B$3:$B$500)=TRIM($B479))))</f>
        <v/>
      </c>
      <c r="D479" s="230" t="str">
        <f>IF($B479="","",SUMPRODUCT(('ALMA MADINAH'!E$3:E$500)*('ALMA MADINAH'!$D$3:$D$500&gt;=$J$4)*('ALMA MADINAH'!$D$3:$D$500&lt;=$J$9)*('ALMA MADINAH'!$B$3:$B$500=$B479)))</f>
        <v/>
      </c>
      <c r="E479" s="230" t="str">
        <f>IF($B479="","",SUMPRODUCT(('ALMA MADINAH'!F$3:F$500)*('ALMA MADINAH'!$D$3:$D$500&gt;=$J$4)*('ALMA MADINAH'!$D$3:$D$500&lt;=$J$9)*('ALMA MADINAH'!$B$3:$B$500=$B479)))</f>
        <v/>
      </c>
      <c r="F479" s="230" t="str">
        <f>IF($B479="","",SUMPRODUCT(('ALMA MADINAH'!G$3:G$500)*('ALMA MADINAH'!$D$3:$D$500&gt;=$J$4)*('ALMA MADINAH'!$D$3:$D$500&lt;=$J$9)*('ALMA MADINAH'!$B$3:$B$500=$B479)))</f>
        <v/>
      </c>
      <c r="G479" s="230" t="str">
        <f t="shared" si="7"/>
        <v/>
      </c>
    </row>
    <row r="480" spans="1:7" customFormat="1" ht="17.25" customHeight="1" thickBot="1">
      <c r="A480" s="130"/>
      <c r="B480" s="227" t="str">
        <f>IF(ROW($A478)&lt;=MAX('ALMA MADINAH'!$O:$O),INDEX('ALMA MADINAH'!$B:$B,MATCH(ROW($A478),'ALMA MADINAH'!$O:$O,0)),"")</f>
        <v/>
      </c>
      <c r="C480" s="230" t="str">
        <f>IF($B480="","",SUMPRODUCT(('ALMA MADINAH'!$D$3:$D$500&gt;=$J$4)*('ALMA MADINAH'!$D$3:$D$500&lt;=$J$9)*(TRIM('ALMA MADINAH'!$B$3:$B$500)=TRIM($B480))))</f>
        <v/>
      </c>
      <c r="D480" s="230" t="str">
        <f>IF($B480="","",SUMPRODUCT(('ALMA MADINAH'!E$3:E$500)*('ALMA MADINAH'!$D$3:$D$500&gt;=$J$4)*('ALMA MADINAH'!$D$3:$D$500&lt;=$J$9)*('ALMA MADINAH'!$B$3:$B$500=$B480)))</f>
        <v/>
      </c>
      <c r="E480" s="230" t="str">
        <f>IF($B480="","",SUMPRODUCT(('ALMA MADINAH'!F$3:F$500)*('ALMA MADINAH'!$D$3:$D$500&gt;=$J$4)*('ALMA MADINAH'!$D$3:$D$500&lt;=$J$9)*('ALMA MADINAH'!$B$3:$B$500=$B480)))</f>
        <v/>
      </c>
      <c r="F480" s="230" t="str">
        <f>IF($B480="","",SUMPRODUCT(('ALMA MADINAH'!G$3:G$500)*('ALMA MADINAH'!$D$3:$D$500&gt;=$J$4)*('ALMA MADINAH'!$D$3:$D$500&lt;=$J$9)*('ALMA MADINAH'!$B$3:$B$500=$B480)))</f>
        <v/>
      </c>
      <c r="G480" s="230" t="str">
        <f t="shared" si="7"/>
        <v/>
      </c>
    </row>
    <row r="481" spans="1:7" customFormat="1" ht="17.25" customHeight="1" thickBot="1">
      <c r="A481" s="130"/>
      <c r="B481" s="227" t="str">
        <f>IF(ROW($A479)&lt;=MAX('ALMA MADINAH'!$O:$O),INDEX('ALMA MADINAH'!$B:$B,MATCH(ROW($A479),'ALMA MADINAH'!$O:$O,0)),"")</f>
        <v/>
      </c>
      <c r="C481" s="230" t="str">
        <f>IF($B481="","",SUMPRODUCT(('ALMA MADINAH'!$D$3:$D$500&gt;=$J$4)*('ALMA MADINAH'!$D$3:$D$500&lt;=$J$9)*(TRIM('ALMA MADINAH'!$B$3:$B$500)=TRIM($B481))))</f>
        <v/>
      </c>
      <c r="D481" s="230" t="str">
        <f>IF($B481="","",SUMPRODUCT(('ALMA MADINAH'!E$3:E$500)*('ALMA MADINAH'!$D$3:$D$500&gt;=$J$4)*('ALMA MADINAH'!$D$3:$D$500&lt;=$J$9)*('ALMA MADINAH'!$B$3:$B$500=$B481)))</f>
        <v/>
      </c>
      <c r="E481" s="230" t="str">
        <f>IF($B481="","",SUMPRODUCT(('ALMA MADINAH'!F$3:F$500)*('ALMA MADINAH'!$D$3:$D$500&gt;=$J$4)*('ALMA MADINAH'!$D$3:$D$500&lt;=$J$9)*('ALMA MADINAH'!$B$3:$B$500=$B481)))</f>
        <v/>
      </c>
      <c r="F481" s="230" t="str">
        <f>IF($B481="","",SUMPRODUCT(('ALMA MADINAH'!G$3:G$500)*('ALMA MADINAH'!$D$3:$D$500&gt;=$J$4)*('ALMA MADINAH'!$D$3:$D$500&lt;=$J$9)*('ALMA MADINAH'!$B$3:$B$500=$B481)))</f>
        <v/>
      </c>
      <c r="G481" s="230" t="str">
        <f t="shared" si="7"/>
        <v/>
      </c>
    </row>
    <row r="482" spans="1:7" customFormat="1" ht="17.25" customHeight="1" thickBot="1">
      <c r="A482" s="130"/>
      <c r="B482" s="227" t="str">
        <f>IF(ROW($A480)&lt;=MAX('ALMA MADINAH'!$O:$O),INDEX('ALMA MADINAH'!$B:$B,MATCH(ROW($A480),'ALMA MADINAH'!$O:$O,0)),"")</f>
        <v/>
      </c>
      <c r="C482" s="230" t="str">
        <f>IF($B482="","",SUMPRODUCT(('ALMA MADINAH'!$D$3:$D$500&gt;=$J$4)*('ALMA MADINAH'!$D$3:$D$500&lt;=$J$9)*(TRIM('ALMA MADINAH'!$B$3:$B$500)=TRIM($B482))))</f>
        <v/>
      </c>
      <c r="D482" s="230" t="str">
        <f>IF($B482="","",SUMPRODUCT(('ALMA MADINAH'!E$3:E$500)*('ALMA MADINAH'!$D$3:$D$500&gt;=$J$4)*('ALMA MADINAH'!$D$3:$D$500&lt;=$J$9)*('ALMA MADINAH'!$B$3:$B$500=$B482)))</f>
        <v/>
      </c>
      <c r="E482" s="230" t="str">
        <f>IF($B482="","",SUMPRODUCT(('ALMA MADINAH'!F$3:F$500)*('ALMA MADINAH'!$D$3:$D$500&gt;=$J$4)*('ALMA MADINAH'!$D$3:$D$500&lt;=$J$9)*('ALMA MADINAH'!$B$3:$B$500=$B482)))</f>
        <v/>
      </c>
      <c r="F482" s="230" t="str">
        <f>IF($B482="","",SUMPRODUCT(('ALMA MADINAH'!G$3:G$500)*('ALMA MADINAH'!$D$3:$D$500&gt;=$J$4)*('ALMA MADINAH'!$D$3:$D$500&lt;=$J$9)*('ALMA MADINAH'!$B$3:$B$500=$B482)))</f>
        <v/>
      </c>
      <c r="G482" s="230" t="str">
        <f t="shared" si="7"/>
        <v/>
      </c>
    </row>
    <row r="483" spans="1:7" customFormat="1" ht="17.25" customHeight="1" thickBot="1">
      <c r="A483" s="130"/>
      <c r="B483" s="227" t="str">
        <f>IF(ROW($A481)&lt;=MAX('ALMA MADINAH'!$O:$O),INDEX('ALMA MADINAH'!$B:$B,MATCH(ROW($A481),'ALMA MADINAH'!$O:$O,0)),"")</f>
        <v/>
      </c>
      <c r="C483" s="230" t="str">
        <f>IF($B483="","",SUMPRODUCT(('ALMA MADINAH'!$D$3:$D$500&gt;=$J$4)*('ALMA MADINAH'!$D$3:$D$500&lt;=$J$9)*(TRIM('ALMA MADINAH'!$B$3:$B$500)=TRIM($B483))))</f>
        <v/>
      </c>
      <c r="D483" s="230" t="str">
        <f>IF($B483="","",SUMPRODUCT(('ALMA MADINAH'!E$3:E$500)*('ALMA MADINAH'!$D$3:$D$500&gt;=$J$4)*('ALMA MADINAH'!$D$3:$D$500&lt;=$J$9)*('ALMA MADINAH'!$B$3:$B$500=$B483)))</f>
        <v/>
      </c>
      <c r="E483" s="230" t="str">
        <f>IF($B483="","",SUMPRODUCT(('ALMA MADINAH'!F$3:F$500)*('ALMA MADINAH'!$D$3:$D$500&gt;=$J$4)*('ALMA MADINAH'!$D$3:$D$500&lt;=$J$9)*('ALMA MADINAH'!$B$3:$B$500=$B483)))</f>
        <v/>
      </c>
      <c r="F483" s="230" t="str">
        <f>IF($B483="","",SUMPRODUCT(('ALMA MADINAH'!G$3:G$500)*('ALMA MADINAH'!$D$3:$D$500&gt;=$J$4)*('ALMA MADINAH'!$D$3:$D$500&lt;=$J$9)*('ALMA MADINAH'!$B$3:$B$500=$B483)))</f>
        <v/>
      </c>
      <c r="G483" s="230" t="str">
        <f t="shared" si="7"/>
        <v/>
      </c>
    </row>
    <row r="484" spans="1:7" customFormat="1" ht="17.25" customHeight="1" thickBot="1">
      <c r="A484" s="130"/>
      <c r="B484" s="227" t="str">
        <f>IF(ROW($A482)&lt;=MAX('ALMA MADINAH'!$O:$O),INDEX('ALMA MADINAH'!$B:$B,MATCH(ROW($A482),'ALMA MADINAH'!$O:$O,0)),"")</f>
        <v/>
      </c>
      <c r="C484" s="230" t="str">
        <f>IF($B484="","",SUMPRODUCT(('ALMA MADINAH'!$D$3:$D$500&gt;=$J$4)*('ALMA MADINAH'!$D$3:$D$500&lt;=$J$9)*(TRIM('ALMA MADINAH'!$B$3:$B$500)=TRIM($B484))))</f>
        <v/>
      </c>
      <c r="D484" s="230" t="str">
        <f>IF($B484="","",SUMPRODUCT(('ALMA MADINAH'!E$3:E$500)*('ALMA MADINAH'!$D$3:$D$500&gt;=$J$4)*('ALMA MADINAH'!$D$3:$D$500&lt;=$J$9)*('ALMA MADINAH'!$B$3:$B$500=$B484)))</f>
        <v/>
      </c>
      <c r="E484" s="230" t="str">
        <f>IF($B484="","",SUMPRODUCT(('ALMA MADINAH'!F$3:F$500)*('ALMA MADINAH'!$D$3:$D$500&gt;=$J$4)*('ALMA MADINAH'!$D$3:$D$500&lt;=$J$9)*('ALMA MADINAH'!$B$3:$B$500=$B484)))</f>
        <v/>
      </c>
      <c r="F484" s="230" t="str">
        <f>IF($B484="","",SUMPRODUCT(('ALMA MADINAH'!G$3:G$500)*('ALMA MADINAH'!$D$3:$D$500&gt;=$J$4)*('ALMA MADINAH'!$D$3:$D$500&lt;=$J$9)*('ALMA MADINAH'!$B$3:$B$500=$B484)))</f>
        <v/>
      </c>
      <c r="G484" s="230" t="str">
        <f t="shared" si="7"/>
        <v/>
      </c>
    </row>
    <row r="485" spans="1:7" customFormat="1" ht="17.25" customHeight="1" thickBot="1">
      <c r="A485" s="130"/>
      <c r="B485" s="227" t="str">
        <f>IF(ROW($A483)&lt;=MAX('ALMA MADINAH'!$O:$O),INDEX('ALMA MADINAH'!$B:$B,MATCH(ROW($A483),'ALMA MADINAH'!$O:$O,0)),"")</f>
        <v/>
      </c>
      <c r="C485" s="230" t="str">
        <f>IF($B485="","",SUMPRODUCT(('ALMA MADINAH'!$D$3:$D$500&gt;=$J$4)*('ALMA MADINAH'!$D$3:$D$500&lt;=$J$9)*(TRIM('ALMA MADINAH'!$B$3:$B$500)=TRIM($B485))))</f>
        <v/>
      </c>
      <c r="D485" s="230" t="str">
        <f>IF($B485="","",SUMPRODUCT(('ALMA MADINAH'!E$3:E$500)*('ALMA MADINAH'!$D$3:$D$500&gt;=$J$4)*('ALMA MADINAH'!$D$3:$D$500&lt;=$J$9)*('ALMA MADINAH'!$B$3:$B$500=$B485)))</f>
        <v/>
      </c>
      <c r="E485" s="230" t="str">
        <f>IF($B485="","",SUMPRODUCT(('ALMA MADINAH'!F$3:F$500)*('ALMA MADINAH'!$D$3:$D$500&gt;=$J$4)*('ALMA MADINAH'!$D$3:$D$500&lt;=$J$9)*('ALMA MADINAH'!$B$3:$B$500=$B485)))</f>
        <v/>
      </c>
      <c r="F485" s="230" t="str">
        <f>IF($B485="","",SUMPRODUCT(('ALMA MADINAH'!G$3:G$500)*('ALMA MADINAH'!$D$3:$D$500&gt;=$J$4)*('ALMA MADINAH'!$D$3:$D$500&lt;=$J$9)*('ALMA MADINAH'!$B$3:$B$500=$B485)))</f>
        <v/>
      </c>
      <c r="G485" s="230" t="str">
        <f t="shared" si="7"/>
        <v/>
      </c>
    </row>
    <row r="486" spans="1:7" customFormat="1" ht="17.25" customHeight="1" thickBot="1">
      <c r="A486" s="130"/>
      <c r="B486" s="227" t="str">
        <f>IF(ROW($A484)&lt;=MAX('ALMA MADINAH'!$O:$O),INDEX('ALMA MADINAH'!$B:$B,MATCH(ROW($A484),'ALMA MADINAH'!$O:$O,0)),"")</f>
        <v/>
      </c>
      <c r="C486" s="230" t="str">
        <f>IF($B486="","",SUMPRODUCT(('ALMA MADINAH'!$D$3:$D$500&gt;=$J$4)*('ALMA MADINAH'!$D$3:$D$500&lt;=$J$9)*(TRIM('ALMA MADINAH'!$B$3:$B$500)=TRIM($B486))))</f>
        <v/>
      </c>
      <c r="D486" s="230" t="str">
        <f>IF($B486="","",SUMPRODUCT(('ALMA MADINAH'!E$3:E$500)*('ALMA MADINAH'!$D$3:$D$500&gt;=$J$4)*('ALMA MADINAH'!$D$3:$D$500&lt;=$J$9)*('ALMA MADINAH'!$B$3:$B$500=$B486)))</f>
        <v/>
      </c>
      <c r="E486" s="230" t="str">
        <f>IF($B486="","",SUMPRODUCT(('ALMA MADINAH'!F$3:F$500)*('ALMA MADINAH'!$D$3:$D$500&gt;=$J$4)*('ALMA MADINAH'!$D$3:$D$500&lt;=$J$9)*('ALMA MADINAH'!$B$3:$B$500=$B486)))</f>
        <v/>
      </c>
      <c r="F486" s="230" t="str">
        <f>IF($B486="","",SUMPRODUCT(('ALMA MADINAH'!G$3:G$500)*('ALMA MADINAH'!$D$3:$D$500&gt;=$J$4)*('ALMA MADINAH'!$D$3:$D$500&lt;=$J$9)*('ALMA MADINAH'!$B$3:$B$500=$B486)))</f>
        <v/>
      </c>
      <c r="G486" s="230" t="str">
        <f t="shared" si="7"/>
        <v/>
      </c>
    </row>
    <row r="487" spans="1:7" customFormat="1" ht="17.25" customHeight="1" thickBot="1">
      <c r="A487" s="130"/>
      <c r="B487" s="227" t="str">
        <f>IF(ROW($A485)&lt;=MAX('ALMA MADINAH'!$O:$O),INDEX('ALMA MADINAH'!$B:$B,MATCH(ROW($A485),'ALMA MADINAH'!$O:$O,0)),"")</f>
        <v/>
      </c>
      <c r="C487" s="230" t="str">
        <f>IF($B487="","",SUMPRODUCT(('ALMA MADINAH'!$D$3:$D$500&gt;=$J$4)*('ALMA MADINAH'!$D$3:$D$500&lt;=$J$9)*(TRIM('ALMA MADINAH'!$B$3:$B$500)=TRIM($B487))))</f>
        <v/>
      </c>
      <c r="D487" s="230" t="str">
        <f>IF($B487="","",SUMPRODUCT(('ALMA MADINAH'!E$3:E$500)*('ALMA MADINAH'!$D$3:$D$500&gt;=$J$4)*('ALMA MADINAH'!$D$3:$D$500&lt;=$J$9)*('ALMA MADINAH'!$B$3:$B$500=$B487)))</f>
        <v/>
      </c>
      <c r="E487" s="230" t="str">
        <f>IF($B487="","",SUMPRODUCT(('ALMA MADINAH'!F$3:F$500)*('ALMA MADINAH'!$D$3:$D$500&gt;=$J$4)*('ALMA MADINAH'!$D$3:$D$500&lt;=$J$9)*('ALMA MADINAH'!$B$3:$B$500=$B487)))</f>
        <v/>
      </c>
      <c r="F487" s="230" t="str">
        <f>IF($B487="","",SUMPRODUCT(('ALMA MADINAH'!G$3:G$500)*('ALMA MADINAH'!$D$3:$D$500&gt;=$J$4)*('ALMA MADINAH'!$D$3:$D$500&lt;=$J$9)*('ALMA MADINAH'!$B$3:$B$500=$B487)))</f>
        <v/>
      </c>
      <c r="G487" s="230" t="str">
        <f t="shared" si="7"/>
        <v/>
      </c>
    </row>
    <row r="488" spans="1:7" customFormat="1" ht="17.25" customHeight="1" thickBot="1">
      <c r="A488" s="130"/>
      <c r="B488" s="227" t="str">
        <f>IF(ROW($A486)&lt;=MAX('ALMA MADINAH'!$O:$O),INDEX('ALMA MADINAH'!$B:$B,MATCH(ROW($A486),'ALMA MADINAH'!$O:$O,0)),"")</f>
        <v/>
      </c>
      <c r="C488" s="230" t="str">
        <f>IF($B488="","",SUMPRODUCT(('ALMA MADINAH'!$D$3:$D$500&gt;=$J$4)*('ALMA MADINAH'!$D$3:$D$500&lt;=$J$9)*(TRIM('ALMA MADINAH'!$B$3:$B$500)=TRIM($B488))))</f>
        <v/>
      </c>
      <c r="D488" s="230" t="str">
        <f>IF($B488="","",SUMPRODUCT(('ALMA MADINAH'!E$3:E$500)*('ALMA MADINAH'!$D$3:$D$500&gt;=$J$4)*('ALMA MADINAH'!$D$3:$D$500&lt;=$J$9)*('ALMA MADINAH'!$B$3:$B$500=$B488)))</f>
        <v/>
      </c>
      <c r="E488" s="230" t="str">
        <f>IF($B488="","",SUMPRODUCT(('ALMA MADINAH'!F$3:F$500)*('ALMA MADINAH'!$D$3:$D$500&gt;=$J$4)*('ALMA MADINAH'!$D$3:$D$500&lt;=$J$9)*('ALMA MADINAH'!$B$3:$B$500=$B488)))</f>
        <v/>
      </c>
      <c r="F488" s="230" t="str">
        <f>IF($B488="","",SUMPRODUCT(('ALMA MADINAH'!G$3:G$500)*('ALMA MADINAH'!$D$3:$D$500&gt;=$J$4)*('ALMA MADINAH'!$D$3:$D$500&lt;=$J$9)*('ALMA MADINAH'!$B$3:$B$500=$B488)))</f>
        <v/>
      </c>
      <c r="G488" s="230" t="str">
        <f t="shared" si="7"/>
        <v/>
      </c>
    </row>
    <row r="489" spans="1:7" customFormat="1" ht="17.25" customHeight="1" thickBot="1">
      <c r="A489" s="130"/>
      <c r="B489" s="227" t="str">
        <f>IF(ROW($A487)&lt;=MAX('ALMA MADINAH'!$O:$O),INDEX('ALMA MADINAH'!$B:$B,MATCH(ROW($A487),'ALMA MADINAH'!$O:$O,0)),"")</f>
        <v/>
      </c>
      <c r="C489" s="230" t="str">
        <f>IF($B489="","",SUMPRODUCT(('ALMA MADINAH'!$D$3:$D$500&gt;=$J$4)*('ALMA MADINAH'!$D$3:$D$500&lt;=$J$9)*(TRIM('ALMA MADINAH'!$B$3:$B$500)=TRIM($B489))))</f>
        <v/>
      </c>
      <c r="D489" s="230" t="str">
        <f>IF($B489="","",SUMPRODUCT(('ALMA MADINAH'!E$3:E$500)*('ALMA MADINAH'!$D$3:$D$500&gt;=$J$4)*('ALMA MADINAH'!$D$3:$D$500&lt;=$J$9)*('ALMA MADINAH'!$B$3:$B$500=$B489)))</f>
        <v/>
      </c>
      <c r="E489" s="230" t="str">
        <f>IF($B489="","",SUMPRODUCT(('ALMA MADINAH'!F$3:F$500)*('ALMA MADINAH'!$D$3:$D$500&gt;=$J$4)*('ALMA MADINAH'!$D$3:$D$500&lt;=$J$9)*('ALMA MADINAH'!$B$3:$B$500=$B489)))</f>
        <v/>
      </c>
      <c r="F489" s="230" t="str">
        <f>IF($B489="","",SUMPRODUCT(('ALMA MADINAH'!G$3:G$500)*('ALMA MADINAH'!$D$3:$D$500&gt;=$J$4)*('ALMA MADINAH'!$D$3:$D$500&lt;=$J$9)*('ALMA MADINAH'!$B$3:$B$500=$B489)))</f>
        <v/>
      </c>
      <c r="G489" s="230" t="str">
        <f t="shared" si="7"/>
        <v/>
      </c>
    </row>
    <row r="490" spans="1:7" customFormat="1" ht="17.25" customHeight="1" thickBot="1">
      <c r="A490" s="130"/>
      <c r="B490" s="227" t="str">
        <f>IF(ROW($A488)&lt;=MAX('ALMA MADINAH'!$O:$O),INDEX('ALMA MADINAH'!$B:$B,MATCH(ROW($A488),'ALMA MADINAH'!$O:$O,0)),"")</f>
        <v/>
      </c>
      <c r="C490" s="230" t="str">
        <f>IF($B490="","",SUMPRODUCT(('ALMA MADINAH'!$D$3:$D$500&gt;=$J$4)*('ALMA MADINAH'!$D$3:$D$500&lt;=$J$9)*(TRIM('ALMA MADINAH'!$B$3:$B$500)=TRIM($B490))))</f>
        <v/>
      </c>
      <c r="D490" s="230" t="str">
        <f>IF($B490="","",SUMPRODUCT(('ALMA MADINAH'!E$3:E$500)*('ALMA MADINAH'!$D$3:$D$500&gt;=$J$4)*('ALMA MADINAH'!$D$3:$D$500&lt;=$J$9)*('ALMA MADINAH'!$B$3:$B$500=$B490)))</f>
        <v/>
      </c>
      <c r="E490" s="230" t="str">
        <f>IF($B490="","",SUMPRODUCT(('ALMA MADINAH'!F$3:F$500)*('ALMA MADINAH'!$D$3:$D$500&gt;=$J$4)*('ALMA MADINAH'!$D$3:$D$500&lt;=$J$9)*('ALMA MADINAH'!$B$3:$B$500=$B490)))</f>
        <v/>
      </c>
      <c r="F490" s="230" t="str">
        <f>IF($B490="","",SUMPRODUCT(('ALMA MADINAH'!G$3:G$500)*('ALMA MADINAH'!$D$3:$D$500&gt;=$J$4)*('ALMA MADINAH'!$D$3:$D$500&lt;=$J$9)*('ALMA MADINAH'!$B$3:$B$500=$B490)))</f>
        <v/>
      </c>
      <c r="G490" s="230" t="str">
        <f t="shared" si="7"/>
        <v/>
      </c>
    </row>
    <row r="491" spans="1:7" customFormat="1" ht="17.25" customHeight="1" thickBot="1">
      <c r="A491" s="130"/>
      <c r="B491" s="227" t="str">
        <f>IF(ROW($A489)&lt;=MAX('ALMA MADINAH'!$O:$O),INDEX('ALMA MADINAH'!$B:$B,MATCH(ROW($A489),'ALMA MADINAH'!$O:$O,0)),"")</f>
        <v/>
      </c>
      <c r="C491" s="230" t="str">
        <f>IF($B491="","",SUMPRODUCT(('ALMA MADINAH'!$D$3:$D$500&gt;=$J$4)*('ALMA MADINAH'!$D$3:$D$500&lt;=$J$9)*(TRIM('ALMA MADINAH'!$B$3:$B$500)=TRIM($B491))))</f>
        <v/>
      </c>
      <c r="D491" s="230" t="str">
        <f>IF($B491="","",SUMPRODUCT(('ALMA MADINAH'!E$3:E$500)*('ALMA MADINAH'!$D$3:$D$500&gt;=$J$4)*('ALMA MADINAH'!$D$3:$D$500&lt;=$J$9)*('ALMA MADINAH'!$B$3:$B$500=$B491)))</f>
        <v/>
      </c>
      <c r="E491" s="230" t="str">
        <f>IF($B491="","",SUMPRODUCT(('ALMA MADINAH'!F$3:F$500)*('ALMA MADINAH'!$D$3:$D$500&gt;=$J$4)*('ALMA MADINAH'!$D$3:$D$500&lt;=$J$9)*('ALMA MADINAH'!$B$3:$B$500=$B491)))</f>
        <v/>
      </c>
      <c r="F491" s="230" t="str">
        <f>IF($B491="","",SUMPRODUCT(('ALMA MADINAH'!G$3:G$500)*('ALMA MADINAH'!$D$3:$D$500&gt;=$J$4)*('ALMA MADINAH'!$D$3:$D$500&lt;=$J$9)*('ALMA MADINAH'!$B$3:$B$500=$B491)))</f>
        <v/>
      </c>
      <c r="G491" s="230" t="str">
        <f t="shared" si="7"/>
        <v/>
      </c>
    </row>
    <row r="492" spans="1:7" customFormat="1" ht="17.25" customHeight="1" thickBot="1">
      <c r="A492" s="130"/>
      <c r="B492" s="227" t="str">
        <f>IF(ROW($A490)&lt;=MAX('ALMA MADINAH'!$O:$O),INDEX('ALMA MADINAH'!$B:$B,MATCH(ROW($A490),'ALMA MADINAH'!$O:$O,0)),"")</f>
        <v/>
      </c>
      <c r="C492" s="230" t="str">
        <f>IF($B492="","",SUMPRODUCT(('ALMA MADINAH'!$D$3:$D$500&gt;=$J$4)*('ALMA MADINAH'!$D$3:$D$500&lt;=$J$9)*(TRIM('ALMA MADINAH'!$B$3:$B$500)=TRIM($B492))))</f>
        <v/>
      </c>
      <c r="D492" s="230" t="str">
        <f>IF($B492="","",SUMPRODUCT(('ALMA MADINAH'!E$3:E$500)*('ALMA MADINAH'!$D$3:$D$500&gt;=$J$4)*('ALMA MADINAH'!$D$3:$D$500&lt;=$J$9)*('ALMA MADINAH'!$B$3:$B$500=$B492)))</f>
        <v/>
      </c>
      <c r="E492" s="230" t="str">
        <f>IF($B492="","",SUMPRODUCT(('ALMA MADINAH'!F$3:F$500)*('ALMA MADINAH'!$D$3:$D$500&gt;=$J$4)*('ALMA MADINAH'!$D$3:$D$500&lt;=$J$9)*('ALMA MADINAH'!$B$3:$B$500=$B492)))</f>
        <v/>
      </c>
      <c r="F492" s="230" t="str">
        <f>IF($B492="","",SUMPRODUCT(('ALMA MADINAH'!G$3:G$500)*('ALMA MADINAH'!$D$3:$D$500&gt;=$J$4)*('ALMA MADINAH'!$D$3:$D$500&lt;=$J$9)*('ALMA MADINAH'!$B$3:$B$500=$B492)))</f>
        <v/>
      </c>
      <c r="G492" s="230" t="str">
        <f t="shared" si="7"/>
        <v/>
      </c>
    </row>
    <row r="493" spans="1:7" customFormat="1" ht="17.25" customHeight="1" thickBot="1">
      <c r="A493" s="130"/>
      <c r="B493" s="227" t="str">
        <f>IF(ROW($A491)&lt;=MAX('ALMA MADINAH'!$O:$O),INDEX('ALMA MADINAH'!$B:$B,MATCH(ROW($A491),'ALMA MADINAH'!$O:$O,0)),"")</f>
        <v/>
      </c>
      <c r="C493" s="230" t="str">
        <f>IF($B493="","",SUMPRODUCT(('ALMA MADINAH'!$D$3:$D$500&gt;=$J$4)*('ALMA MADINAH'!$D$3:$D$500&lt;=$J$9)*(TRIM('ALMA MADINAH'!$B$3:$B$500)=TRIM($B493))))</f>
        <v/>
      </c>
      <c r="D493" s="230" t="str">
        <f>IF($B493="","",SUMPRODUCT(('ALMA MADINAH'!E$3:E$500)*('ALMA MADINAH'!$D$3:$D$500&gt;=$J$4)*('ALMA MADINAH'!$D$3:$D$500&lt;=$J$9)*('ALMA MADINAH'!$B$3:$B$500=$B493)))</f>
        <v/>
      </c>
      <c r="E493" s="230" t="str">
        <f>IF($B493="","",SUMPRODUCT(('ALMA MADINAH'!F$3:F$500)*('ALMA MADINAH'!$D$3:$D$500&gt;=$J$4)*('ALMA MADINAH'!$D$3:$D$500&lt;=$J$9)*('ALMA MADINAH'!$B$3:$B$500=$B493)))</f>
        <v/>
      </c>
      <c r="F493" s="230" t="str">
        <f>IF($B493="","",SUMPRODUCT(('ALMA MADINAH'!G$3:G$500)*('ALMA MADINAH'!$D$3:$D$500&gt;=$J$4)*('ALMA MADINAH'!$D$3:$D$500&lt;=$J$9)*('ALMA MADINAH'!$B$3:$B$500=$B493)))</f>
        <v/>
      </c>
      <c r="G493" s="230" t="str">
        <f t="shared" si="7"/>
        <v/>
      </c>
    </row>
    <row r="494" spans="1:7" customFormat="1" ht="17.25" customHeight="1" thickBot="1">
      <c r="A494" s="130"/>
      <c r="B494" s="227" t="str">
        <f>IF(ROW($A492)&lt;=MAX('ALMA MADINAH'!$O:$O),INDEX('ALMA MADINAH'!$B:$B,MATCH(ROW($A492),'ALMA MADINAH'!$O:$O,0)),"")</f>
        <v/>
      </c>
      <c r="C494" s="230" t="str">
        <f>IF($B494="","",SUMPRODUCT(('ALMA MADINAH'!$D$3:$D$500&gt;=$J$4)*('ALMA MADINAH'!$D$3:$D$500&lt;=$J$9)*(TRIM('ALMA MADINAH'!$B$3:$B$500)=TRIM($B494))))</f>
        <v/>
      </c>
      <c r="D494" s="230" t="str">
        <f>IF($B494="","",SUMPRODUCT(('ALMA MADINAH'!E$3:E$500)*('ALMA MADINAH'!$D$3:$D$500&gt;=$J$4)*('ALMA MADINAH'!$D$3:$D$500&lt;=$J$9)*('ALMA MADINAH'!$B$3:$B$500=$B494)))</f>
        <v/>
      </c>
      <c r="E494" s="230" t="str">
        <f>IF($B494="","",SUMPRODUCT(('ALMA MADINAH'!F$3:F$500)*('ALMA MADINAH'!$D$3:$D$500&gt;=$J$4)*('ALMA MADINAH'!$D$3:$D$500&lt;=$J$9)*('ALMA MADINAH'!$B$3:$B$500=$B494)))</f>
        <v/>
      </c>
      <c r="F494" s="230" t="str">
        <f>IF($B494="","",SUMPRODUCT(('ALMA MADINAH'!G$3:G$500)*('ALMA MADINAH'!$D$3:$D$500&gt;=$J$4)*('ALMA MADINAH'!$D$3:$D$500&lt;=$J$9)*('ALMA MADINAH'!$B$3:$B$500=$B494)))</f>
        <v/>
      </c>
      <c r="G494" s="230" t="str">
        <f t="shared" si="7"/>
        <v/>
      </c>
    </row>
    <row r="495" spans="1:7" customFormat="1" ht="17.25" customHeight="1" thickBot="1">
      <c r="A495" s="130"/>
      <c r="B495" s="227" t="str">
        <f>IF(ROW($A493)&lt;=MAX('ALMA MADINAH'!$O:$O),INDEX('ALMA MADINAH'!$B:$B,MATCH(ROW($A493),'ALMA MADINAH'!$O:$O,0)),"")</f>
        <v/>
      </c>
      <c r="C495" s="230" t="str">
        <f>IF($B495="","",SUMPRODUCT(('ALMA MADINAH'!$D$3:$D$500&gt;=$J$4)*('ALMA MADINAH'!$D$3:$D$500&lt;=$J$9)*(TRIM('ALMA MADINAH'!$B$3:$B$500)=TRIM($B495))))</f>
        <v/>
      </c>
      <c r="D495" s="230" t="str">
        <f>IF($B495="","",SUMPRODUCT(('ALMA MADINAH'!E$3:E$500)*('ALMA MADINAH'!$D$3:$D$500&gt;=$J$4)*('ALMA MADINAH'!$D$3:$D$500&lt;=$J$9)*('ALMA MADINAH'!$B$3:$B$500=$B495)))</f>
        <v/>
      </c>
      <c r="E495" s="230" t="str">
        <f>IF($B495="","",SUMPRODUCT(('ALMA MADINAH'!F$3:F$500)*('ALMA MADINAH'!$D$3:$D$500&gt;=$J$4)*('ALMA MADINAH'!$D$3:$D$500&lt;=$J$9)*('ALMA MADINAH'!$B$3:$B$500=$B495)))</f>
        <v/>
      </c>
      <c r="F495" s="230" t="str">
        <f>IF($B495="","",SUMPRODUCT(('ALMA MADINAH'!G$3:G$500)*('ALMA MADINAH'!$D$3:$D$500&gt;=$J$4)*('ALMA MADINAH'!$D$3:$D$500&lt;=$J$9)*('ALMA MADINAH'!$B$3:$B$500=$B495)))</f>
        <v/>
      </c>
      <c r="G495" s="230" t="str">
        <f t="shared" si="7"/>
        <v/>
      </c>
    </row>
    <row r="496" spans="1:7" customFormat="1" ht="17.25" customHeight="1" thickBot="1">
      <c r="A496" s="130"/>
      <c r="B496" s="227" t="str">
        <f>IF(ROW($A494)&lt;=MAX('ALMA MADINAH'!$O:$O),INDEX('ALMA MADINAH'!$B:$B,MATCH(ROW($A494),'ALMA MADINAH'!$O:$O,0)),"")</f>
        <v/>
      </c>
      <c r="C496" s="230" t="str">
        <f>IF($B496="","",SUMPRODUCT(('ALMA MADINAH'!$D$3:$D$500&gt;=$J$4)*('ALMA MADINAH'!$D$3:$D$500&lt;=$J$9)*(TRIM('ALMA MADINAH'!$B$3:$B$500)=TRIM($B496))))</f>
        <v/>
      </c>
      <c r="D496" s="230" t="str">
        <f>IF($B496="","",SUMPRODUCT(('ALMA MADINAH'!E$3:E$500)*('ALMA MADINAH'!$D$3:$D$500&gt;=$J$4)*('ALMA MADINAH'!$D$3:$D$500&lt;=$J$9)*('ALMA MADINAH'!$B$3:$B$500=$B496)))</f>
        <v/>
      </c>
      <c r="E496" s="230" t="str">
        <f>IF($B496="","",SUMPRODUCT(('ALMA MADINAH'!F$3:F$500)*('ALMA MADINAH'!$D$3:$D$500&gt;=$J$4)*('ALMA MADINAH'!$D$3:$D$500&lt;=$J$9)*('ALMA MADINAH'!$B$3:$B$500=$B496)))</f>
        <v/>
      </c>
      <c r="F496" s="230" t="str">
        <f>IF($B496="","",SUMPRODUCT(('ALMA MADINAH'!G$3:G$500)*('ALMA MADINAH'!$D$3:$D$500&gt;=$J$4)*('ALMA MADINAH'!$D$3:$D$500&lt;=$J$9)*('ALMA MADINAH'!$B$3:$B$500=$B496)))</f>
        <v/>
      </c>
      <c r="G496" s="230" t="str">
        <f t="shared" si="7"/>
        <v/>
      </c>
    </row>
    <row r="497" spans="1:7" customFormat="1" ht="17.25" customHeight="1" thickBot="1">
      <c r="A497" s="130"/>
      <c r="B497" s="227" t="str">
        <f>IF(ROW($A495)&lt;=MAX('ALMA MADINAH'!$O:$O),INDEX('ALMA MADINAH'!$B:$B,MATCH(ROW($A495),'ALMA MADINAH'!$O:$O,0)),"")</f>
        <v/>
      </c>
      <c r="C497" s="230" t="str">
        <f>IF($B497="","",SUMPRODUCT(('ALMA MADINAH'!$D$3:$D$500&gt;=$J$4)*('ALMA MADINAH'!$D$3:$D$500&lt;=$J$9)*(TRIM('ALMA MADINAH'!$B$3:$B$500)=TRIM($B497))))</f>
        <v/>
      </c>
      <c r="D497" s="230" t="str">
        <f>IF($B497="","",SUMPRODUCT(('ALMA MADINAH'!E$3:E$500)*('ALMA MADINAH'!$D$3:$D$500&gt;=$J$4)*('ALMA MADINAH'!$D$3:$D$500&lt;=$J$9)*('ALMA MADINAH'!$B$3:$B$500=$B497)))</f>
        <v/>
      </c>
      <c r="E497" s="230" t="str">
        <f>IF($B497="","",SUMPRODUCT(('ALMA MADINAH'!F$3:F$500)*('ALMA MADINAH'!$D$3:$D$500&gt;=$J$4)*('ALMA MADINAH'!$D$3:$D$500&lt;=$J$9)*('ALMA MADINAH'!$B$3:$B$500=$B497)))</f>
        <v/>
      </c>
      <c r="F497" s="230" t="str">
        <f>IF($B497="","",SUMPRODUCT(('ALMA MADINAH'!G$3:G$500)*('ALMA MADINAH'!$D$3:$D$500&gt;=$J$4)*('ALMA MADINAH'!$D$3:$D$500&lt;=$J$9)*('ALMA MADINAH'!$B$3:$B$500=$B497)))</f>
        <v/>
      </c>
      <c r="G497" s="230" t="str">
        <f t="shared" si="7"/>
        <v/>
      </c>
    </row>
    <row r="498" spans="1:7" customFormat="1" ht="17.25" customHeight="1" thickBot="1">
      <c r="A498" s="130"/>
      <c r="B498" s="227" t="str">
        <f>IF(ROW($A496)&lt;=MAX('ALMA MADINAH'!$O:$O),INDEX('ALMA MADINAH'!$B:$B,MATCH(ROW($A496),'ALMA MADINAH'!$O:$O,0)),"")</f>
        <v/>
      </c>
      <c r="C498" s="230" t="str">
        <f>IF($B498="","",SUMPRODUCT(('ALMA MADINAH'!$D$3:$D$500&gt;=$J$4)*('ALMA MADINAH'!$D$3:$D$500&lt;=$J$9)*(TRIM('ALMA MADINAH'!$B$3:$B$500)=TRIM($B498))))</f>
        <v/>
      </c>
      <c r="D498" s="230" t="str">
        <f>IF($B498="","",SUMPRODUCT(('ALMA MADINAH'!E$3:E$500)*('ALMA MADINAH'!$D$3:$D$500&gt;=$J$4)*('ALMA MADINAH'!$D$3:$D$500&lt;=$J$9)*('ALMA MADINAH'!$B$3:$B$500=$B498)))</f>
        <v/>
      </c>
      <c r="E498" s="230" t="str">
        <f>IF($B498="","",SUMPRODUCT(('ALMA MADINAH'!F$3:F$500)*('ALMA MADINAH'!$D$3:$D$500&gt;=$J$4)*('ALMA MADINAH'!$D$3:$D$500&lt;=$J$9)*('ALMA MADINAH'!$B$3:$B$500=$B498)))</f>
        <v/>
      </c>
      <c r="F498" s="230" t="str">
        <f>IF($B498="","",SUMPRODUCT(('ALMA MADINAH'!G$3:G$500)*('ALMA MADINAH'!$D$3:$D$500&gt;=$J$4)*('ALMA MADINAH'!$D$3:$D$500&lt;=$J$9)*('ALMA MADINAH'!$B$3:$B$500=$B498)))</f>
        <v/>
      </c>
      <c r="G498" s="230" t="str">
        <f t="shared" si="7"/>
        <v/>
      </c>
    </row>
    <row r="499" spans="1:7" customFormat="1" ht="17.25" customHeight="1" thickBot="1">
      <c r="A499" s="130"/>
      <c r="B499" s="227" t="str">
        <f>IF(ROW($A497)&lt;=MAX('ALMA MADINAH'!$O:$O),INDEX('ALMA MADINAH'!$B:$B,MATCH(ROW($A497),'ALMA MADINAH'!$O:$O,0)),"")</f>
        <v/>
      </c>
      <c r="C499" s="230" t="str">
        <f>IF($B499="","",SUMPRODUCT(('ALMA MADINAH'!$D$3:$D$500&gt;=$J$4)*('ALMA MADINAH'!$D$3:$D$500&lt;=$J$9)*(TRIM('ALMA MADINAH'!$B$3:$B$500)=TRIM($B499))))</f>
        <v/>
      </c>
      <c r="D499" s="230" t="str">
        <f>IF($B499="","",SUMPRODUCT(('ALMA MADINAH'!E$3:E$500)*('ALMA MADINAH'!$D$3:$D$500&gt;=$J$4)*('ALMA MADINAH'!$D$3:$D$500&lt;=$J$9)*('ALMA MADINAH'!$B$3:$B$500=$B499)))</f>
        <v/>
      </c>
      <c r="E499" s="230" t="str">
        <f>IF($B499="","",SUMPRODUCT(('ALMA MADINAH'!F$3:F$500)*('ALMA MADINAH'!$D$3:$D$500&gt;=$J$4)*('ALMA MADINAH'!$D$3:$D$500&lt;=$J$9)*('ALMA MADINAH'!$B$3:$B$500=$B499)))</f>
        <v/>
      </c>
      <c r="F499" s="230" t="str">
        <f>IF($B499="","",SUMPRODUCT(('ALMA MADINAH'!G$3:G$500)*('ALMA MADINAH'!$D$3:$D$500&gt;=$J$4)*('ALMA MADINAH'!$D$3:$D$500&lt;=$J$9)*('ALMA MADINAH'!$B$3:$B$500=$B499)))</f>
        <v/>
      </c>
      <c r="G499" s="230" t="str">
        <f t="shared" si="7"/>
        <v/>
      </c>
    </row>
    <row r="500" spans="1:7" customFormat="1" ht="17.25" customHeight="1" thickBot="1">
      <c r="A500" s="130"/>
      <c r="B500" s="227" t="str">
        <f>IF(ROW($A498)&lt;=MAX('ALMA MADINAH'!$O:$O),INDEX('ALMA MADINAH'!$B:$B,MATCH(ROW($A498),'ALMA MADINAH'!$O:$O,0)),"")</f>
        <v/>
      </c>
      <c r="C500" s="230" t="str">
        <f>IF($B500="","",SUMPRODUCT(('ALMA MADINAH'!$D$3:$D$500&gt;=$J$4)*('ALMA MADINAH'!$D$3:$D$500&lt;=$J$9)*(TRIM('ALMA MADINAH'!$B$3:$B$500)=TRIM($B500))))</f>
        <v/>
      </c>
      <c r="D500" s="230" t="str">
        <f>IF($B500="","",SUMPRODUCT(('ALMA MADINAH'!E$3:E$500)*('ALMA MADINAH'!$D$3:$D$500&gt;=$J$4)*('ALMA MADINAH'!$D$3:$D$500&lt;=$J$9)*('ALMA MADINAH'!$B$3:$B$500=$B500)))</f>
        <v/>
      </c>
      <c r="E500" s="230" t="str">
        <f>IF($B500="","",SUMPRODUCT(('ALMA MADINAH'!F$3:F$500)*('ALMA MADINAH'!$D$3:$D$500&gt;=$J$4)*('ALMA MADINAH'!$D$3:$D$500&lt;=$J$9)*('ALMA MADINAH'!$B$3:$B$500=$B500)))</f>
        <v/>
      </c>
      <c r="F500" s="230" t="str">
        <f>IF($B500="","",SUMPRODUCT(('ALMA MADINAH'!G$3:G$500)*('ALMA MADINAH'!$D$3:$D$500&gt;=$J$4)*('ALMA MADINAH'!$D$3:$D$500&lt;=$J$9)*('ALMA MADINAH'!$B$3:$B$500=$B500)))</f>
        <v/>
      </c>
      <c r="G500" s="230" t="str">
        <f t="shared" si="7"/>
        <v/>
      </c>
    </row>
  </sheetData>
  <mergeCells count="13">
    <mergeCell ref="B1:B2"/>
    <mergeCell ref="A1:A2"/>
    <mergeCell ref="G1:G2"/>
    <mergeCell ref="J4:K5"/>
    <mergeCell ref="I4:I5"/>
    <mergeCell ref="D1:F1"/>
    <mergeCell ref="C1:C2"/>
    <mergeCell ref="I3:K3"/>
    <mergeCell ref="I8:K8"/>
    <mergeCell ref="L2:P12"/>
    <mergeCell ref="I9:I10"/>
    <mergeCell ref="J9:K10"/>
    <mergeCell ref="H12:K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49"/>
  <sheetViews>
    <sheetView rightToLeft="1" workbookViewId="0">
      <selection activeCell="Q6" sqref="Q6:S7"/>
    </sheetView>
  </sheetViews>
  <sheetFormatPr baseColWidth="10" defaultColWidth="9" defaultRowHeight="15"/>
  <cols>
    <col min="1" max="1" width="9" style="43"/>
    <col min="2" max="2" width="14" style="43" customWidth="1"/>
    <col min="3" max="3" width="10" style="43" customWidth="1"/>
    <col min="4" max="4" width="9.85546875" style="43" customWidth="1"/>
    <col min="5" max="5" width="14.42578125" style="43" customWidth="1"/>
    <col min="6" max="6" width="9.85546875" style="43" bestFit="1" customWidth="1"/>
    <col min="7" max="7" width="9.28515625" style="109" customWidth="1"/>
    <col min="8" max="8" width="10.140625" style="109" customWidth="1"/>
    <col min="9" max="9" width="7.42578125" style="43" customWidth="1"/>
    <col min="10" max="11" width="8.140625" style="43" customWidth="1"/>
    <col min="12" max="12" width="7.85546875" style="43" customWidth="1"/>
    <col min="13" max="13" width="7.28515625" style="43" customWidth="1"/>
    <col min="14" max="14" width="8.42578125" style="43" customWidth="1"/>
    <col min="15" max="15" width="14.42578125" style="43" customWidth="1"/>
    <col min="16" max="18" width="9" style="43"/>
    <col min="19" max="19" width="9.5703125" style="43" customWidth="1"/>
    <col min="20" max="16384" width="9" style="43"/>
  </cols>
  <sheetData>
    <row r="1" spans="1:19" ht="18">
      <c r="A1" s="215" t="s">
        <v>29</v>
      </c>
      <c r="B1" s="215"/>
      <c r="C1" s="215" t="s">
        <v>100</v>
      </c>
      <c r="D1" s="215" t="s">
        <v>101</v>
      </c>
      <c r="E1" s="215" t="s">
        <v>102</v>
      </c>
      <c r="F1" s="215" t="s">
        <v>71</v>
      </c>
      <c r="G1" s="215" t="s">
        <v>103</v>
      </c>
      <c r="H1" s="215" t="s">
        <v>104</v>
      </c>
      <c r="I1" s="217" t="s">
        <v>79</v>
      </c>
      <c r="J1" s="218"/>
      <c r="K1" s="219"/>
      <c r="L1" s="217" t="s">
        <v>13</v>
      </c>
      <c r="M1" s="218"/>
      <c r="N1" s="219"/>
      <c r="O1" s="216" t="s">
        <v>105</v>
      </c>
    </row>
    <row r="2" spans="1:19" ht="15" customHeight="1">
      <c r="A2" s="215"/>
      <c r="B2" s="215"/>
      <c r="C2" s="215"/>
      <c r="D2" s="215"/>
      <c r="E2" s="215"/>
      <c r="F2" s="215"/>
      <c r="G2" s="215"/>
      <c r="H2" s="215"/>
      <c r="I2" s="84" t="s">
        <v>43</v>
      </c>
      <c r="J2" s="85" t="s">
        <v>44</v>
      </c>
      <c r="K2" s="86" t="s">
        <v>94</v>
      </c>
      <c r="L2" s="84" t="s">
        <v>43</v>
      </c>
      <c r="M2" s="85" t="s">
        <v>44</v>
      </c>
      <c r="N2" s="86" t="s">
        <v>94</v>
      </c>
      <c r="O2" s="216"/>
    </row>
    <row r="3" spans="1:19" s="102" customFormat="1" ht="21.75">
      <c r="A3" s="106" t="s">
        <v>69</v>
      </c>
      <c r="B3" s="106" t="s">
        <v>40</v>
      </c>
      <c r="C3" s="106" t="s">
        <v>41</v>
      </c>
      <c r="D3" s="105">
        <v>505326109</v>
      </c>
      <c r="E3" s="104" t="s">
        <v>42</v>
      </c>
      <c r="F3" s="106" t="s">
        <v>77</v>
      </c>
      <c r="G3" s="124">
        <v>0.35833333333333334</v>
      </c>
      <c r="H3" s="123">
        <v>0.4368055555555555</v>
      </c>
      <c r="I3" s="104">
        <v>10</v>
      </c>
      <c r="J3" s="104"/>
      <c r="K3" s="104">
        <v>5</v>
      </c>
      <c r="L3" s="104">
        <v>2</v>
      </c>
      <c r="M3" s="104"/>
      <c r="N3" s="104">
        <v>2</v>
      </c>
      <c r="O3" s="125">
        <f>IF(CG3&gt;H3,1+H3,H3)-G3</f>
        <v>7.8472222222222165E-2</v>
      </c>
    </row>
    <row r="4" spans="1:19" ht="21.75">
      <c r="A4" s="106" t="s">
        <v>69</v>
      </c>
      <c r="B4" s="106" t="s">
        <v>55</v>
      </c>
      <c r="C4" s="106" t="s">
        <v>72</v>
      </c>
      <c r="D4" s="105">
        <v>504358003</v>
      </c>
      <c r="E4" s="104" t="s">
        <v>56</v>
      </c>
      <c r="F4" s="106" t="s">
        <v>77</v>
      </c>
      <c r="G4" s="124">
        <v>0.59097222222222223</v>
      </c>
      <c r="H4" s="123">
        <v>0.62291666666666667</v>
      </c>
      <c r="I4" s="104">
        <v>10</v>
      </c>
      <c r="J4" s="104"/>
      <c r="K4" s="104"/>
      <c r="L4" s="104">
        <v>1</v>
      </c>
      <c r="M4" s="104"/>
      <c r="N4" s="104"/>
      <c r="O4" s="125">
        <f t="shared" ref="O4:O9" si="0">IF(CG4&gt;H4,1+H4,H4)-G4</f>
        <v>3.1944444444444442E-2</v>
      </c>
      <c r="Q4" s="126" t="s">
        <v>45</v>
      </c>
      <c r="R4" s="208"/>
      <c r="S4" s="208"/>
    </row>
    <row r="5" spans="1:19" ht="21.75">
      <c r="A5" s="106" t="s">
        <v>69</v>
      </c>
      <c r="B5" s="106" t="s">
        <v>63</v>
      </c>
      <c r="C5" s="106" t="s">
        <v>85</v>
      </c>
      <c r="D5" s="105">
        <v>590834000</v>
      </c>
      <c r="E5" s="104" t="s">
        <v>8</v>
      </c>
      <c r="F5" s="106">
        <v>42898</v>
      </c>
      <c r="G5" s="124">
        <v>0.26041666666666669</v>
      </c>
      <c r="H5" s="123">
        <v>0.30763888888888891</v>
      </c>
      <c r="I5" s="104">
        <v>10</v>
      </c>
      <c r="J5" s="104"/>
      <c r="K5" s="104"/>
      <c r="L5" s="104">
        <v>2</v>
      </c>
      <c r="M5" s="104"/>
      <c r="N5" s="104"/>
      <c r="O5" s="125">
        <f t="shared" si="0"/>
        <v>4.7222222222222221E-2</v>
      </c>
      <c r="Q5" s="207" t="s">
        <v>99</v>
      </c>
      <c r="R5" s="207"/>
      <c r="S5" s="207"/>
    </row>
    <row r="6" spans="1:19" ht="21.75">
      <c r="A6" s="106" t="s">
        <v>83</v>
      </c>
      <c r="B6" s="106" t="s">
        <v>63</v>
      </c>
      <c r="C6" s="106" t="s">
        <v>93</v>
      </c>
      <c r="D6" s="105">
        <v>505620510</v>
      </c>
      <c r="E6" s="104" t="s">
        <v>1</v>
      </c>
      <c r="F6" s="106">
        <v>43051</v>
      </c>
      <c r="G6" s="124">
        <v>0.10694444444444444</v>
      </c>
      <c r="H6" s="123">
        <v>0.12916666666666668</v>
      </c>
      <c r="I6" s="104">
        <v>30</v>
      </c>
      <c r="J6" s="104"/>
      <c r="K6" s="104"/>
      <c r="L6" s="104">
        <v>6</v>
      </c>
      <c r="M6" s="104"/>
      <c r="N6" s="104"/>
      <c r="O6" s="125">
        <f t="shared" si="0"/>
        <v>2.222222222222224E-2</v>
      </c>
      <c r="Q6" s="209">
        <f>AVERAGE(O3:O1000)</f>
        <v>2.6998441327098636E-4</v>
      </c>
      <c r="R6" s="210"/>
      <c r="S6" s="211"/>
    </row>
    <row r="7" spans="1:19" ht="21.75">
      <c r="A7" s="106" t="s">
        <v>83</v>
      </c>
      <c r="B7" s="106" t="s">
        <v>34</v>
      </c>
      <c r="C7" s="106" t="s">
        <v>84</v>
      </c>
      <c r="D7" s="105">
        <v>530240930</v>
      </c>
      <c r="E7" s="104" t="s">
        <v>54</v>
      </c>
      <c r="F7" s="106">
        <v>43051</v>
      </c>
      <c r="G7" s="124">
        <v>0.47430555555555554</v>
      </c>
      <c r="H7" s="123">
        <v>0.50416666666666665</v>
      </c>
      <c r="I7" s="104">
        <v>20</v>
      </c>
      <c r="J7" s="104"/>
      <c r="K7" s="104"/>
      <c r="L7" s="104">
        <v>4</v>
      </c>
      <c r="M7" s="104"/>
      <c r="N7" s="104"/>
      <c r="O7" s="125">
        <f t="shared" si="0"/>
        <v>2.9861111111111116E-2</v>
      </c>
      <c r="Q7" s="212"/>
      <c r="R7" s="213"/>
      <c r="S7" s="214"/>
    </row>
    <row r="8" spans="1:19" ht="21.75">
      <c r="A8" s="106" t="s">
        <v>83</v>
      </c>
      <c r="B8" s="106" t="s">
        <v>34</v>
      </c>
      <c r="C8" s="106" t="s">
        <v>84</v>
      </c>
      <c r="D8" s="105">
        <v>530240930</v>
      </c>
      <c r="E8" s="104" t="s">
        <v>54</v>
      </c>
      <c r="F8" s="106" t="s">
        <v>92</v>
      </c>
      <c r="G8" s="124">
        <v>0.4777777777777778</v>
      </c>
      <c r="H8" s="123">
        <v>0.50138888888888888</v>
      </c>
      <c r="I8" s="104">
        <v>20</v>
      </c>
      <c r="J8" s="104"/>
      <c r="K8" s="104"/>
      <c r="L8" s="104">
        <v>4</v>
      </c>
      <c r="M8" s="104"/>
      <c r="N8" s="104"/>
      <c r="O8" s="125">
        <f t="shared" si="0"/>
        <v>2.3611111111111083E-2</v>
      </c>
    </row>
    <row r="9" spans="1:19" ht="21.75">
      <c r="A9" s="106" t="s">
        <v>83</v>
      </c>
      <c r="B9" s="106" t="s">
        <v>63</v>
      </c>
      <c r="C9" s="106" t="s">
        <v>95</v>
      </c>
      <c r="D9" s="105">
        <v>559122942</v>
      </c>
      <c r="E9" s="104" t="s">
        <v>96</v>
      </c>
      <c r="F9" s="106" t="s">
        <v>92</v>
      </c>
      <c r="G9" s="124">
        <v>0.58611111111111114</v>
      </c>
      <c r="H9" s="123">
        <v>0.62222222222222223</v>
      </c>
      <c r="I9" s="104">
        <v>10</v>
      </c>
      <c r="J9" s="104"/>
      <c r="K9" s="104"/>
      <c r="L9" s="104">
        <v>1</v>
      </c>
      <c r="M9" s="104"/>
      <c r="N9" s="104"/>
      <c r="O9" s="125">
        <f t="shared" si="0"/>
        <v>3.6111111111111094E-2</v>
      </c>
    </row>
    <row r="10" spans="1:19" ht="21.75">
      <c r="A10" s="106"/>
      <c r="B10" s="106"/>
      <c r="C10" s="106"/>
      <c r="D10" s="105"/>
      <c r="E10" s="104"/>
      <c r="F10" s="106"/>
      <c r="G10" s="124"/>
      <c r="H10" s="123"/>
      <c r="I10" s="104"/>
      <c r="J10" s="104"/>
      <c r="K10" s="104"/>
      <c r="L10" s="104"/>
      <c r="M10" s="104"/>
      <c r="N10" s="104"/>
      <c r="O10" s="125">
        <f t="shared" ref="O10:O67" si="1">H10-G10</f>
        <v>0</v>
      </c>
    </row>
    <row r="11" spans="1:19" ht="21.75">
      <c r="A11" s="106"/>
      <c r="B11" s="106"/>
      <c r="C11" s="106"/>
      <c r="D11" s="105"/>
      <c r="E11" s="104"/>
      <c r="F11" s="106"/>
      <c r="G11" s="124"/>
      <c r="H11" s="123"/>
      <c r="I11" s="104"/>
      <c r="J11" s="104"/>
      <c r="K11" s="104"/>
      <c r="L11" s="104"/>
      <c r="M11" s="104"/>
      <c r="N11" s="104"/>
      <c r="O11" s="125">
        <f t="shared" si="1"/>
        <v>0</v>
      </c>
    </row>
    <row r="12" spans="1:19" ht="21.75">
      <c r="A12" s="106"/>
      <c r="B12" s="106"/>
      <c r="C12" s="106"/>
      <c r="D12" s="105"/>
      <c r="E12" s="104"/>
      <c r="F12" s="106"/>
      <c r="G12" s="124"/>
      <c r="H12" s="123"/>
      <c r="I12" s="104"/>
      <c r="J12" s="104"/>
      <c r="K12" s="104"/>
      <c r="L12" s="104"/>
      <c r="M12" s="104"/>
      <c r="N12" s="104"/>
      <c r="O12" s="125">
        <f t="shared" si="1"/>
        <v>0</v>
      </c>
    </row>
    <row r="13" spans="1:19" ht="21.75">
      <c r="A13" s="106"/>
      <c r="B13" s="106"/>
      <c r="C13" s="106"/>
      <c r="D13" s="105"/>
      <c r="E13" s="104"/>
      <c r="F13" s="106"/>
      <c r="G13" s="124"/>
      <c r="H13" s="123"/>
      <c r="I13" s="104"/>
      <c r="J13" s="104"/>
      <c r="K13" s="104"/>
      <c r="L13" s="104"/>
      <c r="M13" s="104"/>
      <c r="N13" s="104"/>
      <c r="O13" s="125">
        <f t="shared" si="1"/>
        <v>0</v>
      </c>
    </row>
    <row r="14" spans="1:19" ht="21.75">
      <c r="A14" s="106"/>
      <c r="B14" s="106"/>
      <c r="C14" s="106"/>
      <c r="D14" s="105"/>
      <c r="E14" s="104"/>
      <c r="F14" s="106"/>
      <c r="G14" s="124"/>
      <c r="H14" s="123"/>
      <c r="I14" s="104"/>
      <c r="J14" s="104"/>
      <c r="K14" s="104"/>
      <c r="L14" s="104"/>
      <c r="M14" s="104"/>
      <c r="N14" s="104"/>
      <c r="O14" s="125">
        <f t="shared" si="1"/>
        <v>0</v>
      </c>
    </row>
    <row r="15" spans="1:19" ht="21.75">
      <c r="A15" s="106"/>
      <c r="B15" s="106"/>
      <c r="C15" s="106"/>
      <c r="D15" s="105"/>
      <c r="E15" s="104"/>
      <c r="F15" s="106"/>
      <c r="G15" s="124"/>
      <c r="H15" s="123"/>
      <c r="I15" s="104"/>
      <c r="J15" s="104"/>
      <c r="K15" s="104"/>
      <c r="L15" s="104"/>
      <c r="M15" s="104"/>
      <c r="N15" s="104"/>
      <c r="O15" s="125">
        <f t="shared" si="1"/>
        <v>0</v>
      </c>
    </row>
    <row r="16" spans="1:19" ht="21.75">
      <c r="A16" s="106"/>
      <c r="B16" s="106"/>
      <c r="C16" s="106"/>
      <c r="D16" s="105"/>
      <c r="E16" s="104"/>
      <c r="F16" s="106"/>
      <c r="G16" s="124"/>
      <c r="H16" s="123"/>
      <c r="I16" s="104"/>
      <c r="J16" s="104"/>
      <c r="K16" s="104"/>
      <c r="L16" s="104"/>
      <c r="M16" s="104"/>
      <c r="N16" s="104"/>
      <c r="O16" s="125">
        <f t="shared" si="1"/>
        <v>0</v>
      </c>
    </row>
    <row r="17" spans="1:15" ht="21.75">
      <c r="A17" s="106"/>
      <c r="B17" s="106"/>
      <c r="C17" s="106"/>
      <c r="D17" s="105"/>
      <c r="E17" s="104"/>
      <c r="F17" s="106"/>
      <c r="G17" s="124"/>
      <c r="H17" s="123"/>
      <c r="I17" s="104"/>
      <c r="J17" s="104"/>
      <c r="K17" s="104"/>
      <c r="L17" s="104"/>
      <c r="M17" s="104"/>
      <c r="N17" s="104"/>
      <c r="O17" s="125">
        <f t="shared" si="1"/>
        <v>0</v>
      </c>
    </row>
    <row r="18" spans="1:15" ht="21.75">
      <c r="A18" s="106"/>
      <c r="B18" s="106"/>
      <c r="C18" s="106"/>
      <c r="D18" s="105"/>
      <c r="E18" s="104"/>
      <c r="F18" s="106"/>
      <c r="G18" s="124"/>
      <c r="H18" s="123"/>
      <c r="I18" s="104"/>
      <c r="J18" s="104"/>
      <c r="K18" s="104"/>
      <c r="L18" s="104"/>
      <c r="M18" s="104"/>
      <c r="N18" s="104"/>
      <c r="O18" s="125">
        <f t="shared" si="1"/>
        <v>0</v>
      </c>
    </row>
    <row r="19" spans="1:15" ht="21.75">
      <c r="A19" s="106"/>
      <c r="B19" s="106"/>
      <c r="C19" s="106"/>
      <c r="D19" s="105"/>
      <c r="E19" s="104"/>
      <c r="F19" s="106"/>
      <c r="G19" s="124"/>
      <c r="H19" s="123"/>
      <c r="I19" s="104"/>
      <c r="J19" s="104"/>
      <c r="K19" s="104"/>
      <c r="L19" s="104"/>
      <c r="M19" s="104"/>
      <c r="N19" s="104"/>
      <c r="O19" s="125">
        <f t="shared" si="1"/>
        <v>0</v>
      </c>
    </row>
    <row r="20" spans="1:15" ht="21.75">
      <c r="A20" s="106"/>
      <c r="B20" s="106"/>
      <c r="C20" s="106"/>
      <c r="D20" s="105"/>
      <c r="E20" s="104"/>
      <c r="F20" s="106"/>
      <c r="G20" s="124"/>
      <c r="H20" s="123"/>
      <c r="I20" s="104"/>
      <c r="J20" s="104"/>
      <c r="K20" s="104"/>
      <c r="L20" s="104"/>
      <c r="M20" s="104"/>
      <c r="N20" s="104"/>
      <c r="O20" s="125">
        <f t="shared" si="1"/>
        <v>0</v>
      </c>
    </row>
    <row r="21" spans="1:15" ht="21.75">
      <c r="A21" s="106"/>
      <c r="B21" s="106"/>
      <c r="C21" s="106"/>
      <c r="D21" s="105"/>
      <c r="E21" s="104"/>
      <c r="F21" s="106"/>
      <c r="G21" s="124"/>
      <c r="H21" s="123"/>
      <c r="I21" s="104"/>
      <c r="J21" s="104"/>
      <c r="K21" s="104"/>
      <c r="L21" s="104"/>
      <c r="M21" s="104"/>
      <c r="N21" s="104"/>
      <c r="O21" s="125">
        <f t="shared" si="1"/>
        <v>0</v>
      </c>
    </row>
    <row r="22" spans="1:15" ht="21.75">
      <c r="A22" s="106"/>
      <c r="B22" s="106"/>
      <c r="C22" s="106"/>
      <c r="D22" s="105"/>
      <c r="E22" s="104"/>
      <c r="F22" s="106"/>
      <c r="G22" s="124"/>
      <c r="H22" s="123"/>
      <c r="I22" s="104"/>
      <c r="J22" s="104"/>
      <c r="K22" s="104"/>
      <c r="L22" s="104"/>
      <c r="M22" s="104"/>
      <c r="N22" s="104"/>
      <c r="O22" s="125">
        <f t="shared" si="1"/>
        <v>0</v>
      </c>
    </row>
    <row r="23" spans="1:15" ht="21.75">
      <c r="A23" s="106"/>
      <c r="B23" s="106"/>
      <c r="C23" s="106"/>
      <c r="D23" s="105"/>
      <c r="E23" s="104"/>
      <c r="F23" s="106"/>
      <c r="G23" s="124"/>
      <c r="H23" s="123"/>
      <c r="I23" s="104"/>
      <c r="J23" s="104"/>
      <c r="K23" s="104"/>
      <c r="L23" s="104"/>
      <c r="M23" s="104"/>
      <c r="N23" s="104"/>
      <c r="O23" s="125">
        <f t="shared" si="1"/>
        <v>0</v>
      </c>
    </row>
    <row r="24" spans="1:15" ht="21.75">
      <c r="A24" s="106"/>
      <c r="B24" s="106"/>
      <c r="C24" s="106"/>
      <c r="D24" s="105"/>
      <c r="E24" s="104"/>
      <c r="F24" s="106"/>
      <c r="G24" s="124"/>
      <c r="H24" s="123"/>
      <c r="I24" s="104"/>
      <c r="J24" s="104"/>
      <c r="K24" s="104"/>
      <c r="L24" s="104"/>
      <c r="M24" s="104"/>
      <c r="N24" s="104"/>
      <c r="O24" s="125">
        <f t="shared" si="1"/>
        <v>0</v>
      </c>
    </row>
    <row r="25" spans="1:15" ht="21.75">
      <c r="A25" s="106"/>
      <c r="B25" s="106"/>
      <c r="C25" s="106"/>
      <c r="D25" s="105"/>
      <c r="E25" s="104"/>
      <c r="F25" s="106"/>
      <c r="G25" s="124"/>
      <c r="H25" s="123"/>
      <c r="I25" s="104"/>
      <c r="J25" s="104"/>
      <c r="K25" s="104"/>
      <c r="L25" s="104"/>
      <c r="M25" s="104"/>
      <c r="N25" s="104"/>
      <c r="O25" s="125">
        <f t="shared" si="1"/>
        <v>0</v>
      </c>
    </row>
    <row r="26" spans="1:15" ht="21.75">
      <c r="A26" s="106"/>
      <c r="B26" s="106"/>
      <c r="C26" s="106"/>
      <c r="D26" s="105"/>
      <c r="E26" s="104"/>
      <c r="F26" s="106"/>
      <c r="G26" s="124"/>
      <c r="H26" s="123"/>
      <c r="I26" s="104"/>
      <c r="J26" s="104"/>
      <c r="K26" s="104"/>
      <c r="L26" s="104"/>
      <c r="M26" s="104"/>
      <c r="N26" s="104"/>
      <c r="O26" s="125">
        <f t="shared" si="1"/>
        <v>0</v>
      </c>
    </row>
    <row r="27" spans="1:15" ht="21.75">
      <c r="A27" s="106"/>
      <c r="B27" s="106"/>
      <c r="C27" s="106"/>
      <c r="D27" s="105"/>
      <c r="E27" s="104"/>
      <c r="F27" s="106"/>
      <c r="G27" s="124"/>
      <c r="H27" s="123"/>
      <c r="I27" s="104"/>
      <c r="J27" s="104"/>
      <c r="K27" s="104"/>
      <c r="L27" s="104"/>
      <c r="M27" s="104"/>
      <c r="N27" s="104"/>
      <c r="O27" s="125">
        <f t="shared" si="1"/>
        <v>0</v>
      </c>
    </row>
    <row r="28" spans="1:15" ht="21.75">
      <c r="A28" s="106"/>
      <c r="B28" s="106"/>
      <c r="C28" s="106"/>
      <c r="D28" s="105"/>
      <c r="E28" s="104"/>
      <c r="F28" s="106"/>
      <c r="G28" s="124"/>
      <c r="H28" s="123"/>
      <c r="I28" s="104"/>
      <c r="J28" s="104"/>
      <c r="K28" s="104"/>
      <c r="L28" s="104"/>
      <c r="M28" s="104"/>
      <c r="N28" s="104"/>
      <c r="O28" s="125">
        <f t="shared" si="1"/>
        <v>0</v>
      </c>
    </row>
    <row r="29" spans="1:15" ht="21.75">
      <c r="A29" s="106"/>
      <c r="B29" s="106"/>
      <c r="C29" s="106"/>
      <c r="D29" s="105"/>
      <c r="E29" s="104"/>
      <c r="F29" s="106"/>
      <c r="G29" s="124"/>
      <c r="H29" s="123"/>
      <c r="I29" s="104"/>
      <c r="J29" s="104"/>
      <c r="K29" s="104"/>
      <c r="L29" s="104"/>
      <c r="M29" s="104"/>
      <c r="N29" s="104"/>
      <c r="O29" s="125">
        <f t="shared" si="1"/>
        <v>0</v>
      </c>
    </row>
    <row r="30" spans="1:15" ht="21.75">
      <c r="A30" s="106"/>
      <c r="B30" s="106"/>
      <c r="C30" s="106"/>
      <c r="D30" s="105"/>
      <c r="E30" s="104"/>
      <c r="F30" s="106"/>
      <c r="G30" s="124"/>
      <c r="H30" s="123"/>
      <c r="I30" s="104"/>
      <c r="J30" s="104"/>
      <c r="K30" s="104"/>
      <c r="L30" s="104"/>
      <c r="M30" s="104"/>
      <c r="N30" s="104"/>
      <c r="O30" s="125">
        <f t="shared" si="1"/>
        <v>0</v>
      </c>
    </row>
    <row r="31" spans="1:15" ht="21.75">
      <c r="A31" s="106"/>
      <c r="B31" s="106"/>
      <c r="C31" s="106"/>
      <c r="D31" s="105"/>
      <c r="E31" s="104"/>
      <c r="F31" s="106"/>
      <c r="G31" s="124"/>
      <c r="H31" s="123"/>
      <c r="I31" s="104"/>
      <c r="J31" s="104"/>
      <c r="K31" s="104"/>
      <c r="L31" s="104"/>
      <c r="M31" s="104"/>
      <c r="N31" s="104"/>
      <c r="O31" s="125">
        <f t="shared" si="1"/>
        <v>0</v>
      </c>
    </row>
    <row r="32" spans="1:15" ht="21.75">
      <c r="A32" s="106"/>
      <c r="B32" s="106"/>
      <c r="C32" s="106"/>
      <c r="D32" s="105"/>
      <c r="E32" s="104"/>
      <c r="F32" s="106"/>
      <c r="G32" s="124"/>
      <c r="H32" s="123"/>
      <c r="I32" s="104"/>
      <c r="J32" s="104"/>
      <c r="K32" s="104"/>
      <c r="L32" s="104"/>
      <c r="M32" s="104"/>
      <c r="N32" s="104"/>
      <c r="O32" s="125">
        <f t="shared" si="1"/>
        <v>0</v>
      </c>
    </row>
    <row r="33" spans="1:15" ht="21.75">
      <c r="A33" s="106"/>
      <c r="B33" s="106"/>
      <c r="C33" s="106"/>
      <c r="D33" s="105"/>
      <c r="E33" s="104"/>
      <c r="F33" s="106"/>
      <c r="G33" s="124"/>
      <c r="H33" s="123"/>
      <c r="I33" s="104"/>
      <c r="J33" s="104"/>
      <c r="K33" s="104"/>
      <c r="L33" s="104"/>
      <c r="M33" s="104"/>
      <c r="N33" s="104"/>
      <c r="O33" s="125">
        <f t="shared" si="1"/>
        <v>0</v>
      </c>
    </row>
    <row r="34" spans="1:15" ht="21.75">
      <c r="A34" s="106"/>
      <c r="B34" s="106"/>
      <c r="C34" s="106"/>
      <c r="D34" s="105"/>
      <c r="E34" s="104"/>
      <c r="F34" s="106"/>
      <c r="G34" s="124"/>
      <c r="H34" s="123"/>
      <c r="I34" s="104"/>
      <c r="J34" s="104"/>
      <c r="K34" s="104"/>
      <c r="L34" s="104"/>
      <c r="M34" s="104"/>
      <c r="N34" s="104"/>
      <c r="O34" s="125">
        <f t="shared" si="1"/>
        <v>0</v>
      </c>
    </row>
    <row r="35" spans="1:15" ht="21.75">
      <c r="A35" s="106"/>
      <c r="B35" s="106"/>
      <c r="C35" s="106"/>
      <c r="D35" s="105"/>
      <c r="E35" s="104"/>
      <c r="F35" s="106"/>
      <c r="G35" s="124"/>
      <c r="H35" s="123"/>
      <c r="I35" s="104"/>
      <c r="J35" s="104"/>
      <c r="K35" s="104"/>
      <c r="L35" s="104"/>
      <c r="M35" s="104"/>
      <c r="N35" s="104"/>
      <c r="O35" s="125">
        <f t="shared" si="1"/>
        <v>0</v>
      </c>
    </row>
    <row r="36" spans="1:15" ht="21.75">
      <c r="A36" s="106"/>
      <c r="B36" s="106"/>
      <c r="C36" s="106"/>
      <c r="D36" s="105"/>
      <c r="E36" s="104"/>
      <c r="F36" s="106"/>
      <c r="G36" s="124"/>
      <c r="H36" s="123"/>
      <c r="I36" s="104"/>
      <c r="J36" s="104"/>
      <c r="K36" s="104"/>
      <c r="L36" s="104"/>
      <c r="M36" s="104"/>
      <c r="N36" s="104"/>
      <c r="O36" s="125">
        <f t="shared" si="1"/>
        <v>0</v>
      </c>
    </row>
    <row r="37" spans="1:15" ht="21.75">
      <c r="A37" s="106"/>
      <c r="B37" s="106"/>
      <c r="C37" s="106"/>
      <c r="D37" s="105"/>
      <c r="E37" s="104"/>
      <c r="F37" s="106"/>
      <c r="G37" s="124"/>
      <c r="H37" s="123"/>
      <c r="I37" s="104"/>
      <c r="J37" s="104"/>
      <c r="K37" s="104"/>
      <c r="L37" s="104"/>
      <c r="M37" s="104"/>
      <c r="N37" s="104"/>
      <c r="O37" s="125">
        <f t="shared" si="1"/>
        <v>0</v>
      </c>
    </row>
    <row r="38" spans="1:15" ht="21.75">
      <c r="A38" s="106"/>
      <c r="B38" s="106"/>
      <c r="C38" s="106"/>
      <c r="D38" s="105"/>
      <c r="E38" s="104"/>
      <c r="F38" s="106"/>
      <c r="G38" s="124"/>
      <c r="H38" s="123"/>
      <c r="I38" s="104"/>
      <c r="J38" s="104"/>
      <c r="K38" s="104"/>
      <c r="L38" s="104"/>
      <c r="M38" s="104"/>
      <c r="N38" s="104"/>
      <c r="O38" s="125">
        <f t="shared" si="1"/>
        <v>0</v>
      </c>
    </row>
    <row r="39" spans="1:15" ht="21.75">
      <c r="A39" s="106"/>
      <c r="B39" s="106"/>
      <c r="C39" s="106"/>
      <c r="D39" s="105"/>
      <c r="E39" s="104"/>
      <c r="F39" s="106"/>
      <c r="G39" s="124"/>
      <c r="H39" s="123"/>
      <c r="I39" s="104"/>
      <c r="J39" s="104"/>
      <c r="K39" s="104"/>
      <c r="L39" s="104"/>
      <c r="M39" s="104"/>
      <c r="N39" s="104"/>
      <c r="O39" s="125">
        <f t="shared" si="1"/>
        <v>0</v>
      </c>
    </row>
    <row r="40" spans="1:15" ht="21.75">
      <c r="A40" s="106"/>
      <c r="B40" s="106"/>
      <c r="C40" s="106"/>
      <c r="D40" s="105"/>
      <c r="E40" s="104"/>
      <c r="F40" s="106"/>
      <c r="G40" s="124"/>
      <c r="H40" s="123"/>
      <c r="I40" s="104"/>
      <c r="J40" s="104"/>
      <c r="K40" s="104"/>
      <c r="L40" s="104"/>
      <c r="M40" s="104"/>
      <c r="N40" s="104"/>
      <c r="O40" s="125">
        <f t="shared" si="1"/>
        <v>0</v>
      </c>
    </row>
    <row r="41" spans="1:15" ht="21.75">
      <c r="A41" s="106"/>
      <c r="B41" s="106"/>
      <c r="C41" s="106"/>
      <c r="D41" s="105"/>
      <c r="E41" s="104"/>
      <c r="F41" s="106"/>
      <c r="G41" s="124"/>
      <c r="H41" s="123"/>
      <c r="I41" s="104"/>
      <c r="J41" s="104"/>
      <c r="K41" s="104"/>
      <c r="L41" s="104"/>
      <c r="M41" s="104"/>
      <c r="N41" s="104"/>
      <c r="O41" s="125">
        <f t="shared" si="1"/>
        <v>0</v>
      </c>
    </row>
    <row r="42" spans="1:15" ht="21.75">
      <c r="A42" s="106"/>
      <c r="B42" s="106"/>
      <c r="C42" s="106"/>
      <c r="D42" s="105"/>
      <c r="E42" s="104"/>
      <c r="F42" s="106"/>
      <c r="G42" s="124"/>
      <c r="H42" s="123"/>
      <c r="I42" s="104"/>
      <c r="J42" s="104"/>
      <c r="K42" s="104"/>
      <c r="L42" s="104"/>
      <c r="M42" s="104"/>
      <c r="N42" s="104"/>
      <c r="O42" s="125">
        <f t="shared" si="1"/>
        <v>0</v>
      </c>
    </row>
    <row r="43" spans="1:15" ht="21.75">
      <c r="A43" s="106"/>
      <c r="B43" s="106"/>
      <c r="C43" s="106"/>
      <c r="D43" s="105"/>
      <c r="E43" s="104"/>
      <c r="F43" s="106"/>
      <c r="G43" s="124"/>
      <c r="H43" s="123"/>
      <c r="I43" s="104"/>
      <c r="J43" s="104"/>
      <c r="K43" s="104"/>
      <c r="L43" s="104"/>
      <c r="M43" s="104"/>
      <c r="N43" s="104"/>
      <c r="O43" s="125">
        <f t="shared" si="1"/>
        <v>0</v>
      </c>
    </row>
    <row r="44" spans="1:15" ht="21.75">
      <c r="A44" s="106"/>
      <c r="B44" s="106"/>
      <c r="C44" s="106"/>
      <c r="D44" s="105"/>
      <c r="E44" s="104"/>
      <c r="F44" s="106"/>
      <c r="G44" s="124"/>
      <c r="H44" s="123"/>
      <c r="I44" s="104"/>
      <c r="J44" s="104"/>
      <c r="K44" s="104"/>
      <c r="L44" s="104"/>
      <c r="M44" s="104"/>
      <c r="N44" s="104"/>
      <c r="O44" s="125">
        <f t="shared" si="1"/>
        <v>0</v>
      </c>
    </row>
    <row r="45" spans="1:15" ht="21.75">
      <c r="A45" s="106"/>
      <c r="B45" s="106"/>
      <c r="C45" s="106"/>
      <c r="D45" s="105"/>
      <c r="E45" s="104"/>
      <c r="F45" s="106"/>
      <c r="G45" s="124"/>
      <c r="H45" s="123"/>
      <c r="I45" s="104"/>
      <c r="J45" s="104"/>
      <c r="K45" s="104"/>
      <c r="L45" s="104"/>
      <c r="M45" s="104"/>
      <c r="N45" s="104"/>
      <c r="O45" s="125">
        <f t="shared" si="1"/>
        <v>0</v>
      </c>
    </row>
    <row r="46" spans="1:15" ht="21.75">
      <c r="A46" s="106"/>
      <c r="B46" s="106"/>
      <c r="C46" s="106"/>
      <c r="D46" s="105"/>
      <c r="E46" s="104"/>
      <c r="F46" s="106"/>
      <c r="G46" s="124"/>
      <c r="H46" s="123"/>
      <c r="I46" s="104"/>
      <c r="J46" s="104"/>
      <c r="K46" s="104"/>
      <c r="L46" s="104"/>
      <c r="M46" s="104"/>
      <c r="N46" s="104"/>
      <c r="O46" s="125">
        <f t="shared" si="1"/>
        <v>0</v>
      </c>
    </row>
    <row r="47" spans="1:15" ht="21.75">
      <c r="A47" s="106"/>
      <c r="B47" s="106"/>
      <c r="C47" s="106"/>
      <c r="D47" s="105"/>
      <c r="E47" s="104"/>
      <c r="F47" s="106"/>
      <c r="G47" s="124"/>
      <c r="H47" s="123"/>
      <c r="I47" s="104"/>
      <c r="J47" s="104"/>
      <c r="K47" s="104"/>
      <c r="L47" s="104"/>
      <c r="M47" s="104"/>
      <c r="N47" s="104"/>
      <c r="O47" s="125">
        <f t="shared" si="1"/>
        <v>0</v>
      </c>
    </row>
    <row r="48" spans="1:15" ht="21.75">
      <c r="A48" s="106"/>
      <c r="B48" s="106"/>
      <c r="C48" s="106"/>
      <c r="D48" s="105"/>
      <c r="E48" s="104"/>
      <c r="F48" s="106"/>
      <c r="G48" s="124"/>
      <c r="H48" s="123"/>
      <c r="I48" s="104"/>
      <c r="J48" s="104"/>
      <c r="K48" s="104"/>
      <c r="L48" s="104"/>
      <c r="M48" s="104"/>
      <c r="N48" s="104"/>
      <c r="O48" s="125">
        <f t="shared" si="1"/>
        <v>0</v>
      </c>
    </row>
    <row r="49" spans="1:15" ht="21.75">
      <c r="A49" s="106"/>
      <c r="B49" s="106"/>
      <c r="C49" s="106"/>
      <c r="D49" s="105"/>
      <c r="E49" s="104"/>
      <c r="F49" s="106"/>
      <c r="G49" s="124"/>
      <c r="H49" s="123"/>
      <c r="I49" s="104"/>
      <c r="J49" s="104"/>
      <c r="K49" s="104"/>
      <c r="L49" s="104"/>
      <c r="M49" s="104"/>
      <c r="N49" s="104"/>
      <c r="O49" s="125">
        <f t="shared" si="1"/>
        <v>0</v>
      </c>
    </row>
    <row r="50" spans="1:15" ht="21.75">
      <c r="A50" s="106"/>
      <c r="B50" s="106"/>
      <c r="C50" s="106"/>
      <c r="D50" s="105"/>
      <c r="E50" s="104"/>
      <c r="F50" s="106"/>
      <c r="G50" s="124"/>
      <c r="H50" s="123"/>
      <c r="I50" s="104"/>
      <c r="J50" s="104"/>
      <c r="K50" s="104"/>
      <c r="L50" s="104"/>
      <c r="M50" s="104"/>
      <c r="N50" s="104"/>
      <c r="O50" s="125">
        <f t="shared" si="1"/>
        <v>0</v>
      </c>
    </row>
    <row r="51" spans="1:15" ht="21.75">
      <c r="A51" s="106"/>
      <c r="B51" s="106"/>
      <c r="C51" s="106"/>
      <c r="D51" s="105"/>
      <c r="E51" s="104"/>
      <c r="F51" s="106"/>
      <c r="G51" s="124"/>
      <c r="H51" s="123"/>
      <c r="I51" s="104"/>
      <c r="J51" s="104"/>
      <c r="K51" s="104"/>
      <c r="L51" s="104"/>
      <c r="M51" s="104"/>
      <c r="N51" s="104"/>
      <c r="O51" s="125">
        <f t="shared" si="1"/>
        <v>0</v>
      </c>
    </row>
    <row r="52" spans="1:15" ht="21.75">
      <c r="A52" s="106"/>
      <c r="B52" s="106"/>
      <c r="C52" s="106"/>
      <c r="D52" s="105"/>
      <c r="E52" s="104"/>
      <c r="F52" s="106"/>
      <c r="G52" s="124"/>
      <c r="H52" s="123"/>
      <c r="I52" s="104"/>
      <c r="J52" s="104"/>
      <c r="K52" s="104"/>
      <c r="L52" s="104"/>
      <c r="M52" s="104"/>
      <c r="N52" s="104"/>
      <c r="O52" s="125">
        <f t="shared" si="1"/>
        <v>0</v>
      </c>
    </row>
    <row r="53" spans="1:15" ht="21.75">
      <c r="A53" s="106"/>
      <c r="B53" s="106"/>
      <c r="C53" s="106"/>
      <c r="D53" s="105"/>
      <c r="E53" s="104"/>
      <c r="F53" s="106"/>
      <c r="G53" s="124"/>
      <c r="H53" s="123"/>
      <c r="I53" s="104"/>
      <c r="J53" s="104"/>
      <c r="K53" s="104"/>
      <c r="L53" s="104"/>
      <c r="M53" s="104"/>
      <c r="N53" s="104"/>
      <c r="O53" s="125">
        <f t="shared" si="1"/>
        <v>0</v>
      </c>
    </row>
    <row r="54" spans="1:15" ht="21.75">
      <c r="A54" s="106"/>
      <c r="B54" s="106"/>
      <c r="C54" s="106"/>
      <c r="D54" s="105"/>
      <c r="E54" s="104"/>
      <c r="F54" s="106"/>
      <c r="G54" s="124"/>
      <c r="H54" s="123"/>
      <c r="I54" s="104"/>
      <c r="J54" s="104"/>
      <c r="K54" s="104"/>
      <c r="L54" s="104"/>
      <c r="M54" s="104"/>
      <c r="N54" s="104"/>
      <c r="O54" s="125">
        <f t="shared" si="1"/>
        <v>0</v>
      </c>
    </row>
    <row r="55" spans="1:15" ht="21.75">
      <c r="A55" s="106"/>
      <c r="B55" s="106"/>
      <c r="C55" s="106"/>
      <c r="D55" s="105"/>
      <c r="E55" s="104"/>
      <c r="F55" s="106"/>
      <c r="G55" s="124"/>
      <c r="H55" s="123"/>
      <c r="I55" s="104"/>
      <c r="J55" s="104"/>
      <c r="K55" s="104"/>
      <c r="L55" s="104"/>
      <c r="M55" s="104"/>
      <c r="N55" s="104"/>
      <c r="O55" s="125">
        <f t="shared" si="1"/>
        <v>0</v>
      </c>
    </row>
    <row r="56" spans="1:15" ht="21.75">
      <c r="A56" s="106"/>
      <c r="B56" s="106"/>
      <c r="C56" s="106"/>
      <c r="D56" s="105"/>
      <c r="E56" s="104"/>
      <c r="F56" s="106"/>
      <c r="G56" s="124"/>
      <c r="H56" s="123"/>
      <c r="I56" s="104"/>
      <c r="J56" s="104"/>
      <c r="K56" s="104"/>
      <c r="L56" s="104"/>
      <c r="M56" s="104"/>
      <c r="N56" s="104"/>
      <c r="O56" s="125">
        <f t="shared" si="1"/>
        <v>0</v>
      </c>
    </row>
    <row r="57" spans="1:15" ht="21.75">
      <c r="A57" s="106"/>
      <c r="B57" s="106"/>
      <c r="C57" s="106"/>
      <c r="D57" s="105"/>
      <c r="E57" s="104"/>
      <c r="F57" s="106"/>
      <c r="G57" s="124"/>
      <c r="H57" s="123"/>
      <c r="I57" s="104"/>
      <c r="J57" s="104"/>
      <c r="K57" s="104"/>
      <c r="L57" s="104"/>
      <c r="M57" s="104"/>
      <c r="N57" s="104"/>
      <c r="O57" s="125">
        <f t="shared" si="1"/>
        <v>0</v>
      </c>
    </row>
    <row r="58" spans="1:15" ht="21.75">
      <c r="A58" s="106"/>
      <c r="B58" s="106"/>
      <c r="C58" s="106"/>
      <c r="D58" s="105"/>
      <c r="E58" s="104"/>
      <c r="F58" s="106"/>
      <c r="G58" s="124"/>
      <c r="H58" s="123"/>
      <c r="I58" s="104"/>
      <c r="J58" s="104"/>
      <c r="K58" s="104"/>
      <c r="L58" s="104"/>
      <c r="M58" s="104"/>
      <c r="N58" s="104"/>
      <c r="O58" s="125">
        <f t="shared" si="1"/>
        <v>0</v>
      </c>
    </row>
    <row r="59" spans="1:15" ht="21.75">
      <c r="A59" s="106"/>
      <c r="B59" s="106"/>
      <c r="C59" s="106"/>
      <c r="D59" s="105"/>
      <c r="E59" s="104"/>
      <c r="F59" s="106"/>
      <c r="G59" s="124"/>
      <c r="H59" s="123"/>
      <c r="I59" s="104"/>
      <c r="J59" s="104"/>
      <c r="K59" s="104"/>
      <c r="L59" s="104"/>
      <c r="M59" s="104"/>
      <c r="N59" s="104"/>
      <c r="O59" s="125">
        <f t="shared" si="1"/>
        <v>0</v>
      </c>
    </row>
    <row r="60" spans="1:15" ht="21.75">
      <c r="A60" s="106"/>
      <c r="B60" s="106"/>
      <c r="C60" s="106"/>
      <c r="D60" s="105"/>
      <c r="E60" s="104"/>
      <c r="F60" s="106"/>
      <c r="G60" s="124"/>
      <c r="H60" s="123"/>
      <c r="I60" s="104"/>
      <c r="J60" s="104"/>
      <c r="K60" s="104"/>
      <c r="L60" s="104"/>
      <c r="M60" s="104"/>
      <c r="N60" s="104"/>
      <c r="O60" s="125">
        <f t="shared" si="1"/>
        <v>0</v>
      </c>
    </row>
    <row r="61" spans="1:15" ht="21.75">
      <c r="A61" s="106"/>
      <c r="B61" s="106"/>
      <c r="C61" s="106"/>
      <c r="D61" s="105"/>
      <c r="E61" s="104"/>
      <c r="F61" s="106"/>
      <c r="G61" s="124"/>
      <c r="H61" s="123"/>
      <c r="I61" s="104"/>
      <c r="J61" s="104"/>
      <c r="K61" s="104"/>
      <c r="L61" s="104"/>
      <c r="M61" s="104"/>
      <c r="N61" s="104"/>
      <c r="O61" s="125">
        <f t="shared" si="1"/>
        <v>0</v>
      </c>
    </row>
    <row r="62" spans="1:15" ht="21.75">
      <c r="A62" s="106"/>
      <c r="B62" s="106"/>
      <c r="C62" s="106"/>
      <c r="D62" s="105"/>
      <c r="E62" s="104"/>
      <c r="F62" s="106"/>
      <c r="G62" s="124"/>
      <c r="H62" s="123"/>
      <c r="I62" s="104"/>
      <c r="J62" s="104"/>
      <c r="K62" s="104"/>
      <c r="L62" s="104"/>
      <c r="M62" s="104"/>
      <c r="N62" s="104"/>
      <c r="O62" s="125">
        <f t="shared" si="1"/>
        <v>0</v>
      </c>
    </row>
    <row r="63" spans="1:15" ht="21.75">
      <c r="A63" s="106"/>
      <c r="B63" s="106"/>
      <c r="C63" s="106"/>
      <c r="D63" s="105"/>
      <c r="E63" s="104"/>
      <c r="F63" s="106"/>
      <c r="G63" s="124"/>
      <c r="H63" s="123"/>
      <c r="I63" s="104"/>
      <c r="J63" s="104"/>
      <c r="K63" s="104"/>
      <c r="L63" s="104"/>
      <c r="M63" s="104"/>
      <c r="N63" s="104"/>
      <c r="O63" s="125">
        <f t="shared" si="1"/>
        <v>0</v>
      </c>
    </row>
    <row r="64" spans="1:15" ht="21.75">
      <c r="A64" s="106"/>
      <c r="B64" s="106"/>
      <c r="C64" s="106"/>
      <c r="D64" s="105"/>
      <c r="E64" s="104"/>
      <c r="F64" s="106"/>
      <c r="G64" s="124"/>
      <c r="H64" s="123"/>
      <c r="I64" s="104"/>
      <c r="J64" s="104"/>
      <c r="K64" s="104"/>
      <c r="L64" s="104"/>
      <c r="M64" s="104"/>
      <c r="N64" s="104"/>
      <c r="O64" s="125">
        <f t="shared" si="1"/>
        <v>0</v>
      </c>
    </row>
    <row r="65" spans="1:15" ht="21.75">
      <c r="A65" s="106"/>
      <c r="B65" s="106"/>
      <c r="C65" s="106"/>
      <c r="D65" s="105"/>
      <c r="E65" s="104"/>
      <c r="F65" s="106"/>
      <c r="G65" s="124"/>
      <c r="H65" s="123"/>
      <c r="I65" s="104"/>
      <c r="J65" s="104"/>
      <c r="K65" s="104"/>
      <c r="L65" s="104"/>
      <c r="M65" s="104"/>
      <c r="N65" s="104"/>
      <c r="O65" s="125">
        <f t="shared" si="1"/>
        <v>0</v>
      </c>
    </row>
    <row r="66" spans="1:15" ht="21.75">
      <c r="A66" s="106"/>
      <c r="B66" s="106"/>
      <c r="C66" s="106"/>
      <c r="D66" s="105"/>
      <c r="E66" s="104"/>
      <c r="F66" s="106"/>
      <c r="G66" s="124"/>
      <c r="H66" s="123"/>
      <c r="I66" s="104"/>
      <c r="J66" s="104"/>
      <c r="K66" s="104"/>
      <c r="L66" s="104"/>
      <c r="M66" s="104"/>
      <c r="N66" s="104"/>
      <c r="O66" s="125">
        <f t="shared" si="1"/>
        <v>0</v>
      </c>
    </row>
    <row r="67" spans="1:15" ht="21.75">
      <c r="A67" s="106"/>
      <c r="B67" s="106"/>
      <c r="C67" s="106"/>
      <c r="D67" s="105"/>
      <c r="E67" s="104"/>
      <c r="F67" s="106"/>
      <c r="G67" s="124"/>
      <c r="H67" s="123"/>
      <c r="I67" s="104"/>
      <c r="J67" s="104"/>
      <c r="K67" s="104"/>
      <c r="L67" s="104"/>
      <c r="M67" s="104"/>
      <c r="N67" s="104"/>
      <c r="O67" s="125">
        <f t="shared" si="1"/>
        <v>0</v>
      </c>
    </row>
    <row r="68" spans="1:15" ht="21.75">
      <c r="A68" s="106"/>
      <c r="B68" s="106"/>
      <c r="C68" s="106"/>
      <c r="D68" s="105"/>
      <c r="E68" s="104"/>
      <c r="F68" s="106"/>
      <c r="G68" s="124"/>
      <c r="H68" s="123"/>
      <c r="I68" s="104"/>
      <c r="J68" s="104"/>
      <c r="K68" s="104"/>
      <c r="L68" s="104"/>
      <c r="M68" s="104"/>
      <c r="N68" s="104"/>
      <c r="O68" s="125">
        <f t="shared" ref="O68:O131" si="2">H68-G68</f>
        <v>0</v>
      </c>
    </row>
    <row r="69" spans="1:15" ht="21.75">
      <c r="A69" s="106"/>
      <c r="B69" s="106"/>
      <c r="C69" s="106"/>
      <c r="D69" s="105"/>
      <c r="E69" s="104"/>
      <c r="F69" s="106"/>
      <c r="G69" s="124"/>
      <c r="H69" s="123"/>
      <c r="I69" s="104"/>
      <c r="J69" s="104"/>
      <c r="K69" s="104"/>
      <c r="L69" s="104"/>
      <c r="M69" s="104"/>
      <c r="N69" s="104"/>
      <c r="O69" s="125">
        <f t="shared" si="2"/>
        <v>0</v>
      </c>
    </row>
    <row r="70" spans="1:15" ht="21.75">
      <c r="A70" s="106"/>
      <c r="B70" s="106"/>
      <c r="C70" s="106"/>
      <c r="D70" s="105"/>
      <c r="E70" s="104"/>
      <c r="F70" s="106"/>
      <c r="G70" s="124"/>
      <c r="H70" s="123"/>
      <c r="I70" s="104"/>
      <c r="J70" s="104"/>
      <c r="K70" s="104"/>
      <c r="L70" s="104"/>
      <c r="M70" s="104"/>
      <c r="N70" s="104"/>
      <c r="O70" s="125">
        <f t="shared" si="2"/>
        <v>0</v>
      </c>
    </row>
    <row r="71" spans="1:15" ht="21.75">
      <c r="A71" s="106"/>
      <c r="B71" s="106"/>
      <c r="C71" s="106"/>
      <c r="D71" s="105"/>
      <c r="E71" s="104"/>
      <c r="F71" s="106"/>
      <c r="G71" s="124"/>
      <c r="H71" s="123"/>
      <c r="I71" s="104"/>
      <c r="J71" s="104"/>
      <c r="K71" s="104"/>
      <c r="L71" s="104"/>
      <c r="M71" s="104"/>
      <c r="N71" s="104"/>
      <c r="O71" s="125">
        <f t="shared" si="2"/>
        <v>0</v>
      </c>
    </row>
    <row r="72" spans="1:15" ht="21.75">
      <c r="A72" s="106"/>
      <c r="B72" s="106"/>
      <c r="C72" s="106"/>
      <c r="D72" s="105"/>
      <c r="E72" s="104"/>
      <c r="F72" s="106"/>
      <c r="G72" s="124"/>
      <c r="H72" s="123"/>
      <c r="I72" s="104"/>
      <c r="J72" s="104"/>
      <c r="K72" s="104"/>
      <c r="L72" s="104"/>
      <c r="M72" s="104"/>
      <c r="N72" s="104"/>
      <c r="O72" s="125">
        <f t="shared" si="2"/>
        <v>0</v>
      </c>
    </row>
    <row r="73" spans="1:15" ht="21.75">
      <c r="A73" s="106"/>
      <c r="B73" s="106"/>
      <c r="C73" s="106"/>
      <c r="D73" s="105"/>
      <c r="E73" s="104"/>
      <c r="F73" s="106"/>
      <c r="G73" s="124"/>
      <c r="H73" s="123"/>
      <c r="I73" s="104"/>
      <c r="J73" s="104"/>
      <c r="K73" s="104"/>
      <c r="L73" s="104"/>
      <c r="M73" s="104"/>
      <c r="N73" s="104"/>
      <c r="O73" s="125">
        <f t="shared" si="2"/>
        <v>0</v>
      </c>
    </row>
    <row r="74" spans="1:15" ht="21.75">
      <c r="A74" s="106"/>
      <c r="B74" s="106"/>
      <c r="C74" s="106"/>
      <c r="D74" s="105"/>
      <c r="E74" s="104"/>
      <c r="F74" s="106"/>
      <c r="G74" s="124"/>
      <c r="H74" s="123"/>
      <c r="I74" s="104"/>
      <c r="J74" s="104"/>
      <c r="K74" s="104"/>
      <c r="L74" s="104"/>
      <c r="M74" s="104"/>
      <c r="N74" s="104"/>
      <c r="O74" s="125">
        <f t="shared" si="2"/>
        <v>0</v>
      </c>
    </row>
    <row r="75" spans="1:15" ht="21.75">
      <c r="A75" s="106"/>
      <c r="B75" s="106"/>
      <c r="C75" s="106"/>
      <c r="D75" s="105"/>
      <c r="E75" s="104"/>
      <c r="F75" s="106"/>
      <c r="G75" s="124"/>
      <c r="H75" s="123"/>
      <c r="I75" s="104"/>
      <c r="J75" s="104"/>
      <c r="K75" s="104"/>
      <c r="L75" s="104"/>
      <c r="M75" s="104"/>
      <c r="N75" s="104"/>
      <c r="O75" s="125">
        <f t="shared" si="2"/>
        <v>0</v>
      </c>
    </row>
    <row r="76" spans="1:15" ht="21.75">
      <c r="A76" s="106"/>
      <c r="B76" s="106"/>
      <c r="C76" s="106"/>
      <c r="D76" s="105"/>
      <c r="E76" s="104"/>
      <c r="F76" s="106"/>
      <c r="G76" s="124"/>
      <c r="H76" s="123"/>
      <c r="I76" s="104"/>
      <c r="J76" s="104"/>
      <c r="K76" s="104"/>
      <c r="L76" s="104"/>
      <c r="M76" s="104"/>
      <c r="N76" s="104"/>
      <c r="O76" s="125">
        <f t="shared" si="2"/>
        <v>0</v>
      </c>
    </row>
    <row r="77" spans="1:15" ht="21.75">
      <c r="A77" s="106"/>
      <c r="B77" s="106"/>
      <c r="C77" s="106"/>
      <c r="D77" s="105"/>
      <c r="E77" s="104"/>
      <c r="F77" s="106"/>
      <c r="G77" s="124"/>
      <c r="H77" s="123"/>
      <c r="I77" s="104"/>
      <c r="J77" s="104"/>
      <c r="K77" s="104"/>
      <c r="L77" s="104"/>
      <c r="M77" s="104"/>
      <c r="N77" s="104"/>
      <c r="O77" s="125">
        <f t="shared" si="2"/>
        <v>0</v>
      </c>
    </row>
    <row r="78" spans="1:15" ht="21.75">
      <c r="A78" s="106"/>
      <c r="B78" s="106"/>
      <c r="C78" s="106"/>
      <c r="D78" s="105"/>
      <c r="E78" s="104"/>
      <c r="F78" s="106"/>
      <c r="G78" s="124"/>
      <c r="H78" s="123"/>
      <c r="I78" s="104"/>
      <c r="J78" s="104"/>
      <c r="K78" s="104"/>
      <c r="L78" s="104"/>
      <c r="M78" s="104"/>
      <c r="N78" s="104"/>
      <c r="O78" s="125">
        <f t="shared" si="2"/>
        <v>0</v>
      </c>
    </row>
    <row r="79" spans="1:15" ht="21.75">
      <c r="A79" s="106"/>
      <c r="B79" s="106"/>
      <c r="C79" s="106"/>
      <c r="D79" s="105"/>
      <c r="E79" s="104"/>
      <c r="F79" s="106"/>
      <c r="G79" s="124"/>
      <c r="H79" s="123"/>
      <c r="I79" s="104"/>
      <c r="J79" s="104"/>
      <c r="K79" s="104"/>
      <c r="L79" s="104"/>
      <c r="M79" s="104"/>
      <c r="N79" s="104"/>
      <c r="O79" s="125">
        <f t="shared" si="2"/>
        <v>0</v>
      </c>
    </row>
    <row r="80" spans="1:15" ht="21.75">
      <c r="A80" s="106"/>
      <c r="B80" s="106"/>
      <c r="C80" s="106"/>
      <c r="D80" s="105"/>
      <c r="E80" s="104"/>
      <c r="F80" s="106"/>
      <c r="G80" s="124"/>
      <c r="H80" s="123"/>
      <c r="I80" s="104"/>
      <c r="J80" s="104"/>
      <c r="K80" s="104"/>
      <c r="L80" s="104"/>
      <c r="M80" s="104"/>
      <c r="N80" s="104"/>
      <c r="O80" s="125">
        <f t="shared" si="2"/>
        <v>0</v>
      </c>
    </row>
    <row r="81" spans="1:15" ht="21.75">
      <c r="A81" s="106"/>
      <c r="B81" s="106"/>
      <c r="C81" s="106"/>
      <c r="D81" s="105"/>
      <c r="E81" s="104"/>
      <c r="F81" s="106"/>
      <c r="G81" s="124"/>
      <c r="H81" s="123"/>
      <c r="I81" s="104"/>
      <c r="J81" s="104"/>
      <c r="K81" s="104"/>
      <c r="L81" s="104"/>
      <c r="M81" s="104"/>
      <c r="N81" s="104"/>
      <c r="O81" s="125">
        <f t="shared" si="2"/>
        <v>0</v>
      </c>
    </row>
    <row r="82" spans="1:15" ht="21.75">
      <c r="A82" s="106"/>
      <c r="B82" s="106"/>
      <c r="C82" s="106"/>
      <c r="D82" s="105"/>
      <c r="E82" s="104"/>
      <c r="F82" s="106"/>
      <c r="G82" s="124"/>
      <c r="H82" s="123"/>
      <c r="I82" s="104"/>
      <c r="J82" s="104"/>
      <c r="K82" s="104"/>
      <c r="L82" s="104"/>
      <c r="M82" s="104"/>
      <c r="N82" s="104"/>
      <c r="O82" s="125">
        <f t="shared" si="2"/>
        <v>0</v>
      </c>
    </row>
    <row r="83" spans="1:15" ht="21.75">
      <c r="A83" s="106"/>
      <c r="B83" s="106"/>
      <c r="C83" s="106"/>
      <c r="D83" s="105"/>
      <c r="E83" s="104"/>
      <c r="F83" s="106"/>
      <c r="G83" s="124"/>
      <c r="H83" s="123"/>
      <c r="I83" s="104"/>
      <c r="J83" s="104"/>
      <c r="K83" s="104"/>
      <c r="L83" s="104"/>
      <c r="M83" s="104"/>
      <c r="N83" s="104"/>
      <c r="O83" s="125">
        <f t="shared" si="2"/>
        <v>0</v>
      </c>
    </row>
    <row r="84" spans="1:15" ht="21.75">
      <c r="A84" s="106"/>
      <c r="B84" s="106"/>
      <c r="C84" s="106"/>
      <c r="D84" s="105"/>
      <c r="E84" s="104"/>
      <c r="F84" s="106"/>
      <c r="G84" s="124"/>
      <c r="H84" s="123"/>
      <c r="I84" s="104"/>
      <c r="J84" s="104"/>
      <c r="K84" s="104"/>
      <c r="L84" s="104"/>
      <c r="M84" s="104"/>
      <c r="N84" s="104"/>
      <c r="O84" s="125">
        <f t="shared" si="2"/>
        <v>0</v>
      </c>
    </row>
    <row r="85" spans="1:15" ht="21.75">
      <c r="A85" s="106"/>
      <c r="B85" s="106"/>
      <c r="C85" s="106"/>
      <c r="D85" s="105"/>
      <c r="E85" s="104"/>
      <c r="F85" s="106"/>
      <c r="G85" s="124"/>
      <c r="H85" s="123"/>
      <c r="I85" s="104"/>
      <c r="J85" s="104"/>
      <c r="K85" s="104"/>
      <c r="L85" s="104"/>
      <c r="M85" s="104"/>
      <c r="N85" s="104"/>
      <c r="O85" s="125">
        <f t="shared" si="2"/>
        <v>0</v>
      </c>
    </row>
    <row r="86" spans="1:15" ht="21.75">
      <c r="A86" s="106"/>
      <c r="B86" s="106"/>
      <c r="C86" s="106"/>
      <c r="D86" s="105"/>
      <c r="E86" s="104"/>
      <c r="F86" s="106"/>
      <c r="G86" s="124"/>
      <c r="H86" s="123"/>
      <c r="I86" s="104"/>
      <c r="J86" s="104"/>
      <c r="K86" s="104"/>
      <c r="L86" s="104"/>
      <c r="M86" s="104"/>
      <c r="N86" s="104"/>
      <c r="O86" s="125">
        <f t="shared" si="2"/>
        <v>0</v>
      </c>
    </row>
    <row r="87" spans="1:15" ht="21.75">
      <c r="A87" s="106"/>
      <c r="B87" s="106"/>
      <c r="C87" s="106"/>
      <c r="D87" s="105"/>
      <c r="E87" s="104"/>
      <c r="F87" s="106"/>
      <c r="G87" s="124"/>
      <c r="H87" s="123"/>
      <c r="I87" s="104"/>
      <c r="J87" s="104"/>
      <c r="K87" s="104"/>
      <c r="L87" s="104"/>
      <c r="M87" s="104"/>
      <c r="N87" s="104"/>
      <c r="O87" s="125">
        <f t="shared" si="2"/>
        <v>0</v>
      </c>
    </row>
    <row r="88" spans="1:15" ht="21.75">
      <c r="A88" s="106"/>
      <c r="B88" s="106"/>
      <c r="C88" s="106"/>
      <c r="D88" s="105"/>
      <c r="E88" s="104"/>
      <c r="F88" s="106"/>
      <c r="G88" s="124"/>
      <c r="H88" s="123"/>
      <c r="I88" s="104"/>
      <c r="J88" s="104"/>
      <c r="K88" s="104"/>
      <c r="L88" s="104"/>
      <c r="M88" s="104"/>
      <c r="N88" s="104"/>
      <c r="O88" s="125">
        <f t="shared" si="2"/>
        <v>0</v>
      </c>
    </row>
    <row r="89" spans="1:15" ht="21.75">
      <c r="A89" s="106"/>
      <c r="B89" s="106"/>
      <c r="C89" s="106"/>
      <c r="D89" s="105"/>
      <c r="E89" s="104"/>
      <c r="F89" s="106"/>
      <c r="G89" s="124"/>
      <c r="H89" s="123"/>
      <c r="I89" s="104"/>
      <c r="J89" s="104"/>
      <c r="K89" s="104"/>
      <c r="L89" s="104"/>
      <c r="M89" s="104"/>
      <c r="N89" s="104"/>
      <c r="O89" s="125">
        <f t="shared" si="2"/>
        <v>0</v>
      </c>
    </row>
    <row r="90" spans="1:15" ht="21.75">
      <c r="A90" s="106"/>
      <c r="B90" s="106"/>
      <c r="C90" s="106"/>
      <c r="D90" s="105"/>
      <c r="E90" s="104"/>
      <c r="F90" s="106"/>
      <c r="G90" s="124"/>
      <c r="H90" s="123"/>
      <c r="I90" s="104"/>
      <c r="J90" s="104"/>
      <c r="K90" s="104"/>
      <c r="L90" s="104"/>
      <c r="M90" s="104"/>
      <c r="N90" s="104"/>
      <c r="O90" s="125">
        <f t="shared" si="2"/>
        <v>0</v>
      </c>
    </row>
    <row r="91" spans="1:15" ht="21.75">
      <c r="A91" s="106"/>
      <c r="B91" s="106"/>
      <c r="C91" s="106"/>
      <c r="D91" s="105"/>
      <c r="E91" s="104"/>
      <c r="F91" s="106"/>
      <c r="G91" s="124"/>
      <c r="H91" s="123"/>
      <c r="I91" s="104"/>
      <c r="J91" s="104"/>
      <c r="K91" s="104"/>
      <c r="L91" s="104"/>
      <c r="M91" s="104"/>
      <c r="N91" s="104"/>
      <c r="O91" s="125">
        <f t="shared" si="2"/>
        <v>0</v>
      </c>
    </row>
    <row r="92" spans="1:15" ht="21.75">
      <c r="A92" s="106"/>
      <c r="B92" s="106"/>
      <c r="C92" s="106"/>
      <c r="D92" s="105"/>
      <c r="E92" s="104"/>
      <c r="F92" s="106"/>
      <c r="G92" s="124"/>
      <c r="H92" s="123"/>
      <c r="I92" s="104"/>
      <c r="J92" s="104"/>
      <c r="K92" s="104"/>
      <c r="L92" s="104"/>
      <c r="M92" s="104"/>
      <c r="N92" s="104"/>
      <c r="O92" s="125">
        <f t="shared" si="2"/>
        <v>0</v>
      </c>
    </row>
    <row r="93" spans="1:15" ht="21.75">
      <c r="A93" s="106"/>
      <c r="B93" s="106"/>
      <c r="C93" s="106"/>
      <c r="D93" s="105"/>
      <c r="E93" s="104"/>
      <c r="F93" s="106"/>
      <c r="G93" s="124"/>
      <c r="H93" s="123"/>
      <c r="I93" s="104"/>
      <c r="J93" s="104"/>
      <c r="K93" s="104"/>
      <c r="L93" s="104"/>
      <c r="M93" s="104"/>
      <c r="N93" s="104"/>
      <c r="O93" s="125">
        <f t="shared" si="2"/>
        <v>0</v>
      </c>
    </row>
    <row r="94" spans="1:15" ht="21.75">
      <c r="A94" s="106"/>
      <c r="B94" s="106"/>
      <c r="C94" s="106"/>
      <c r="D94" s="105"/>
      <c r="E94" s="104"/>
      <c r="F94" s="106"/>
      <c r="G94" s="124"/>
      <c r="H94" s="123"/>
      <c r="I94" s="104"/>
      <c r="J94" s="104"/>
      <c r="K94" s="104"/>
      <c r="L94" s="104"/>
      <c r="M94" s="104"/>
      <c r="N94" s="104"/>
      <c r="O94" s="125">
        <f t="shared" si="2"/>
        <v>0</v>
      </c>
    </row>
    <row r="95" spans="1:15" ht="21.75">
      <c r="A95" s="106"/>
      <c r="B95" s="106"/>
      <c r="C95" s="106"/>
      <c r="D95" s="105"/>
      <c r="E95" s="104"/>
      <c r="F95" s="106"/>
      <c r="G95" s="124"/>
      <c r="H95" s="123"/>
      <c r="I95" s="104"/>
      <c r="J95" s="104"/>
      <c r="K95" s="104"/>
      <c r="L95" s="104"/>
      <c r="M95" s="104"/>
      <c r="N95" s="104"/>
      <c r="O95" s="125">
        <f t="shared" si="2"/>
        <v>0</v>
      </c>
    </row>
    <row r="96" spans="1:15" ht="21.75">
      <c r="A96" s="106"/>
      <c r="B96" s="106"/>
      <c r="C96" s="106"/>
      <c r="D96" s="105"/>
      <c r="E96" s="104"/>
      <c r="F96" s="106"/>
      <c r="G96" s="124"/>
      <c r="H96" s="123"/>
      <c r="I96" s="104"/>
      <c r="J96" s="104"/>
      <c r="K96" s="104"/>
      <c r="L96" s="104"/>
      <c r="M96" s="104"/>
      <c r="N96" s="104"/>
      <c r="O96" s="125">
        <f t="shared" si="2"/>
        <v>0</v>
      </c>
    </row>
    <row r="97" spans="1:15" ht="21.75">
      <c r="A97" s="106"/>
      <c r="B97" s="106"/>
      <c r="C97" s="106"/>
      <c r="D97" s="105"/>
      <c r="E97" s="104"/>
      <c r="F97" s="106"/>
      <c r="G97" s="124"/>
      <c r="H97" s="123"/>
      <c r="I97" s="104"/>
      <c r="J97" s="104"/>
      <c r="K97" s="104"/>
      <c r="L97" s="104"/>
      <c r="M97" s="104"/>
      <c r="N97" s="104"/>
      <c r="O97" s="125">
        <f t="shared" si="2"/>
        <v>0</v>
      </c>
    </row>
    <row r="98" spans="1:15" ht="21.75">
      <c r="A98" s="106"/>
      <c r="B98" s="106"/>
      <c r="C98" s="106"/>
      <c r="D98" s="105"/>
      <c r="E98" s="104"/>
      <c r="F98" s="106"/>
      <c r="G98" s="124"/>
      <c r="H98" s="123"/>
      <c r="I98" s="104"/>
      <c r="J98" s="104"/>
      <c r="K98" s="104"/>
      <c r="L98" s="104"/>
      <c r="M98" s="104"/>
      <c r="N98" s="104"/>
      <c r="O98" s="125">
        <f t="shared" si="2"/>
        <v>0</v>
      </c>
    </row>
    <row r="99" spans="1:15" ht="21.75">
      <c r="A99" s="106"/>
      <c r="B99" s="106"/>
      <c r="C99" s="106"/>
      <c r="D99" s="105"/>
      <c r="E99" s="104"/>
      <c r="F99" s="106"/>
      <c r="G99" s="124"/>
      <c r="H99" s="123"/>
      <c r="I99" s="104"/>
      <c r="J99" s="104"/>
      <c r="K99" s="104"/>
      <c r="L99" s="104"/>
      <c r="M99" s="104"/>
      <c r="N99" s="104"/>
      <c r="O99" s="125">
        <f t="shared" si="2"/>
        <v>0</v>
      </c>
    </row>
    <row r="100" spans="1:15" ht="21.75">
      <c r="A100" s="106"/>
      <c r="B100" s="106"/>
      <c r="C100" s="106"/>
      <c r="D100" s="105"/>
      <c r="E100" s="104"/>
      <c r="F100" s="106"/>
      <c r="G100" s="124"/>
      <c r="H100" s="123"/>
      <c r="I100" s="104"/>
      <c r="J100" s="104"/>
      <c r="K100" s="104"/>
      <c r="L100" s="104"/>
      <c r="M100" s="104"/>
      <c r="N100" s="104"/>
      <c r="O100" s="125">
        <f t="shared" si="2"/>
        <v>0</v>
      </c>
    </row>
    <row r="101" spans="1:15" ht="21.75">
      <c r="A101" s="106"/>
      <c r="B101" s="106"/>
      <c r="C101" s="106"/>
      <c r="D101" s="105"/>
      <c r="E101" s="104"/>
      <c r="F101" s="106"/>
      <c r="G101" s="124"/>
      <c r="H101" s="123"/>
      <c r="I101" s="104"/>
      <c r="J101" s="104"/>
      <c r="K101" s="104"/>
      <c r="L101" s="104"/>
      <c r="M101" s="104"/>
      <c r="N101" s="104"/>
      <c r="O101" s="125">
        <f t="shared" si="2"/>
        <v>0</v>
      </c>
    </row>
    <row r="102" spans="1:15" ht="21.75">
      <c r="A102" s="106"/>
      <c r="B102" s="106"/>
      <c r="C102" s="106"/>
      <c r="D102" s="105"/>
      <c r="E102" s="104"/>
      <c r="F102" s="106"/>
      <c r="G102" s="124"/>
      <c r="H102" s="123"/>
      <c r="I102" s="104"/>
      <c r="J102" s="104"/>
      <c r="K102" s="104"/>
      <c r="L102" s="104"/>
      <c r="M102" s="104"/>
      <c r="N102" s="104"/>
      <c r="O102" s="125">
        <f t="shared" si="2"/>
        <v>0</v>
      </c>
    </row>
    <row r="103" spans="1:15" ht="21.75">
      <c r="A103" s="106"/>
      <c r="B103" s="106"/>
      <c r="C103" s="106"/>
      <c r="D103" s="105"/>
      <c r="E103" s="104"/>
      <c r="F103" s="106"/>
      <c r="G103" s="124"/>
      <c r="H103" s="123"/>
      <c r="I103" s="104"/>
      <c r="J103" s="104"/>
      <c r="K103" s="104"/>
      <c r="L103" s="104"/>
      <c r="M103" s="104"/>
      <c r="N103" s="104"/>
      <c r="O103" s="125">
        <f t="shared" si="2"/>
        <v>0</v>
      </c>
    </row>
    <row r="104" spans="1:15" ht="21.75">
      <c r="A104" s="106"/>
      <c r="B104" s="106"/>
      <c r="C104" s="106"/>
      <c r="D104" s="105"/>
      <c r="E104" s="104"/>
      <c r="F104" s="106"/>
      <c r="G104" s="124"/>
      <c r="H104" s="123"/>
      <c r="I104" s="104"/>
      <c r="J104" s="104"/>
      <c r="K104" s="104"/>
      <c r="L104" s="104"/>
      <c r="M104" s="104"/>
      <c r="N104" s="104"/>
      <c r="O104" s="125">
        <f t="shared" si="2"/>
        <v>0</v>
      </c>
    </row>
    <row r="105" spans="1:15" ht="21.75">
      <c r="A105" s="106"/>
      <c r="B105" s="106"/>
      <c r="C105" s="106"/>
      <c r="D105" s="105"/>
      <c r="E105" s="104"/>
      <c r="F105" s="106"/>
      <c r="G105" s="124"/>
      <c r="H105" s="123"/>
      <c r="I105" s="104"/>
      <c r="J105" s="104"/>
      <c r="K105" s="104"/>
      <c r="L105" s="104"/>
      <c r="M105" s="104"/>
      <c r="N105" s="104"/>
      <c r="O105" s="125">
        <f t="shared" si="2"/>
        <v>0</v>
      </c>
    </row>
    <row r="106" spans="1:15" ht="21.75">
      <c r="A106" s="106"/>
      <c r="B106" s="106"/>
      <c r="C106" s="106"/>
      <c r="D106" s="105"/>
      <c r="E106" s="104"/>
      <c r="F106" s="106"/>
      <c r="G106" s="124"/>
      <c r="H106" s="123"/>
      <c r="I106" s="104"/>
      <c r="J106" s="104"/>
      <c r="K106" s="104"/>
      <c r="L106" s="104"/>
      <c r="M106" s="104"/>
      <c r="N106" s="104"/>
      <c r="O106" s="125">
        <f t="shared" si="2"/>
        <v>0</v>
      </c>
    </row>
    <row r="107" spans="1:15" ht="21.75">
      <c r="A107" s="106"/>
      <c r="B107" s="106"/>
      <c r="C107" s="106"/>
      <c r="D107" s="105"/>
      <c r="E107" s="104"/>
      <c r="F107" s="106"/>
      <c r="G107" s="124"/>
      <c r="H107" s="123"/>
      <c r="I107" s="104"/>
      <c r="J107" s="104"/>
      <c r="K107" s="104"/>
      <c r="L107" s="104"/>
      <c r="M107" s="104"/>
      <c r="N107" s="104"/>
      <c r="O107" s="125">
        <f t="shared" si="2"/>
        <v>0</v>
      </c>
    </row>
    <row r="108" spans="1:15" ht="21.75">
      <c r="A108" s="106"/>
      <c r="B108" s="106"/>
      <c r="C108" s="106"/>
      <c r="D108" s="105"/>
      <c r="E108" s="104"/>
      <c r="F108" s="106"/>
      <c r="G108" s="124"/>
      <c r="H108" s="123"/>
      <c r="I108" s="104"/>
      <c r="J108" s="104"/>
      <c r="K108" s="104"/>
      <c r="L108" s="104"/>
      <c r="M108" s="104"/>
      <c r="N108" s="104"/>
      <c r="O108" s="125">
        <f t="shared" si="2"/>
        <v>0</v>
      </c>
    </row>
    <row r="109" spans="1:15" ht="21.75">
      <c r="A109" s="106"/>
      <c r="B109" s="106"/>
      <c r="C109" s="106"/>
      <c r="D109" s="105"/>
      <c r="E109" s="104"/>
      <c r="F109" s="106"/>
      <c r="G109" s="124"/>
      <c r="H109" s="123"/>
      <c r="I109" s="104"/>
      <c r="J109" s="104"/>
      <c r="K109" s="104"/>
      <c r="L109" s="104"/>
      <c r="M109" s="104"/>
      <c r="N109" s="104"/>
      <c r="O109" s="125">
        <f t="shared" si="2"/>
        <v>0</v>
      </c>
    </row>
    <row r="110" spans="1:15" ht="21.75">
      <c r="A110" s="106"/>
      <c r="B110" s="106"/>
      <c r="C110" s="106"/>
      <c r="D110" s="105"/>
      <c r="E110" s="104"/>
      <c r="F110" s="106"/>
      <c r="G110" s="124"/>
      <c r="H110" s="123"/>
      <c r="I110" s="104"/>
      <c r="J110" s="104"/>
      <c r="K110" s="104"/>
      <c r="L110" s="104"/>
      <c r="M110" s="104"/>
      <c r="N110" s="104"/>
      <c r="O110" s="125">
        <f t="shared" si="2"/>
        <v>0</v>
      </c>
    </row>
    <row r="111" spans="1:15" ht="21.75">
      <c r="A111" s="106"/>
      <c r="B111" s="106"/>
      <c r="C111" s="106"/>
      <c r="D111" s="105"/>
      <c r="E111" s="104"/>
      <c r="F111" s="106"/>
      <c r="G111" s="124"/>
      <c r="H111" s="123"/>
      <c r="I111" s="104"/>
      <c r="J111" s="104"/>
      <c r="K111" s="104"/>
      <c r="L111" s="104"/>
      <c r="M111" s="104"/>
      <c r="N111" s="104"/>
      <c r="O111" s="125">
        <f t="shared" si="2"/>
        <v>0</v>
      </c>
    </row>
    <row r="112" spans="1:15" ht="21.75">
      <c r="A112" s="106"/>
      <c r="B112" s="106"/>
      <c r="C112" s="106"/>
      <c r="D112" s="105"/>
      <c r="E112" s="104"/>
      <c r="F112" s="106"/>
      <c r="G112" s="124"/>
      <c r="H112" s="123"/>
      <c r="I112" s="104"/>
      <c r="J112" s="104"/>
      <c r="K112" s="104"/>
      <c r="L112" s="104"/>
      <c r="M112" s="104"/>
      <c r="N112" s="104"/>
      <c r="O112" s="125">
        <f t="shared" si="2"/>
        <v>0</v>
      </c>
    </row>
    <row r="113" spans="1:15" ht="21.75">
      <c r="A113" s="106"/>
      <c r="B113" s="106"/>
      <c r="C113" s="106"/>
      <c r="D113" s="105"/>
      <c r="E113" s="104"/>
      <c r="F113" s="106"/>
      <c r="G113" s="124"/>
      <c r="H113" s="123"/>
      <c r="I113" s="104"/>
      <c r="J113" s="104"/>
      <c r="K113" s="104"/>
      <c r="L113" s="104"/>
      <c r="M113" s="104"/>
      <c r="N113" s="104"/>
      <c r="O113" s="125">
        <f t="shared" si="2"/>
        <v>0</v>
      </c>
    </row>
    <row r="114" spans="1:15" ht="21.75">
      <c r="A114" s="106"/>
      <c r="B114" s="106"/>
      <c r="C114" s="106"/>
      <c r="D114" s="105"/>
      <c r="E114" s="104"/>
      <c r="F114" s="106"/>
      <c r="G114" s="124"/>
      <c r="H114" s="123"/>
      <c r="I114" s="104"/>
      <c r="J114" s="104"/>
      <c r="K114" s="104"/>
      <c r="L114" s="104"/>
      <c r="M114" s="104"/>
      <c r="N114" s="104"/>
      <c r="O114" s="125">
        <f t="shared" si="2"/>
        <v>0</v>
      </c>
    </row>
    <row r="115" spans="1:15" ht="21.75">
      <c r="A115" s="106"/>
      <c r="B115" s="106"/>
      <c r="C115" s="106"/>
      <c r="D115" s="105"/>
      <c r="E115" s="104"/>
      <c r="F115" s="106"/>
      <c r="G115" s="124"/>
      <c r="H115" s="123"/>
      <c r="I115" s="104"/>
      <c r="J115" s="104"/>
      <c r="K115" s="104"/>
      <c r="L115" s="104"/>
      <c r="M115" s="104"/>
      <c r="N115" s="104"/>
      <c r="O115" s="125">
        <f t="shared" si="2"/>
        <v>0</v>
      </c>
    </row>
    <row r="116" spans="1:15" ht="21.75">
      <c r="A116" s="106"/>
      <c r="B116" s="106"/>
      <c r="C116" s="106"/>
      <c r="D116" s="105"/>
      <c r="E116" s="104"/>
      <c r="F116" s="106"/>
      <c r="G116" s="124"/>
      <c r="H116" s="123"/>
      <c r="I116" s="104"/>
      <c r="J116" s="104"/>
      <c r="K116" s="104"/>
      <c r="L116" s="104"/>
      <c r="M116" s="104"/>
      <c r="N116" s="104"/>
      <c r="O116" s="125">
        <f t="shared" si="2"/>
        <v>0</v>
      </c>
    </row>
    <row r="117" spans="1:15" ht="21.75">
      <c r="A117" s="106"/>
      <c r="B117" s="106"/>
      <c r="C117" s="106"/>
      <c r="D117" s="105"/>
      <c r="E117" s="104"/>
      <c r="F117" s="106"/>
      <c r="G117" s="124"/>
      <c r="H117" s="123"/>
      <c r="I117" s="104"/>
      <c r="J117" s="104"/>
      <c r="K117" s="104"/>
      <c r="L117" s="104"/>
      <c r="M117" s="104"/>
      <c r="N117" s="104"/>
      <c r="O117" s="125">
        <f t="shared" si="2"/>
        <v>0</v>
      </c>
    </row>
    <row r="118" spans="1:15" ht="21.75">
      <c r="A118" s="106"/>
      <c r="B118" s="106"/>
      <c r="C118" s="106"/>
      <c r="D118" s="105"/>
      <c r="E118" s="104"/>
      <c r="F118" s="106"/>
      <c r="G118" s="124"/>
      <c r="H118" s="123"/>
      <c r="I118" s="104"/>
      <c r="J118" s="104"/>
      <c r="K118" s="104"/>
      <c r="L118" s="104"/>
      <c r="M118" s="104"/>
      <c r="N118" s="104"/>
      <c r="O118" s="125">
        <f t="shared" si="2"/>
        <v>0</v>
      </c>
    </row>
    <row r="119" spans="1:15" ht="21.75">
      <c r="A119" s="106"/>
      <c r="B119" s="106"/>
      <c r="C119" s="106"/>
      <c r="D119" s="105"/>
      <c r="E119" s="104"/>
      <c r="F119" s="106"/>
      <c r="G119" s="124"/>
      <c r="H119" s="123"/>
      <c r="I119" s="104"/>
      <c r="J119" s="104"/>
      <c r="K119" s="104"/>
      <c r="L119" s="104"/>
      <c r="M119" s="104"/>
      <c r="N119" s="104"/>
      <c r="O119" s="125">
        <f t="shared" si="2"/>
        <v>0</v>
      </c>
    </row>
    <row r="120" spans="1:15" ht="21.75">
      <c r="A120" s="106"/>
      <c r="B120" s="106"/>
      <c r="C120" s="106"/>
      <c r="D120" s="105"/>
      <c r="E120" s="104"/>
      <c r="F120" s="106"/>
      <c r="G120" s="124"/>
      <c r="H120" s="123"/>
      <c r="I120" s="104"/>
      <c r="J120" s="104"/>
      <c r="K120" s="104"/>
      <c r="L120" s="104"/>
      <c r="M120" s="104"/>
      <c r="N120" s="104"/>
      <c r="O120" s="125">
        <f t="shared" si="2"/>
        <v>0</v>
      </c>
    </row>
    <row r="121" spans="1:15" ht="21.75">
      <c r="A121" s="106"/>
      <c r="B121" s="106"/>
      <c r="C121" s="106"/>
      <c r="D121" s="105"/>
      <c r="E121" s="104"/>
      <c r="F121" s="106"/>
      <c r="G121" s="124"/>
      <c r="H121" s="123"/>
      <c r="I121" s="104"/>
      <c r="J121" s="104"/>
      <c r="K121" s="104"/>
      <c r="L121" s="104"/>
      <c r="M121" s="104"/>
      <c r="N121" s="104"/>
      <c r="O121" s="125">
        <f t="shared" si="2"/>
        <v>0</v>
      </c>
    </row>
    <row r="122" spans="1:15" ht="21.75">
      <c r="A122" s="106"/>
      <c r="B122" s="106"/>
      <c r="C122" s="106"/>
      <c r="D122" s="105"/>
      <c r="E122" s="104"/>
      <c r="F122" s="106"/>
      <c r="G122" s="124"/>
      <c r="H122" s="123"/>
      <c r="I122" s="104"/>
      <c r="J122" s="104"/>
      <c r="K122" s="104"/>
      <c r="L122" s="104"/>
      <c r="M122" s="104"/>
      <c r="N122" s="104"/>
      <c r="O122" s="125">
        <f t="shared" si="2"/>
        <v>0</v>
      </c>
    </row>
    <row r="123" spans="1:15" ht="21.75">
      <c r="A123" s="106"/>
      <c r="B123" s="106"/>
      <c r="C123" s="106"/>
      <c r="D123" s="105"/>
      <c r="E123" s="104"/>
      <c r="F123" s="106"/>
      <c r="G123" s="124"/>
      <c r="H123" s="123"/>
      <c r="I123" s="104"/>
      <c r="J123" s="104"/>
      <c r="K123" s="104"/>
      <c r="L123" s="104"/>
      <c r="M123" s="104"/>
      <c r="N123" s="104"/>
      <c r="O123" s="125">
        <f t="shared" si="2"/>
        <v>0</v>
      </c>
    </row>
    <row r="124" spans="1:15" ht="21.75">
      <c r="A124" s="106"/>
      <c r="B124" s="106"/>
      <c r="C124" s="106"/>
      <c r="D124" s="105"/>
      <c r="E124" s="104"/>
      <c r="F124" s="106"/>
      <c r="G124" s="124"/>
      <c r="H124" s="123"/>
      <c r="I124" s="104"/>
      <c r="J124" s="104"/>
      <c r="K124" s="104"/>
      <c r="L124" s="104"/>
      <c r="M124" s="104"/>
      <c r="N124" s="104"/>
      <c r="O124" s="125">
        <f t="shared" si="2"/>
        <v>0</v>
      </c>
    </row>
    <row r="125" spans="1:15" ht="21.75">
      <c r="A125" s="106"/>
      <c r="B125" s="106"/>
      <c r="C125" s="106"/>
      <c r="D125" s="105"/>
      <c r="E125" s="104"/>
      <c r="F125" s="106"/>
      <c r="G125" s="124"/>
      <c r="H125" s="123"/>
      <c r="I125" s="104"/>
      <c r="J125" s="104"/>
      <c r="K125" s="104"/>
      <c r="L125" s="104"/>
      <c r="M125" s="104"/>
      <c r="N125" s="104"/>
      <c r="O125" s="125">
        <f t="shared" si="2"/>
        <v>0</v>
      </c>
    </row>
    <row r="126" spans="1:15" ht="21.75">
      <c r="A126" s="106"/>
      <c r="B126" s="106"/>
      <c r="C126" s="106"/>
      <c r="D126" s="105"/>
      <c r="E126" s="104"/>
      <c r="F126" s="106"/>
      <c r="G126" s="124"/>
      <c r="H126" s="123"/>
      <c r="I126" s="104"/>
      <c r="J126" s="104"/>
      <c r="K126" s="104"/>
      <c r="L126" s="104"/>
      <c r="M126" s="104"/>
      <c r="N126" s="104"/>
      <c r="O126" s="125">
        <f t="shared" si="2"/>
        <v>0</v>
      </c>
    </row>
    <row r="127" spans="1:15" ht="21.75">
      <c r="A127" s="106"/>
      <c r="B127" s="106"/>
      <c r="C127" s="106"/>
      <c r="D127" s="105"/>
      <c r="E127" s="104"/>
      <c r="F127" s="106"/>
      <c r="G127" s="124"/>
      <c r="H127" s="123"/>
      <c r="I127" s="104"/>
      <c r="J127" s="104"/>
      <c r="K127" s="104"/>
      <c r="L127" s="104"/>
      <c r="M127" s="104"/>
      <c r="N127" s="104"/>
      <c r="O127" s="125">
        <f t="shared" si="2"/>
        <v>0</v>
      </c>
    </row>
    <row r="128" spans="1:15" ht="21.75">
      <c r="A128" s="106"/>
      <c r="B128" s="106"/>
      <c r="C128" s="106"/>
      <c r="D128" s="105"/>
      <c r="E128" s="104"/>
      <c r="F128" s="106"/>
      <c r="G128" s="124"/>
      <c r="H128" s="123"/>
      <c r="I128" s="104"/>
      <c r="J128" s="104"/>
      <c r="K128" s="104"/>
      <c r="L128" s="104"/>
      <c r="M128" s="104"/>
      <c r="N128" s="104"/>
      <c r="O128" s="125">
        <f t="shared" si="2"/>
        <v>0</v>
      </c>
    </row>
    <row r="129" spans="1:15" ht="21.75">
      <c r="A129" s="106"/>
      <c r="B129" s="106"/>
      <c r="C129" s="106"/>
      <c r="D129" s="105"/>
      <c r="E129" s="104"/>
      <c r="F129" s="106"/>
      <c r="G129" s="124"/>
      <c r="H129" s="123"/>
      <c r="I129" s="104"/>
      <c r="J129" s="104"/>
      <c r="K129" s="104"/>
      <c r="L129" s="104"/>
      <c r="M129" s="104"/>
      <c r="N129" s="104"/>
      <c r="O129" s="125">
        <f t="shared" si="2"/>
        <v>0</v>
      </c>
    </row>
    <row r="130" spans="1:15" ht="21.75">
      <c r="A130" s="106"/>
      <c r="B130" s="106"/>
      <c r="C130" s="106"/>
      <c r="D130" s="105"/>
      <c r="E130" s="104"/>
      <c r="F130" s="106"/>
      <c r="G130" s="124"/>
      <c r="H130" s="123"/>
      <c r="I130" s="104"/>
      <c r="J130" s="104"/>
      <c r="K130" s="104"/>
      <c r="L130" s="104"/>
      <c r="M130" s="104"/>
      <c r="N130" s="104"/>
      <c r="O130" s="125">
        <f t="shared" si="2"/>
        <v>0</v>
      </c>
    </row>
    <row r="131" spans="1:15" ht="21.75">
      <c r="A131" s="106"/>
      <c r="B131" s="106"/>
      <c r="C131" s="106"/>
      <c r="D131" s="105"/>
      <c r="E131" s="104"/>
      <c r="F131" s="106"/>
      <c r="G131" s="124"/>
      <c r="H131" s="123"/>
      <c r="I131" s="104"/>
      <c r="J131" s="104"/>
      <c r="K131" s="104"/>
      <c r="L131" s="104"/>
      <c r="M131" s="104"/>
      <c r="N131" s="104"/>
      <c r="O131" s="125">
        <f t="shared" si="2"/>
        <v>0</v>
      </c>
    </row>
    <row r="132" spans="1:15" ht="21.75">
      <c r="A132" s="106"/>
      <c r="B132" s="106"/>
      <c r="C132" s="106"/>
      <c r="D132" s="105"/>
      <c r="E132" s="104"/>
      <c r="F132" s="106"/>
      <c r="G132" s="124"/>
      <c r="H132" s="123"/>
      <c r="I132" s="104"/>
      <c r="J132" s="104"/>
      <c r="K132" s="104"/>
      <c r="L132" s="104"/>
      <c r="M132" s="104"/>
      <c r="N132" s="104"/>
      <c r="O132" s="125">
        <f t="shared" ref="O132:O195" si="3">H132-G132</f>
        <v>0</v>
      </c>
    </row>
    <row r="133" spans="1:15" ht="21.75">
      <c r="A133" s="106"/>
      <c r="B133" s="106"/>
      <c r="C133" s="106"/>
      <c r="D133" s="105"/>
      <c r="E133" s="104"/>
      <c r="F133" s="106"/>
      <c r="G133" s="124"/>
      <c r="H133" s="123"/>
      <c r="I133" s="104"/>
      <c r="J133" s="104"/>
      <c r="K133" s="104"/>
      <c r="L133" s="104"/>
      <c r="M133" s="104"/>
      <c r="N133" s="104"/>
      <c r="O133" s="125">
        <f t="shared" si="3"/>
        <v>0</v>
      </c>
    </row>
    <row r="134" spans="1:15" ht="21.75">
      <c r="A134" s="106"/>
      <c r="B134" s="106"/>
      <c r="C134" s="106"/>
      <c r="D134" s="105"/>
      <c r="E134" s="104"/>
      <c r="F134" s="106"/>
      <c r="G134" s="124"/>
      <c r="H134" s="123"/>
      <c r="I134" s="104"/>
      <c r="J134" s="104"/>
      <c r="K134" s="104"/>
      <c r="L134" s="104"/>
      <c r="M134" s="104"/>
      <c r="N134" s="104"/>
      <c r="O134" s="125">
        <f t="shared" si="3"/>
        <v>0</v>
      </c>
    </row>
    <row r="135" spans="1:15" ht="21.75">
      <c r="A135" s="106"/>
      <c r="B135" s="106"/>
      <c r="C135" s="106"/>
      <c r="D135" s="105"/>
      <c r="E135" s="104"/>
      <c r="F135" s="106"/>
      <c r="G135" s="124"/>
      <c r="H135" s="123"/>
      <c r="I135" s="104"/>
      <c r="J135" s="104"/>
      <c r="K135" s="104"/>
      <c r="L135" s="104"/>
      <c r="M135" s="104"/>
      <c r="N135" s="104"/>
      <c r="O135" s="125">
        <f t="shared" si="3"/>
        <v>0</v>
      </c>
    </row>
    <row r="136" spans="1:15" ht="21.75">
      <c r="A136" s="106"/>
      <c r="B136" s="106"/>
      <c r="C136" s="106"/>
      <c r="D136" s="105"/>
      <c r="E136" s="104"/>
      <c r="F136" s="106"/>
      <c r="G136" s="124"/>
      <c r="H136" s="123"/>
      <c r="I136" s="104"/>
      <c r="J136" s="104"/>
      <c r="K136" s="104"/>
      <c r="L136" s="104"/>
      <c r="M136" s="104"/>
      <c r="N136" s="104"/>
      <c r="O136" s="125">
        <f t="shared" si="3"/>
        <v>0</v>
      </c>
    </row>
    <row r="137" spans="1:15" ht="21.75">
      <c r="A137" s="106"/>
      <c r="B137" s="106"/>
      <c r="C137" s="106"/>
      <c r="D137" s="105"/>
      <c r="E137" s="104"/>
      <c r="F137" s="106"/>
      <c r="G137" s="124"/>
      <c r="H137" s="123"/>
      <c r="I137" s="104"/>
      <c r="J137" s="104"/>
      <c r="K137" s="104"/>
      <c r="L137" s="104"/>
      <c r="M137" s="104"/>
      <c r="N137" s="104"/>
      <c r="O137" s="125">
        <f t="shared" si="3"/>
        <v>0</v>
      </c>
    </row>
    <row r="138" spans="1:15" ht="21.75">
      <c r="A138" s="106"/>
      <c r="B138" s="106"/>
      <c r="C138" s="106"/>
      <c r="D138" s="105"/>
      <c r="E138" s="104"/>
      <c r="F138" s="106"/>
      <c r="G138" s="124"/>
      <c r="H138" s="123"/>
      <c r="I138" s="104"/>
      <c r="J138" s="104"/>
      <c r="K138" s="104"/>
      <c r="L138" s="104"/>
      <c r="M138" s="104"/>
      <c r="N138" s="104"/>
      <c r="O138" s="125">
        <f t="shared" si="3"/>
        <v>0</v>
      </c>
    </row>
    <row r="139" spans="1:15" ht="21.75">
      <c r="A139" s="106"/>
      <c r="B139" s="106"/>
      <c r="C139" s="106"/>
      <c r="D139" s="105"/>
      <c r="E139" s="104"/>
      <c r="F139" s="106"/>
      <c r="G139" s="124"/>
      <c r="H139" s="123"/>
      <c r="I139" s="104"/>
      <c r="J139" s="104"/>
      <c r="K139" s="104"/>
      <c r="L139" s="104"/>
      <c r="M139" s="104"/>
      <c r="N139" s="104"/>
      <c r="O139" s="125">
        <f t="shared" si="3"/>
        <v>0</v>
      </c>
    </row>
    <row r="140" spans="1:15" ht="21.75">
      <c r="A140" s="106"/>
      <c r="B140" s="106"/>
      <c r="C140" s="106"/>
      <c r="D140" s="105"/>
      <c r="E140" s="104"/>
      <c r="F140" s="106"/>
      <c r="G140" s="124"/>
      <c r="H140" s="123"/>
      <c r="I140" s="104"/>
      <c r="J140" s="104"/>
      <c r="K140" s="104"/>
      <c r="L140" s="104"/>
      <c r="M140" s="104"/>
      <c r="N140" s="104"/>
      <c r="O140" s="125">
        <f t="shared" si="3"/>
        <v>0</v>
      </c>
    </row>
    <row r="141" spans="1:15" ht="21.75">
      <c r="A141" s="106"/>
      <c r="B141" s="106"/>
      <c r="C141" s="106"/>
      <c r="D141" s="105"/>
      <c r="E141" s="104"/>
      <c r="F141" s="106"/>
      <c r="G141" s="124"/>
      <c r="H141" s="123"/>
      <c r="I141" s="104"/>
      <c r="J141" s="104"/>
      <c r="K141" s="104"/>
      <c r="L141" s="104"/>
      <c r="M141" s="104"/>
      <c r="N141" s="104"/>
      <c r="O141" s="125">
        <f t="shared" si="3"/>
        <v>0</v>
      </c>
    </row>
    <row r="142" spans="1:15" ht="21.75">
      <c r="A142" s="106"/>
      <c r="B142" s="106"/>
      <c r="C142" s="106"/>
      <c r="D142" s="105"/>
      <c r="E142" s="104"/>
      <c r="F142" s="106"/>
      <c r="G142" s="124"/>
      <c r="H142" s="123"/>
      <c r="I142" s="104"/>
      <c r="J142" s="104"/>
      <c r="K142" s="104"/>
      <c r="L142" s="104"/>
      <c r="M142" s="104"/>
      <c r="N142" s="104"/>
      <c r="O142" s="125">
        <f t="shared" si="3"/>
        <v>0</v>
      </c>
    </row>
    <row r="143" spans="1:15" ht="21.75">
      <c r="A143" s="106"/>
      <c r="B143" s="106"/>
      <c r="C143" s="106"/>
      <c r="D143" s="105"/>
      <c r="E143" s="104"/>
      <c r="F143" s="106"/>
      <c r="G143" s="124"/>
      <c r="H143" s="123"/>
      <c r="I143" s="104"/>
      <c r="J143" s="104"/>
      <c r="K143" s="104"/>
      <c r="L143" s="104"/>
      <c r="M143" s="104"/>
      <c r="N143" s="104"/>
      <c r="O143" s="125">
        <f t="shared" si="3"/>
        <v>0</v>
      </c>
    </row>
    <row r="144" spans="1:15" ht="21.75">
      <c r="A144" s="106"/>
      <c r="B144" s="106"/>
      <c r="C144" s="106"/>
      <c r="D144" s="105"/>
      <c r="E144" s="104"/>
      <c r="F144" s="106"/>
      <c r="G144" s="124"/>
      <c r="H144" s="123"/>
      <c r="I144" s="104"/>
      <c r="J144" s="104"/>
      <c r="K144" s="104"/>
      <c r="L144" s="104"/>
      <c r="M144" s="104"/>
      <c r="N144" s="104"/>
      <c r="O144" s="125">
        <f t="shared" si="3"/>
        <v>0</v>
      </c>
    </row>
    <row r="145" spans="1:15" ht="21.75">
      <c r="A145" s="106"/>
      <c r="B145" s="106"/>
      <c r="C145" s="106"/>
      <c r="D145" s="105"/>
      <c r="E145" s="104"/>
      <c r="F145" s="106"/>
      <c r="G145" s="124"/>
      <c r="H145" s="123"/>
      <c r="I145" s="104"/>
      <c r="J145" s="104"/>
      <c r="K145" s="104"/>
      <c r="L145" s="104"/>
      <c r="M145" s="104"/>
      <c r="N145" s="104"/>
      <c r="O145" s="125">
        <f t="shared" si="3"/>
        <v>0</v>
      </c>
    </row>
    <row r="146" spans="1:15" ht="21.75">
      <c r="A146" s="106"/>
      <c r="B146" s="106"/>
      <c r="C146" s="106"/>
      <c r="D146" s="105"/>
      <c r="E146" s="104"/>
      <c r="F146" s="106"/>
      <c r="G146" s="124"/>
      <c r="H146" s="123"/>
      <c r="I146" s="104"/>
      <c r="J146" s="104"/>
      <c r="K146" s="104"/>
      <c r="L146" s="104"/>
      <c r="M146" s="104"/>
      <c r="N146" s="104"/>
      <c r="O146" s="125">
        <f t="shared" si="3"/>
        <v>0</v>
      </c>
    </row>
    <row r="147" spans="1:15" ht="21.75">
      <c r="A147" s="106"/>
      <c r="B147" s="106"/>
      <c r="C147" s="106"/>
      <c r="D147" s="105"/>
      <c r="E147" s="104"/>
      <c r="F147" s="106"/>
      <c r="G147" s="124"/>
      <c r="H147" s="123"/>
      <c r="I147" s="104"/>
      <c r="J147" s="104"/>
      <c r="K147" s="104"/>
      <c r="L147" s="104"/>
      <c r="M147" s="104"/>
      <c r="N147" s="104"/>
      <c r="O147" s="125">
        <f t="shared" si="3"/>
        <v>0</v>
      </c>
    </row>
    <row r="148" spans="1:15" ht="21.75">
      <c r="A148" s="106"/>
      <c r="B148" s="106"/>
      <c r="C148" s="106"/>
      <c r="D148" s="105"/>
      <c r="E148" s="104"/>
      <c r="F148" s="106"/>
      <c r="G148" s="124"/>
      <c r="H148" s="123"/>
      <c r="I148" s="104"/>
      <c r="J148" s="104"/>
      <c r="K148" s="104"/>
      <c r="L148" s="104"/>
      <c r="M148" s="104"/>
      <c r="N148" s="104"/>
      <c r="O148" s="125">
        <f t="shared" si="3"/>
        <v>0</v>
      </c>
    </row>
    <row r="149" spans="1:15" ht="21.75">
      <c r="A149" s="106"/>
      <c r="B149" s="106"/>
      <c r="C149" s="106"/>
      <c r="D149" s="105"/>
      <c r="E149" s="104"/>
      <c r="F149" s="106"/>
      <c r="G149" s="124"/>
      <c r="H149" s="123"/>
      <c r="I149" s="104"/>
      <c r="J149" s="104"/>
      <c r="K149" s="104"/>
      <c r="L149" s="104"/>
      <c r="M149" s="104"/>
      <c r="N149" s="104"/>
      <c r="O149" s="125">
        <f t="shared" si="3"/>
        <v>0</v>
      </c>
    </row>
    <row r="150" spans="1:15" ht="21.75">
      <c r="A150" s="106"/>
      <c r="B150" s="106"/>
      <c r="C150" s="106"/>
      <c r="D150" s="105"/>
      <c r="E150" s="104"/>
      <c r="F150" s="106"/>
      <c r="G150" s="124"/>
      <c r="H150" s="123"/>
      <c r="I150" s="104"/>
      <c r="J150" s="104"/>
      <c r="K150" s="104"/>
      <c r="L150" s="104"/>
      <c r="M150" s="104"/>
      <c r="N150" s="104"/>
      <c r="O150" s="125">
        <f t="shared" si="3"/>
        <v>0</v>
      </c>
    </row>
    <row r="151" spans="1:15" ht="21.75">
      <c r="A151" s="106"/>
      <c r="B151" s="106"/>
      <c r="C151" s="106"/>
      <c r="D151" s="105"/>
      <c r="E151" s="104"/>
      <c r="F151" s="106"/>
      <c r="G151" s="124"/>
      <c r="H151" s="123"/>
      <c r="I151" s="104"/>
      <c r="J151" s="104"/>
      <c r="K151" s="104"/>
      <c r="L151" s="104"/>
      <c r="M151" s="104"/>
      <c r="N151" s="104"/>
      <c r="O151" s="125">
        <f t="shared" si="3"/>
        <v>0</v>
      </c>
    </row>
    <row r="152" spans="1:15" ht="21.75">
      <c r="A152" s="106"/>
      <c r="B152" s="106"/>
      <c r="C152" s="106"/>
      <c r="D152" s="105"/>
      <c r="E152" s="104"/>
      <c r="F152" s="106"/>
      <c r="G152" s="124"/>
      <c r="H152" s="123"/>
      <c r="I152" s="104"/>
      <c r="J152" s="104"/>
      <c r="K152" s="104"/>
      <c r="L152" s="104"/>
      <c r="M152" s="104"/>
      <c r="N152" s="104"/>
      <c r="O152" s="125">
        <f t="shared" si="3"/>
        <v>0</v>
      </c>
    </row>
    <row r="153" spans="1:15" ht="21.75">
      <c r="A153" s="106"/>
      <c r="B153" s="106"/>
      <c r="C153" s="106"/>
      <c r="D153" s="105"/>
      <c r="E153" s="104"/>
      <c r="F153" s="106"/>
      <c r="G153" s="124"/>
      <c r="H153" s="123"/>
      <c r="I153" s="104"/>
      <c r="J153" s="104"/>
      <c r="K153" s="104"/>
      <c r="L153" s="104"/>
      <c r="M153" s="104"/>
      <c r="N153" s="104"/>
      <c r="O153" s="125">
        <f t="shared" si="3"/>
        <v>0</v>
      </c>
    </row>
    <row r="154" spans="1:15" ht="21.75">
      <c r="A154" s="106"/>
      <c r="B154" s="106"/>
      <c r="C154" s="106"/>
      <c r="D154" s="105"/>
      <c r="E154" s="104"/>
      <c r="F154" s="106"/>
      <c r="G154" s="124"/>
      <c r="H154" s="123"/>
      <c r="I154" s="104"/>
      <c r="J154" s="104"/>
      <c r="K154" s="104"/>
      <c r="L154" s="104"/>
      <c r="M154" s="104"/>
      <c r="N154" s="104"/>
      <c r="O154" s="125">
        <f t="shared" si="3"/>
        <v>0</v>
      </c>
    </row>
    <row r="155" spans="1:15" ht="21.75">
      <c r="A155" s="106"/>
      <c r="B155" s="106"/>
      <c r="C155" s="106"/>
      <c r="D155" s="105"/>
      <c r="E155" s="104"/>
      <c r="F155" s="106"/>
      <c r="G155" s="124"/>
      <c r="H155" s="123"/>
      <c r="I155" s="104"/>
      <c r="J155" s="104"/>
      <c r="K155" s="104"/>
      <c r="L155" s="104"/>
      <c r="M155" s="104"/>
      <c r="N155" s="104"/>
      <c r="O155" s="125">
        <f t="shared" si="3"/>
        <v>0</v>
      </c>
    </row>
    <row r="156" spans="1:15" ht="21.75">
      <c r="A156" s="106"/>
      <c r="B156" s="106"/>
      <c r="C156" s="106"/>
      <c r="D156" s="105"/>
      <c r="E156" s="104"/>
      <c r="F156" s="106"/>
      <c r="G156" s="124"/>
      <c r="H156" s="123"/>
      <c r="I156" s="104"/>
      <c r="J156" s="104"/>
      <c r="K156" s="104"/>
      <c r="L156" s="104"/>
      <c r="M156" s="104"/>
      <c r="N156" s="104"/>
      <c r="O156" s="125">
        <f t="shared" si="3"/>
        <v>0</v>
      </c>
    </row>
    <row r="157" spans="1:15" ht="21.75">
      <c r="A157" s="106"/>
      <c r="B157" s="106"/>
      <c r="C157" s="106"/>
      <c r="D157" s="105"/>
      <c r="E157" s="104"/>
      <c r="F157" s="106"/>
      <c r="G157" s="124"/>
      <c r="H157" s="123"/>
      <c r="I157" s="104"/>
      <c r="J157" s="104"/>
      <c r="K157" s="104"/>
      <c r="L157" s="104"/>
      <c r="M157" s="104"/>
      <c r="N157" s="104"/>
      <c r="O157" s="125">
        <f t="shared" si="3"/>
        <v>0</v>
      </c>
    </row>
    <row r="158" spans="1:15" ht="21.75">
      <c r="A158" s="106"/>
      <c r="B158" s="106"/>
      <c r="C158" s="106"/>
      <c r="D158" s="105"/>
      <c r="E158" s="104"/>
      <c r="F158" s="106"/>
      <c r="G158" s="124"/>
      <c r="H158" s="123"/>
      <c r="I158" s="104"/>
      <c r="J158" s="104"/>
      <c r="K158" s="104"/>
      <c r="L158" s="104"/>
      <c r="M158" s="104"/>
      <c r="N158" s="104"/>
      <c r="O158" s="125">
        <f t="shared" si="3"/>
        <v>0</v>
      </c>
    </row>
    <row r="159" spans="1:15" ht="21.75">
      <c r="A159" s="106"/>
      <c r="B159" s="106"/>
      <c r="C159" s="106"/>
      <c r="D159" s="105"/>
      <c r="E159" s="104"/>
      <c r="F159" s="106"/>
      <c r="G159" s="124"/>
      <c r="H159" s="123"/>
      <c r="I159" s="104"/>
      <c r="J159" s="104"/>
      <c r="K159" s="104"/>
      <c r="L159" s="104"/>
      <c r="M159" s="104"/>
      <c r="N159" s="104"/>
      <c r="O159" s="125">
        <f t="shared" si="3"/>
        <v>0</v>
      </c>
    </row>
    <row r="160" spans="1:15" ht="21.75">
      <c r="A160" s="106"/>
      <c r="B160" s="106"/>
      <c r="C160" s="106"/>
      <c r="D160" s="105"/>
      <c r="E160" s="104"/>
      <c r="F160" s="106"/>
      <c r="G160" s="124"/>
      <c r="H160" s="123"/>
      <c r="I160" s="104"/>
      <c r="J160" s="104"/>
      <c r="K160" s="104"/>
      <c r="L160" s="104"/>
      <c r="M160" s="104"/>
      <c r="N160" s="104"/>
      <c r="O160" s="125">
        <f t="shared" si="3"/>
        <v>0</v>
      </c>
    </row>
    <row r="161" spans="1:15" ht="21.75">
      <c r="A161" s="106"/>
      <c r="B161" s="106"/>
      <c r="C161" s="106"/>
      <c r="D161" s="105"/>
      <c r="E161" s="104"/>
      <c r="F161" s="106"/>
      <c r="G161" s="124"/>
      <c r="H161" s="123"/>
      <c r="I161" s="104"/>
      <c r="J161" s="104"/>
      <c r="K161" s="104"/>
      <c r="L161" s="104"/>
      <c r="M161" s="104"/>
      <c r="N161" s="104"/>
      <c r="O161" s="125">
        <f t="shared" si="3"/>
        <v>0</v>
      </c>
    </row>
    <row r="162" spans="1:15" ht="21.75">
      <c r="A162" s="106"/>
      <c r="B162" s="106"/>
      <c r="C162" s="106"/>
      <c r="D162" s="105"/>
      <c r="E162" s="104"/>
      <c r="F162" s="106"/>
      <c r="G162" s="124"/>
      <c r="H162" s="123"/>
      <c r="I162" s="104"/>
      <c r="J162" s="104"/>
      <c r="K162" s="104"/>
      <c r="L162" s="104"/>
      <c r="M162" s="104"/>
      <c r="N162" s="104"/>
      <c r="O162" s="125">
        <f t="shared" si="3"/>
        <v>0</v>
      </c>
    </row>
    <row r="163" spans="1:15" ht="21.75">
      <c r="A163" s="106"/>
      <c r="B163" s="106"/>
      <c r="C163" s="106"/>
      <c r="D163" s="105"/>
      <c r="E163" s="104"/>
      <c r="F163" s="106"/>
      <c r="G163" s="124"/>
      <c r="H163" s="123"/>
      <c r="I163" s="104"/>
      <c r="J163" s="104"/>
      <c r="K163" s="104"/>
      <c r="L163" s="104"/>
      <c r="M163" s="104"/>
      <c r="N163" s="104"/>
      <c r="O163" s="125">
        <f t="shared" si="3"/>
        <v>0</v>
      </c>
    </row>
    <row r="164" spans="1:15" ht="21.75">
      <c r="A164" s="106"/>
      <c r="B164" s="106"/>
      <c r="C164" s="106"/>
      <c r="D164" s="105"/>
      <c r="E164" s="104"/>
      <c r="F164" s="106"/>
      <c r="G164" s="124"/>
      <c r="H164" s="123"/>
      <c r="I164" s="104"/>
      <c r="J164" s="104"/>
      <c r="K164" s="104"/>
      <c r="L164" s="104"/>
      <c r="M164" s="104"/>
      <c r="N164" s="104"/>
      <c r="O164" s="125">
        <f t="shared" si="3"/>
        <v>0</v>
      </c>
    </row>
    <row r="165" spans="1:15" ht="21.75">
      <c r="A165" s="106"/>
      <c r="B165" s="106"/>
      <c r="C165" s="106"/>
      <c r="D165" s="105"/>
      <c r="E165" s="104"/>
      <c r="F165" s="106"/>
      <c r="G165" s="124"/>
      <c r="H165" s="123"/>
      <c r="I165" s="104"/>
      <c r="J165" s="104"/>
      <c r="K165" s="104"/>
      <c r="L165" s="104"/>
      <c r="M165" s="104"/>
      <c r="N165" s="104"/>
      <c r="O165" s="125">
        <f t="shared" si="3"/>
        <v>0</v>
      </c>
    </row>
    <row r="166" spans="1:15" ht="21.75">
      <c r="A166" s="106"/>
      <c r="B166" s="106"/>
      <c r="C166" s="106"/>
      <c r="D166" s="105"/>
      <c r="E166" s="104"/>
      <c r="F166" s="106"/>
      <c r="G166" s="124"/>
      <c r="H166" s="123"/>
      <c r="I166" s="104"/>
      <c r="J166" s="104"/>
      <c r="K166" s="104"/>
      <c r="L166" s="104"/>
      <c r="M166" s="104"/>
      <c r="N166" s="104"/>
      <c r="O166" s="125">
        <f t="shared" si="3"/>
        <v>0</v>
      </c>
    </row>
    <row r="167" spans="1:15" ht="21.75">
      <c r="A167" s="106"/>
      <c r="B167" s="106"/>
      <c r="C167" s="106"/>
      <c r="D167" s="105"/>
      <c r="E167" s="104"/>
      <c r="F167" s="106"/>
      <c r="G167" s="124"/>
      <c r="H167" s="123"/>
      <c r="I167" s="104"/>
      <c r="J167" s="104"/>
      <c r="K167" s="104"/>
      <c r="L167" s="104"/>
      <c r="M167" s="104"/>
      <c r="N167" s="104"/>
      <c r="O167" s="125">
        <f t="shared" si="3"/>
        <v>0</v>
      </c>
    </row>
    <row r="168" spans="1:15" ht="21.75">
      <c r="A168" s="106"/>
      <c r="B168" s="106"/>
      <c r="C168" s="106"/>
      <c r="D168" s="105"/>
      <c r="E168" s="104"/>
      <c r="F168" s="106"/>
      <c r="G168" s="124"/>
      <c r="H168" s="123"/>
      <c r="I168" s="104"/>
      <c r="J168" s="104"/>
      <c r="K168" s="104"/>
      <c r="L168" s="104"/>
      <c r="M168" s="104"/>
      <c r="N168" s="104"/>
      <c r="O168" s="125">
        <f t="shared" si="3"/>
        <v>0</v>
      </c>
    </row>
    <row r="169" spans="1:15" ht="21.75">
      <c r="A169" s="106"/>
      <c r="B169" s="106"/>
      <c r="C169" s="106"/>
      <c r="D169" s="105"/>
      <c r="E169" s="104"/>
      <c r="F169" s="106"/>
      <c r="G169" s="124"/>
      <c r="H169" s="123"/>
      <c r="I169" s="104"/>
      <c r="J169" s="104"/>
      <c r="K169" s="104"/>
      <c r="L169" s="104"/>
      <c r="M169" s="104"/>
      <c r="N169" s="104"/>
      <c r="O169" s="125">
        <f t="shared" si="3"/>
        <v>0</v>
      </c>
    </row>
    <row r="170" spans="1:15" ht="21.75">
      <c r="A170" s="106"/>
      <c r="B170" s="106"/>
      <c r="C170" s="106"/>
      <c r="D170" s="105"/>
      <c r="E170" s="104"/>
      <c r="F170" s="106"/>
      <c r="G170" s="124"/>
      <c r="H170" s="123"/>
      <c r="I170" s="104"/>
      <c r="J170" s="104"/>
      <c r="K170" s="104"/>
      <c r="L170" s="104"/>
      <c r="M170" s="104"/>
      <c r="N170" s="104"/>
      <c r="O170" s="125">
        <f t="shared" si="3"/>
        <v>0</v>
      </c>
    </row>
    <row r="171" spans="1:15" ht="21.75">
      <c r="A171" s="106"/>
      <c r="B171" s="106"/>
      <c r="C171" s="106"/>
      <c r="D171" s="105"/>
      <c r="E171" s="104"/>
      <c r="F171" s="106"/>
      <c r="G171" s="124"/>
      <c r="H171" s="123"/>
      <c r="I171" s="104"/>
      <c r="J171" s="104"/>
      <c r="K171" s="104"/>
      <c r="L171" s="104"/>
      <c r="M171" s="104"/>
      <c r="N171" s="104"/>
      <c r="O171" s="125">
        <f t="shared" si="3"/>
        <v>0</v>
      </c>
    </row>
    <row r="172" spans="1:15" ht="21.75">
      <c r="A172" s="106"/>
      <c r="B172" s="106"/>
      <c r="C172" s="106"/>
      <c r="D172" s="105"/>
      <c r="E172" s="104"/>
      <c r="F172" s="106"/>
      <c r="G172" s="124"/>
      <c r="H172" s="123"/>
      <c r="I172" s="104"/>
      <c r="J172" s="104"/>
      <c r="K172" s="104"/>
      <c r="L172" s="104"/>
      <c r="M172" s="104"/>
      <c r="N172" s="104"/>
      <c r="O172" s="125">
        <f t="shared" si="3"/>
        <v>0</v>
      </c>
    </row>
    <row r="173" spans="1:15" ht="21.75">
      <c r="A173" s="106"/>
      <c r="B173" s="106"/>
      <c r="C173" s="106"/>
      <c r="D173" s="105"/>
      <c r="E173" s="104"/>
      <c r="F173" s="106"/>
      <c r="G173" s="124"/>
      <c r="H173" s="123"/>
      <c r="I173" s="104"/>
      <c r="J173" s="104"/>
      <c r="K173" s="104"/>
      <c r="L173" s="104"/>
      <c r="M173" s="104"/>
      <c r="N173" s="104"/>
      <c r="O173" s="125">
        <f t="shared" si="3"/>
        <v>0</v>
      </c>
    </row>
    <row r="174" spans="1:15" ht="21.75">
      <c r="A174" s="106"/>
      <c r="B174" s="106"/>
      <c r="C174" s="106"/>
      <c r="D174" s="105"/>
      <c r="E174" s="104"/>
      <c r="F174" s="106"/>
      <c r="G174" s="124"/>
      <c r="H174" s="123"/>
      <c r="I174" s="104"/>
      <c r="J174" s="104"/>
      <c r="K174" s="104"/>
      <c r="L174" s="104"/>
      <c r="M174" s="104"/>
      <c r="N174" s="104"/>
      <c r="O174" s="125">
        <f t="shared" si="3"/>
        <v>0</v>
      </c>
    </row>
    <row r="175" spans="1:15" ht="21.75">
      <c r="A175" s="106"/>
      <c r="B175" s="106"/>
      <c r="C175" s="106"/>
      <c r="D175" s="105"/>
      <c r="E175" s="104"/>
      <c r="F175" s="106"/>
      <c r="G175" s="124"/>
      <c r="H175" s="123"/>
      <c r="I175" s="104"/>
      <c r="J175" s="104"/>
      <c r="K175" s="104"/>
      <c r="L175" s="104"/>
      <c r="M175" s="104"/>
      <c r="N175" s="104"/>
      <c r="O175" s="125">
        <f t="shared" si="3"/>
        <v>0</v>
      </c>
    </row>
    <row r="176" spans="1:15" ht="21.75">
      <c r="A176" s="106"/>
      <c r="B176" s="106"/>
      <c r="C176" s="106"/>
      <c r="D176" s="105"/>
      <c r="E176" s="104"/>
      <c r="F176" s="106"/>
      <c r="G176" s="124"/>
      <c r="H176" s="123"/>
      <c r="I176" s="104"/>
      <c r="J176" s="104"/>
      <c r="K176" s="104"/>
      <c r="L176" s="104"/>
      <c r="M176" s="104"/>
      <c r="N176" s="104"/>
      <c r="O176" s="125">
        <f t="shared" si="3"/>
        <v>0</v>
      </c>
    </row>
    <row r="177" spans="1:15" ht="21.75">
      <c r="A177" s="106"/>
      <c r="B177" s="106"/>
      <c r="C177" s="106"/>
      <c r="D177" s="105"/>
      <c r="E177" s="104"/>
      <c r="F177" s="106"/>
      <c r="G177" s="124"/>
      <c r="H177" s="123"/>
      <c r="I177" s="104"/>
      <c r="J177" s="104"/>
      <c r="K177" s="104"/>
      <c r="L177" s="104"/>
      <c r="M177" s="104"/>
      <c r="N177" s="104"/>
      <c r="O177" s="125">
        <f t="shared" si="3"/>
        <v>0</v>
      </c>
    </row>
    <row r="178" spans="1:15" ht="21.75">
      <c r="A178" s="106"/>
      <c r="B178" s="106"/>
      <c r="C178" s="106"/>
      <c r="D178" s="105"/>
      <c r="E178" s="104"/>
      <c r="F178" s="106"/>
      <c r="G178" s="124"/>
      <c r="H178" s="123"/>
      <c r="I178" s="104"/>
      <c r="J178" s="104"/>
      <c r="K178" s="104"/>
      <c r="L178" s="104"/>
      <c r="M178" s="104"/>
      <c r="N178" s="104"/>
      <c r="O178" s="125">
        <f t="shared" si="3"/>
        <v>0</v>
      </c>
    </row>
    <row r="179" spans="1:15" ht="21.75">
      <c r="A179" s="106"/>
      <c r="B179" s="106"/>
      <c r="C179" s="106"/>
      <c r="D179" s="105"/>
      <c r="E179" s="104"/>
      <c r="F179" s="106"/>
      <c r="G179" s="124"/>
      <c r="H179" s="123"/>
      <c r="I179" s="104"/>
      <c r="J179" s="104"/>
      <c r="K179" s="104"/>
      <c r="L179" s="104"/>
      <c r="M179" s="104"/>
      <c r="N179" s="104"/>
      <c r="O179" s="125">
        <f t="shared" si="3"/>
        <v>0</v>
      </c>
    </row>
    <row r="180" spans="1:15" ht="21.75">
      <c r="A180" s="106"/>
      <c r="B180" s="106"/>
      <c r="C180" s="106"/>
      <c r="D180" s="105"/>
      <c r="E180" s="104"/>
      <c r="F180" s="106"/>
      <c r="G180" s="124"/>
      <c r="H180" s="123"/>
      <c r="I180" s="104"/>
      <c r="J180" s="104"/>
      <c r="K180" s="104"/>
      <c r="L180" s="104"/>
      <c r="M180" s="104"/>
      <c r="N180" s="104"/>
      <c r="O180" s="125">
        <f t="shared" si="3"/>
        <v>0</v>
      </c>
    </row>
    <row r="181" spans="1:15" ht="21.75">
      <c r="A181" s="106"/>
      <c r="B181" s="106"/>
      <c r="C181" s="106"/>
      <c r="D181" s="105"/>
      <c r="E181" s="104"/>
      <c r="F181" s="106"/>
      <c r="G181" s="124"/>
      <c r="H181" s="123"/>
      <c r="I181" s="104"/>
      <c r="J181" s="104"/>
      <c r="K181" s="104"/>
      <c r="L181" s="104"/>
      <c r="M181" s="104"/>
      <c r="N181" s="104"/>
      <c r="O181" s="125">
        <f t="shared" si="3"/>
        <v>0</v>
      </c>
    </row>
    <row r="182" spans="1:15" ht="21.75">
      <c r="A182" s="106"/>
      <c r="B182" s="106"/>
      <c r="C182" s="106"/>
      <c r="D182" s="105"/>
      <c r="E182" s="104"/>
      <c r="F182" s="106"/>
      <c r="G182" s="124"/>
      <c r="H182" s="123"/>
      <c r="I182" s="104"/>
      <c r="J182" s="104"/>
      <c r="K182" s="104"/>
      <c r="L182" s="104"/>
      <c r="M182" s="104"/>
      <c r="N182" s="104"/>
      <c r="O182" s="125">
        <f t="shared" si="3"/>
        <v>0</v>
      </c>
    </row>
    <row r="183" spans="1:15" ht="21.75">
      <c r="A183" s="106"/>
      <c r="B183" s="106"/>
      <c r="C183" s="106"/>
      <c r="D183" s="105"/>
      <c r="E183" s="104"/>
      <c r="F183" s="106"/>
      <c r="G183" s="124"/>
      <c r="H183" s="123"/>
      <c r="I183" s="104"/>
      <c r="J183" s="104"/>
      <c r="K183" s="104"/>
      <c r="L183" s="104"/>
      <c r="M183" s="104"/>
      <c r="N183" s="104"/>
      <c r="O183" s="125">
        <f t="shared" si="3"/>
        <v>0</v>
      </c>
    </row>
    <row r="184" spans="1:15" ht="21.75">
      <c r="A184" s="106"/>
      <c r="B184" s="106"/>
      <c r="C184" s="106"/>
      <c r="D184" s="105"/>
      <c r="E184" s="104"/>
      <c r="F184" s="106"/>
      <c r="G184" s="124"/>
      <c r="H184" s="123"/>
      <c r="I184" s="104"/>
      <c r="J184" s="104"/>
      <c r="K184" s="104"/>
      <c r="L184" s="104"/>
      <c r="M184" s="104"/>
      <c r="N184" s="104"/>
      <c r="O184" s="125">
        <f t="shared" si="3"/>
        <v>0</v>
      </c>
    </row>
    <row r="185" spans="1:15" ht="21.75">
      <c r="A185" s="106"/>
      <c r="B185" s="106"/>
      <c r="C185" s="106"/>
      <c r="D185" s="105"/>
      <c r="E185" s="104"/>
      <c r="F185" s="106"/>
      <c r="G185" s="124"/>
      <c r="H185" s="123"/>
      <c r="I185" s="104"/>
      <c r="J185" s="104"/>
      <c r="K185" s="104"/>
      <c r="L185" s="104"/>
      <c r="M185" s="104"/>
      <c r="N185" s="104"/>
      <c r="O185" s="125">
        <f t="shared" si="3"/>
        <v>0</v>
      </c>
    </row>
    <row r="186" spans="1:15" ht="21.75">
      <c r="A186" s="106"/>
      <c r="B186" s="106"/>
      <c r="C186" s="106"/>
      <c r="D186" s="105"/>
      <c r="E186" s="104"/>
      <c r="F186" s="106"/>
      <c r="G186" s="124"/>
      <c r="H186" s="123"/>
      <c r="I186" s="104"/>
      <c r="J186" s="104"/>
      <c r="K186" s="104"/>
      <c r="L186" s="104"/>
      <c r="M186" s="104"/>
      <c r="N186" s="104"/>
      <c r="O186" s="125">
        <f t="shared" si="3"/>
        <v>0</v>
      </c>
    </row>
    <row r="187" spans="1:15" ht="21.75">
      <c r="A187" s="106"/>
      <c r="B187" s="106"/>
      <c r="C187" s="106"/>
      <c r="D187" s="105"/>
      <c r="E187" s="104"/>
      <c r="F187" s="106"/>
      <c r="G187" s="124"/>
      <c r="H187" s="123"/>
      <c r="I187" s="104"/>
      <c r="J187" s="104"/>
      <c r="K187" s="104"/>
      <c r="L187" s="104"/>
      <c r="M187" s="104"/>
      <c r="N187" s="104"/>
      <c r="O187" s="125">
        <f t="shared" si="3"/>
        <v>0</v>
      </c>
    </row>
    <row r="188" spans="1:15" ht="21.75">
      <c r="A188" s="106"/>
      <c r="B188" s="106"/>
      <c r="C188" s="106"/>
      <c r="D188" s="105"/>
      <c r="E188" s="104"/>
      <c r="F188" s="106"/>
      <c r="G188" s="124"/>
      <c r="H188" s="123"/>
      <c r="I188" s="104"/>
      <c r="J188" s="104"/>
      <c r="K188" s="104"/>
      <c r="L188" s="104"/>
      <c r="M188" s="104"/>
      <c r="N188" s="104"/>
      <c r="O188" s="125">
        <f t="shared" si="3"/>
        <v>0</v>
      </c>
    </row>
    <row r="189" spans="1:15" ht="21.75">
      <c r="A189" s="106"/>
      <c r="B189" s="106"/>
      <c r="C189" s="106"/>
      <c r="D189" s="105"/>
      <c r="E189" s="104"/>
      <c r="F189" s="106"/>
      <c r="G189" s="124"/>
      <c r="H189" s="123"/>
      <c r="I189" s="104"/>
      <c r="J189" s="104"/>
      <c r="K189" s="104"/>
      <c r="L189" s="104"/>
      <c r="M189" s="104"/>
      <c r="N189" s="104"/>
      <c r="O189" s="125">
        <f t="shared" si="3"/>
        <v>0</v>
      </c>
    </row>
    <row r="190" spans="1:15" ht="21.75">
      <c r="A190" s="106"/>
      <c r="B190" s="106"/>
      <c r="C190" s="106"/>
      <c r="D190" s="105"/>
      <c r="E190" s="104"/>
      <c r="F190" s="106"/>
      <c r="G190" s="124"/>
      <c r="H190" s="123"/>
      <c r="I190" s="104"/>
      <c r="J190" s="104"/>
      <c r="K190" s="104"/>
      <c r="L190" s="104"/>
      <c r="M190" s="104"/>
      <c r="N190" s="104"/>
      <c r="O190" s="125">
        <f t="shared" si="3"/>
        <v>0</v>
      </c>
    </row>
    <row r="191" spans="1:15" ht="21.75">
      <c r="A191" s="106"/>
      <c r="B191" s="106"/>
      <c r="C191" s="106"/>
      <c r="D191" s="105"/>
      <c r="E191" s="104"/>
      <c r="F191" s="106"/>
      <c r="G191" s="124"/>
      <c r="H191" s="123"/>
      <c r="I191" s="104"/>
      <c r="J191" s="104"/>
      <c r="K191" s="104"/>
      <c r="L191" s="104"/>
      <c r="M191" s="104"/>
      <c r="N191" s="104"/>
      <c r="O191" s="125">
        <f t="shared" si="3"/>
        <v>0</v>
      </c>
    </row>
    <row r="192" spans="1:15" ht="21.75">
      <c r="A192" s="106"/>
      <c r="B192" s="106"/>
      <c r="C192" s="106"/>
      <c r="D192" s="105"/>
      <c r="E192" s="104"/>
      <c r="F192" s="106"/>
      <c r="G192" s="124"/>
      <c r="H192" s="123"/>
      <c r="I192" s="104"/>
      <c r="J192" s="104"/>
      <c r="K192" s="104"/>
      <c r="L192" s="104"/>
      <c r="M192" s="104"/>
      <c r="N192" s="104"/>
      <c r="O192" s="125">
        <f t="shared" si="3"/>
        <v>0</v>
      </c>
    </row>
    <row r="193" spans="1:15" ht="21.75">
      <c r="A193" s="106"/>
      <c r="B193" s="106"/>
      <c r="C193" s="106"/>
      <c r="D193" s="105"/>
      <c r="E193" s="104"/>
      <c r="F193" s="106"/>
      <c r="G193" s="124"/>
      <c r="H193" s="123"/>
      <c r="I193" s="104"/>
      <c r="J193" s="104"/>
      <c r="K193" s="104"/>
      <c r="L193" s="104"/>
      <c r="M193" s="104"/>
      <c r="N193" s="104"/>
      <c r="O193" s="125">
        <f t="shared" si="3"/>
        <v>0</v>
      </c>
    </row>
    <row r="194" spans="1:15" ht="21.75">
      <c r="A194" s="106"/>
      <c r="B194" s="106"/>
      <c r="C194" s="106"/>
      <c r="D194" s="105"/>
      <c r="E194" s="104"/>
      <c r="F194" s="106"/>
      <c r="G194" s="124"/>
      <c r="H194" s="123"/>
      <c r="I194" s="104"/>
      <c r="J194" s="104"/>
      <c r="K194" s="104"/>
      <c r="L194" s="104"/>
      <c r="M194" s="104"/>
      <c r="N194" s="104"/>
      <c r="O194" s="125">
        <f t="shared" si="3"/>
        <v>0</v>
      </c>
    </row>
    <row r="195" spans="1:15" ht="21.75">
      <c r="A195" s="106"/>
      <c r="B195" s="106"/>
      <c r="C195" s="106"/>
      <c r="D195" s="105"/>
      <c r="E195" s="104"/>
      <c r="F195" s="106"/>
      <c r="G195" s="124"/>
      <c r="H195" s="123"/>
      <c r="I195" s="104"/>
      <c r="J195" s="104"/>
      <c r="K195" s="104"/>
      <c r="L195" s="104"/>
      <c r="M195" s="104"/>
      <c r="N195" s="104"/>
      <c r="O195" s="125">
        <f t="shared" si="3"/>
        <v>0</v>
      </c>
    </row>
    <row r="196" spans="1:15" ht="21.75">
      <c r="A196" s="106"/>
      <c r="B196" s="106"/>
      <c r="C196" s="106"/>
      <c r="D196" s="105"/>
      <c r="E196" s="104"/>
      <c r="F196" s="106"/>
      <c r="G196" s="124"/>
      <c r="H196" s="123"/>
      <c r="I196" s="104"/>
      <c r="J196" s="104"/>
      <c r="K196" s="104"/>
      <c r="L196" s="104"/>
      <c r="M196" s="104"/>
      <c r="N196" s="104"/>
      <c r="O196" s="125">
        <f t="shared" ref="O196:O259" si="4">H196-G196</f>
        <v>0</v>
      </c>
    </row>
    <row r="197" spans="1:15" ht="21.75">
      <c r="A197" s="106"/>
      <c r="B197" s="106"/>
      <c r="C197" s="106"/>
      <c r="D197" s="105"/>
      <c r="E197" s="104"/>
      <c r="F197" s="106"/>
      <c r="G197" s="124"/>
      <c r="H197" s="123"/>
      <c r="I197" s="104"/>
      <c r="J197" s="104"/>
      <c r="K197" s="104"/>
      <c r="L197" s="104"/>
      <c r="M197" s="104"/>
      <c r="N197" s="104"/>
      <c r="O197" s="125">
        <f t="shared" si="4"/>
        <v>0</v>
      </c>
    </row>
    <row r="198" spans="1:15" ht="21.75">
      <c r="A198" s="106"/>
      <c r="B198" s="106"/>
      <c r="C198" s="106"/>
      <c r="D198" s="105"/>
      <c r="E198" s="104"/>
      <c r="F198" s="106"/>
      <c r="G198" s="124"/>
      <c r="H198" s="123"/>
      <c r="I198" s="104"/>
      <c r="J198" s="104"/>
      <c r="K198" s="104"/>
      <c r="L198" s="104"/>
      <c r="M198" s="104"/>
      <c r="N198" s="104"/>
      <c r="O198" s="125">
        <f t="shared" si="4"/>
        <v>0</v>
      </c>
    </row>
    <row r="199" spans="1:15" ht="21.75">
      <c r="A199" s="106"/>
      <c r="B199" s="106"/>
      <c r="C199" s="106"/>
      <c r="D199" s="105"/>
      <c r="E199" s="104"/>
      <c r="F199" s="106"/>
      <c r="G199" s="124"/>
      <c r="H199" s="123"/>
      <c r="I199" s="104"/>
      <c r="J199" s="104"/>
      <c r="K199" s="104"/>
      <c r="L199" s="104"/>
      <c r="M199" s="104"/>
      <c r="N199" s="104"/>
      <c r="O199" s="125">
        <f t="shared" si="4"/>
        <v>0</v>
      </c>
    </row>
    <row r="200" spans="1:15" ht="21.75">
      <c r="A200" s="106"/>
      <c r="B200" s="106"/>
      <c r="C200" s="106"/>
      <c r="D200" s="105"/>
      <c r="E200" s="104"/>
      <c r="F200" s="106"/>
      <c r="G200" s="124"/>
      <c r="H200" s="123"/>
      <c r="I200" s="104"/>
      <c r="J200" s="104"/>
      <c r="K200" s="104"/>
      <c r="L200" s="104"/>
      <c r="M200" s="104"/>
      <c r="N200" s="104"/>
      <c r="O200" s="125">
        <f t="shared" si="4"/>
        <v>0</v>
      </c>
    </row>
    <row r="201" spans="1:15" ht="21.75">
      <c r="A201" s="106"/>
      <c r="B201" s="106"/>
      <c r="C201" s="106"/>
      <c r="D201" s="105"/>
      <c r="E201" s="104"/>
      <c r="F201" s="106"/>
      <c r="G201" s="124"/>
      <c r="H201" s="123"/>
      <c r="I201" s="104"/>
      <c r="J201" s="104"/>
      <c r="K201" s="104"/>
      <c r="L201" s="104"/>
      <c r="M201" s="104"/>
      <c r="N201" s="104"/>
      <c r="O201" s="125">
        <f t="shared" si="4"/>
        <v>0</v>
      </c>
    </row>
    <row r="202" spans="1:15" ht="21.75">
      <c r="A202" s="106"/>
      <c r="B202" s="106"/>
      <c r="C202" s="106"/>
      <c r="D202" s="105"/>
      <c r="E202" s="104"/>
      <c r="F202" s="106"/>
      <c r="G202" s="124"/>
      <c r="H202" s="123"/>
      <c r="I202" s="104"/>
      <c r="J202" s="104"/>
      <c r="K202" s="104"/>
      <c r="L202" s="104"/>
      <c r="M202" s="104"/>
      <c r="N202" s="104"/>
      <c r="O202" s="125">
        <f t="shared" si="4"/>
        <v>0</v>
      </c>
    </row>
    <row r="203" spans="1:15" ht="21.75">
      <c r="A203" s="106"/>
      <c r="B203" s="106"/>
      <c r="C203" s="106"/>
      <c r="D203" s="105"/>
      <c r="E203" s="104"/>
      <c r="F203" s="106"/>
      <c r="G203" s="124"/>
      <c r="H203" s="123"/>
      <c r="I203" s="104"/>
      <c r="J203" s="104"/>
      <c r="K203" s="104"/>
      <c r="L203" s="104"/>
      <c r="M203" s="104"/>
      <c r="N203" s="104"/>
      <c r="O203" s="125">
        <f t="shared" si="4"/>
        <v>0</v>
      </c>
    </row>
    <row r="204" spans="1:15" ht="21.75">
      <c r="A204" s="106"/>
      <c r="B204" s="106"/>
      <c r="C204" s="106"/>
      <c r="D204" s="105"/>
      <c r="E204" s="104"/>
      <c r="F204" s="106"/>
      <c r="G204" s="124"/>
      <c r="H204" s="123"/>
      <c r="I204" s="104"/>
      <c r="J204" s="104"/>
      <c r="K204" s="104"/>
      <c r="L204" s="104"/>
      <c r="M204" s="104"/>
      <c r="N204" s="104"/>
      <c r="O204" s="125">
        <f t="shared" si="4"/>
        <v>0</v>
      </c>
    </row>
    <row r="205" spans="1:15" ht="21.75">
      <c r="A205" s="106"/>
      <c r="B205" s="106"/>
      <c r="C205" s="106"/>
      <c r="D205" s="105"/>
      <c r="E205" s="104"/>
      <c r="F205" s="106"/>
      <c r="G205" s="124"/>
      <c r="H205" s="123"/>
      <c r="I205" s="104"/>
      <c r="J205" s="104"/>
      <c r="K205" s="104"/>
      <c r="L205" s="104"/>
      <c r="M205" s="104"/>
      <c r="N205" s="104"/>
      <c r="O205" s="125">
        <f t="shared" si="4"/>
        <v>0</v>
      </c>
    </row>
    <row r="206" spans="1:15" ht="21.75">
      <c r="A206" s="106"/>
      <c r="B206" s="106"/>
      <c r="C206" s="106"/>
      <c r="D206" s="105"/>
      <c r="E206" s="104"/>
      <c r="F206" s="106"/>
      <c r="G206" s="124"/>
      <c r="H206" s="123"/>
      <c r="I206" s="104"/>
      <c r="J206" s="104"/>
      <c r="K206" s="104"/>
      <c r="L206" s="104"/>
      <c r="M206" s="104"/>
      <c r="N206" s="104"/>
      <c r="O206" s="125">
        <f t="shared" si="4"/>
        <v>0</v>
      </c>
    </row>
    <row r="207" spans="1:15" ht="21.75">
      <c r="A207" s="106"/>
      <c r="B207" s="106"/>
      <c r="C207" s="106"/>
      <c r="D207" s="105"/>
      <c r="E207" s="104"/>
      <c r="F207" s="106"/>
      <c r="G207" s="124"/>
      <c r="H207" s="123"/>
      <c r="I207" s="104"/>
      <c r="J207" s="104"/>
      <c r="K207" s="104"/>
      <c r="L207" s="104"/>
      <c r="M207" s="104"/>
      <c r="N207" s="104"/>
      <c r="O207" s="125">
        <f t="shared" si="4"/>
        <v>0</v>
      </c>
    </row>
    <row r="208" spans="1:15" ht="21.75">
      <c r="A208" s="106"/>
      <c r="B208" s="106"/>
      <c r="C208" s="106"/>
      <c r="D208" s="105"/>
      <c r="E208" s="104"/>
      <c r="F208" s="106"/>
      <c r="G208" s="124"/>
      <c r="H208" s="123"/>
      <c r="I208" s="104"/>
      <c r="J208" s="104"/>
      <c r="K208" s="104"/>
      <c r="L208" s="104"/>
      <c r="M208" s="104"/>
      <c r="N208" s="104"/>
      <c r="O208" s="125">
        <f t="shared" si="4"/>
        <v>0</v>
      </c>
    </row>
    <row r="209" spans="1:15" ht="21.75">
      <c r="A209" s="106"/>
      <c r="B209" s="106"/>
      <c r="C209" s="106"/>
      <c r="D209" s="105"/>
      <c r="E209" s="104"/>
      <c r="F209" s="106"/>
      <c r="G209" s="124"/>
      <c r="H209" s="123"/>
      <c r="I209" s="104"/>
      <c r="J209" s="104"/>
      <c r="K209" s="104"/>
      <c r="L209" s="104"/>
      <c r="M209" s="104"/>
      <c r="N209" s="104"/>
      <c r="O209" s="125">
        <f t="shared" si="4"/>
        <v>0</v>
      </c>
    </row>
    <row r="210" spans="1:15" ht="21.75">
      <c r="A210" s="106"/>
      <c r="B210" s="106"/>
      <c r="C210" s="106"/>
      <c r="D210" s="105"/>
      <c r="E210" s="104"/>
      <c r="F210" s="106"/>
      <c r="G210" s="124"/>
      <c r="H210" s="123"/>
      <c r="I210" s="104"/>
      <c r="J210" s="104"/>
      <c r="K210" s="104"/>
      <c r="L210" s="104"/>
      <c r="M210" s="104"/>
      <c r="N210" s="104"/>
      <c r="O210" s="125">
        <f t="shared" si="4"/>
        <v>0</v>
      </c>
    </row>
    <row r="211" spans="1:15" ht="21.75">
      <c r="A211" s="106"/>
      <c r="B211" s="106"/>
      <c r="C211" s="106"/>
      <c r="D211" s="105"/>
      <c r="E211" s="104"/>
      <c r="F211" s="106"/>
      <c r="G211" s="124"/>
      <c r="H211" s="123"/>
      <c r="I211" s="104"/>
      <c r="J211" s="104"/>
      <c r="K211" s="104"/>
      <c r="L211" s="104"/>
      <c r="M211" s="104"/>
      <c r="N211" s="104"/>
      <c r="O211" s="125">
        <f t="shared" si="4"/>
        <v>0</v>
      </c>
    </row>
    <row r="212" spans="1:15" ht="21.75">
      <c r="A212" s="106"/>
      <c r="B212" s="106"/>
      <c r="C212" s="106"/>
      <c r="D212" s="105"/>
      <c r="E212" s="104"/>
      <c r="F212" s="106"/>
      <c r="G212" s="124"/>
      <c r="H212" s="123"/>
      <c r="I212" s="104"/>
      <c r="J212" s="104"/>
      <c r="K212" s="104"/>
      <c r="L212" s="104"/>
      <c r="M212" s="104"/>
      <c r="N212" s="104"/>
      <c r="O212" s="125">
        <f t="shared" si="4"/>
        <v>0</v>
      </c>
    </row>
    <row r="213" spans="1:15" ht="21.75">
      <c r="A213" s="106"/>
      <c r="B213" s="106"/>
      <c r="C213" s="106"/>
      <c r="D213" s="105"/>
      <c r="E213" s="104"/>
      <c r="F213" s="106"/>
      <c r="G213" s="124"/>
      <c r="H213" s="123"/>
      <c r="I213" s="104"/>
      <c r="J213" s="104"/>
      <c r="K213" s="104"/>
      <c r="L213" s="104"/>
      <c r="M213" s="104"/>
      <c r="N213" s="104"/>
      <c r="O213" s="125">
        <f t="shared" si="4"/>
        <v>0</v>
      </c>
    </row>
    <row r="214" spans="1:15" ht="21.75">
      <c r="A214" s="106"/>
      <c r="B214" s="106"/>
      <c r="C214" s="106"/>
      <c r="D214" s="105"/>
      <c r="E214" s="104"/>
      <c r="F214" s="106"/>
      <c r="G214" s="124"/>
      <c r="H214" s="123"/>
      <c r="I214" s="104"/>
      <c r="J214" s="104"/>
      <c r="K214" s="104"/>
      <c r="L214" s="104"/>
      <c r="M214" s="104"/>
      <c r="N214" s="104"/>
      <c r="O214" s="125">
        <f t="shared" si="4"/>
        <v>0</v>
      </c>
    </row>
    <row r="215" spans="1:15" ht="21.75">
      <c r="A215" s="106"/>
      <c r="B215" s="106"/>
      <c r="C215" s="106"/>
      <c r="D215" s="105"/>
      <c r="E215" s="104"/>
      <c r="F215" s="106"/>
      <c r="G215" s="124"/>
      <c r="H215" s="123"/>
      <c r="I215" s="104"/>
      <c r="J215" s="104"/>
      <c r="K215" s="104"/>
      <c r="L215" s="104"/>
      <c r="M215" s="104"/>
      <c r="N215" s="104"/>
      <c r="O215" s="125">
        <f t="shared" si="4"/>
        <v>0</v>
      </c>
    </row>
    <row r="216" spans="1:15" ht="21.75">
      <c r="A216" s="106"/>
      <c r="B216" s="106"/>
      <c r="C216" s="106"/>
      <c r="D216" s="105"/>
      <c r="E216" s="104"/>
      <c r="F216" s="106"/>
      <c r="G216" s="124"/>
      <c r="H216" s="123"/>
      <c r="I216" s="104"/>
      <c r="J216" s="104"/>
      <c r="K216" s="104"/>
      <c r="L216" s="104"/>
      <c r="M216" s="104"/>
      <c r="N216" s="104"/>
      <c r="O216" s="125">
        <f t="shared" si="4"/>
        <v>0</v>
      </c>
    </row>
    <row r="217" spans="1:15" ht="21.75">
      <c r="A217" s="106"/>
      <c r="B217" s="106"/>
      <c r="C217" s="106"/>
      <c r="D217" s="105"/>
      <c r="E217" s="104"/>
      <c r="F217" s="106"/>
      <c r="G217" s="124"/>
      <c r="H217" s="123"/>
      <c r="I217" s="104"/>
      <c r="J217" s="104"/>
      <c r="K217" s="104"/>
      <c r="L217" s="104"/>
      <c r="M217" s="104"/>
      <c r="N217" s="104"/>
      <c r="O217" s="125">
        <f t="shared" si="4"/>
        <v>0</v>
      </c>
    </row>
    <row r="218" spans="1:15" ht="21.75">
      <c r="A218" s="106"/>
      <c r="B218" s="106"/>
      <c r="C218" s="106"/>
      <c r="D218" s="105"/>
      <c r="E218" s="104"/>
      <c r="F218" s="106"/>
      <c r="G218" s="124"/>
      <c r="H218" s="123"/>
      <c r="I218" s="104"/>
      <c r="J218" s="104"/>
      <c r="K218" s="104"/>
      <c r="L218" s="104"/>
      <c r="M218" s="104"/>
      <c r="N218" s="104"/>
      <c r="O218" s="125">
        <f t="shared" si="4"/>
        <v>0</v>
      </c>
    </row>
    <row r="219" spans="1:15" ht="21.75">
      <c r="A219" s="106"/>
      <c r="B219" s="106"/>
      <c r="C219" s="106"/>
      <c r="D219" s="105"/>
      <c r="E219" s="104"/>
      <c r="F219" s="106"/>
      <c r="G219" s="124"/>
      <c r="H219" s="123"/>
      <c r="I219" s="104"/>
      <c r="J219" s="104"/>
      <c r="K219" s="104"/>
      <c r="L219" s="104"/>
      <c r="M219" s="104"/>
      <c r="N219" s="104"/>
      <c r="O219" s="125">
        <f t="shared" si="4"/>
        <v>0</v>
      </c>
    </row>
    <row r="220" spans="1:15" ht="21.75">
      <c r="A220" s="106"/>
      <c r="B220" s="106"/>
      <c r="C220" s="106"/>
      <c r="D220" s="105"/>
      <c r="E220" s="104"/>
      <c r="F220" s="106"/>
      <c r="G220" s="124"/>
      <c r="H220" s="123"/>
      <c r="I220" s="104"/>
      <c r="J220" s="104"/>
      <c r="K220" s="104"/>
      <c r="L220" s="104"/>
      <c r="M220" s="104"/>
      <c r="N220" s="104"/>
      <c r="O220" s="125">
        <f t="shared" si="4"/>
        <v>0</v>
      </c>
    </row>
    <row r="221" spans="1:15" ht="21.75">
      <c r="A221" s="106"/>
      <c r="B221" s="106"/>
      <c r="C221" s="106"/>
      <c r="D221" s="105"/>
      <c r="E221" s="104"/>
      <c r="F221" s="106"/>
      <c r="G221" s="124"/>
      <c r="H221" s="123"/>
      <c r="I221" s="104"/>
      <c r="J221" s="104"/>
      <c r="K221" s="104"/>
      <c r="L221" s="104"/>
      <c r="M221" s="104"/>
      <c r="N221" s="104"/>
      <c r="O221" s="125">
        <f t="shared" si="4"/>
        <v>0</v>
      </c>
    </row>
    <row r="222" spans="1:15" ht="21.75">
      <c r="A222" s="106"/>
      <c r="B222" s="106"/>
      <c r="C222" s="106"/>
      <c r="D222" s="105"/>
      <c r="E222" s="104"/>
      <c r="F222" s="106"/>
      <c r="G222" s="124"/>
      <c r="H222" s="123"/>
      <c r="I222" s="104"/>
      <c r="J222" s="104"/>
      <c r="K222" s="104"/>
      <c r="L222" s="104"/>
      <c r="M222" s="104"/>
      <c r="N222" s="104"/>
      <c r="O222" s="125">
        <f t="shared" si="4"/>
        <v>0</v>
      </c>
    </row>
    <row r="223" spans="1:15" ht="21.75">
      <c r="A223" s="106"/>
      <c r="B223" s="106"/>
      <c r="C223" s="106"/>
      <c r="D223" s="105"/>
      <c r="E223" s="104"/>
      <c r="F223" s="106"/>
      <c r="G223" s="124"/>
      <c r="H223" s="123"/>
      <c r="I223" s="104"/>
      <c r="J223" s="104"/>
      <c r="K223" s="104"/>
      <c r="L223" s="104"/>
      <c r="M223" s="104"/>
      <c r="N223" s="104"/>
      <c r="O223" s="125">
        <f t="shared" si="4"/>
        <v>0</v>
      </c>
    </row>
    <row r="224" spans="1:15" ht="21.75">
      <c r="A224" s="106"/>
      <c r="B224" s="106"/>
      <c r="C224" s="106"/>
      <c r="D224" s="105"/>
      <c r="E224" s="104"/>
      <c r="F224" s="106"/>
      <c r="G224" s="124"/>
      <c r="H224" s="123"/>
      <c r="I224" s="104"/>
      <c r="J224" s="104"/>
      <c r="K224" s="104"/>
      <c r="L224" s="104"/>
      <c r="M224" s="104"/>
      <c r="N224" s="104"/>
      <c r="O224" s="125">
        <f t="shared" si="4"/>
        <v>0</v>
      </c>
    </row>
    <row r="225" spans="1:15" ht="21.75">
      <c r="A225" s="106"/>
      <c r="B225" s="106"/>
      <c r="C225" s="106"/>
      <c r="D225" s="105"/>
      <c r="E225" s="104"/>
      <c r="F225" s="106"/>
      <c r="G225" s="124"/>
      <c r="H225" s="123"/>
      <c r="I225" s="104"/>
      <c r="J225" s="104"/>
      <c r="K225" s="104"/>
      <c r="L225" s="104"/>
      <c r="M225" s="104"/>
      <c r="N225" s="104"/>
      <c r="O225" s="125">
        <f t="shared" si="4"/>
        <v>0</v>
      </c>
    </row>
    <row r="226" spans="1:15" ht="21.75">
      <c r="A226" s="106"/>
      <c r="B226" s="106"/>
      <c r="C226" s="106"/>
      <c r="D226" s="105"/>
      <c r="E226" s="104"/>
      <c r="F226" s="106"/>
      <c r="G226" s="124"/>
      <c r="H226" s="123"/>
      <c r="I226" s="104"/>
      <c r="J226" s="104"/>
      <c r="K226" s="104"/>
      <c r="L226" s="104"/>
      <c r="M226" s="104"/>
      <c r="N226" s="104"/>
      <c r="O226" s="125">
        <f t="shared" si="4"/>
        <v>0</v>
      </c>
    </row>
    <row r="227" spans="1:15" ht="21.75">
      <c r="A227" s="106"/>
      <c r="B227" s="106"/>
      <c r="C227" s="106"/>
      <c r="D227" s="105"/>
      <c r="E227" s="104"/>
      <c r="F227" s="106"/>
      <c r="G227" s="124"/>
      <c r="H227" s="123"/>
      <c r="I227" s="104"/>
      <c r="J227" s="104"/>
      <c r="K227" s="104"/>
      <c r="L227" s="104"/>
      <c r="M227" s="104"/>
      <c r="N227" s="104"/>
      <c r="O227" s="125">
        <f t="shared" si="4"/>
        <v>0</v>
      </c>
    </row>
    <row r="228" spans="1:15" ht="21.75">
      <c r="A228" s="106"/>
      <c r="B228" s="106"/>
      <c r="C228" s="106"/>
      <c r="D228" s="105"/>
      <c r="E228" s="104"/>
      <c r="F228" s="106"/>
      <c r="G228" s="124"/>
      <c r="H228" s="123"/>
      <c r="I228" s="104"/>
      <c r="J228" s="104"/>
      <c r="K228" s="104"/>
      <c r="L228" s="104"/>
      <c r="M228" s="104"/>
      <c r="N228" s="104"/>
      <c r="O228" s="125">
        <f t="shared" si="4"/>
        <v>0</v>
      </c>
    </row>
    <row r="229" spans="1:15" ht="21.75">
      <c r="A229" s="106"/>
      <c r="B229" s="106"/>
      <c r="C229" s="106"/>
      <c r="D229" s="105"/>
      <c r="E229" s="104"/>
      <c r="F229" s="106"/>
      <c r="G229" s="124"/>
      <c r="H229" s="123"/>
      <c r="I229" s="104"/>
      <c r="J229" s="104"/>
      <c r="K229" s="104"/>
      <c r="L229" s="104"/>
      <c r="M229" s="104"/>
      <c r="N229" s="104"/>
      <c r="O229" s="125">
        <f t="shared" si="4"/>
        <v>0</v>
      </c>
    </row>
    <row r="230" spans="1:15" ht="21.75">
      <c r="A230" s="106"/>
      <c r="B230" s="106"/>
      <c r="C230" s="106"/>
      <c r="D230" s="105"/>
      <c r="E230" s="104"/>
      <c r="F230" s="106"/>
      <c r="G230" s="124"/>
      <c r="H230" s="123"/>
      <c r="I230" s="104"/>
      <c r="J230" s="104"/>
      <c r="K230" s="104"/>
      <c r="L230" s="104"/>
      <c r="M230" s="104"/>
      <c r="N230" s="104"/>
      <c r="O230" s="125">
        <f t="shared" si="4"/>
        <v>0</v>
      </c>
    </row>
    <row r="231" spans="1:15" ht="21.75">
      <c r="A231" s="106"/>
      <c r="B231" s="106"/>
      <c r="C231" s="106"/>
      <c r="D231" s="105"/>
      <c r="E231" s="104"/>
      <c r="F231" s="106"/>
      <c r="G231" s="124"/>
      <c r="H231" s="123"/>
      <c r="I231" s="104"/>
      <c r="J231" s="104"/>
      <c r="K231" s="104"/>
      <c r="L231" s="104"/>
      <c r="M231" s="104"/>
      <c r="N231" s="104"/>
      <c r="O231" s="125">
        <f t="shared" si="4"/>
        <v>0</v>
      </c>
    </row>
    <row r="232" spans="1:15" ht="21.75">
      <c r="A232" s="106"/>
      <c r="B232" s="106"/>
      <c r="C232" s="106"/>
      <c r="D232" s="105"/>
      <c r="E232" s="104"/>
      <c r="F232" s="106"/>
      <c r="G232" s="124"/>
      <c r="H232" s="123"/>
      <c r="I232" s="104"/>
      <c r="J232" s="104"/>
      <c r="K232" s="104"/>
      <c r="L232" s="104"/>
      <c r="M232" s="104"/>
      <c r="N232" s="104"/>
      <c r="O232" s="125">
        <f t="shared" si="4"/>
        <v>0</v>
      </c>
    </row>
    <row r="233" spans="1:15" ht="21.75">
      <c r="A233" s="106"/>
      <c r="B233" s="106"/>
      <c r="C233" s="106"/>
      <c r="D233" s="105"/>
      <c r="E233" s="104"/>
      <c r="F233" s="106"/>
      <c r="G233" s="124"/>
      <c r="H233" s="123"/>
      <c r="I233" s="104"/>
      <c r="J233" s="104"/>
      <c r="K233" s="104"/>
      <c r="L233" s="104"/>
      <c r="M233" s="104"/>
      <c r="N233" s="104"/>
      <c r="O233" s="125">
        <f t="shared" si="4"/>
        <v>0</v>
      </c>
    </row>
    <row r="234" spans="1:15" ht="21.75">
      <c r="A234" s="106"/>
      <c r="B234" s="106"/>
      <c r="C234" s="106"/>
      <c r="D234" s="105"/>
      <c r="E234" s="104"/>
      <c r="F234" s="106"/>
      <c r="G234" s="124"/>
      <c r="H234" s="123"/>
      <c r="I234" s="104"/>
      <c r="J234" s="104"/>
      <c r="K234" s="104"/>
      <c r="L234" s="104"/>
      <c r="M234" s="104"/>
      <c r="N234" s="104"/>
      <c r="O234" s="125">
        <f t="shared" si="4"/>
        <v>0</v>
      </c>
    </row>
    <row r="235" spans="1:15" ht="21.75">
      <c r="A235" s="106"/>
      <c r="B235" s="106"/>
      <c r="C235" s="106"/>
      <c r="D235" s="105"/>
      <c r="E235" s="104"/>
      <c r="F235" s="106"/>
      <c r="G235" s="124"/>
      <c r="H235" s="123"/>
      <c r="I235" s="104"/>
      <c r="J235" s="104"/>
      <c r="K235" s="104"/>
      <c r="L235" s="104"/>
      <c r="M235" s="104"/>
      <c r="N235" s="104"/>
      <c r="O235" s="125">
        <f t="shared" si="4"/>
        <v>0</v>
      </c>
    </row>
    <row r="236" spans="1:15" ht="21.75">
      <c r="A236" s="106"/>
      <c r="B236" s="106"/>
      <c r="C236" s="106"/>
      <c r="D236" s="105"/>
      <c r="E236" s="104"/>
      <c r="F236" s="106"/>
      <c r="G236" s="124"/>
      <c r="H236" s="123"/>
      <c r="I236" s="104"/>
      <c r="J236" s="104"/>
      <c r="K236" s="104"/>
      <c r="L236" s="104"/>
      <c r="M236" s="104"/>
      <c r="N236" s="104"/>
      <c r="O236" s="125">
        <f t="shared" si="4"/>
        <v>0</v>
      </c>
    </row>
    <row r="237" spans="1:15" ht="21.75">
      <c r="A237" s="106"/>
      <c r="B237" s="106"/>
      <c r="C237" s="106"/>
      <c r="D237" s="105"/>
      <c r="E237" s="104"/>
      <c r="F237" s="106"/>
      <c r="G237" s="124"/>
      <c r="H237" s="123"/>
      <c r="I237" s="104"/>
      <c r="J237" s="104"/>
      <c r="K237" s="104"/>
      <c r="L237" s="104"/>
      <c r="M237" s="104"/>
      <c r="N237" s="104"/>
      <c r="O237" s="125">
        <f t="shared" si="4"/>
        <v>0</v>
      </c>
    </row>
    <row r="238" spans="1:15" ht="21.75">
      <c r="A238" s="106"/>
      <c r="B238" s="106"/>
      <c r="C238" s="106"/>
      <c r="D238" s="105"/>
      <c r="E238" s="104"/>
      <c r="F238" s="106"/>
      <c r="G238" s="124"/>
      <c r="H238" s="123"/>
      <c r="I238" s="104"/>
      <c r="J238" s="104"/>
      <c r="K238" s="104"/>
      <c r="L238" s="104"/>
      <c r="M238" s="104"/>
      <c r="N238" s="104"/>
      <c r="O238" s="125">
        <f t="shared" si="4"/>
        <v>0</v>
      </c>
    </row>
    <row r="239" spans="1:15" ht="21.75">
      <c r="A239" s="106"/>
      <c r="B239" s="106"/>
      <c r="C239" s="106"/>
      <c r="D239" s="105"/>
      <c r="E239" s="104"/>
      <c r="F239" s="106"/>
      <c r="G239" s="124"/>
      <c r="H239" s="123"/>
      <c r="I239" s="104"/>
      <c r="J239" s="104"/>
      <c r="K239" s="104"/>
      <c r="L239" s="104"/>
      <c r="M239" s="104"/>
      <c r="N239" s="104"/>
      <c r="O239" s="125">
        <f t="shared" si="4"/>
        <v>0</v>
      </c>
    </row>
    <row r="240" spans="1:15" ht="21.75">
      <c r="A240" s="106"/>
      <c r="B240" s="106"/>
      <c r="C240" s="106"/>
      <c r="D240" s="105"/>
      <c r="E240" s="104"/>
      <c r="F240" s="106"/>
      <c r="G240" s="124"/>
      <c r="H240" s="123"/>
      <c r="I240" s="104"/>
      <c r="J240" s="104"/>
      <c r="K240" s="104"/>
      <c r="L240" s="104"/>
      <c r="M240" s="104"/>
      <c r="N240" s="104"/>
      <c r="O240" s="125">
        <f t="shared" si="4"/>
        <v>0</v>
      </c>
    </row>
    <row r="241" spans="1:15" ht="21.75">
      <c r="A241" s="106"/>
      <c r="B241" s="106"/>
      <c r="C241" s="106"/>
      <c r="D241" s="105"/>
      <c r="E241" s="104"/>
      <c r="F241" s="106"/>
      <c r="G241" s="124"/>
      <c r="H241" s="123"/>
      <c r="I241" s="104"/>
      <c r="J241" s="104"/>
      <c r="K241" s="104"/>
      <c r="L241" s="104"/>
      <c r="M241" s="104"/>
      <c r="N241" s="104"/>
      <c r="O241" s="125">
        <f t="shared" si="4"/>
        <v>0</v>
      </c>
    </row>
    <row r="242" spans="1:15" ht="21.75">
      <c r="A242" s="106"/>
      <c r="B242" s="106"/>
      <c r="C242" s="106"/>
      <c r="D242" s="105"/>
      <c r="E242" s="104"/>
      <c r="F242" s="106"/>
      <c r="G242" s="124"/>
      <c r="H242" s="123"/>
      <c r="I242" s="104"/>
      <c r="J242" s="104"/>
      <c r="K242" s="104"/>
      <c r="L242" s="104"/>
      <c r="M242" s="104"/>
      <c r="N242" s="104"/>
      <c r="O242" s="125">
        <f t="shared" si="4"/>
        <v>0</v>
      </c>
    </row>
    <row r="243" spans="1:15" ht="21.75">
      <c r="A243" s="106"/>
      <c r="B243" s="106"/>
      <c r="C243" s="106"/>
      <c r="D243" s="105"/>
      <c r="E243" s="104"/>
      <c r="F243" s="106"/>
      <c r="G243" s="124"/>
      <c r="H243" s="123"/>
      <c r="I243" s="104"/>
      <c r="J243" s="104"/>
      <c r="K243" s="104"/>
      <c r="L243" s="104"/>
      <c r="M243" s="104"/>
      <c r="N243" s="104"/>
      <c r="O243" s="125">
        <f t="shared" si="4"/>
        <v>0</v>
      </c>
    </row>
    <row r="244" spans="1:15" ht="21.75">
      <c r="A244" s="106"/>
      <c r="B244" s="106"/>
      <c r="C244" s="106"/>
      <c r="D244" s="105"/>
      <c r="E244" s="104"/>
      <c r="F244" s="106"/>
      <c r="G244" s="124"/>
      <c r="H244" s="123"/>
      <c r="I244" s="104"/>
      <c r="J244" s="104"/>
      <c r="K244" s="104"/>
      <c r="L244" s="104"/>
      <c r="M244" s="104"/>
      <c r="N244" s="104"/>
      <c r="O244" s="125">
        <f t="shared" si="4"/>
        <v>0</v>
      </c>
    </row>
    <row r="245" spans="1:15" ht="21.75">
      <c r="A245" s="106"/>
      <c r="B245" s="106"/>
      <c r="C245" s="106"/>
      <c r="D245" s="105"/>
      <c r="E245" s="104"/>
      <c r="F245" s="106"/>
      <c r="G245" s="124"/>
      <c r="H245" s="123"/>
      <c r="I245" s="104"/>
      <c r="J245" s="104"/>
      <c r="K245" s="104"/>
      <c r="L245" s="104"/>
      <c r="M245" s="104"/>
      <c r="N245" s="104"/>
      <c r="O245" s="125">
        <f t="shared" si="4"/>
        <v>0</v>
      </c>
    </row>
    <row r="246" spans="1:15" ht="21.75">
      <c r="A246" s="106"/>
      <c r="B246" s="106"/>
      <c r="C246" s="106"/>
      <c r="D246" s="105"/>
      <c r="E246" s="104"/>
      <c r="F246" s="106"/>
      <c r="G246" s="124"/>
      <c r="H246" s="123"/>
      <c r="I246" s="104"/>
      <c r="J246" s="104"/>
      <c r="K246" s="104"/>
      <c r="L246" s="104"/>
      <c r="M246" s="104"/>
      <c r="N246" s="104"/>
      <c r="O246" s="125">
        <f t="shared" si="4"/>
        <v>0</v>
      </c>
    </row>
    <row r="247" spans="1:15" ht="21.75">
      <c r="A247" s="106"/>
      <c r="B247" s="106"/>
      <c r="C247" s="106"/>
      <c r="D247" s="105"/>
      <c r="E247" s="104"/>
      <c r="F247" s="106"/>
      <c r="G247" s="124"/>
      <c r="H247" s="123"/>
      <c r="I247" s="104"/>
      <c r="J247" s="104"/>
      <c r="K247" s="104"/>
      <c r="L247" s="104"/>
      <c r="M247" s="104"/>
      <c r="N247" s="104"/>
      <c r="O247" s="125">
        <f t="shared" si="4"/>
        <v>0</v>
      </c>
    </row>
    <row r="248" spans="1:15" ht="21.75">
      <c r="A248" s="106"/>
      <c r="B248" s="106"/>
      <c r="C248" s="106"/>
      <c r="D248" s="105"/>
      <c r="E248" s="104"/>
      <c r="F248" s="106"/>
      <c r="G248" s="124"/>
      <c r="H248" s="123"/>
      <c r="I248" s="104"/>
      <c r="J248" s="104"/>
      <c r="K248" s="104"/>
      <c r="L248" s="104"/>
      <c r="M248" s="104"/>
      <c r="N248" s="104"/>
      <c r="O248" s="125">
        <f t="shared" si="4"/>
        <v>0</v>
      </c>
    </row>
    <row r="249" spans="1:15" ht="21.75">
      <c r="A249" s="106"/>
      <c r="B249" s="106"/>
      <c r="C249" s="106"/>
      <c r="D249" s="105"/>
      <c r="E249" s="104"/>
      <c r="F249" s="106"/>
      <c r="G249" s="124"/>
      <c r="H249" s="123"/>
      <c r="I249" s="104"/>
      <c r="J249" s="104"/>
      <c r="K249" s="104"/>
      <c r="L249" s="104"/>
      <c r="M249" s="104"/>
      <c r="N249" s="104"/>
      <c r="O249" s="125">
        <f t="shared" si="4"/>
        <v>0</v>
      </c>
    </row>
    <row r="250" spans="1:15" ht="21.75">
      <c r="A250" s="106"/>
      <c r="B250" s="106"/>
      <c r="C250" s="106"/>
      <c r="D250" s="105"/>
      <c r="E250" s="104"/>
      <c r="F250" s="106"/>
      <c r="G250" s="124"/>
      <c r="H250" s="123"/>
      <c r="I250" s="104"/>
      <c r="J250" s="104"/>
      <c r="K250" s="104"/>
      <c r="L250" s="104"/>
      <c r="M250" s="104"/>
      <c r="N250" s="104"/>
      <c r="O250" s="125">
        <f t="shared" si="4"/>
        <v>0</v>
      </c>
    </row>
    <row r="251" spans="1:15" ht="21.75">
      <c r="A251" s="106"/>
      <c r="B251" s="106"/>
      <c r="C251" s="106"/>
      <c r="D251" s="105"/>
      <c r="E251" s="104"/>
      <c r="F251" s="106"/>
      <c r="G251" s="124"/>
      <c r="H251" s="123"/>
      <c r="I251" s="104"/>
      <c r="J251" s="104"/>
      <c r="K251" s="104"/>
      <c r="L251" s="104"/>
      <c r="M251" s="104"/>
      <c r="N251" s="104"/>
      <c r="O251" s="125">
        <f t="shared" si="4"/>
        <v>0</v>
      </c>
    </row>
    <row r="252" spans="1:15" ht="21.75">
      <c r="A252" s="106"/>
      <c r="B252" s="106"/>
      <c r="C252" s="106"/>
      <c r="D252" s="105"/>
      <c r="E252" s="104"/>
      <c r="F252" s="106"/>
      <c r="G252" s="124"/>
      <c r="H252" s="123"/>
      <c r="I252" s="104"/>
      <c r="J252" s="104"/>
      <c r="K252" s="104"/>
      <c r="L252" s="104"/>
      <c r="M252" s="104"/>
      <c r="N252" s="104"/>
      <c r="O252" s="125">
        <f t="shared" si="4"/>
        <v>0</v>
      </c>
    </row>
    <row r="253" spans="1:15" ht="21.75">
      <c r="A253" s="106"/>
      <c r="B253" s="106"/>
      <c r="C253" s="106"/>
      <c r="D253" s="105"/>
      <c r="E253" s="104"/>
      <c r="F253" s="106"/>
      <c r="G253" s="124"/>
      <c r="H253" s="123"/>
      <c r="I253" s="104"/>
      <c r="J253" s="104"/>
      <c r="K253" s="104"/>
      <c r="L253" s="104"/>
      <c r="M253" s="104"/>
      <c r="N253" s="104"/>
      <c r="O253" s="125">
        <f t="shared" si="4"/>
        <v>0</v>
      </c>
    </row>
    <row r="254" spans="1:15" ht="21.75">
      <c r="A254" s="106"/>
      <c r="B254" s="106"/>
      <c r="C254" s="106"/>
      <c r="D254" s="105"/>
      <c r="E254" s="104"/>
      <c r="F254" s="106"/>
      <c r="G254" s="124"/>
      <c r="H254" s="123"/>
      <c r="I254" s="104"/>
      <c r="J254" s="104"/>
      <c r="K254" s="104"/>
      <c r="L254" s="104"/>
      <c r="M254" s="104"/>
      <c r="N254" s="104"/>
      <c r="O254" s="125">
        <f t="shared" si="4"/>
        <v>0</v>
      </c>
    </row>
    <row r="255" spans="1:15" ht="21.75">
      <c r="A255" s="106"/>
      <c r="B255" s="106"/>
      <c r="C255" s="106"/>
      <c r="D255" s="105"/>
      <c r="E255" s="104"/>
      <c r="F255" s="106"/>
      <c r="G255" s="124"/>
      <c r="H255" s="123"/>
      <c r="I255" s="104"/>
      <c r="J255" s="104"/>
      <c r="K255" s="104"/>
      <c r="L255" s="104"/>
      <c r="M255" s="104"/>
      <c r="N255" s="104"/>
      <c r="O255" s="125">
        <f t="shared" si="4"/>
        <v>0</v>
      </c>
    </row>
    <row r="256" spans="1:15" ht="21.75">
      <c r="A256" s="106"/>
      <c r="B256" s="106"/>
      <c r="C256" s="106"/>
      <c r="D256" s="105"/>
      <c r="E256" s="104"/>
      <c r="F256" s="106"/>
      <c r="G256" s="124"/>
      <c r="H256" s="123"/>
      <c r="I256" s="104"/>
      <c r="J256" s="104"/>
      <c r="K256" s="104"/>
      <c r="L256" s="104"/>
      <c r="M256" s="104"/>
      <c r="N256" s="104"/>
      <c r="O256" s="125">
        <f t="shared" si="4"/>
        <v>0</v>
      </c>
    </row>
    <row r="257" spans="1:15" ht="21.75">
      <c r="A257" s="106"/>
      <c r="B257" s="106"/>
      <c r="C257" s="106"/>
      <c r="D257" s="105"/>
      <c r="E257" s="104"/>
      <c r="F257" s="106"/>
      <c r="G257" s="124"/>
      <c r="H257" s="123"/>
      <c r="I257" s="104"/>
      <c r="J257" s="104"/>
      <c r="K257" s="104"/>
      <c r="L257" s="104"/>
      <c r="M257" s="104"/>
      <c r="N257" s="104"/>
      <c r="O257" s="125">
        <f t="shared" si="4"/>
        <v>0</v>
      </c>
    </row>
    <row r="258" spans="1:15" ht="21.75">
      <c r="A258" s="106"/>
      <c r="B258" s="106"/>
      <c r="C258" s="106"/>
      <c r="D258" s="105"/>
      <c r="E258" s="104"/>
      <c r="F258" s="106"/>
      <c r="G258" s="124"/>
      <c r="H258" s="123"/>
      <c r="I258" s="104"/>
      <c r="J258" s="104"/>
      <c r="K258" s="104"/>
      <c r="L258" s="104"/>
      <c r="M258" s="104"/>
      <c r="N258" s="104"/>
      <c r="O258" s="125">
        <f t="shared" si="4"/>
        <v>0</v>
      </c>
    </row>
    <row r="259" spans="1:15" ht="21.75">
      <c r="A259" s="106"/>
      <c r="B259" s="106"/>
      <c r="C259" s="106"/>
      <c r="D259" s="105"/>
      <c r="E259" s="104"/>
      <c r="F259" s="106"/>
      <c r="G259" s="124"/>
      <c r="H259" s="123"/>
      <c r="I259" s="104"/>
      <c r="J259" s="104"/>
      <c r="K259" s="104"/>
      <c r="L259" s="104"/>
      <c r="M259" s="104"/>
      <c r="N259" s="104"/>
      <c r="O259" s="125">
        <f t="shared" si="4"/>
        <v>0</v>
      </c>
    </row>
    <row r="260" spans="1:15" ht="21.75">
      <c r="A260" s="106"/>
      <c r="B260" s="106"/>
      <c r="C260" s="106"/>
      <c r="D260" s="105"/>
      <c r="E260" s="104"/>
      <c r="F260" s="106"/>
      <c r="G260" s="124"/>
      <c r="H260" s="123"/>
      <c r="I260" s="104"/>
      <c r="J260" s="104"/>
      <c r="K260" s="104"/>
      <c r="L260" s="104"/>
      <c r="M260" s="104"/>
      <c r="N260" s="104"/>
      <c r="O260" s="125">
        <f t="shared" ref="O260:O323" si="5">H260-G260</f>
        <v>0</v>
      </c>
    </row>
    <row r="261" spans="1:15" ht="21.75">
      <c r="A261" s="106"/>
      <c r="B261" s="106"/>
      <c r="C261" s="106"/>
      <c r="D261" s="105"/>
      <c r="E261" s="104"/>
      <c r="F261" s="106"/>
      <c r="G261" s="124"/>
      <c r="H261" s="123"/>
      <c r="I261" s="104"/>
      <c r="J261" s="104"/>
      <c r="K261" s="104"/>
      <c r="L261" s="104"/>
      <c r="M261" s="104"/>
      <c r="N261" s="104"/>
      <c r="O261" s="125">
        <f t="shared" si="5"/>
        <v>0</v>
      </c>
    </row>
    <row r="262" spans="1:15" ht="21.75">
      <c r="A262" s="106"/>
      <c r="B262" s="106"/>
      <c r="C262" s="106"/>
      <c r="D262" s="105"/>
      <c r="E262" s="104"/>
      <c r="F262" s="106"/>
      <c r="G262" s="124"/>
      <c r="H262" s="123"/>
      <c r="I262" s="104"/>
      <c r="J262" s="104"/>
      <c r="K262" s="104"/>
      <c r="L262" s="104"/>
      <c r="M262" s="104"/>
      <c r="N262" s="104"/>
      <c r="O262" s="125">
        <f t="shared" si="5"/>
        <v>0</v>
      </c>
    </row>
    <row r="263" spans="1:15" ht="21.75">
      <c r="A263" s="106"/>
      <c r="B263" s="106"/>
      <c r="C263" s="106"/>
      <c r="D263" s="105"/>
      <c r="E263" s="104"/>
      <c r="F263" s="106"/>
      <c r="G263" s="124"/>
      <c r="H263" s="123"/>
      <c r="I263" s="104"/>
      <c r="J263" s="104"/>
      <c r="K263" s="104"/>
      <c r="L263" s="104"/>
      <c r="M263" s="104"/>
      <c r="N263" s="104"/>
      <c r="O263" s="125">
        <f t="shared" si="5"/>
        <v>0</v>
      </c>
    </row>
    <row r="264" spans="1:15" ht="21.75">
      <c r="A264" s="106"/>
      <c r="B264" s="106"/>
      <c r="C264" s="106"/>
      <c r="D264" s="105"/>
      <c r="E264" s="104"/>
      <c r="F264" s="106"/>
      <c r="G264" s="124"/>
      <c r="H264" s="123"/>
      <c r="I264" s="104"/>
      <c r="J264" s="104"/>
      <c r="K264" s="104"/>
      <c r="L264" s="104"/>
      <c r="M264" s="104"/>
      <c r="N264" s="104"/>
      <c r="O264" s="125">
        <f t="shared" si="5"/>
        <v>0</v>
      </c>
    </row>
    <row r="265" spans="1:15" ht="21.75">
      <c r="A265" s="106"/>
      <c r="B265" s="106"/>
      <c r="C265" s="106"/>
      <c r="D265" s="105"/>
      <c r="E265" s="104"/>
      <c r="F265" s="106"/>
      <c r="G265" s="124"/>
      <c r="H265" s="123"/>
      <c r="I265" s="104"/>
      <c r="J265" s="104"/>
      <c r="K265" s="104"/>
      <c r="L265" s="104"/>
      <c r="M265" s="104"/>
      <c r="N265" s="104"/>
      <c r="O265" s="125">
        <f t="shared" si="5"/>
        <v>0</v>
      </c>
    </row>
    <row r="266" spans="1:15" ht="21.75">
      <c r="A266" s="106"/>
      <c r="B266" s="106"/>
      <c r="C266" s="106"/>
      <c r="D266" s="105"/>
      <c r="E266" s="104"/>
      <c r="F266" s="106"/>
      <c r="G266" s="124"/>
      <c r="H266" s="123"/>
      <c r="I266" s="104"/>
      <c r="J266" s="104"/>
      <c r="K266" s="104"/>
      <c r="L266" s="104"/>
      <c r="M266" s="104"/>
      <c r="N266" s="104"/>
      <c r="O266" s="125">
        <f t="shared" si="5"/>
        <v>0</v>
      </c>
    </row>
    <row r="267" spans="1:15" ht="21.75">
      <c r="A267" s="106"/>
      <c r="B267" s="106"/>
      <c r="C267" s="106"/>
      <c r="D267" s="105"/>
      <c r="E267" s="104"/>
      <c r="F267" s="106"/>
      <c r="G267" s="124"/>
      <c r="H267" s="123"/>
      <c r="I267" s="104"/>
      <c r="J267" s="104"/>
      <c r="K267" s="104"/>
      <c r="L267" s="104"/>
      <c r="M267" s="104"/>
      <c r="N267" s="104"/>
      <c r="O267" s="125">
        <f t="shared" si="5"/>
        <v>0</v>
      </c>
    </row>
    <row r="268" spans="1:15" ht="21.75">
      <c r="A268" s="106"/>
      <c r="B268" s="106"/>
      <c r="C268" s="106"/>
      <c r="D268" s="105"/>
      <c r="E268" s="104"/>
      <c r="F268" s="106"/>
      <c r="G268" s="124"/>
      <c r="H268" s="123"/>
      <c r="I268" s="104"/>
      <c r="J268" s="104"/>
      <c r="K268" s="104"/>
      <c r="L268" s="104"/>
      <c r="M268" s="104"/>
      <c r="N268" s="104"/>
      <c r="O268" s="125">
        <f t="shared" si="5"/>
        <v>0</v>
      </c>
    </row>
    <row r="269" spans="1:15" ht="21.75">
      <c r="A269" s="106"/>
      <c r="B269" s="106"/>
      <c r="C269" s="106"/>
      <c r="D269" s="105"/>
      <c r="E269" s="104"/>
      <c r="F269" s="106"/>
      <c r="G269" s="124"/>
      <c r="H269" s="123"/>
      <c r="I269" s="104"/>
      <c r="J269" s="104"/>
      <c r="K269" s="104"/>
      <c r="L269" s="104"/>
      <c r="M269" s="104"/>
      <c r="N269" s="104"/>
      <c r="O269" s="125">
        <f t="shared" si="5"/>
        <v>0</v>
      </c>
    </row>
    <row r="270" spans="1:15" ht="21.75">
      <c r="A270" s="106"/>
      <c r="B270" s="106"/>
      <c r="C270" s="106"/>
      <c r="D270" s="105"/>
      <c r="E270" s="104"/>
      <c r="F270" s="106"/>
      <c r="G270" s="124"/>
      <c r="H270" s="123"/>
      <c r="I270" s="104"/>
      <c r="J270" s="104"/>
      <c r="K270" s="104"/>
      <c r="L270" s="104"/>
      <c r="M270" s="104"/>
      <c r="N270" s="104"/>
      <c r="O270" s="125">
        <f t="shared" si="5"/>
        <v>0</v>
      </c>
    </row>
    <row r="271" spans="1:15" ht="21.75">
      <c r="A271" s="106"/>
      <c r="B271" s="106"/>
      <c r="C271" s="106"/>
      <c r="D271" s="105"/>
      <c r="E271" s="104"/>
      <c r="F271" s="106"/>
      <c r="G271" s="124"/>
      <c r="H271" s="123"/>
      <c r="I271" s="104"/>
      <c r="J271" s="104"/>
      <c r="K271" s="104"/>
      <c r="L271" s="104"/>
      <c r="M271" s="104"/>
      <c r="N271" s="104"/>
      <c r="O271" s="125">
        <f t="shared" si="5"/>
        <v>0</v>
      </c>
    </row>
    <row r="272" spans="1:15" ht="21.75">
      <c r="A272" s="106"/>
      <c r="B272" s="106"/>
      <c r="C272" s="106"/>
      <c r="D272" s="105"/>
      <c r="E272" s="104"/>
      <c r="F272" s="106"/>
      <c r="G272" s="124"/>
      <c r="H272" s="123"/>
      <c r="I272" s="104"/>
      <c r="J272" s="104"/>
      <c r="K272" s="104"/>
      <c r="L272" s="104"/>
      <c r="M272" s="104"/>
      <c r="N272" s="104"/>
      <c r="O272" s="125">
        <f t="shared" si="5"/>
        <v>0</v>
      </c>
    </row>
    <row r="273" spans="1:15" ht="21.75">
      <c r="A273" s="106"/>
      <c r="B273" s="106"/>
      <c r="C273" s="106"/>
      <c r="D273" s="105"/>
      <c r="E273" s="104"/>
      <c r="F273" s="106"/>
      <c r="G273" s="124"/>
      <c r="H273" s="123"/>
      <c r="I273" s="104"/>
      <c r="J273" s="104"/>
      <c r="K273" s="104"/>
      <c r="L273" s="104"/>
      <c r="M273" s="104"/>
      <c r="N273" s="104"/>
      <c r="O273" s="125">
        <f t="shared" si="5"/>
        <v>0</v>
      </c>
    </row>
    <row r="274" spans="1:15" ht="21.75">
      <c r="A274" s="106"/>
      <c r="B274" s="106"/>
      <c r="C274" s="106"/>
      <c r="D274" s="105"/>
      <c r="E274" s="104"/>
      <c r="F274" s="106"/>
      <c r="G274" s="124"/>
      <c r="H274" s="123"/>
      <c r="I274" s="104"/>
      <c r="J274" s="104"/>
      <c r="K274" s="104"/>
      <c r="L274" s="104"/>
      <c r="M274" s="104"/>
      <c r="N274" s="104"/>
      <c r="O274" s="125">
        <f t="shared" si="5"/>
        <v>0</v>
      </c>
    </row>
    <row r="275" spans="1:15" ht="21.75">
      <c r="A275" s="106"/>
      <c r="B275" s="106"/>
      <c r="C275" s="106"/>
      <c r="D275" s="105"/>
      <c r="E275" s="104"/>
      <c r="F275" s="106"/>
      <c r="G275" s="124"/>
      <c r="H275" s="123"/>
      <c r="I275" s="104"/>
      <c r="J275" s="104"/>
      <c r="K275" s="104"/>
      <c r="L275" s="104"/>
      <c r="M275" s="104"/>
      <c r="N275" s="104"/>
      <c r="O275" s="125">
        <f t="shared" si="5"/>
        <v>0</v>
      </c>
    </row>
    <row r="276" spans="1:15" ht="21.75">
      <c r="A276" s="106"/>
      <c r="B276" s="106"/>
      <c r="C276" s="106"/>
      <c r="D276" s="105"/>
      <c r="E276" s="104"/>
      <c r="F276" s="106"/>
      <c r="G276" s="124"/>
      <c r="H276" s="123"/>
      <c r="I276" s="104"/>
      <c r="J276" s="104"/>
      <c r="K276" s="104"/>
      <c r="L276" s="104"/>
      <c r="M276" s="104"/>
      <c r="N276" s="104"/>
      <c r="O276" s="125">
        <f t="shared" si="5"/>
        <v>0</v>
      </c>
    </row>
    <row r="277" spans="1:15" ht="21.75">
      <c r="A277" s="106"/>
      <c r="B277" s="106"/>
      <c r="C277" s="106"/>
      <c r="D277" s="105"/>
      <c r="E277" s="104"/>
      <c r="F277" s="106"/>
      <c r="G277" s="124"/>
      <c r="H277" s="123"/>
      <c r="I277" s="104"/>
      <c r="J277" s="104"/>
      <c r="K277" s="104"/>
      <c r="L277" s="104"/>
      <c r="M277" s="104"/>
      <c r="N277" s="104"/>
      <c r="O277" s="125">
        <f t="shared" si="5"/>
        <v>0</v>
      </c>
    </row>
    <row r="278" spans="1:15" ht="21.75">
      <c r="A278" s="106"/>
      <c r="B278" s="106"/>
      <c r="C278" s="106"/>
      <c r="D278" s="105"/>
      <c r="E278" s="104"/>
      <c r="F278" s="106"/>
      <c r="G278" s="124"/>
      <c r="H278" s="123"/>
      <c r="I278" s="104"/>
      <c r="J278" s="104"/>
      <c r="K278" s="104"/>
      <c r="L278" s="104"/>
      <c r="M278" s="104"/>
      <c r="N278" s="104"/>
      <c r="O278" s="125">
        <f t="shared" si="5"/>
        <v>0</v>
      </c>
    </row>
    <row r="279" spans="1:15" ht="21.75">
      <c r="A279" s="106"/>
      <c r="B279" s="106"/>
      <c r="C279" s="106"/>
      <c r="D279" s="105"/>
      <c r="E279" s="104"/>
      <c r="F279" s="106"/>
      <c r="G279" s="124"/>
      <c r="H279" s="123"/>
      <c r="I279" s="104"/>
      <c r="J279" s="104"/>
      <c r="K279" s="104"/>
      <c r="L279" s="104"/>
      <c r="M279" s="104"/>
      <c r="N279" s="104"/>
      <c r="O279" s="125">
        <f t="shared" si="5"/>
        <v>0</v>
      </c>
    </row>
    <row r="280" spans="1:15" ht="21.75">
      <c r="A280" s="106"/>
      <c r="B280" s="106"/>
      <c r="C280" s="106"/>
      <c r="D280" s="105"/>
      <c r="E280" s="104"/>
      <c r="F280" s="106"/>
      <c r="G280" s="124"/>
      <c r="H280" s="123"/>
      <c r="I280" s="104"/>
      <c r="J280" s="104"/>
      <c r="K280" s="104"/>
      <c r="L280" s="104"/>
      <c r="M280" s="104"/>
      <c r="N280" s="104"/>
      <c r="O280" s="125">
        <f t="shared" si="5"/>
        <v>0</v>
      </c>
    </row>
    <row r="281" spans="1:15" ht="21.75">
      <c r="A281" s="106"/>
      <c r="B281" s="106"/>
      <c r="C281" s="106"/>
      <c r="D281" s="105"/>
      <c r="E281" s="104"/>
      <c r="F281" s="106"/>
      <c r="G281" s="124"/>
      <c r="H281" s="123"/>
      <c r="I281" s="104"/>
      <c r="J281" s="104"/>
      <c r="K281" s="104"/>
      <c r="L281" s="104"/>
      <c r="M281" s="104"/>
      <c r="N281" s="104"/>
      <c r="O281" s="125">
        <f t="shared" si="5"/>
        <v>0</v>
      </c>
    </row>
    <row r="282" spans="1:15" ht="21.75">
      <c r="A282" s="106"/>
      <c r="B282" s="106"/>
      <c r="C282" s="106"/>
      <c r="D282" s="105"/>
      <c r="E282" s="104"/>
      <c r="F282" s="106"/>
      <c r="G282" s="124"/>
      <c r="H282" s="123"/>
      <c r="I282" s="104"/>
      <c r="J282" s="104"/>
      <c r="K282" s="104"/>
      <c r="L282" s="104"/>
      <c r="M282" s="104"/>
      <c r="N282" s="104"/>
      <c r="O282" s="125">
        <f t="shared" si="5"/>
        <v>0</v>
      </c>
    </row>
    <row r="283" spans="1:15" ht="21.75">
      <c r="A283" s="106"/>
      <c r="B283" s="106"/>
      <c r="C283" s="106"/>
      <c r="D283" s="105"/>
      <c r="E283" s="104"/>
      <c r="F283" s="106"/>
      <c r="G283" s="124"/>
      <c r="H283" s="123"/>
      <c r="I283" s="104"/>
      <c r="J283" s="104"/>
      <c r="K283" s="104"/>
      <c r="L283" s="104"/>
      <c r="M283" s="104"/>
      <c r="N283" s="104"/>
      <c r="O283" s="125">
        <f t="shared" si="5"/>
        <v>0</v>
      </c>
    </row>
    <row r="284" spans="1:15" ht="21.75">
      <c r="A284" s="106"/>
      <c r="B284" s="106"/>
      <c r="C284" s="106"/>
      <c r="D284" s="105"/>
      <c r="E284" s="104"/>
      <c r="F284" s="106"/>
      <c r="G284" s="124"/>
      <c r="H284" s="123"/>
      <c r="I284" s="104"/>
      <c r="J284" s="104"/>
      <c r="K284" s="104"/>
      <c r="L284" s="104"/>
      <c r="M284" s="104"/>
      <c r="N284" s="104"/>
      <c r="O284" s="125">
        <f t="shared" si="5"/>
        <v>0</v>
      </c>
    </row>
    <row r="285" spans="1:15" ht="21.75">
      <c r="A285" s="106"/>
      <c r="B285" s="106"/>
      <c r="C285" s="106"/>
      <c r="D285" s="105"/>
      <c r="E285" s="104"/>
      <c r="F285" s="106"/>
      <c r="G285" s="124"/>
      <c r="H285" s="123"/>
      <c r="I285" s="104"/>
      <c r="J285" s="104"/>
      <c r="K285" s="104"/>
      <c r="L285" s="104"/>
      <c r="M285" s="104"/>
      <c r="N285" s="104"/>
      <c r="O285" s="125">
        <f t="shared" si="5"/>
        <v>0</v>
      </c>
    </row>
    <row r="286" spans="1:15" ht="21.75">
      <c r="A286" s="106"/>
      <c r="B286" s="106"/>
      <c r="C286" s="106"/>
      <c r="D286" s="105"/>
      <c r="E286" s="104"/>
      <c r="F286" s="106"/>
      <c r="G286" s="124"/>
      <c r="H286" s="123"/>
      <c r="I286" s="104"/>
      <c r="J286" s="104"/>
      <c r="K286" s="104"/>
      <c r="L286" s="104"/>
      <c r="M286" s="104"/>
      <c r="N286" s="104"/>
      <c r="O286" s="125">
        <f t="shared" si="5"/>
        <v>0</v>
      </c>
    </row>
    <row r="287" spans="1:15" ht="21.75">
      <c r="A287" s="106"/>
      <c r="B287" s="106"/>
      <c r="C287" s="106"/>
      <c r="D287" s="105"/>
      <c r="E287" s="104"/>
      <c r="F287" s="106"/>
      <c r="G287" s="124"/>
      <c r="H287" s="123"/>
      <c r="I287" s="104"/>
      <c r="J287" s="104"/>
      <c r="K287" s="104"/>
      <c r="L287" s="104"/>
      <c r="M287" s="104"/>
      <c r="N287" s="104"/>
      <c r="O287" s="125">
        <f t="shared" si="5"/>
        <v>0</v>
      </c>
    </row>
    <row r="288" spans="1:15" ht="21.75">
      <c r="A288" s="106"/>
      <c r="B288" s="106"/>
      <c r="C288" s="106"/>
      <c r="D288" s="105"/>
      <c r="E288" s="104"/>
      <c r="F288" s="106"/>
      <c r="G288" s="124"/>
      <c r="H288" s="123"/>
      <c r="I288" s="104"/>
      <c r="J288" s="104"/>
      <c r="K288" s="104"/>
      <c r="L288" s="104"/>
      <c r="M288" s="104"/>
      <c r="N288" s="104"/>
      <c r="O288" s="125">
        <f t="shared" si="5"/>
        <v>0</v>
      </c>
    </row>
    <row r="289" spans="1:15" ht="21.75">
      <c r="A289" s="106"/>
      <c r="B289" s="106"/>
      <c r="C289" s="106"/>
      <c r="D289" s="105"/>
      <c r="E289" s="104"/>
      <c r="F289" s="106"/>
      <c r="G289" s="124"/>
      <c r="H289" s="123"/>
      <c r="I289" s="104"/>
      <c r="J289" s="104"/>
      <c r="K289" s="104"/>
      <c r="L289" s="104"/>
      <c r="M289" s="104"/>
      <c r="N289" s="104"/>
      <c r="O289" s="125">
        <f t="shared" si="5"/>
        <v>0</v>
      </c>
    </row>
    <row r="290" spans="1:15" ht="21.75">
      <c r="A290" s="106"/>
      <c r="B290" s="106"/>
      <c r="C290" s="106"/>
      <c r="D290" s="105"/>
      <c r="E290" s="104"/>
      <c r="F290" s="106"/>
      <c r="G290" s="124"/>
      <c r="H290" s="123"/>
      <c r="I290" s="104"/>
      <c r="J290" s="104"/>
      <c r="K290" s="104"/>
      <c r="L290" s="104"/>
      <c r="M290" s="104"/>
      <c r="N290" s="104"/>
      <c r="O290" s="125">
        <f t="shared" si="5"/>
        <v>0</v>
      </c>
    </row>
    <row r="291" spans="1:15" ht="21.75">
      <c r="A291" s="106"/>
      <c r="B291" s="106"/>
      <c r="C291" s="106"/>
      <c r="D291" s="105"/>
      <c r="E291" s="104"/>
      <c r="F291" s="106"/>
      <c r="G291" s="124"/>
      <c r="H291" s="123"/>
      <c r="I291" s="104"/>
      <c r="J291" s="104"/>
      <c r="K291" s="104"/>
      <c r="L291" s="104"/>
      <c r="M291" s="104"/>
      <c r="N291" s="104"/>
      <c r="O291" s="125">
        <f t="shared" si="5"/>
        <v>0</v>
      </c>
    </row>
    <row r="292" spans="1:15" ht="21.75">
      <c r="A292" s="106"/>
      <c r="B292" s="106"/>
      <c r="C292" s="106"/>
      <c r="D292" s="105"/>
      <c r="E292" s="104"/>
      <c r="F292" s="106"/>
      <c r="G292" s="124"/>
      <c r="H292" s="123"/>
      <c r="I292" s="104"/>
      <c r="J292" s="104"/>
      <c r="K292" s="104"/>
      <c r="L292" s="104"/>
      <c r="M292" s="104"/>
      <c r="N292" s="104"/>
      <c r="O292" s="125">
        <f t="shared" si="5"/>
        <v>0</v>
      </c>
    </row>
    <row r="293" spans="1:15" ht="21.75">
      <c r="A293" s="106"/>
      <c r="B293" s="106"/>
      <c r="C293" s="106"/>
      <c r="D293" s="105"/>
      <c r="E293" s="104"/>
      <c r="F293" s="106"/>
      <c r="G293" s="124"/>
      <c r="H293" s="123"/>
      <c r="I293" s="104"/>
      <c r="J293" s="104"/>
      <c r="K293" s="104"/>
      <c r="L293" s="104"/>
      <c r="M293" s="104"/>
      <c r="N293" s="104"/>
      <c r="O293" s="125">
        <f t="shared" si="5"/>
        <v>0</v>
      </c>
    </row>
    <row r="294" spans="1:15" ht="21.75">
      <c r="A294" s="106"/>
      <c r="B294" s="106"/>
      <c r="C294" s="106"/>
      <c r="D294" s="105"/>
      <c r="E294" s="104"/>
      <c r="F294" s="106"/>
      <c r="G294" s="124"/>
      <c r="H294" s="123"/>
      <c r="I294" s="104"/>
      <c r="J294" s="104"/>
      <c r="K294" s="104"/>
      <c r="L294" s="104"/>
      <c r="M294" s="104"/>
      <c r="N294" s="104"/>
      <c r="O294" s="125">
        <f t="shared" si="5"/>
        <v>0</v>
      </c>
    </row>
    <row r="295" spans="1:15" ht="21.75">
      <c r="A295" s="106"/>
      <c r="B295" s="106"/>
      <c r="C295" s="106"/>
      <c r="D295" s="105"/>
      <c r="E295" s="104"/>
      <c r="F295" s="106"/>
      <c r="G295" s="124"/>
      <c r="H295" s="123"/>
      <c r="I295" s="104"/>
      <c r="J295" s="104"/>
      <c r="K295" s="104"/>
      <c r="L295" s="104"/>
      <c r="M295" s="104"/>
      <c r="N295" s="104"/>
      <c r="O295" s="125">
        <f t="shared" si="5"/>
        <v>0</v>
      </c>
    </row>
    <row r="296" spans="1:15" ht="21.75">
      <c r="A296" s="106"/>
      <c r="B296" s="106"/>
      <c r="C296" s="106"/>
      <c r="D296" s="105"/>
      <c r="E296" s="104"/>
      <c r="F296" s="106"/>
      <c r="G296" s="124"/>
      <c r="H296" s="123"/>
      <c r="I296" s="104"/>
      <c r="J296" s="104"/>
      <c r="K296" s="104"/>
      <c r="L296" s="104"/>
      <c r="M296" s="104"/>
      <c r="N296" s="104"/>
      <c r="O296" s="125">
        <f t="shared" si="5"/>
        <v>0</v>
      </c>
    </row>
    <row r="297" spans="1:15" ht="21.75">
      <c r="A297" s="106"/>
      <c r="B297" s="106"/>
      <c r="C297" s="106"/>
      <c r="D297" s="105"/>
      <c r="E297" s="104"/>
      <c r="F297" s="106"/>
      <c r="G297" s="124"/>
      <c r="H297" s="123"/>
      <c r="I297" s="104"/>
      <c r="J297" s="104"/>
      <c r="K297" s="104"/>
      <c r="L297" s="104"/>
      <c r="M297" s="104"/>
      <c r="N297" s="104"/>
      <c r="O297" s="125">
        <f t="shared" si="5"/>
        <v>0</v>
      </c>
    </row>
    <row r="298" spans="1:15" ht="21.75">
      <c r="A298" s="106"/>
      <c r="B298" s="106"/>
      <c r="C298" s="106"/>
      <c r="D298" s="105"/>
      <c r="E298" s="104"/>
      <c r="F298" s="106"/>
      <c r="G298" s="124"/>
      <c r="H298" s="123"/>
      <c r="I298" s="104"/>
      <c r="J298" s="104"/>
      <c r="K298" s="104"/>
      <c r="L298" s="104"/>
      <c r="M298" s="104"/>
      <c r="N298" s="104"/>
      <c r="O298" s="125">
        <f t="shared" si="5"/>
        <v>0</v>
      </c>
    </row>
    <row r="299" spans="1:15" ht="21.75">
      <c r="A299" s="106"/>
      <c r="B299" s="106"/>
      <c r="C299" s="106"/>
      <c r="D299" s="105"/>
      <c r="E299" s="104"/>
      <c r="F299" s="106"/>
      <c r="G299" s="124"/>
      <c r="H299" s="123"/>
      <c r="I299" s="104"/>
      <c r="J299" s="104"/>
      <c r="K299" s="104"/>
      <c r="L299" s="104"/>
      <c r="M299" s="104"/>
      <c r="N299" s="104"/>
      <c r="O299" s="125">
        <f t="shared" si="5"/>
        <v>0</v>
      </c>
    </row>
    <row r="300" spans="1:15" ht="21.75">
      <c r="A300" s="106"/>
      <c r="B300" s="106"/>
      <c r="C300" s="106"/>
      <c r="D300" s="105"/>
      <c r="E300" s="104"/>
      <c r="F300" s="106"/>
      <c r="G300" s="124"/>
      <c r="H300" s="123"/>
      <c r="I300" s="104"/>
      <c r="J300" s="104"/>
      <c r="K300" s="104"/>
      <c r="L300" s="104"/>
      <c r="M300" s="104"/>
      <c r="N300" s="104"/>
      <c r="O300" s="125">
        <f t="shared" si="5"/>
        <v>0</v>
      </c>
    </row>
    <row r="301" spans="1:15" ht="21.75">
      <c r="A301" s="106"/>
      <c r="B301" s="106"/>
      <c r="C301" s="106"/>
      <c r="D301" s="105"/>
      <c r="E301" s="104"/>
      <c r="F301" s="106"/>
      <c r="G301" s="124"/>
      <c r="H301" s="123"/>
      <c r="I301" s="104"/>
      <c r="J301" s="104"/>
      <c r="K301" s="104"/>
      <c r="L301" s="104"/>
      <c r="M301" s="104"/>
      <c r="N301" s="104"/>
      <c r="O301" s="125">
        <f t="shared" si="5"/>
        <v>0</v>
      </c>
    </row>
    <row r="302" spans="1:15" ht="21.75">
      <c r="A302" s="106"/>
      <c r="B302" s="106"/>
      <c r="C302" s="106"/>
      <c r="D302" s="105"/>
      <c r="E302" s="104"/>
      <c r="F302" s="106"/>
      <c r="G302" s="124"/>
      <c r="H302" s="123"/>
      <c r="I302" s="104"/>
      <c r="J302" s="104"/>
      <c r="K302" s="104"/>
      <c r="L302" s="104"/>
      <c r="M302" s="104"/>
      <c r="N302" s="104"/>
      <c r="O302" s="125">
        <f t="shared" si="5"/>
        <v>0</v>
      </c>
    </row>
    <row r="303" spans="1:15" ht="21.75">
      <c r="A303" s="106"/>
      <c r="B303" s="106"/>
      <c r="C303" s="106"/>
      <c r="D303" s="105"/>
      <c r="E303" s="104"/>
      <c r="F303" s="106"/>
      <c r="G303" s="124"/>
      <c r="H303" s="123"/>
      <c r="I303" s="104"/>
      <c r="J303" s="104"/>
      <c r="K303" s="104"/>
      <c r="L303" s="104"/>
      <c r="M303" s="104"/>
      <c r="N303" s="104"/>
      <c r="O303" s="125">
        <f t="shared" si="5"/>
        <v>0</v>
      </c>
    </row>
    <row r="304" spans="1:15" ht="21.75">
      <c r="A304" s="106"/>
      <c r="B304" s="106"/>
      <c r="C304" s="106"/>
      <c r="D304" s="105"/>
      <c r="E304" s="104"/>
      <c r="F304" s="106"/>
      <c r="G304" s="124"/>
      <c r="H304" s="123"/>
      <c r="I304" s="104"/>
      <c r="J304" s="104"/>
      <c r="K304" s="104"/>
      <c r="L304" s="104"/>
      <c r="M304" s="104"/>
      <c r="N304" s="104"/>
      <c r="O304" s="125">
        <f t="shared" si="5"/>
        <v>0</v>
      </c>
    </row>
    <row r="305" spans="1:15" ht="21.75">
      <c r="A305" s="106"/>
      <c r="B305" s="106"/>
      <c r="C305" s="106"/>
      <c r="D305" s="105"/>
      <c r="E305" s="104"/>
      <c r="F305" s="106"/>
      <c r="G305" s="124"/>
      <c r="H305" s="123"/>
      <c r="I305" s="104"/>
      <c r="J305" s="104"/>
      <c r="K305" s="104"/>
      <c r="L305" s="104"/>
      <c r="M305" s="104"/>
      <c r="N305" s="104"/>
      <c r="O305" s="125">
        <f t="shared" si="5"/>
        <v>0</v>
      </c>
    </row>
    <row r="306" spans="1:15" ht="21.75">
      <c r="A306" s="106"/>
      <c r="B306" s="106"/>
      <c r="C306" s="106"/>
      <c r="D306" s="105"/>
      <c r="E306" s="104"/>
      <c r="F306" s="106"/>
      <c r="G306" s="124"/>
      <c r="H306" s="123"/>
      <c r="I306" s="104"/>
      <c r="J306" s="104"/>
      <c r="K306" s="104"/>
      <c r="L306" s="104"/>
      <c r="M306" s="104"/>
      <c r="N306" s="104"/>
      <c r="O306" s="125">
        <f t="shared" si="5"/>
        <v>0</v>
      </c>
    </row>
    <row r="307" spans="1:15" ht="21.75">
      <c r="A307" s="106"/>
      <c r="B307" s="106"/>
      <c r="C307" s="106"/>
      <c r="D307" s="105"/>
      <c r="E307" s="104"/>
      <c r="F307" s="106"/>
      <c r="G307" s="124"/>
      <c r="H307" s="123"/>
      <c r="I307" s="104"/>
      <c r="J307" s="104"/>
      <c r="K307" s="104"/>
      <c r="L307" s="104"/>
      <c r="M307" s="104"/>
      <c r="N307" s="104"/>
      <c r="O307" s="125">
        <f t="shared" si="5"/>
        <v>0</v>
      </c>
    </row>
    <row r="308" spans="1:15" ht="21.75">
      <c r="A308" s="106"/>
      <c r="B308" s="106"/>
      <c r="C308" s="106"/>
      <c r="D308" s="105"/>
      <c r="E308" s="104"/>
      <c r="F308" s="106"/>
      <c r="G308" s="124"/>
      <c r="H308" s="123"/>
      <c r="I308" s="104"/>
      <c r="J308" s="104"/>
      <c r="K308" s="104"/>
      <c r="L308" s="104"/>
      <c r="M308" s="104"/>
      <c r="N308" s="104"/>
      <c r="O308" s="125">
        <f t="shared" si="5"/>
        <v>0</v>
      </c>
    </row>
    <row r="309" spans="1:15" ht="21.75">
      <c r="A309" s="106"/>
      <c r="B309" s="106"/>
      <c r="C309" s="106"/>
      <c r="D309" s="105"/>
      <c r="E309" s="104"/>
      <c r="F309" s="106"/>
      <c r="G309" s="124"/>
      <c r="H309" s="123"/>
      <c r="I309" s="104"/>
      <c r="J309" s="104"/>
      <c r="K309" s="104"/>
      <c r="L309" s="104"/>
      <c r="M309" s="104"/>
      <c r="N309" s="104"/>
      <c r="O309" s="125">
        <f t="shared" si="5"/>
        <v>0</v>
      </c>
    </row>
    <row r="310" spans="1:15" ht="21.75">
      <c r="A310" s="106"/>
      <c r="B310" s="106"/>
      <c r="C310" s="106"/>
      <c r="D310" s="105"/>
      <c r="E310" s="104"/>
      <c r="F310" s="106"/>
      <c r="G310" s="124"/>
      <c r="H310" s="123"/>
      <c r="I310" s="104"/>
      <c r="J310" s="104"/>
      <c r="K310" s="104"/>
      <c r="L310" s="104"/>
      <c r="M310" s="104"/>
      <c r="N310" s="104"/>
      <c r="O310" s="125">
        <f t="shared" si="5"/>
        <v>0</v>
      </c>
    </row>
    <row r="311" spans="1:15" ht="21.75">
      <c r="A311" s="106"/>
      <c r="B311" s="106"/>
      <c r="C311" s="106"/>
      <c r="D311" s="105"/>
      <c r="E311" s="104"/>
      <c r="F311" s="106"/>
      <c r="G311" s="124"/>
      <c r="H311" s="123"/>
      <c r="I311" s="104"/>
      <c r="J311" s="104"/>
      <c r="K311" s="104"/>
      <c r="L311" s="104"/>
      <c r="M311" s="104"/>
      <c r="N311" s="104"/>
      <c r="O311" s="125">
        <f t="shared" si="5"/>
        <v>0</v>
      </c>
    </row>
    <row r="312" spans="1:15" ht="21.75">
      <c r="A312" s="106"/>
      <c r="B312" s="106"/>
      <c r="C312" s="106"/>
      <c r="D312" s="105"/>
      <c r="E312" s="104"/>
      <c r="F312" s="106"/>
      <c r="G312" s="124"/>
      <c r="H312" s="123"/>
      <c r="I312" s="104"/>
      <c r="J312" s="104"/>
      <c r="K312" s="104"/>
      <c r="L312" s="104"/>
      <c r="M312" s="104"/>
      <c r="N312" s="104"/>
      <c r="O312" s="125">
        <f t="shared" si="5"/>
        <v>0</v>
      </c>
    </row>
    <row r="313" spans="1:15" ht="21.75">
      <c r="A313" s="106"/>
      <c r="B313" s="106"/>
      <c r="C313" s="106"/>
      <c r="D313" s="105"/>
      <c r="E313" s="104"/>
      <c r="F313" s="106"/>
      <c r="G313" s="124"/>
      <c r="H313" s="123"/>
      <c r="I313" s="104"/>
      <c r="J313" s="104"/>
      <c r="K313" s="104"/>
      <c r="L313" s="104"/>
      <c r="M313" s="104"/>
      <c r="N313" s="104"/>
      <c r="O313" s="125">
        <f t="shared" si="5"/>
        <v>0</v>
      </c>
    </row>
    <row r="314" spans="1:15" ht="21.75">
      <c r="A314" s="106"/>
      <c r="B314" s="106"/>
      <c r="C314" s="106"/>
      <c r="D314" s="105"/>
      <c r="E314" s="104"/>
      <c r="F314" s="106"/>
      <c r="G314" s="124"/>
      <c r="H314" s="123"/>
      <c r="I314" s="104"/>
      <c r="J314" s="104"/>
      <c r="K314" s="104"/>
      <c r="L314" s="104"/>
      <c r="M314" s="104"/>
      <c r="N314" s="104"/>
      <c r="O314" s="125">
        <f t="shared" si="5"/>
        <v>0</v>
      </c>
    </row>
    <row r="315" spans="1:15" ht="21.75">
      <c r="A315" s="106"/>
      <c r="B315" s="106"/>
      <c r="C315" s="106"/>
      <c r="D315" s="105"/>
      <c r="E315" s="104"/>
      <c r="F315" s="106"/>
      <c r="G315" s="124"/>
      <c r="H315" s="123"/>
      <c r="I315" s="104"/>
      <c r="J315" s="104"/>
      <c r="K315" s="104"/>
      <c r="L315" s="104"/>
      <c r="M315" s="104"/>
      <c r="N315" s="104"/>
      <c r="O315" s="125">
        <f t="shared" si="5"/>
        <v>0</v>
      </c>
    </row>
    <row r="316" spans="1:15" ht="21.75">
      <c r="A316" s="106"/>
      <c r="B316" s="106"/>
      <c r="C316" s="106"/>
      <c r="D316" s="105"/>
      <c r="E316" s="104"/>
      <c r="F316" s="106"/>
      <c r="G316" s="124"/>
      <c r="H316" s="123"/>
      <c r="I316" s="104"/>
      <c r="J316" s="104"/>
      <c r="K316" s="104"/>
      <c r="L316" s="104"/>
      <c r="M316" s="104"/>
      <c r="N316" s="104"/>
      <c r="O316" s="125">
        <f t="shared" si="5"/>
        <v>0</v>
      </c>
    </row>
    <row r="317" spans="1:15" ht="21.75">
      <c r="A317" s="106"/>
      <c r="B317" s="106"/>
      <c r="C317" s="106"/>
      <c r="D317" s="105"/>
      <c r="E317" s="104"/>
      <c r="F317" s="106"/>
      <c r="G317" s="124"/>
      <c r="H317" s="123"/>
      <c r="I317" s="104"/>
      <c r="J317" s="104"/>
      <c r="K317" s="104"/>
      <c r="L317" s="104"/>
      <c r="M317" s="104"/>
      <c r="N317" s="104"/>
      <c r="O317" s="125">
        <f t="shared" si="5"/>
        <v>0</v>
      </c>
    </row>
    <row r="318" spans="1:15" ht="21.75">
      <c r="A318" s="106"/>
      <c r="B318" s="106"/>
      <c r="C318" s="106"/>
      <c r="D318" s="105"/>
      <c r="E318" s="104"/>
      <c r="F318" s="106"/>
      <c r="G318" s="124"/>
      <c r="H318" s="123"/>
      <c r="I318" s="104"/>
      <c r="J318" s="104"/>
      <c r="K318" s="104"/>
      <c r="L318" s="104"/>
      <c r="M318" s="104"/>
      <c r="N318" s="104"/>
      <c r="O318" s="125">
        <f t="shared" si="5"/>
        <v>0</v>
      </c>
    </row>
    <row r="319" spans="1:15" ht="21.75">
      <c r="A319" s="106"/>
      <c r="B319" s="106"/>
      <c r="C319" s="106"/>
      <c r="D319" s="105"/>
      <c r="E319" s="104"/>
      <c r="F319" s="106"/>
      <c r="G319" s="124"/>
      <c r="H319" s="123"/>
      <c r="I319" s="104"/>
      <c r="J319" s="104"/>
      <c r="K319" s="104"/>
      <c r="L319" s="104"/>
      <c r="M319" s="104"/>
      <c r="N319" s="104"/>
      <c r="O319" s="125">
        <f t="shared" si="5"/>
        <v>0</v>
      </c>
    </row>
    <row r="320" spans="1:15" ht="21.75">
      <c r="A320" s="106"/>
      <c r="B320" s="106"/>
      <c r="C320" s="106"/>
      <c r="D320" s="105"/>
      <c r="E320" s="104"/>
      <c r="F320" s="106"/>
      <c r="G320" s="124"/>
      <c r="H320" s="123"/>
      <c r="I320" s="104"/>
      <c r="J320" s="104"/>
      <c r="K320" s="104"/>
      <c r="L320" s="104"/>
      <c r="M320" s="104"/>
      <c r="N320" s="104"/>
      <c r="O320" s="125">
        <f t="shared" si="5"/>
        <v>0</v>
      </c>
    </row>
    <row r="321" spans="1:15" ht="21.75">
      <c r="A321" s="106"/>
      <c r="B321" s="106"/>
      <c r="C321" s="106"/>
      <c r="D321" s="105"/>
      <c r="E321" s="104"/>
      <c r="F321" s="106"/>
      <c r="G321" s="124"/>
      <c r="H321" s="123"/>
      <c r="I321" s="104"/>
      <c r="J321" s="104"/>
      <c r="K321" s="104"/>
      <c r="L321" s="104"/>
      <c r="M321" s="104"/>
      <c r="N321" s="104"/>
      <c r="O321" s="125">
        <f t="shared" si="5"/>
        <v>0</v>
      </c>
    </row>
    <row r="322" spans="1:15" ht="21.75">
      <c r="A322" s="106"/>
      <c r="B322" s="106"/>
      <c r="C322" s="106"/>
      <c r="D322" s="105"/>
      <c r="E322" s="104"/>
      <c r="F322" s="106"/>
      <c r="G322" s="124"/>
      <c r="H322" s="123"/>
      <c r="I322" s="104"/>
      <c r="J322" s="104"/>
      <c r="K322" s="104"/>
      <c r="L322" s="104"/>
      <c r="M322" s="104"/>
      <c r="N322" s="104"/>
      <c r="O322" s="125">
        <f t="shared" si="5"/>
        <v>0</v>
      </c>
    </row>
    <row r="323" spans="1:15" ht="21.75">
      <c r="A323" s="106"/>
      <c r="B323" s="106"/>
      <c r="C323" s="106"/>
      <c r="D323" s="105"/>
      <c r="E323" s="104"/>
      <c r="F323" s="106"/>
      <c r="G323" s="124"/>
      <c r="H323" s="123"/>
      <c r="I323" s="104"/>
      <c r="J323" s="104"/>
      <c r="K323" s="104"/>
      <c r="L323" s="104"/>
      <c r="M323" s="104"/>
      <c r="N323" s="104"/>
      <c r="O323" s="125">
        <f t="shared" si="5"/>
        <v>0</v>
      </c>
    </row>
    <row r="324" spans="1:15" ht="21.75">
      <c r="A324" s="106"/>
      <c r="B324" s="106"/>
      <c r="C324" s="106"/>
      <c r="D324" s="105"/>
      <c r="E324" s="104"/>
      <c r="F324" s="106"/>
      <c r="G324" s="124"/>
      <c r="H324" s="123"/>
      <c r="I324" s="104"/>
      <c r="J324" s="104"/>
      <c r="K324" s="104"/>
      <c r="L324" s="104"/>
      <c r="M324" s="104"/>
      <c r="N324" s="104"/>
      <c r="O324" s="125">
        <f t="shared" ref="O324:O387" si="6">H324-G324</f>
        <v>0</v>
      </c>
    </row>
    <row r="325" spans="1:15" ht="21.75">
      <c r="A325" s="106"/>
      <c r="B325" s="106"/>
      <c r="C325" s="106"/>
      <c r="D325" s="105"/>
      <c r="E325" s="104"/>
      <c r="F325" s="106"/>
      <c r="G325" s="124"/>
      <c r="H325" s="123"/>
      <c r="I325" s="104"/>
      <c r="J325" s="104"/>
      <c r="K325" s="104"/>
      <c r="L325" s="104"/>
      <c r="M325" s="104"/>
      <c r="N325" s="104"/>
      <c r="O325" s="125">
        <f t="shared" si="6"/>
        <v>0</v>
      </c>
    </row>
    <row r="326" spans="1:15" ht="21.75">
      <c r="A326" s="106"/>
      <c r="B326" s="106"/>
      <c r="C326" s="106"/>
      <c r="D326" s="105"/>
      <c r="E326" s="104"/>
      <c r="F326" s="106"/>
      <c r="G326" s="124"/>
      <c r="H326" s="123"/>
      <c r="I326" s="104"/>
      <c r="J326" s="104"/>
      <c r="K326" s="104"/>
      <c r="L326" s="104"/>
      <c r="M326" s="104"/>
      <c r="N326" s="104"/>
      <c r="O326" s="125">
        <f t="shared" si="6"/>
        <v>0</v>
      </c>
    </row>
    <row r="327" spans="1:15" ht="21.75">
      <c r="A327" s="106"/>
      <c r="B327" s="106"/>
      <c r="C327" s="106"/>
      <c r="D327" s="105"/>
      <c r="E327" s="104"/>
      <c r="F327" s="106"/>
      <c r="G327" s="124"/>
      <c r="H327" s="123"/>
      <c r="I327" s="104"/>
      <c r="J327" s="104"/>
      <c r="K327" s="104"/>
      <c r="L327" s="104"/>
      <c r="M327" s="104"/>
      <c r="N327" s="104"/>
      <c r="O327" s="125">
        <f t="shared" si="6"/>
        <v>0</v>
      </c>
    </row>
    <row r="328" spans="1:15" ht="21.75">
      <c r="A328" s="106"/>
      <c r="B328" s="106"/>
      <c r="C328" s="106"/>
      <c r="D328" s="105"/>
      <c r="E328" s="104"/>
      <c r="F328" s="106"/>
      <c r="G328" s="124"/>
      <c r="H328" s="123"/>
      <c r="I328" s="104"/>
      <c r="J328" s="104"/>
      <c r="K328" s="104"/>
      <c r="L328" s="104"/>
      <c r="M328" s="104"/>
      <c r="N328" s="104"/>
      <c r="O328" s="125">
        <f t="shared" si="6"/>
        <v>0</v>
      </c>
    </row>
    <row r="329" spans="1:15" ht="21.75">
      <c r="A329" s="106"/>
      <c r="B329" s="106"/>
      <c r="C329" s="106"/>
      <c r="D329" s="105"/>
      <c r="E329" s="104"/>
      <c r="F329" s="106"/>
      <c r="G329" s="124"/>
      <c r="H329" s="123"/>
      <c r="I329" s="104"/>
      <c r="J329" s="104"/>
      <c r="K329" s="104"/>
      <c r="L329" s="104"/>
      <c r="M329" s="104"/>
      <c r="N329" s="104"/>
      <c r="O329" s="125">
        <f t="shared" si="6"/>
        <v>0</v>
      </c>
    </row>
    <row r="330" spans="1:15" ht="21.75">
      <c r="A330" s="106"/>
      <c r="B330" s="106"/>
      <c r="C330" s="106"/>
      <c r="D330" s="105"/>
      <c r="E330" s="104"/>
      <c r="F330" s="106"/>
      <c r="G330" s="124"/>
      <c r="H330" s="123"/>
      <c r="I330" s="104"/>
      <c r="J330" s="104"/>
      <c r="K330" s="104"/>
      <c r="L330" s="104"/>
      <c r="M330" s="104"/>
      <c r="N330" s="104"/>
      <c r="O330" s="125">
        <f t="shared" si="6"/>
        <v>0</v>
      </c>
    </row>
    <row r="331" spans="1:15" ht="21.75">
      <c r="A331" s="106"/>
      <c r="B331" s="106"/>
      <c r="C331" s="106"/>
      <c r="D331" s="105"/>
      <c r="E331" s="104"/>
      <c r="F331" s="106"/>
      <c r="G331" s="124"/>
      <c r="H331" s="123"/>
      <c r="I331" s="104"/>
      <c r="J331" s="104"/>
      <c r="K331" s="104"/>
      <c r="L331" s="104"/>
      <c r="M331" s="104"/>
      <c r="N331" s="104"/>
      <c r="O331" s="125">
        <f t="shared" si="6"/>
        <v>0</v>
      </c>
    </row>
    <row r="332" spans="1:15" ht="21.75">
      <c r="A332" s="106"/>
      <c r="B332" s="106"/>
      <c r="C332" s="106"/>
      <c r="D332" s="105"/>
      <c r="E332" s="104"/>
      <c r="F332" s="106"/>
      <c r="G332" s="124"/>
      <c r="H332" s="123"/>
      <c r="I332" s="104"/>
      <c r="J332" s="104"/>
      <c r="K332" s="104"/>
      <c r="L332" s="104"/>
      <c r="M332" s="104"/>
      <c r="N332" s="104"/>
      <c r="O332" s="125">
        <f t="shared" si="6"/>
        <v>0</v>
      </c>
    </row>
    <row r="333" spans="1:15" ht="21.75">
      <c r="A333" s="106"/>
      <c r="B333" s="106"/>
      <c r="C333" s="106"/>
      <c r="D333" s="105"/>
      <c r="E333" s="104"/>
      <c r="F333" s="106"/>
      <c r="G333" s="124"/>
      <c r="H333" s="123"/>
      <c r="I333" s="104"/>
      <c r="J333" s="104"/>
      <c r="K333" s="104"/>
      <c r="L333" s="104"/>
      <c r="M333" s="104"/>
      <c r="N333" s="104"/>
      <c r="O333" s="125">
        <f t="shared" si="6"/>
        <v>0</v>
      </c>
    </row>
    <row r="334" spans="1:15" ht="21.75">
      <c r="A334" s="106"/>
      <c r="B334" s="106"/>
      <c r="C334" s="106"/>
      <c r="D334" s="105"/>
      <c r="E334" s="104"/>
      <c r="F334" s="106"/>
      <c r="G334" s="124"/>
      <c r="H334" s="123"/>
      <c r="I334" s="104"/>
      <c r="J334" s="104"/>
      <c r="K334" s="104"/>
      <c r="L334" s="104"/>
      <c r="M334" s="104"/>
      <c r="N334" s="104"/>
      <c r="O334" s="125">
        <f t="shared" si="6"/>
        <v>0</v>
      </c>
    </row>
    <row r="335" spans="1:15" ht="21.75">
      <c r="A335" s="106"/>
      <c r="B335" s="106"/>
      <c r="C335" s="106"/>
      <c r="D335" s="105"/>
      <c r="E335" s="104"/>
      <c r="F335" s="106"/>
      <c r="G335" s="124"/>
      <c r="H335" s="123"/>
      <c r="I335" s="104"/>
      <c r="J335" s="104"/>
      <c r="K335" s="104"/>
      <c r="L335" s="104"/>
      <c r="M335" s="104"/>
      <c r="N335" s="104"/>
      <c r="O335" s="125">
        <f t="shared" si="6"/>
        <v>0</v>
      </c>
    </row>
    <row r="336" spans="1:15" ht="21.75">
      <c r="A336" s="106"/>
      <c r="B336" s="106"/>
      <c r="C336" s="106"/>
      <c r="D336" s="105"/>
      <c r="E336" s="104"/>
      <c r="F336" s="106"/>
      <c r="G336" s="124"/>
      <c r="H336" s="123"/>
      <c r="I336" s="104"/>
      <c r="J336" s="104"/>
      <c r="K336" s="104"/>
      <c r="L336" s="104"/>
      <c r="M336" s="104"/>
      <c r="N336" s="104"/>
      <c r="O336" s="125">
        <f t="shared" si="6"/>
        <v>0</v>
      </c>
    </row>
    <row r="337" spans="1:15" ht="21.75">
      <c r="A337" s="106"/>
      <c r="B337" s="106"/>
      <c r="C337" s="106"/>
      <c r="D337" s="105"/>
      <c r="E337" s="104"/>
      <c r="F337" s="106"/>
      <c r="G337" s="124"/>
      <c r="H337" s="123"/>
      <c r="I337" s="104"/>
      <c r="J337" s="104"/>
      <c r="K337" s="104"/>
      <c r="L337" s="104"/>
      <c r="M337" s="104"/>
      <c r="N337" s="104"/>
      <c r="O337" s="125">
        <f t="shared" si="6"/>
        <v>0</v>
      </c>
    </row>
    <row r="338" spans="1:15" ht="21.75">
      <c r="A338" s="106"/>
      <c r="B338" s="106"/>
      <c r="C338" s="106"/>
      <c r="D338" s="105"/>
      <c r="E338" s="104"/>
      <c r="F338" s="106"/>
      <c r="G338" s="124"/>
      <c r="H338" s="123"/>
      <c r="I338" s="104"/>
      <c r="J338" s="104"/>
      <c r="K338" s="104"/>
      <c r="L338" s="104"/>
      <c r="M338" s="104"/>
      <c r="N338" s="104"/>
      <c r="O338" s="125">
        <f t="shared" si="6"/>
        <v>0</v>
      </c>
    </row>
    <row r="339" spans="1:15" ht="21.75">
      <c r="A339" s="106"/>
      <c r="B339" s="106"/>
      <c r="C339" s="106"/>
      <c r="D339" s="105"/>
      <c r="E339" s="104"/>
      <c r="F339" s="106"/>
      <c r="G339" s="124"/>
      <c r="H339" s="123"/>
      <c r="I339" s="104"/>
      <c r="J339" s="104"/>
      <c r="K339" s="104"/>
      <c r="L339" s="104"/>
      <c r="M339" s="104"/>
      <c r="N339" s="104"/>
      <c r="O339" s="125">
        <f t="shared" si="6"/>
        <v>0</v>
      </c>
    </row>
    <row r="340" spans="1:15" ht="21.75">
      <c r="A340" s="106"/>
      <c r="B340" s="106"/>
      <c r="C340" s="106"/>
      <c r="D340" s="105"/>
      <c r="E340" s="104"/>
      <c r="F340" s="106"/>
      <c r="G340" s="124"/>
      <c r="H340" s="123"/>
      <c r="I340" s="104"/>
      <c r="J340" s="104"/>
      <c r="K340" s="104"/>
      <c r="L340" s="104"/>
      <c r="M340" s="104"/>
      <c r="N340" s="104"/>
      <c r="O340" s="125">
        <f t="shared" si="6"/>
        <v>0</v>
      </c>
    </row>
    <row r="341" spans="1:15" ht="21.75">
      <c r="A341" s="106"/>
      <c r="B341" s="106"/>
      <c r="C341" s="106"/>
      <c r="D341" s="105"/>
      <c r="E341" s="104"/>
      <c r="F341" s="106"/>
      <c r="G341" s="124"/>
      <c r="H341" s="123"/>
      <c r="I341" s="104"/>
      <c r="J341" s="104"/>
      <c r="K341" s="104"/>
      <c r="L341" s="104"/>
      <c r="M341" s="104"/>
      <c r="N341" s="104"/>
      <c r="O341" s="125">
        <f t="shared" si="6"/>
        <v>0</v>
      </c>
    </row>
    <row r="342" spans="1:15" ht="21.75">
      <c r="A342" s="106"/>
      <c r="B342" s="106"/>
      <c r="C342" s="106"/>
      <c r="D342" s="105"/>
      <c r="E342" s="104"/>
      <c r="F342" s="106"/>
      <c r="G342" s="124"/>
      <c r="H342" s="123"/>
      <c r="I342" s="104"/>
      <c r="J342" s="104"/>
      <c r="K342" s="104"/>
      <c r="L342" s="104"/>
      <c r="M342" s="104"/>
      <c r="N342" s="104"/>
      <c r="O342" s="125">
        <f t="shared" si="6"/>
        <v>0</v>
      </c>
    </row>
    <row r="343" spans="1:15" ht="21.75">
      <c r="A343" s="106"/>
      <c r="B343" s="106"/>
      <c r="C343" s="106"/>
      <c r="D343" s="105"/>
      <c r="E343" s="104"/>
      <c r="F343" s="106"/>
      <c r="G343" s="124"/>
      <c r="H343" s="123"/>
      <c r="I343" s="104"/>
      <c r="J343" s="104"/>
      <c r="K343" s="104"/>
      <c r="L343" s="104"/>
      <c r="M343" s="104"/>
      <c r="N343" s="104"/>
      <c r="O343" s="125">
        <f t="shared" si="6"/>
        <v>0</v>
      </c>
    </row>
    <row r="344" spans="1:15" ht="21.75">
      <c r="A344" s="106"/>
      <c r="B344" s="106"/>
      <c r="C344" s="106"/>
      <c r="D344" s="105"/>
      <c r="E344" s="104"/>
      <c r="F344" s="106"/>
      <c r="G344" s="124"/>
      <c r="H344" s="123"/>
      <c r="I344" s="104"/>
      <c r="J344" s="104"/>
      <c r="K344" s="104"/>
      <c r="L344" s="104"/>
      <c r="M344" s="104"/>
      <c r="N344" s="104"/>
      <c r="O344" s="125">
        <f t="shared" si="6"/>
        <v>0</v>
      </c>
    </row>
    <row r="345" spans="1:15" ht="21.75">
      <c r="A345" s="106"/>
      <c r="B345" s="106"/>
      <c r="C345" s="106"/>
      <c r="D345" s="105"/>
      <c r="E345" s="104"/>
      <c r="F345" s="106"/>
      <c r="G345" s="124"/>
      <c r="H345" s="123"/>
      <c r="I345" s="104"/>
      <c r="J345" s="104"/>
      <c r="K345" s="104"/>
      <c r="L345" s="104"/>
      <c r="M345" s="104"/>
      <c r="N345" s="104"/>
      <c r="O345" s="125">
        <f t="shared" si="6"/>
        <v>0</v>
      </c>
    </row>
    <row r="346" spans="1:15" ht="21.75">
      <c r="A346" s="106"/>
      <c r="B346" s="106"/>
      <c r="C346" s="106"/>
      <c r="D346" s="105"/>
      <c r="E346" s="104"/>
      <c r="F346" s="106"/>
      <c r="G346" s="124"/>
      <c r="H346" s="123"/>
      <c r="I346" s="104"/>
      <c r="J346" s="104"/>
      <c r="K346" s="104"/>
      <c r="L346" s="104"/>
      <c r="M346" s="104"/>
      <c r="N346" s="104"/>
      <c r="O346" s="125">
        <f t="shared" si="6"/>
        <v>0</v>
      </c>
    </row>
    <row r="347" spans="1:15" ht="21.75">
      <c r="A347" s="106"/>
      <c r="B347" s="106"/>
      <c r="C347" s="106"/>
      <c r="D347" s="105"/>
      <c r="E347" s="104"/>
      <c r="F347" s="106"/>
      <c r="G347" s="124"/>
      <c r="H347" s="123"/>
      <c r="I347" s="104"/>
      <c r="J347" s="104"/>
      <c r="K347" s="104"/>
      <c r="L347" s="104"/>
      <c r="M347" s="104"/>
      <c r="N347" s="104"/>
      <c r="O347" s="125">
        <f t="shared" si="6"/>
        <v>0</v>
      </c>
    </row>
    <row r="348" spans="1:15" ht="21.75">
      <c r="A348" s="106"/>
      <c r="B348" s="106"/>
      <c r="C348" s="106"/>
      <c r="D348" s="105"/>
      <c r="E348" s="104"/>
      <c r="F348" s="106"/>
      <c r="G348" s="124"/>
      <c r="H348" s="123"/>
      <c r="I348" s="104"/>
      <c r="J348" s="104"/>
      <c r="K348" s="104"/>
      <c r="L348" s="104"/>
      <c r="M348" s="104"/>
      <c r="N348" s="104"/>
      <c r="O348" s="125">
        <f t="shared" si="6"/>
        <v>0</v>
      </c>
    </row>
    <row r="349" spans="1:15" ht="21.75">
      <c r="A349" s="106"/>
      <c r="B349" s="106"/>
      <c r="C349" s="106"/>
      <c r="D349" s="105"/>
      <c r="E349" s="104"/>
      <c r="F349" s="106"/>
      <c r="G349" s="124"/>
      <c r="H349" s="123"/>
      <c r="I349" s="104"/>
      <c r="J349" s="104"/>
      <c r="K349" s="104"/>
      <c r="L349" s="104"/>
      <c r="M349" s="104"/>
      <c r="N349" s="104"/>
      <c r="O349" s="125">
        <f t="shared" si="6"/>
        <v>0</v>
      </c>
    </row>
    <row r="350" spans="1:15" ht="21.75">
      <c r="A350" s="106"/>
      <c r="B350" s="106"/>
      <c r="C350" s="106"/>
      <c r="D350" s="105"/>
      <c r="E350" s="104"/>
      <c r="F350" s="106"/>
      <c r="G350" s="124"/>
      <c r="H350" s="123"/>
      <c r="I350" s="104"/>
      <c r="J350" s="104"/>
      <c r="K350" s="104"/>
      <c r="L350" s="104"/>
      <c r="M350" s="104"/>
      <c r="N350" s="104"/>
      <c r="O350" s="125">
        <f t="shared" si="6"/>
        <v>0</v>
      </c>
    </row>
    <row r="351" spans="1:15" ht="21.75">
      <c r="A351" s="106"/>
      <c r="B351" s="106"/>
      <c r="C351" s="106"/>
      <c r="D351" s="105"/>
      <c r="E351" s="104"/>
      <c r="F351" s="106"/>
      <c r="G351" s="124"/>
      <c r="H351" s="123"/>
      <c r="I351" s="104"/>
      <c r="J351" s="104"/>
      <c r="K351" s="104"/>
      <c r="L351" s="104"/>
      <c r="M351" s="104"/>
      <c r="N351" s="104"/>
      <c r="O351" s="125">
        <f t="shared" si="6"/>
        <v>0</v>
      </c>
    </row>
    <row r="352" spans="1:15" ht="21.75">
      <c r="A352" s="106"/>
      <c r="B352" s="106"/>
      <c r="C352" s="106"/>
      <c r="D352" s="105"/>
      <c r="E352" s="104"/>
      <c r="F352" s="106"/>
      <c r="G352" s="124"/>
      <c r="H352" s="123"/>
      <c r="I352" s="104"/>
      <c r="J352" s="104"/>
      <c r="K352" s="104"/>
      <c r="L352" s="104"/>
      <c r="M352" s="104"/>
      <c r="N352" s="104"/>
      <c r="O352" s="125">
        <f t="shared" si="6"/>
        <v>0</v>
      </c>
    </row>
    <row r="353" spans="1:15" ht="21.75">
      <c r="A353" s="106"/>
      <c r="B353" s="106"/>
      <c r="C353" s="106"/>
      <c r="D353" s="105"/>
      <c r="E353" s="104"/>
      <c r="F353" s="106"/>
      <c r="G353" s="124"/>
      <c r="H353" s="123"/>
      <c r="I353" s="104"/>
      <c r="J353" s="104"/>
      <c r="K353" s="104"/>
      <c r="L353" s="104"/>
      <c r="M353" s="104"/>
      <c r="N353" s="104"/>
      <c r="O353" s="125">
        <f t="shared" si="6"/>
        <v>0</v>
      </c>
    </row>
    <row r="354" spans="1:15" ht="21.75">
      <c r="A354" s="106"/>
      <c r="B354" s="106"/>
      <c r="C354" s="106"/>
      <c r="D354" s="105"/>
      <c r="E354" s="104"/>
      <c r="F354" s="106"/>
      <c r="G354" s="124"/>
      <c r="H354" s="123"/>
      <c r="I354" s="104"/>
      <c r="J354" s="104"/>
      <c r="K354" s="104"/>
      <c r="L354" s="104"/>
      <c r="M354" s="104"/>
      <c r="N354" s="104"/>
      <c r="O354" s="125">
        <f t="shared" si="6"/>
        <v>0</v>
      </c>
    </row>
    <row r="355" spans="1:15" ht="21.75">
      <c r="A355" s="106"/>
      <c r="B355" s="106"/>
      <c r="C355" s="106"/>
      <c r="D355" s="105"/>
      <c r="E355" s="104"/>
      <c r="F355" s="106"/>
      <c r="G355" s="124"/>
      <c r="H355" s="123"/>
      <c r="I355" s="104"/>
      <c r="J355" s="104"/>
      <c r="K355" s="104"/>
      <c r="L355" s="104"/>
      <c r="M355" s="104"/>
      <c r="N355" s="104"/>
      <c r="O355" s="125">
        <f t="shared" si="6"/>
        <v>0</v>
      </c>
    </row>
    <row r="356" spans="1:15" ht="21.75">
      <c r="A356" s="106"/>
      <c r="B356" s="106"/>
      <c r="C356" s="106"/>
      <c r="D356" s="105"/>
      <c r="E356" s="104"/>
      <c r="F356" s="106"/>
      <c r="G356" s="124"/>
      <c r="H356" s="123"/>
      <c r="I356" s="104"/>
      <c r="J356" s="104"/>
      <c r="K356" s="104"/>
      <c r="L356" s="104"/>
      <c r="M356" s="104"/>
      <c r="N356" s="104"/>
      <c r="O356" s="125">
        <f t="shared" si="6"/>
        <v>0</v>
      </c>
    </row>
    <row r="357" spans="1:15" ht="21.75">
      <c r="A357" s="106"/>
      <c r="B357" s="106"/>
      <c r="C357" s="106"/>
      <c r="D357" s="105"/>
      <c r="E357" s="104"/>
      <c r="F357" s="106"/>
      <c r="G357" s="124"/>
      <c r="H357" s="123"/>
      <c r="I357" s="104"/>
      <c r="J357" s="104"/>
      <c r="K357" s="104"/>
      <c r="L357" s="104"/>
      <c r="M357" s="104"/>
      <c r="N357" s="104"/>
      <c r="O357" s="125">
        <f t="shared" si="6"/>
        <v>0</v>
      </c>
    </row>
    <row r="358" spans="1:15" ht="21.75">
      <c r="A358" s="106"/>
      <c r="B358" s="106"/>
      <c r="C358" s="106"/>
      <c r="D358" s="105"/>
      <c r="E358" s="104"/>
      <c r="F358" s="106"/>
      <c r="G358" s="124"/>
      <c r="H358" s="123"/>
      <c r="I358" s="104"/>
      <c r="J358" s="104"/>
      <c r="K358" s="104"/>
      <c r="L358" s="104"/>
      <c r="M358" s="104"/>
      <c r="N358" s="104"/>
      <c r="O358" s="125">
        <f t="shared" si="6"/>
        <v>0</v>
      </c>
    </row>
    <row r="359" spans="1:15" ht="21.75">
      <c r="A359" s="106"/>
      <c r="B359" s="106"/>
      <c r="C359" s="106"/>
      <c r="D359" s="105"/>
      <c r="E359" s="104"/>
      <c r="F359" s="106"/>
      <c r="G359" s="124"/>
      <c r="H359" s="123"/>
      <c r="I359" s="104"/>
      <c r="J359" s="104"/>
      <c r="K359" s="104"/>
      <c r="L359" s="104"/>
      <c r="M359" s="104"/>
      <c r="N359" s="104"/>
      <c r="O359" s="125">
        <f t="shared" si="6"/>
        <v>0</v>
      </c>
    </row>
    <row r="360" spans="1:15" ht="21.75">
      <c r="A360" s="106"/>
      <c r="B360" s="106"/>
      <c r="C360" s="106"/>
      <c r="D360" s="105"/>
      <c r="E360" s="104"/>
      <c r="F360" s="106"/>
      <c r="G360" s="124"/>
      <c r="H360" s="123"/>
      <c r="I360" s="104"/>
      <c r="J360" s="104"/>
      <c r="K360" s="104"/>
      <c r="L360" s="104"/>
      <c r="M360" s="104"/>
      <c r="N360" s="104"/>
      <c r="O360" s="125">
        <f t="shared" si="6"/>
        <v>0</v>
      </c>
    </row>
    <row r="361" spans="1:15" ht="21.75">
      <c r="A361" s="106"/>
      <c r="B361" s="106"/>
      <c r="C361" s="106"/>
      <c r="D361" s="105"/>
      <c r="E361" s="104"/>
      <c r="F361" s="106"/>
      <c r="G361" s="124"/>
      <c r="H361" s="123"/>
      <c r="I361" s="104"/>
      <c r="J361" s="104"/>
      <c r="K361" s="104"/>
      <c r="L361" s="104"/>
      <c r="M361" s="104"/>
      <c r="N361" s="104"/>
      <c r="O361" s="125">
        <f t="shared" si="6"/>
        <v>0</v>
      </c>
    </row>
    <row r="362" spans="1:15" ht="21.75">
      <c r="A362" s="106"/>
      <c r="B362" s="106"/>
      <c r="C362" s="106"/>
      <c r="D362" s="105"/>
      <c r="E362" s="104"/>
      <c r="F362" s="106"/>
      <c r="G362" s="124"/>
      <c r="H362" s="123"/>
      <c r="I362" s="104"/>
      <c r="J362" s="104"/>
      <c r="K362" s="104"/>
      <c r="L362" s="104"/>
      <c r="M362" s="104"/>
      <c r="N362" s="104"/>
      <c r="O362" s="125">
        <f t="shared" si="6"/>
        <v>0</v>
      </c>
    </row>
    <row r="363" spans="1:15" ht="21.75">
      <c r="A363" s="106"/>
      <c r="B363" s="106"/>
      <c r="C363" s="106"/>
      <c r="D363" s="105"/>
      <c r="E363" s="104"/>
      <c r="F363" s="106"/>
      <c r="G363" s="124"/>
      <c r="H363" s="123"/>
      <c r="I363" s="104"/>
      <c r="J363" s="104"/>
      <c r="K363" s="104"/>
      <c r="L363" s="104"/>
      <c r="M363" s="104"/>
      <c r="N363" s="104"/>
      <c r="O363" s="125">
        <f t="shared" si="6"/>
        <v>0</v>
      </c>
    </row>
    <row r="364" spans="1:15" ht="21.75">
      <c r="A364" s="106"/>
      <c r="B364" s="106"/>
      <c r="C364" s="106"/>
      <c r="D364" s="105"/>
      <c r="E364" s="104"/>
      <c r="F364" s="106"/>
      <c r="G364" s="124"/>
      <c r="H364" s="123"/>
      <c r="I364" s="104"/>
      <c r="J364" s="104"/>
      <c r="K364" s="104"/>
      <c r="L364" s="104"/>
      <c r="M364" s="104"/>
      <c r="N364" s="104"/>
      <c r="O364" s="125">
        <f t="shared" si="6"/>
        <v>0</v>
      </c>
    </row>
    <row r="365" spans="1:15" ht="21.75">
      <c r="A365" s="106"/>
      <c r="B365" s="106"/>
      <c r="C365" s="106"/>
      <c r="D365" s="105"/>
      <c r="E365" s="104"/>
      <c r="F365" s="106"/>
      <c r="G365" s="124"/>
      <c r="H365" s="123"/>
      <c r="I365" s="104"/>
      <c r="J365" s="104"/>
      <c r="K365" s="104"/>
      <c r="L365" s="104"/>
      <c r="M365" s="104"/>
      <c r="N365" s="104"/>
      <c r="O365" s="125">
        <f t="shared" si="6"/>
        <v>0</v>
      </c>
    </row>
    <row r="366" spans="1:15" ht="21.75">
      <c r="A366" s="106"/>
      <c r="B366" s="106"/>
      <c r="C366" s="106"/>
      <c r="D366" s="105"/>
      <c r="E366" s="104"/>
      <c r="F366" s="106"/>
      <c r="G366" s="124"/>
      <c r="H366" s="123"/>
      <c r="I366" s="104"/>
      <c r="J366" s="104"/>
      <c r="K366" s="104"/>
      <c r="L366" s="104"/>
      <c r="M366" s="104"/>
      <c r="N366" s="104"/>
      <c r="O366" s="125">
        <f t="shared" si="6"/>
        <v>0</v>
      </c>
    </row>
    <row r="367" spans="1:15" ht="21.75">
      <c r="A367" s="106"/>
      <c r="B367" s="106"/>
      <c r="C367" s="106"/>
      <c r="D367" s="105"/>
      <c r="E367" s="104"/>
      <c r="F367" s="106"/>
      <c r="G367" s="124"/>
      <c r="H367" s="123"/>
      <c r="I367" s="104"/>
      <c r="J367" s="104"/>
      <c r="K367" s="104"/>
      <c r="L367" s="104"/>
      <c r="M367" s="104"/>
      <c r="N367" s="104"/>
      <c r="O367" s="125">
        <f t="shared" si="6"/>
        <v>0</v>
      </c>
    </row>
    <row r="368" spans="1:15" ht="21.75">
      <c r="A368" s="106"/>
      <c r="B368" s="106"/>
      <c r="C368" s="106"/>
      <c r="D368" s="105"/>
      <c r="E368" s="104"/>
      <c r="F368" s="106"/>
      <c r="G368" s="124"/>
      <c r="H368" s="123"/>
      <c r="I368" s="104"/>
      <c r="J368" s="104"/>
      <c r="K368" s="104"/>
      <c r="L368" s="104"/>
      <c r="M368" s="104"/>
      <c r="N368" s="104"/>
      <c r="O368" s="125">
        <f t="shared" si="6"/>
        <v>0</v>
      </c>
    </row>
    <row r="369" spans="1:15" ht="21.75">
      <c r="A369" s="106"/>
      <c r="B369" s="106"/>
      <c r="C369" s="106"/>
      <c r="D369" s="105"/>
      <c r="E369" s="104"/>
      <c r="F369" s="106"/>
      <c r="G369" s="124"/>
      <c r="H369" s="123"/>
      <c r="I369" s="104"/>
      <c r="J369" s="104"/>
      <c r="K369" s="104"/>
      <c r="L369" s="104"/>
      <c r="M369" s="104"/>
      <c r="N369" s="104"/>
      <c r="O369" s="125">
        <f t="shared" si="6"/>
        <v>0</v>
      </c>
    </row>
    <row r="370" spans="1:15" ht="21.75">
      <c r="A370" s="106"/>
      <c r="B370" s="106"/>
      <c r="C370" s="106"/>
      <c r="D370" s="105"/>
      <c r="E370" s="104"/>
      <c r="F370" s="106"/>
      <c r="G370" s="124"/>
      <c r="H370" s="123"/>
      <c r="I370" s="104"/>
      <c r="J370" s="104"/>
      <c r="K370" s="104"/>
      <c r="L370" s="104"/>
      <c r="M370" s="104"/>
      <c r="N370" s="104"/>
      <c r="O370" s="125">
        <f t="shared" si="6"/>
        <v>0</v>
      </c>
    </row>
    <row r="371" spans="1:15" ht="21.75">
      <c r="A371" s="106"/>
      <c r="B371" s="106"/>
      <c r="C371" s="106"/>
      <c r="D371" s="105"/>
      <c r="E371" s="104"/>
      <c r="F371" s="106"/>
      <c r="G371" s="124"/>
      <c r="H371" s="123"/>
      <c r="I371" s="104"/>
      <c r="J371" s="104"/>
      <c r="K371" s="104"/>
      <c r="L371" s="104"/>
      <c r="M371" s="104"/>
      <c r="N371" s="104"/>
      <c r="O371" s="125">
        <f t="shared" si="6"/>
        <v>0</v>
      </c>
    </row>
    <row r="372" spans="1:15" ht="21.75">
      <c r="A372" s="106"/>
      <c r="B372" s="106"/>
      <c r="C372" s="106"/>
      <c r="D372" s="105"/>
      <c r="E372" s="104"/>
      <c r="F372" s="106"/>
      <c r="G372" s="124"/>
      <c r="H372" s="123"/>
      <c r="I372" s="104"/>
      <c r="J372" s="104"/>
      <c r="K372" s="104"/>
      <c r="L372" s="104"/>
      <c r="M372" s="104"/>
      <c r="N372" s="104"/>
      <c r="O372" s="125">
        <f t="shared" si="6"/>
        <v>0</v>
      </c>
    </row>
    <row r="373" spans="1:15" ht="21.75">
      <c r="A373" s="106"/>
      <c r="B373" s="106"/>
      <c r="C373" s="106"/>
      <c r="D373" s="105"/>
      <c r="E373" s="104"/>
      <c r="F373" s="106"/>
      <c r="G373" s="124"/>
      <c r="H373" s="123"/>
      <c r="I373" s="104"/>
      <c r="J373" s="104"/>
      <c r="K373" s="104"/>
      <c r="L373" s="104"/>
      <c r="M373" s="104"/>
      <c r="N373" s="104"/>
      <c r="O373" s="125">
        <f t="shared" si="6"/>
        <v>0</v>
      </c>
    </row>
    <row r="374" spans="1:15" ht="21.75">
      <c r="A374" s="106"/>
      <c r="B374" s="106"/>
      <c r="C374" s="106"/>
      <c r="D374" s="105"/>
      <c r="E374" s="104"/>
      <c r="F374" s="106"/>
      <c r="G374" s="124"/>
      <c r="H374" s="123"/>
      <c r="I374" s="104"/>
      <c r="J374" s="104"/>
      <c r="K374" s="104"/>
      <c r="L374" s="104"/>
      <c r="M374" s="104"/>
      <c r="N374" s="104"/>
      <c r="O374" s="125">
        <f t="shared" si="6"/>
        <v>0</v>
      </c>
    </row>
    <row r="375" spans="1:15" ht="21.75">
      <c r="A375" s="106"/>
      <c r="B375" s="106"/>
      <c r="C375" s="106"/>
      <c r="D375" s="105"/>
      <c r="E375" s="104"/>
      <c r="F375" s="106"/>
      <c r="G375" s="124"/>
      <c r="H375" s="123"/>
      <c r="I375" s="104"/>
      <c r="J375" s="104"/>
      <c r="K375" s="104"/>
      <c r="L375" s="104"/>
      <c r="M375" s="104"/>
      <c r="N375" s="104"/>
      <c r="O375" s="125">
        <f t="shared" si="6"/>
        <v>0</v>
      </c>
    </row>
    <row r="376" spans="1:15" ht="21.75">
      <c r="A376" s="106"/>
      <c r="B376" s="106"/>
      <c r="C376" s="106"/>
      <c r="D376" s="105"/>
      <c r="E376" s="104"/>
      <c r="F376" s="106"/>
      <c r="G376" s="124"/>
      <c r="H376" s="123"/>
      <c r="I376" s="104"/>
      <c r="J376" s="104"/>
      <c r="K376" s="104"/>
      <c r="L376" s="104"/>
      <c r="M376" s="104"/>
      <c r="N376" s="104"/>
      <c r="O376" s="125">
        <f t="shared" si="6"/>
        <v>0</v>
      </c>
    </row>
    <row r="377" spans="1:15" ht="21.75">
      <c r="A377" s="106"/>
      <c r="B377" s="106"/>
      <c r="C377" s="106"/>
      <c r="D377" s="105"/>
      <c r="E377" s="104"/>
      <c r="F377" s="106"/>
      <c r="G377" s="124"/>
      <c r="H377" s="123"/>
      <c r="I377" s="104"/>
      <c r="J377" s="104"/>
      <c r="K377" s="104"/>
      <c r="L377" s="104"/>
      <c r="M377" s="104"/>
      <c r="N377" s="104"/>
      <c r="O377" s="125">
        <f t="shared" si="6"/>
        <v>0</v>
      </c>
    </row>
    <row r="378" spans="1:15" ht="21.75">
      <c r="A378" s="106"/>
      <c r="B378" s="106"/>
      <c r="C378" s="106"/>
      <c r="D378" s="105"/>
      <c r="E378" s="104"/>
      <c r="F378" s="106"/>
      <c r="G378" s="124"/>
      <c r="H378" s="123"/>
      <c r="I378" s="104"/>
      <c r="J378" s="104"/>
      <c r="K378" s="104"/>
      <c r="L378" s="104"/>
      <c r="M378" s="104"/>
      <c r="N378" s="104"/>
      <c r="O378" s="125">
        <f t="shared" si="6"/>
        <v>0</v>
      </c>
    </row>
    <row r="379" spans="1:15" ht="21.75">
      <c r="A379" s="106"/>
      <c r="B379" s="106"/>
      <c r="C379" s="106"/>
      <c r="D379" s="105"/>
      <c r="E379" s="104"/>
      <c r="F379" s="106"/>
      <c r="G379" s="124"/>
      <c r="H379" s="123"/>
      <c r="I379" s="104"/>
      <c r="J379" s="104"/>
      <c r="K379" s="104"/>
      <c r="L379" s="104"/>
      <c r="M379" s="104"/>
      <c r="N379" s="104"/>
      <c r="O379" s="125">
        <f t="shared" si="6"/>
        <v>0</v>
      </c>
    </row>
    <row r="380" spans="1:15" ht="21.75">
      <c r="A380" s="106"/>
      <c r="B380" s="106"/>
      <c r="C380" s="106"/>
      <c r="D380" s="105"/>
      <c r="E380" s="104"/>
      <c r="F380" s="106"/>
      <c r="G380" s="124"/>
      <c r="H380" s="123"/>
      <c r="I380" s="104"/>
      <c r="J380" s="104"/>
      <c r="K380" s="104"/>
      <c r="L380" s="104"/>
      <c r="M380" s="104"/>
      <c r="N380" s="104"/>
      <c r="O380" s="125">
        <f t="shared" si="6"/>
        <v>0</v>
      </c>
    </row>
    <row r="381" spans="1:15" ht="21.75">
      <c r="A381" s="106"/>
      <c r="B381" s="106"/>
      <c r="C381" s="106"/>
      <c r="D381" s="105"/>
      <c r="E381" s="104"/>
      <c r="F381" s="106"/>
      <c r="G381" s="124"/>
      <c r="H381" s="123"/>
      <c r="I381" s="104"/>
      <c r="J381" s="104"/>
      <c r="K381" s="104"/>
      <c r="L381" s="104"/>
      <c r="M381" s="104"/>
      <c r="N381" s="104"/>
      <c r="O381" s="125">
        <f t="shared" si="6"/>
        <v>0</v>
      </c>
    </row>
    <row r="382" spans="1:15" ht="21.75">
      <c r="A382" s="106"/>
      <c r="B382" s="106"/>
      <c r="C382" s="106"/>
      <c r="D382" s="105"/>
      <c r="E382" s="104"/>
      <c r="F382" s="106"/>
      <c r="G382" s="124"/>
      <c r="H382" s="123"/>
      <c r="I382" s="104"/>
      <c r="J382" s="104"/>
      <c r="K382" s="104"/>
      <c r="L382" s="104"/>
      <c r="M382" s="104"/>
      <c r="N382" s="104"/>
      <c r="O382" s="125">
        <f t="shared" si="6"/>
        <v>0</v>
      </c>
    </row>
    <row r="383" spans="1:15" ht="21.75">
      <c r="A383" s="106"/>
      <c r="B383" s="106"/>
      <c r="C383" s="106"/>
      <c r="D383" s="105"/>
      <c r="E383" s="104"/>
      <c r="F383" s="106"/>
      <c r="G383" s="124"/>
      <c r="H383" s="123"/>
      <c r="I383" s="104"/>
      <c r="J383" s="104"/>
      <c r="K383" s="104"/>
      <c r="L383" s="104"/>
      <c r="M383" s="104"/>
      <c r="N383" s="104"/>
      <c r="O383" s="125">
        <f t="shared" si="6"/>
        <v>0</v>
      </c>
    </row>
    <row r="384" spans="1:15" ht="21.75">
      <c r="A384" s="106"/>
      <c r="B384" s="106"/>
      <c r="C384" s="106"/>
      <c r="D384" s="105"/>
      <c r="E384" s="104"/>
      <c r="F384" s="106"/>
      <c r="G384" s="124"/>
      <c r="H384" s="123"/>
      <c r="I384" s="104"/>
      <c r="J384" s="104"/>
      <c r="K384" s="104"/>
      <c r="L384" s="104"/>
      <c r="M384" s="104"/>
      <c r="N384" s="104"/>
      <c r="O384" s="125">
        <f t="shared" si="6"/>
        <v>0</v>
      </c>
    </row>
    <row r="385" spans="1:15" ht="21.75">
      <c r="A385" s="106"/>
      <c r="B385" s="106"/>
      <c r="C385" s="106"/>
      <c r="D385" s="105"/>
      <c r="E385" s="104"/>
      <c r="F385" s="106"/>
      <c r="G385" s="124"/>
      <c r="H385" s="123"/>
      <c r="I385" s="104"/>
      <c r="J385" s="104"/>
      <c r="K385" s="104"/>
      <c r="L385" s="104"/>
      <c r="M385" s="104"/>
      <c r="N385" s="104"/>
      <c r="O385" s="125">
        <f t="shared" si="6"/>
        <v>0</v>
      </c>
    </row>
    <row r="386" spans="1:15" ht="21.75">
      <c r="A386" s="106"/>
      <c r="B386" s="106"/>
      <c r="C386" s="106"/>
      <c r="D386" s="105"/>
      <c r="E386" s="104"/>
      <c r="F386" s="106"/>
      <c r="G386" s="124"/>
      <c r="H386" s="123"/>
      <c r="I386" s="104"/>
      <c r="J386" s="104"/>
      <c r="K386" s="104"/>
      <c r="L386" s="104"/>
      <c r="M386" s="104"/>
      <c r="N386" s="104"/>
      <c r="O386" s="125">
        <f t="shared" si="6"/>
        <v>0</v>
      </c>
    </row>
    <row r="387" spans="1:15" ht="21.75">
      <c r="A387" s="106"/>
      <c r="B387" s="106"/>
      <c r="C387" s="106"/>
      <c r="D387" s="105"/>
      <c r="E387" s="104"/>
      <c r="F387" s="106"/>
      <c r="G387" s="124"/>
      <c r="H387" s="123"/>
      <c r="I387" s="104"/>
      <c r="J387" s="104"/>
      <c r="K387" s="104"/>
      <c r="L387" s="104"/>
      <c r="M387" s="104"/>
      <c r="N387" s="104"/>
      <c r="O387" s="125">
        <f t="shared" si="6"/>
        <v>0</v>
      </c>
    </row>
    <row r="388" spans="1:15" ht="21.75">
      <c r="A388" s="106"/>
      <c r="B388" s="106"/>
      <c r="C388" s="106"/>
      <c r="D388" s="105"/>
      <c r="E388" s="104"/>
      <c r="F388" s="106"/>
      <c r="G388" s="124"/>
      <c r="H388" s="123"/>
      <c r="I388" s="104"/>
      <c r="J388" s="104"/>
      <c r="K388" s="104"/>
      <c r="L388" s="104"/>
      <c r="M388" s="104"/>
      <c r="N388" s="104"/>
      <c r="O388" s="125">
        <f t="shared" ref="O388:O451" si="7">H388-G388</f>
        <v>0</v>
      </c>
    </row>
    <row r="389" spans="1:15" ht="21.75">
      <c r="A389" s="106"/>
      <c r="B389" s="106"/>
      <c r="C389" s="106"/>
      <c r="D389" s="105"/>
      <c r="E389" s="104"/>
      <c r="F389" s="106"/>
      <c r="G389" s="124"/>
      <c r="H389" s="123"/>
      <c r="I389" s="104"/>
      <c r="J389" s="104"/>
      <c r="K389" s="104"/>
      <c r="L389" s="104"/>
      <c r="M389" s="104"/>
      <c r="N389" s="104"/>
      <c r="O389" s="125">
        <f t="shared" si="7"/>
        <v>0</v>
      </c>
    </row>
    <row r="390" spans="1:15" ht="21.75">
      <c r="A390" s="106"/>
      <c r="B390" s="106"/>
      <c r="C390" s="106"/>
      <c r="D390" s="105"/>
      <c r="E390" s="104"/>
      <c r="F390" s="106"/>
      <c r="G390" s="124"/>
      <c r="H390" s="123"/>
      <c r="I390" s="104"/>
      <c r="J390" s="104"/>
      <c r="K390" s="104"/>
      <c r="L390" s="104"/>
      <c r="M390" s="104"/>
      <c r="N390" s="104"/>
      <c r="O390" s="125">
        <f t="shared" si="7"/>
        <v>0</v>
      </c>
    </row>
    <row r="391" spans="1:15" ht="21.75">
      <c r="A391" s="106"/>
      <c r="B391" s="106"/>
      <c r="C391" s="106"/>
      <c r="D391" s="105"/>
      <c r="E391" s="104"/>
      <c r="F391" s="106"/>
      <c r="G391" s="124"/>
      <c r="H391" s="123"/>
      <c r="I391" s="104"/>
      <c r="J391" s="104"/>
      <c r="K391" s="104"/>
      <c r="L391" s="104"/>
      <c r="M391" s="104"/>
      <c r="N391" s="104"/>
      <c r="O391" s="125">
        <f t="shared" si="7"/>
        <v>0</v>
      </c>
    </row>
    <row r="392" spans="1:15" ht="21.75">
      <c r="A392" s="106"/>
      <c r="B392" s="106"/>
      <c r="C392" s="106"/>
      <c r="D392" s="105"/>
      <c r="E392" s="104"/>
      <c r="F392" s="106"/>
      <c r="G392" s="124"/>
      <c r="H392" s="123"/>
      <c r="I392" s="104"/>
      <c r="J392" s="104"/>
      <c r="K392" s="104"/>
      <c r="L392" s="104"/>
      <c r="M392" s="104"/>
      <c r="N392" s="104"/>
      <c r="O392" s="125">
        <f t="shared" si="7"/>
        <v>0</v>
      </c>
    </row>
    <row r="393" spans="1:15" ht="21.75">
      <c r="A393" s="106"/>
      <c r="B393" s="106"/>
      <c r="C393" s="106"/>
      <c r="D393" s="105"/>
      <c r="E393" s="104"/>
      <c r="F393" s="106"/>
      <c r="G393" s="124"/>
      <c r="H393" s="123"/>
      <c r="I393" s="104"/>
      <c r="J393" s="104"/>
      <c r="K393" s="104"/>
      <c r="L393" s="104"/>
      <c r="M393" s="104"/>
      <c r="N393" s="104"/>
      <c r="O393" s="125">
        <f t="shared" si="7"/>
        <v>0</v>
      </c>
    </row>
    <row r="394" spans="1:15" ht="21.75">
      <c r="A394" s="106"/>
      <c r="B394" s="106"/>
      <c r="C394" s="106"/>
      <c r="D394" s="105"/>
      <c r="E394" s="104"/>
      <c r="F394" s="106"/>
      <c r="G394" s="124"/>
      <c r="H394" s="123"/>
      <c r="I394" s="104"/>
      <c r="J394" s="104"/>
      <c r="K394" s="104"/>
      <c r="L394" s="104"/>
      <c r="M394" s="104"/>
      <c r="N394" s="104"/>
      <c r="O394" s="125">
        <f t="shared" si="7"/>
        <v>0</v>
      </c>
    </row>
    <row r="395" spans="1:15" ht="21.75">
      <c r="A395" s="106"/>
      <c r="B395" s="106"/>
      <c r="C395" s="106"/>
      <c r="D395" s="105"/>
      <c r="E395" s="104"/>
      <c r="F395" s="106"/>
      <c r="G395" s="124"/>
      <c r="H395" s="123"/>
      <c r="I395" s="104"/>
      <c r="J395" s="104"/>
      <c r="K395" s="104"/>
      <c r="L395" s="104"/>
      <c r="M395" s="104"/>
      <c r="N395" s="104"/>
      <c r="O395" s="125">
        <f t="shared" si="7"/>
        <v>0</v>
      </c>
    </row>
    <row r="396" spans="1:15" ht="21.75">
      <c r="A396" s="106"/>
      <c r="B396" s="106"/>
      <c r="C396" s="106"/>
      <c r="D396" s="105"/>
      <c r="E396" s="104"/>
      <c r="F396" s="106"/>
      <c r="G396" s="124"/>
      <c r="H396" s="123"/>
      <c r="I396" s="104"/>
      <c r="J396" s="104"/>
      <c r="K396" s="104"/>
      <c r="L396" s="104"/>
      <c r="M396" s="104"/>
      <c r="N396" s="104"/>
      <c r="O396" s="125">
        <f t="shared" si="7"/>
        <v>0</v>
      </c>
    </row>
    <row r="397" spans="1:15" ht="21.75">
      <c r="A397" s="106"/>
      <c r="B397" s="106"/>
      <c r="C397" s="106"/>
      <c r="D397" s="105"/>
      <c r="E397" s="104"/>
      <c r="F397" s="106"/>
      <c r="G397" s="124"/>
      <c r="H397" s="123"/>
      <c r="I397" s="104"/>
      <c r="J397" s="104"/>
      <c r="K397" s="104"/>
      <c r="L397" s="104"/>
      <c r="M397" s="104"/>
      <c r="N397" s="104"/>
      <c r="O397" s="125">
        <f t="shared" si="7"/>
        <v>0</v>
      </c>
    </row>
    <row r="398" spans="1:15" ht="21.75">
      <c r="A398" s="106"/>
      <c r="B398" s="106"/>
      <c r="C398" s="106"/>
      <c r="D398" s="105"/>
      <c r="E398" s="104"/>
      <c r="F398" s="106"/>
      <c r="G398" s="124"/>
      <c r="H398" s="123"/>
      <c r="I398" s="104"/>
      <c r="J398" s="104"/>
      <c r="K398" s="104"/>
      <c r="L398" s="104"/>
      <c r="M398" s="104"/>
      <c r="N398" s="104"/>
      <c r="O398" s="125">
        <f t="shared" si="7"/>
        <v>0</v>
      </c>
    </row>
    <row r="399" spans="1:15" ht="21.75">
      <c r="A399" s="106"/>
      <c r="B399" s="106"/>
      <c r="C399" s="106"/>
      <c r="D399" s="105"/>
      <c r="E399" s="104"/>
      <c r="F399" s="106"/>
      <c r="G399" s="124"/>
      <c r="H399" s="123"/>
      <c r="I399" s="104"/>
      <c r="J399" s="104"/>
      <c r="K399" s="104"/>
      <c r="L399" s="104"/>
      <c r="M399" s="104"/>
      <c r="N399" s="104"/>
      <c r="O399" s="125">
        <f t="shared" si="7"/>
        <v>0</v>
      </c>
    </row>
    <row r="400" spans="1:15" ht="21.75">
      <c r="A400" s="106"/>
      <c r="B400" s="106"/>
      <c r="C400" s="106"/>
      <c r="D400" s="105"/>
      <c r="E400" s="104"/>
      <c r="F400" s="106"/>
      <c r="G400" s="124"/>
      <c r="H400" s="123"/>
      <c r="I400" s="104"/>
      <c r="J400" s="104"/>
      <c r="K400" s="104"/>
      <c r="L400" s="104"/>
      <c r="M400" s="104"/>
      <c r="N400" s="104"/>
      <c r="O400" s="125">
        <f t="shared" si="7"/>
        <v>0</v>
      </c>
    </row>
    <row r="401" spans="1:15" ht="21.75">
      <c r="A401" s="106"/>
      <c r="B401" s="106"/>
      <c r="C401" s="106"/>
      <c r="D401" s="105"/>
      <c r="E401" s="104"/>
      <c r="F401" s="106"/>
      <c r="G401" s="124"/>
      <c r="H401" s="123"/>
      <c r="I401" s="104"/>
      <c r="J401" s="104"/>
      <c r="K401" s="104"/>
      <c r="L401" s="104"/>
      <c r="M401" s="104"/>
      <c r="N401" s="104"/>
      <c r="O401" s="125">
        <f t="shared" si="7"/>
        <v>0</v>
      </c>
    </row>
    <row r="402" spans="1:15" ht="21.75">
      <c r="A402" s="106"/>
      <c r="B402" s="106"/>
      <c r="C402" s="106"/>
      <c r="D402" s="105"/>
      <c r="E402" s="104"/>
      <c r="F402" s="106"/>
      <c r="G402" s="124"/>
      <c r="H402" s="123"/>
      <c r="I402" s="104"/>
      <c r="J402" s="104"/>
      <c r="K402" s="104"/>
      <c r="L402" s="104"/>
      <c r="M402" s="104"/>
      <c r="N402" s="104"/>
      <c r="O402" s="125">
        <f t="shared" si="7"/>
        <v>0</v>
      </c>
    </row>
    <row r="403" spans="1:15" ht="21.75">
      <c r="A403" s="106"/>
      <c r="B403" s="106"/>
      <c r="C403" s="106"/>
      <c r="D403" s="105"/>
      <c r="E403" s="104"/>
      <c r="F403" s="106"/>
      <c r="G403" s="124"/>
      <c r="H403" s="123"/>
      <c r="I403" s="104"/>
      <c r="J403" s="104"/>
      <c r="K403" s="104"/>
      <c r="L403" s="104"/>
      <c r="M403" s="104"/>
      <c r="N403" s="104"/>
      <c r="O403" s="125">
        <f t="shared" si="7"/>
        <v>0</v>
      </c>
    </row>
    <row r="404" spans="1:15" ht="21.75">
      <c r="A404" s="106"/>
      <c r="B404" s="106"/>
      <c r="C404" s="106"/>
      <c r="D404" s="105"/>
      <c r="E404" s="104"/>
      <c r="F404" s="106"/>
      <c r="G404" s="124"/>
      <c r="H404" s="123"/>
      <c r="I404" s="104"/>
      <c r="J404" s="104"/>
      <c r="K404" s="104"/>
      <c r="L404" s="104"/>
      <c r="M404" s="104"/>
      <c r="N404" s="104"/>
      <c r="O404" s="125">
        <f t="shared" si="7"/>
        <v>0</v>
      </c>
    </row>
    <row r="405" spans="1:15" ht="21.75">
      <c r="A405" s="106"/>
      <c r="B405" s="106"/>
      <c r="C405" s="106"/>
      <c r="D405" s="105"/>
      <c r="E405" s="104"/>
      <c r="F405" s="106"/>
      <c r="G405" s="124"/>
      <c r="H405" s="123"/>
      <c r="I405" s="104"/>
      <c r="J405" s="104"/>
      <c r="K405" s="104"/>
      <c r="L405" s="104"/>
      <c r="M405" s="104"/>
      <c r="N405" s="104"/>
      <c r="O405" s="125">
        <f t="shared" si="7"/>
        <v>0</v>
      </c>
    </row>
    <row r="406" spans="1:15" ht="21.75">
      <c r="A406" s="106"/>
      <c r="B406" s="106"/>
      <c r="C406" s="106"/>
      <c r="D406" s="105"/>
      <c r="E406" s="104"/>
      <c r="F406" s="106"/>
      <c r="G406" s="124"/>
      <c r="H406" s="123"/>
      <c r="I406" s="104"/>
      <c r="J406" s="104"/>
      <c r="K406" s="104"/>
      <c r="L406" s="104"/>
      <c r="M406" s="104"/>
      <c r="N406" s="104"/>
      <c r="O406" s="125">
        <f t="shared" si="7"/>
        <v>0</v>
      </c>
    </row>
    <row r="407" spans="1:15" ht="21.75">
      <c r="A407" s="106"/>
      <c r="B407" s="106"/>
      <c r="C407" s="106"/>
      <c r="D407" s="105"/>
      <c r="E407" s="104"/>
      <c r="F407" s="106"/>
      <c r="G407" s="124"/>
      <c r="H407" s="123"/>
      <c r="I407" s="104"/>
      <c r="J407" s="104"/>
      <c r="K407" s="104"/>
      <c r="L407" s="104"/>
      <c r="M407" s="104"/>
      <c r="N407" s="104"/>
      <c r="O407" s="125">
        <f t="shared" si="7"/>
        <v>0</v>
      </c>
    </row>
    <row r="408" spans="1:15" ht="21.75">
      <c r="A408" s="106"/>
      <c r="B408" s="106"/>
      <c r="C408" s="106"/>
      <c r="D408" s="105"/>
      <c r="E408" s="104"/>
      <c r="F408" s="106"/>
      <c r="G408" s="124"/>
      <c r="H408" s="123"/>
      <c r="I408" s="104"/>
      <c r="J408" s="104"/>
      <c r="K408" s="104"/>
      <c r="L408" s="104"/>
      <c r="M408" s="104"/>
      <c r="N408" s="104"/>
      <c r="O408" s="125">
        <f t="shared" si="7"/>
        <v>0</v>
      </c>
    </row>
    <row r="409" spans="1:15" ht="21.75">
      <c r="A409" s="106"/>
      <c r="B409" s="106"/>
      <c r="C409" s="106"/>
      <c r="D409" s="105"/>
      <c r="E409" s="104"/>
      <c r="F409" s="106"/>
      <c r="G409" s="124"/>
      <c r="H409" s="123"/>
      <c r="I409" s="104"/>
      <c r="J409" s="104"/>
      <c r="K409" s="104"/>
      <c r="L409" s="104"/>
      <c r="M409" s="104"/>
      <c r="N409" s="104"/>
      <c r="O409" s="125">
        <f t="shared" si="7"/>
        <v>0</v>
      </c>
    </row>
    <row r="410" spans="1:15" ht="21.75">
      <c r="A410" s="106"/>
      <c r="B410" s="106"/>
      <c r="C410" s="106"/>
      <c r="D410" s="105"/>
      <c r="E410" s="104"/>
      <c r="F410" s="106"/>
      <c r="G410" s="124"/>
      <c r="H410" s="123"/>
      <c r="I410" s="104"/>
      <c r="J410" s="104"/>
      <c r="K410" s="104"/>
      <c r="L410" s="104"/>
      <c r="M410" s="104"/>
      <c r="N410" s="104"/>
      <c r="O410" s="125">
        <f t="shared" si="7"/>
        <v>0</v>
      </c>
    </row>
    <row r="411" spans="1:15" ht="21.75">
      <c r="A411" s="106"/>
      <c r="B411" s="106"/>
      <c r="C411" s="106"/>
      <c r="D411" s="105"/>
      <c r="E411" s="104"/>
      <c r="F411" s="106"/>
      <c r="G411" s="124"/>
      <c r="H411" s="123"/>
      <c r="I411" s="104"/>
      <c r="J411" s="104"/>
      <c r="K411" s="104"/>
      <c r="L411" s="104"/>
      <c r="M411" s="104"/>
      <c r="N411" s="104"/>
      <c r="O411" s="125">
        <f t="shared" si="7"/>
        <v>0</v>
      </c>
    </row>
    <row r="412" spans="1:15" ht="21.75">
      <c r="A412" s="106"/>
      <c r="B412" s="106"/>
      <c r="C412" s="106"/>
      <c r="D412" s="105"/>
      <c r="E412" s="104"/>
      <c r="F412" s="106"/>
      <c r="G412" s="124"/>
      <c r="H412" s="123"/>
      <c r="I412" s="104"/>
      <c r="J412" s="104"/>
      <c r="K412" s="104"/>
      <c r="L412" s="104"/>
      <c r="M412" s="104"/>
      <c r="N412" s="104"/>
      <c r="O412" s="125">
        <f t="shared" si="7"/>
        <v>0</v>
      </c>
    </row>
    <row r="413" spans="1:15" ht="21.75">
      <c r="A413" s="106"/>
      <c r="B413" s="106"/>
      <c r="C413" s="106"/>
      <c r="D413" s="105"/>
      <c r="E413" s="104"/>
      <c r="F413" s="106"/>
      <c r="G413" s="124"/>
      <c r="H413" s="123"/>
      <c r="I413" s="104"/>
      <c r="J413" s="104"/>
      <c r="K413" s="104"/>
      <c r="L413" s="104"/>
      <c r="M413" s="104"/>
      <c r="N413" s="104"/>
      <c r="O413" s="125">
        <f t="shared" si="7"/>
        <v>0</v>
      </c>
    </row>
    <row r="414" spans="1:15" ht="21.75">
      <c r="A414" s="106"/>
      <c r="B414" s="106"/>
      <c r="C414" s="106"/>
      <c r="D414" s="105"/>
      <c r="E414" s="104"/>
      <c r="F414" s="106"/>
      <c r="G414" s="124"/>
      <c r="H414" s="123"/>
      <c r="I414" s="104"/>
      <c r="J414" s="104"/>
      <c r="K414" s="104"/>
      <c r="L414" s="104"/>
      <c r="M414" s="104"/>
      <c r="N414" s="104"/>
      <c r="O414" s="125">
        <f t="shared" si="7"/>
        <v>0</v>
      </c>
    </row>
    <row r="415" spans="1:15" ht="21.75">
      <c r="A415" s="106"/>
      <c r="B415" s="106"/>
      <c r="C415" s="106"/>
      <c r="D415" s="105"/>
      <c r="E415" s="104"/>
      <c r="F415" s="106"/>
      <c r="G415" s="124"/>
      <c r="H415" s="123"/>
      <c r="I415" s="104"/>
      <c r="J415" s="104"/>
      <c r="K415" s="104"/>
      <c r="L415" s="104"/>
      <c r="M415" s="104"/>
      <c r="N415" s="104"/>
      <c r="O415" s="125">
        <f t="shared" si="7"/>
        <v>0</v>
      </c>
    </row>
    <row r="416" spans="1:15" ht="21.75">
      <c r="A416" s="106"/>
      <c r="B416" s="106"/>
      <c r="C416" s="106"/>
      <c r="D416" s="105"/>
      <c r="E416" s="104"/>
      <c r="F416" s="106"/>
      <c r="G416" s="124"/>
      <c r="H416" s="123"/>
      <c r="I416" s="104"/>
      <c r="J416" s="104"/>
      <c r="K416" s="104"/>
      <c r="L416" s="104"/>
      <c r="M416" s="104"/>
      <c r="N416" s="104"/>
      <c r="O416" s="125">
        <f t="shared" si="7"/>
        <v>0</v>
      </c>
    </row>
    <row r="417" spans="1:15" ht="21.75">
      <c r="A417" s="106"/>
      <c r="B417" s="106"/>
      <c r="C417" s="106"/>
      <c r="D417" s="105"/>
      <c r="E417" s="104"/>
      <c r="F417" s="106"/>
      <c r="G417" s="124"/>
      <c r="H417" s="123"/>
      <c r="I417" s="104"/>
      <c r="J417" s="104"/>
      <c r="K417" s="104"/>
      <c r="L417" s="104"/>
      <c r="M417" s="104"/>
      <c r="N417" s="104"/>
      <c r="O417" s="125">
        <f t="shared" si="7"/>
        <v>0</v>
      </c>
    </row>
    <row r="418" spans="1:15" ht="21.75">
      <c r="A418" s="106"/>
      <c r="B418" s="106"/>
      <c r="C418" s="106"/>
      <c r="D418" s="105"/>
      <c r="E418" s="104"/>
      <c r="F418" s="106"/>
      <c r="G418" s="124"/>
      <c r="H418" s="123"/>
      <c r="I418" s="104"/>
      <c r="J418" s="104"/>
      <c r="K418" s="104"/>
      <c r="L418" s="104"/>
      <c r="M418" s="104"/>
      <c r="N418" s="104"/>
      <c r="O418" s="125">
        <f t="shared" si="7"/>
        <v>0</v>
      </c>
    </row>
    <row r="419" spans="1:15" ht="21.75">
      <c r="A419" s="106"/>
      <c r="B419" s="106"/>
      <c r="C419" s="106"/>
      <c r="D419" s="105"/>
      <c r="E419" s="104"/>
      <c r="F419" s="106"/>
      <c r="G419" s="124"/>
      <c r="H419" s="123"/>
      <c r="I419" s="104"/>
      <c r="J419" s="104"/>
      <c r="K419" s="104"/>
      <c r="L419" s="104"/>
      <c r="M419" s="104"/>
      <c r="N419" s="104"/>
      <c r="O419" s="125">
        <f t="shared" si="7"/>
        <v>0</v>
      </c>
    </row>
    <row r="420" spans="1:15" ht="21.75">
      <c r="A420" s="106"/>
      <c r="B420" s="106"/>
      <c r="C420" s="106"/>
      <c r="D420" s="105"/>
      <c r="E420" s="104"/>
      <c r="F420" s="106"/>
      <c r="G420" s="124"/>
      <c r="H420" s="123"/>
      <c r="I420" s="104"/>
      <c r="J420" s="104"/>
      <c r="K420" s="104"/>
      <c r="L420" s="104"/>
      <c r="M420" s="104"/>
      <c r="N420" s="104"/>
      <c r="O420" s="125">
        <f t="shared" si="7"/>
        <v>0</v>
      </c>
    </row>
    <row r="421" spans="1:15" ht="21.75">
      <c r="A421" s="106"/>
      <c r="B421" s="106"/>
      <c r="C421" s="106"/>
      <c r="D421" s="105"/>
      <c r="E421" s="104"/>
      <c r="F421" s="106"/>
      <c r="G421" s="124"/>
      <c r="H421" s="123"/>
      <c r="I421" s="104"/>
      <c r="J421" s="104"/>
      <c r="K421" s="104"/>
      <c r="L421" s="104"/>
      <c r="M421" s="104"/>
      <c r="N421" s="104"/>
      <c r="O421" s="125">
        <f t="shared" si="7"/>
        <v>0</v>
      </c>
    </row>
    <row r="422" spans="1:15" ht="21.75">
      <c r="A422" s="106"/>
      <c r="B422" s="106"/>
      <c r="C422" s="106"/>
      <c r="D422" s="105"/>
      <c r="E422" s="104"/>
      <c r="F422" s="106"/>
      <c r="G422" s="124"/>
      <c r="H422" s="123"/>
      <c r="I422" s="104"/>
      <c r="J422" s="104"/>
      <c r="K422" s="104"/>
      <c r="L422" s="104"/>
      <c r="M422" s="104"/>
      <c r="N422" s="104"/>
      <c r="O422" s="125">
        <f t="shared" si="7"/>
        <v>0</v>
      </c>
    </row>
    <row r="423" spans="1:15" ht="21.75">
      <c r="A423" s="106"/>
      <c r="B423" s="106"/>
      <c r="C423" s="106"/>
      <c r="D423" s="105"/>
      <c r="E423" s="104"/>
      <c r="F423" s="106"/>
      <c r="G423" s="124"/>
      <c r="H423" s="123"/>
      <c r="I423" s="104"/>
      <c r="J423" s="104"/>
      <c r="K423" s="104"/>
      <c r="L423" s="104"/>
      <c r="M423" s="104"/>
      <c r="N423" s="104"/>
      <c r="O423" s="125">
        <f t="shared" si="7"/>
        <v>0</v>
      </c>
    </row>
    <row r="424" spans="1:15" ht="21.75">
      <c r="A424" s="106"/>
      <c r="B424" s="106"/>
      <c r="C424" s="106"/>
      <c r="D424" s="105"/>
      <c r="E424" s="104"/>
      <c r="F424" s="106"/>
      <c r="G424" s="124"/>
      <c r="H424" s="123"/>
      <c r="I424" s="104"/>
      <c r="J424" s="104"/>
      <c r="K424" s="104"/>
      <c r="L424" s="104"/>
      <c r="M424" s="104"/>
      <c r="N424" s="104"/>
      <c r="O424" s="125">
        <f t="shared" si="7"/>
        <v>0</v>
      </c>
    </row>
    <row r="425" spans="1:15" ht="21.75">
      <c r="A425" s="106"/>
      <c r="B425" s="106"/>
      <c r="C425" s="106"/>
      <c r="D425" s="105"/>
      <c r="E425" s="104"/>
      <c r="F425" s="106"/>
      <c r="G425" s="124"/>
      <c r="H425" s="123"/>
      <c r="I425" s="104"/>
      <c r="J425" s="104"/>
      <c r="K425" s="104"/>
      <c r="L425" s="104"/>
      <c r="M425" s="104"/>
      <c r="N425" s="104"/>
      <c r="O425" s="125">
        <f t="shared" si="7"/>
        <v>0</v>
      </c>
    </row>
    <row r="426" spans="1:15" ht="21.75">
      <c r="A426" s="106"/>
      <c r="B426" s="106"/>
      <c r="C426" s="106"/>
      <c r="D426" s="105"/>
      <c r="E426" s="104"/>
      <c r="F426" s="106"/>
      <c r="G426" s="124"/>
      <c r="H426" s="123"/>
      <c r="I426" s="104"/>
      <c r="J426" s="104"/>
      <c r="K426" s="104"/>
      <c r="L426" s="104"/>
      <c r="M426" s="104"/>
      <c r="N426" s="104"/>
      <c r="O426" s="125">
        <f t="shared" si="7"/>
        <v>0</v>
      </c>
    </row>
    <row r="427" spans="1:15" ht="21.75">
      <c r="A427" s="106"/>
      <c r="B427" s="106"/>
      <c r="C427" s="106"/>
      <c r="D427" s="105"/>
      <c r="E427" s="104"/>
      <c r="F427" s="106"/>
      <c r="G427" s="124"/>
      <c r="H427" s="123"/>
      <c r="I427" s="104"/>
      <c r="J427" s="104"/>
      <c r="K427" s="104"/>
      <c r="L427" s="104"/>
      <c r="M427" s="104"/>
      <c r="N427" s="104"/>
      <c r="O427" s="125">
        <f t="shared" si="7"/>
        <v>0</v>
      </c>
    </row>
    <row r="428" spans="1:15" ht="21.75">
      <c r="A428" s="106"/>
      <c r="B428" s="106"/>
      <c r="C428" s="106"/>
      <c r="D428" s="105"/>
      <c r="E428" s="104"/>
      <c r="F428" s="106"/>
      <c r="G428" s="124"/>
      <c r="H428" s="123"/>
      <c r="I428" s="104"/>
      <c r="J428" s="104"/>
      <c r="K428" s="104"/>
      <c r="L428" s="104"/>
      <c r="M428" s="104"/>
      <c r="N428" s="104"/>
      <c r="O428" s="125">
        <f t="shared" si="7"/>
        <v>0</v>
      </c>
    </row>
    <row r="429" spans="1:15" ht="21.75">
      <c r="A429" s="106"/>
      <c r="B429" s="106"/>
      <c r="C429" s="106"/>
      <c r="D429" s="105"/>
      <c r="E429" s="104"/>
      <c r="F429" s="106"/>
      <c r="G429" s="124"/>
      <c r="H429" s="123"/>
      <c r="I429" s="104"/>
      <c r="J429" s="104"/>
      <c r="K429" s="104"/>
      <c r="L429" s="104"/>
      <c r="M429" s="104"/>
      <c r="N429" s="104"/>
      <c r="O429" s="125">
        <f t="shared" si="7"/>
        <v>0</v>
      </c>
    </row>
    <row r="430" spans="1:15" ht="21.75">
      <c r="A430" s="106"/>
      <c r="B430" s="106"/>
      <c r="C430" s="106"/>
      <c r="D430" s="105"/>
      <c r="E430" s="104"/>
      <c r="F430" s="106"/>
      <c r="G430" s="124"/>
      <c r="H430" s="123"/>
      <c r="I430" s="104"/>
      <c r="J430" s="104"/>
      <c r="K430" s="104"/>
      <c r="L430" s="104"/>
      <c r="M430" s="104"/>
      <c r="N430" s="104"/>
      <c r="O430" s="125">
        <f t="shared" si="7"/>
        <v>0</v>
      </c>
    </row>
    <row r="431" spans="1:15" ht="21.75">
      <c r="A431" s="106"/>
      <c r="B431" s="106"/>
      <c r="C431" s="106"/>
      <c r="D431" s="105"/>
      <c r="E431" s="104"/>
      <c r="F431" s="106"/>
      <c r="G431" s="124"/>
      <c r="H431" s="123"/>
      <c r="I431" s="104"/>
      <c r="J431" s="104"/>
      <c r="K431" s="104"/>
      <c r="L431" s="104"/>
      <c r="M431" s="104"/>
      <c r="N431" s="104"/>
      <c r="O431" s="125">
        <f t="shared" si="7"/>
        <v>0</v>
      </c>
    </row>
    <row r="432" spans="1:15" ht="21.75">
      <c r="A432" s="106"/>
      <c r="B432" s="106"/>
      <c r="C432" s="106"/>
      <c r="D432" s="105"/>
      <c r="E432" s="104"/>
      <c r="F432" s="106"/>
      <c r="G432" s="124"/>
      <c r="H432" s="123"/>
      <c r="I432" s="104"/>
      <c r="J432" s="104"/>
      <c r="K432" s="104"/>
      <c r="L432" s="104"/>
      <c r="M432" s="104"/>
      <c r="N432" s="104"/>
      <c r="O432" s="125">
        <f t="shared" si="7"/>
        <v>0</v>
      </c>
    </row>
    <row r="433" spans="1:15" ht="21.75">
      <c r="A433" s="106"/>
      <c r="B433" s="106"/>
      <c r="C433" s="106"/>
      <c r="D433" s="105"/>
      <c r="E433" s="104"/>
      <c r="F433" s="106"/>
      <c r="G433" s="124"/>
      <c r="H433" s="123"/>
      <c r="I433" s="104"/>
      <c r="J433" s="104"/>
      <c r="K433" s="104"/>
      <c r="L433" s="104"/>
      <c r="M433" s="104"/>
      <c r="N433" s="104"/>
      <c r="O433" s="125">
        <f t="shared" si="7"/>
        <v>0</v>
      </c>
    </row>
    <row r="434" spans="1:15" ht="21.75">
      <c r="A434" s="106"/>
      <c r="B434" s="106"/>
      <c r="C434" s="106"/>
      <c r="D434" s="105"/>
      <c r="E434" s="104"/>
      <c r="F434" s="106"/>
      <c r="G434" s="124"/>
      <c r="H434" s="123"/>
      <c r="I434" s="104"/>
      <c r="J434" s="104"/>
      <c r="K434" s="104"/>
      <c r="L434" s="104"/>
      <c r="M434" s="104"/>
      <c r="N434" s="104"/>
      <c r="O434" s="125">
        <f t="shared" si="7"/>
        <v>0</v>
      </c>
    </row>
    <row r="435" spans="1:15" ht="21.75">
      <c r="A435" s="106"/>
      <c r="B435" s="106"/>
      <c r="C435" s="106"/>
      <c r="D435" s="105"/>
      <c r="E435" s="104"/>
      <c r="F435" s="106"/>
      <c r="G435" s="124"/>
      <c r="H435" s="123"/>
      <c r="I435" s="104"/>
      <c r="J435" s="104"/>
      <c r="K435" s="104"/>
      <c r="L435" s="104"/>
      <c r="M435" s="104"/>
      <c r="N435" s="104"/>
      <c r="O435" s="125">
        <f t="shared" si="7"/>
        <v>0</v>
      </c>
    </row>
    <row r="436" spans="1:15" ht="21.75">
      <c r="A436" s="106"/>
      <c r="B436" s="106"/>
      <c r="C436" s="106"/>
      <c r="D436" s="105"/>
      <c r="E436" s="104"/>
      <c r="F436" s="106"/>
      <c r="G436" s="124"/>
      <c r="H436" s="123"/>
      <c r="I436" s="104"/>
      <c r="J436" s="104"/>
      <c r="K436" s="104"/>
      <c r="L436" s="104"/>
      <c r="M436" s="104"/>
      <c r="N436" s="104"/>
      <c r="O436" s="125">
        <f t="shared" si="7"/>
        <v>0</v>
      </c>
    </row>
    <row r="437" spans="1:15" ht="21.75">
      <c r="A437" s="106"/>
      <c r="B437" s="106"/>
      <c r="C437" s="106"/>
      <c r="D437" s="105"/>
      <c r="E437" s="104"/>
      <c r="F437" s="106"/>
      <c r="G437" s="124"/>
      <c r="H437" s="123"/>
      <c r="I437" s="104"/>
      <c r="J437" s="104"/>
      <c r="K437" s="104"/>
      <c r="L437" s="104"/>
      <c r="M437" s="104"/>
      <c r="N437" s="104"/>
      <c r="O437" s="125">
        <f t="shared" si="7"/>
        <v>0</v>
      </c>
    </row>
    <row r="438" spans="1:15" ht="21.75">
      <c r="A438" s="106"/>
      <c r="B438" s="106"/>
      <c r="C438" s="106"/>
      <c r="D438" s="105"/>
      <c r="E438" s="104"/>
      <c r="F438" s="106"/>
      <c r="G438" s="124"/>
      <c r="H438" s="123"/>
      <c r="I438" s="104"/>
      <c r="J438" s="104"/>
      <c r="K438" s="104"/>
      <c r="L438" s="104"/>
      <c r="M438" s="104"/>
      <c r="N438" s="104"/>
      <c r="O438" s="125">
        <f t="shared" si="7"/>
        <v>0</v>
      </c>
    </row>
    <row r="439" spans="1:15" ht="21.75">
      <c r="A439" s="106"/>
      <c r="B439" s="106"/>
      <c r="C439" s="106"/>
      <c r="D439" s="105"/>
      <c r="E439" s="104"/>
      <c r="F439" s="106"/>
      <c r="G439" s="124"/>
      <c r="H439" s="123"/>
      <c r="I439" s="104"/>
      <c r="J439" s="104"/>
      <c r="K439" s="104"/>
      <c r="L439" s="104"/>
      <c r="M439" s="104"/>
      <c r="N439" s="104"/>
      <c r="O439" s="125">
        <f t="shared" si="7"/>
        <v>0</v>
      </c>
    </row>
    <row r="440" spans="1:15" ht="21.75">
      <c r="A440" s="106"/>
      <c r="B440" s="106"/>
      <c r="C440" s="106"/>
      <c r="D440" s="105"/>
      <c r="E440" s="104"/>
      <c r="F440" s="106"/>
      <c r="G440" s="124"/>
      <c r="H440" s="123"/>
      <c r="I440" s="104"/>
      <c r="J440" s="104"/>
      <c r="K440" s="104"/>
      <c r="L440" s="104"/>
      <c r="M440" s="104"/>
      <c r="N440" s="104"/>
      <c r="O440" s="125">
        <f t="shared" si="7"/>
        <v>0</v>
      </c>
    </row>
    <row r="441" spans="1:15" ht="21.75">
      <c r="A441" s="106"/>
      <c r="B441" s="106"/>
      <c r="C441" s="106"/>
      <c r="D441" s="105"/>
      <c r="E441" s="104"/>
      <c r="F441" s="106"/>
      <c r="G441" s="124"/>
      <c r="H441" s="123"/>
      <c r="I441" s="104"/>
      <c r="J441" s="104"/>
      <c r="K441" s="104"/>
      <c r="L441" s="104"/>
      <c r="M441" s="104"/>
      <c r="N441" s="104"/>
      <c r="O441" s="125">
        <f t="shared" si="7"/>
        <v>0</v>
      </c>
    </row>
    <row r="442" spans="1:15" ht="21.75">
      <c r="A442" s="106"/>
      <c r="B442" s="106"/>
      <c r="C442" s="106"/>
      <c r="D442" s="105"/>
      <c r="E442" s="104"/>
      <c r="F442" s="106"/>
      <c r="G442" s="124"/>
      <c r="H442" s="123"/>
      <c r="I442" s="104"/>
      <c r="J442" s="104"/>
      <c r="K442" s="104"/>
      <c r="L442" s="104"/>
      <c r="M442" s="104"/>
      <c r="N442" s="104"/>
      <c r="O442" s="125">
        <f t="shared" si="7"/>
        <v>0</v>
      </c>
    </row>
    <row r="443" spans="1:15" ht="21.75">
      <c r="A443" s="106"/>
      <c r="B443" s="106"/>
      <c r="C443" s="106"/>
      <c r="D443" s="105"/>
      <c r="E443" s="104"/>
      <c r="F443" s="106"/>
      <c r="G443" s="124"/>
      <c r="H443" s="123"/>
      <c r="I443" s="104"/>
      <c r="J443" s="104"/>
      <c r="K443" s="104"/>
      <c r="L443" s="104"/>
      <c r="M443" s="104"/>
      <c r="N443" s="104"/>
      <c r="O443" s="125">
        <f t="shared" si="7"/>
        <v>0</v>
      </c>
    </row>
    <row r="444" spans="1:15" ht="21.75">
      <c r="A444" s="106"/>
      <c r="B444" s="106"/>
      <c r="C444" s="106"/>
      <c r="D444" s="105"/>
      <c r="E444" s="104"/>
      <c r="F444" s="106"/>
      <c r="G444" s="124"/>
      <c r="H444" s="123"/>
      <c r="I444" s="104"/>
      <c r="J444" s="104"/>
      <c r="K444" s="104"/>
      <c r="L444" s="104"/>
      <c r="M444" s="104"/>
      <c r="N444" s="104"/>
      <c r="O444" s="125">
        <f t="shared" si="7"/>
        <v>0</v>
      </c>
    </row>
    <row r="445" spans="1:15" ht="21.75">
      <c r="A445" s="106"/>
      <c r="B445" s="106"/>
      <c r="C445" s="106"/>
      <c r="D445" s="105"/>
      <c r="E445" s="104"/>
      <c r="F445" s="106"/>
      <c r="G445" s="124"/>
      <c r="H445" s="123"/>
      <c r="I445" s="104"/>
      <c r="J445" s="104"/>
      <c r="K445" s="104"/>
      <c r="L445" s="104"/>
      <c r="M445" s="104"/>
      <c r="N445" s="104"/>
      <c r="O445" s="125">
        <f t="shared" si="7"/>
        <v>0</v>
      </c>
    </row>
    <row r="446" spans="1:15" ht="21.75">
      <c r="A446" s="106"/>
      <c r="B446" s="106"/>
      <c r="C446" s="106"/>
      <c r="D446" s="105"/>
      <c r="E446" s="104"/>
      <c r="F446" s="106"/>
      <c r="G446" s="124"/>
      <c r="H446" s="123"/>
      <c r="I446" s="104"/>
      <c r="J446" s="104"/>
      <c r="K446" s="104"/>
      <c r="L446" s="104"/>
      <c r="M446" s="104"/>
      <c r="N446" s="104"/>
      <c r="O446" s="125">
        <f t="shared" si="7"/>
        <v>0</v>
      </c>
    </row>
    <row r="447" spans="1:15" ht="21.75">
      <c r="A447" s="106"/>
      <c r="B447" s="106"/>
      <c r="C447" s="106"/>
      <c r="D447" s="105"/>
      <c r="E447" s="104"/>
      <c r="F447" s="106"/>
      <c r="G447" s="124"/>
      <c r="H447" s="123"/>
      <c r="I447" s="104"/>
      <c r="J447" s="104"/>
      <c r="K447" s="104"/>
      <c r="L447" s="104"/>
      <c r="M447" s="104"/>
      <c r="N447" s="104"/>
      <c r="O447" s="125">
        <f t="shared" si="7"/>
        <v>0</v>
      </c>
    </row>
    <row r="448" spans="1:15" ht="21.75">
      <c r="A448" s="106"/>
      <c r="B448" s="106"/>
      <c r="C448" s="106"/>
      <c r="D448" s="105"/>
      <c r="E448" s="104"/>
      <c r="F448" s="106"/>
      <c r="G448" s="124"/>
      <c r="H448" s="123"/>
      <c r="I448" s="104"/>
      <c r="J448" s="104"/>
      <c r="K448" s="104"/>
      <c r="L448" s="104"/>
      <c r="M448" s="104"/>
      <c r="N448" s="104"/>
      <c r="O448" s="125">
        <f t="shared" si="7"/>
        <v>0</v>
      </c>
    </row>
    <row r="449" spans="1:15" ht="21.75">
      <c r="A449" s="106"/>
      <c r="B449" s="106"/>
      <c r="C449" s="106"/>
      <c r="D449" s="105"/>
      <c r="E449" s="104"/>
      <c r="F449" s="106"/>
      <c r="G449" s="124"/>
      <c r="H449" s="123"/>
      <c r="I449" s="104"/>
      <c r="J449" s="104"/>
      <c r="K449" s="104"/>
      <c r="L449" s="104"/>
      <c r="M449" s="104"/>
      <c r="N449" s="104"/>
      <c r="O449" s="125">
        <f t="shared" si="7"/>
        <v>0</v>
      </c>
    </row>
    <row r="450" spans="1:15" ht="21.75">
      <c r="A450" s="106"/>
      <c r="B450" s="106"/>
      <c r="C450" s="106"/>
      <c r="D450" s="105"/>
      <c r="E450" s="104"/>
      <c r="F450" s="106"/>
      <c r="G450" s="124"/>
      <c r="H450" s="123"/>
      <c r="I450" s="104"/>
      <c r="J450" s="104"/>
      <c r="K450" s="104"/>
      <c r="L450" s="104"/>
      <c r="M450" s="104"/>
      <c r="N450" s="104"/>
      <c r="O450" s="125">
        <f t="shared" si="7"/>
        <v>0</v>
      </c>
    </row>
    <row r="451" spans="1:15" ht="21.75">
      <c r="A451" s="106"/>
      <c r="B451" s="106"/>
      <c r="C451" s="106"/>
      <c r="D451" s="105"/>
      <c r="E451" s="104"/>
      <c r="F451" s="106"/>
      <c r="G451" s="124"/>
      <c r="H451" s="123"/>
      <c r="I451" s="104"/>
      <c r="J451" s="104"/>
      <c r="K451" s="104"/>
      <c r="L451" s="104"/>
      <c r="M451" s="104"/>
      <c r="N451" s="104"/>
      <c r="O451" s="125">
        <f t="shared" si="7"/>
        <v>0</v>
      </c>
    </row>
    <row r="452" spans="1:15" ht="21.75">
      <c r="A452" s="106"/>
      <c r="B452" s="106"/>
      <c r="C452" s="106"/>
      <c r="D452" s="105"/>
      <c r="E452" s="104"/>
      <c r="F452" s="106"/>
      <c r="G452" s="124"/>
      <c r="H452" s="123"/>
      <c r="I452" s="104"/>
      <c r="J452" s="104"/>
      <c r="K452" s="104"/>
      <c r="L452" s="104"/>
      <c r="M452" s="104"/>
      <c r="N452" s="104"/>
      <c r="O452" s="125">
        <f t="shared" ref="O452:O515" si="8">H452-G452</f>
        <v>0</v>
      </c>
    </row>
    <row r="453" spans="1:15" ht="21.75">
      <c r="A453" s="106"/>
      <c r="B453" s="106"/>
      <c r="C453" s="106"/>
      <c r="D453" s="105"/>
      <c r="E453" s="104"/>
      <c r="F453" s="106"/>
      <c r="G453" s="124"/>
      <c r="H453" s="123"/>
      <c r="I453" s="104"/>
      <c r="J453" s="104"/>
      <c r="K453" s="104"/>
      <c r="L453" s="104"/>
      <c r="M453" s="104"/>
      <c r="N453" s="104"/>
      <c r="O453" s="125">
        <f t="shared" si="8"/>
        <v>0</v>
      </c>
    </row>
    <row r="454" spans="1:15" ht="21.75">
      <c r="A454" s="106"/>
      <c r="B454" s="106"/>
      <c r="C454" s="106"/>
      <c r="D454" s="105"/>
      <c r="E454" s="104"/>
      <c r="F454" s="106"/>
      <c r="G454" s="124"/>
      <c r="H454" s="123"/>
      <c r="I454" s="104"/>
      <c r="J454" s="104"/>
      <c r="K454" s="104"/>
      <c r="L454" s="104"/>
      <c r="M454" s="104"/>
      <c r="N454" s="104"/>
      <c r="O454" s="125">
        <f t="shared" si="8"/>
        <v>0</v>
      </c>
    </row>
    <row r="455" spans="1:15" ht="21.75">
      <c r="A455" s="106"/>
      <c r="B455" s="106"/>
      <c r="C455" s="106"/>
      <c r="D455" s="105"/>
      <c r="E455" s="104"/>
      <c r="F455" s="106"/>
      <c r="G455" s="124"/>
      <c r="H455" s="123"/>
      <c r="I455" s="104"/>
      <c r="J455" s="104"/>
      <c r="K455" s="104"/>
      <c r="L455" s="104"/>
      <c r="M455" s="104"/>
      <c r="N455" s="104"/>
      <c r="O455" s="125">
        <f t="shared" si="8"/>
        <v>0</v>
      </c>
    </row>
    <row r="456" spans="1:15" ht="21.75">
      <c r="A456" s="106"/>
      <c r="B456" s="106"/>
      <c r="C456" s="106"/>
      <c r="D456" s="105"/>
      <c r="E456" s="104"/>
      <c r="F456" s="106"/>
      <c r="G456" s="124"/>
      <c r="H456" s="123"/>
      <c r="I456" s="104"/>
      <c r="J456" s="104"/>
      <c r="K456" s="104"/>
      <c r="L456" s="104"/>
      <c r="M456" s="104"/>
      <c r="N456" s="104"/>
      <c r="O456" s="125">
        <f t="shared" si="8"/>
        <v>0</v>
      </c>
    </row>
    <row r="457" spans="1:15" ht="21.75">
      <c r="A457" s="106"/>
      <c r="B457" s="106"/>
      <c r="C457" s="106"/>
      <c r="D457" s="105"/>
      <c r="E457" s="104"/>
      <c r="F457" s="106"/>
      <c r="G457" s="124"/>
      <c r="H457" s="123"/>
      <c r="I457" s="104"/>
      <c r="J457" s="104"/>
      <c r="K457" s="104"/>
      <c r="L457" s="104"/>
      <c r="M457" s="104"/>
      <c r="N457" s="104"/>
      <c r="O457" s="125">
        <f t="shared" si="8"/>
        <v>0</v>
      </c>
    </row>
    <row r="458" spans="1:15" ht="21.75">
      <c r="A458" s="106"/>
      <c r="B458" s="106"/>
      <c r="C458" s="106"/>
      <c r="D458" s="105"/>
      <c r="E458" s="104"/>
      <c r="F458" s="106"/>
      <c r="G458" s="124"/>
      <c r="H458" s="123"/>
      <c r="I458" s="104"/>
      <c r="J458" s="104"/>
      <c r="K458" s="104"/>
      <c r="L458" s="104"/>
      <c r="M458" s="104"/>
      <c r="N458" s="104"/>
      <c r="O458" s="125">
        <f t="shared" si="8"/>
        <v>0</v>
      </c>
    </row>
    <row r="459" spans="1:15" ht="21.75">
      <c r="A459" s="106"/>
      <c r="B459" s="106"/>
      <c r="C459" s="106"/>
      <c r="D459" s="105"/>
      <c r="E459" s="104"/>
      <c r="F459" s="106"/>
      <c r="G459" s="124"/>
      <c r="H459" s="123"/>
      <c r="I459" s="104"/>
      <c r="J459" s="104"/>
      <c r="K459" s="104"/>
      <c r="L459" s="104"/>
      <c r="M459" s="104"/>
      <c r="N459" s="104"/>
      <c r="O459" s="125">
        <f t="shared" si="8"/>
        <v>0</v>
      </c>
    </row>
    <row r="460" spans="1:15" ht="21.75">
      <c r="A460" s="106"/>
      <c r="B460" s="106"/>
      <c r="C460" s="106"/>
      <c r="D460" s="105"/>
      <c r="E460" s="104"/>
      <c r="F460" s="106"/>
      <c r="G460" s="124"/>
      <c r="H460" s="123"/>
      <c r="I460" s="104"/>
      <c r="J460" s="104"/>
      <c r="K460" s="104"/>
      <c r="L460" s="104"/>
      <c r="M460" s="104"/>
      <c r="N460" s="104"/>
      <c r="O460" s="125">
        <f t="shared" si="8"/>
        <v>0</v>
      </c>
    </row>
    <row r="461" spans="1:15" ht="21.75">
      <c r="A461" s="106"/>
      <c r="B461" s="106"/>
      <c r="C461" s="106"/>
      <c r="D461" s="105"/>
      <c r="E461" s="104"/>
      <c r="F461" s="106"/>
      <c r="G461" s="124"/>
      <c r="H461" s="123"/>
      <c r="I461" s="104"/>
      <c r="J461" s="104"/>
      <c r="K461" s="104"/>
      <c r="L461" s="104"/>
      <c r="M461" s="104"/>
      <c r="N461" s="104"/>
      <c r="O461" s="125">
        <f t="shared" si="8"/>
        <v>0</v>
      </c>
    </row>
    <row r="462" spans="1:15" ht="21.75">
      <c r="A462" s="106"/>
      <c r="B462" s="106"/>
      <c r="C462" s="106"/>
      <c r="D462" s="105"/>
      <c r="E462" s="104"/>
      <c r="F462" s="106"/>
      <c r="G462" s="124"/>
      <c r="H462" s="123"/>
      <c r="I462" s="104"/>
      <c r="J462" s="104"/>
      <c r="K462" s="104"/>
      <c r="L462" s="104"/>
      <c r="M462" s="104"/>
      <c r="N462" s="104"/>
      <c r="O462" s="125">
        <f t="shared" si="8"/>
        <v>0</v>
      </c>
    </row>
    <row r="463" spans="1:15" ht="21.75">
      <c r="A463" s="106"/>
      <c r="B463" s="106"/>
      <c r="C463" s="106"/>
      <c r="D463" s="105"/>
      <c r="E463" s="104"/>
      <c r="F463" s="106"/>
      <c r="G463" s="124"/>
      <c r="H463" s="123"/>
      <c r="I463" s="104"/>
      <c r="J463" s="104"/>
      <c r="K463" s="104"/>
      <c r="L463" s="104"/>
      <c r="M463" s="104"/>
      <c r="N463" s="104"/>
      <c r="O463" s="125">
        <f t="shared" si="8"/>
        <v>0</v>
      </c>
    </row>
    <row r="464" spans="1:15" ht="21.75">
      <c r="A464" s="106"/>
      <c r="B464" s="106"/>
      <c r="C464" s="106"/>
      <c r="D464" s="105"/>
      <c r="E464" s="104"/>
      <c r="F464" s="106"/>
      <c r="G464" s="124"/>
      <c r="H464" s="123"/>
      <c r="I464" s="104"/>
      <c r="J464" s="104"/>
      <c r="K464" s="104"/>
      <c r="L464" s="104"/>
      <c r="M464" s="104"/>
      <c r="N464" s="104"/>
      <c r="O464" s="125">
        <f t="shared" si="8"/>
        <v>0</v>
      </c>
    </row>
    <row r="465" spans="1:15" ht="21.75">
      <c r="A465" s="106"/>
      <c r="B465" s="106"/>
      <c r="C465" s="106"/>
      <c r="D465" s="105"/>
      <c r="E465" s="104"/>
      <c r="F465" s="106"/>
      <c r="G465" s="124"/>
      <c r="H465" s="123"/>
      <c r="I465" s="104"/>
      <c r="J465" s="104"/>
      <c r="K465" s="104"/>
      <c r="L465" s="104"/>
      <c r="M465" s="104"/>
      <c r="N465" s="104"/>
      <c r="O465" s="125">
        <f t="shared" si="8"/>
        <v>0</v>
      </c>
    </row>
    <row r="466" spans="1:15" ht="21.75">
      <c r="A466" s="106"/>
      <c r="B466" s="106"/>
      <c r="C466" s="106"/>
      <c r="D466" s="105"/>
      <c r="E466" s="104"/>
      <c r="F466" s="106"/>
      <c r="G466" s="124"/>
      <c r="H466" s="123"/>
      <c r="I466" s="104"/>
      <c r="J466" s="104"/>
      <c r="K466" s="104"/>
      <c r="L466" s="104"/>
      <c r="M466" s="104"/>
      <c r="N466" s="104"/>
      <c r="O466" s="125">
        <f t="shared" si="8"/>
        <v>0</v>
      </c>
    </row>
    <row r="467" spans="1:15" ht="21.75">
      <c r="A467" s="106"/>
      <c r="B467" s="106"/>
      <c r="C467" s="106"/>
      <c r="D467" s="105"/>
      <c r="E467" s="104"/>
      <c r="F467" s="106"/>
      <c r="G467" s="124"/>
      <c r="H467" s="123"/>
      <c r="I467" s="104"/>
      <c r="J467" s="104"/>
      <c r="K467" s="104"/>
      <c r="L467" s="104"/>
      <c r="M467" s="104"/>
      <c r="N467" s="104"/>
      <c r="O467" s="125">
        <f t="shared" si="8"/>
        <v>0</v>
      </c>
    </row>
    <row r="468" spans="1:15" ht="21.75">
      <c r="A468" s="106"/>
      <c r="B468" s="106"/>
      <c r="C468" s="106"/>
      <c r="D468" s="105"/>
      <c r="E468" s="104"/>
      <c r="F468" s="106"/>
      <c r="G468" s="124"/>
      <c r="H468" s="123"/>
      <c r="I468" s="104"/>
      <c r="J468" s="104"/>
      <c r="K468" s="104"/>
      <c r="L468" s="104"/>
      <c r="M468" s="104"/>
      <c r="N468" s="104"/>
      <c r="O468" s="125">
        <f t="shared" si="8"/>
        <v>0</v>
      </c>
    </row>
    <row r="469" spans="1:15" ht="21.75">
      <c r="A469" s="106"/>
      <c r="B469" s="106"/>
      <c r="C469" s="106"/>
      <c r="D469" s="105"/>
      <c r="E469" s="104"/>
      <c r="F469" s="106"/>
      <c r="G469" s="124"/>
      <c r="H469" s="123"/>
      <c r="I469" s="104"/>
      <c r="J469" s="104"/>
      <c r="K469" s="104"/>
      <c r="L469" s="104"/>
      <c r="M469" s="104"/>
      <c r="N469" s="104"/>
      <c r="O469" s="125">
        <f t="shared" si="8"/>
        <v>0</v>
      </c>
    </row>
    <row r="470" spans="1:15" ht="21.75">
      <c r="A470" s="106"/>
      <c r="B470" s="106"/>
      <c r="C470" s="106"/>
      <c r="D470" s="105"/>
      <c r="E470" s="104"/>
      <c r="F470" s="106"/>
      <c r="G470" s="124"/>
      <c r="H470" s="123"/>
      <c r="I470" s="104"/>
      <c r="J470" s="104"/>
      <c r="K470" s="104"/>
      <c r="L470" s="104"/>
      <c r="M470" s="104"/>
      <c r="N470" s="104"/>
      <c r="O470" s="125">
        <f t="shared" si="8"/>
        <v>0</v>
      </c>
    </row>
    <row r="471" spans="1:15" ht="21.75">
      <c r="A471" s="106"/>
      <c r="B471" s="106"/>
      <c r="C471" s="106"/>
      <c r="D471" s="105"/>
      <c r="E471" s="104"/>
      <c r="F471" s="106"/>
      <c r="G471" s="124"/>
      <c r="H471" s="123"/>
      <c r="I471" s="104"/>
      <c r="J471" s="104"/>
      <c r="K471" s="104"/>
      <c r="L471" s="104"/>
      <c r="M471" s="104"/>
      <c r="N471" s="104"/>
      <c r="O471" s="125">
        <f t="shared" si="8"/>
        <v>0</v>
      </c>
    </row>
    <row r="472" spans="1:15" ht="21.75">
      <c r="A472" s="106"/>
      <c r="B472" s="106"/>
      <c r="C472" s="106"/>
      <c r="D472" s="105"/>
      <c r="E472" s="104"/>
      <c r="F472" s="106"/>
      <c r="G472" s="124"/>
      <c r="H472" s="123"/>
      <c r="I472" s="104"/>
      <c r="J472" s="104"/>
      <c r="K472" s="104"/>
      <c r="L472" s="104"/>
      <c r="M472" s="104"/>
      <c r="N472" s="104"/>
      <c r="O472" s="125">
        <f t="shared" si="8"/>
        <v>0</v>
      </c>
    </row>
    <row r="473" spans="1:15" ht="21.75">
      <c r="A473" s="106"/>
      <c r="B473" s="106"/>
      <c r="C473" s="106"/>
      <c r="D473" s="105"/>
      <c r="E473" s="104"/>
      <c r="F473" s="106"/>
      <c r="G473" s="124"/>
      <c r="H473" s="123"/>
      <c r="I473" s="104"/>
      <c r="J473" s="104"/>
      <c r="K473" s="104"/>
      <c r="L473" s="104"/>
      <c r="M473" s="104"/>
      <c r="N473" s="104"/>
      <c r="O473" s="125">
        <f t="shared" si="8"/>
        <v>0</v>
      </c>
    </row>
    <row r="474" spans="1:15" ht="21.75">
      <c r="A474" s="106"/>
      <c r="B474" s="106"/>
      <c r="C474" s="106"/>
      <c r="D474" s="105"/>
      <c r="E474" s="104"/>
      <c r="F474" s="106"/>
      <c r="G474" s="124"/>
      <c r="H474" s="123"/>
      <c r="I474" s="104"/>
      <c r="J474" s="104"/>
      <c r="K474" s="104"/>
      <c r="L474" s="104"/>
      <c r="M474" s="104"/>
      <c r="N474" s="104"/>
      <c r="O474" s="125">
        <f t="shared" si="8"/>
        <v>0</v>
      </c>
    </row>
    <row r="475" spans="1:15" ht="21.75">
      <c r="A475" s="106"/>
      <c r="B475" s="106"/>
      <c r="C475" s="106"/>
      <c r="D475" s="105"/>
      <c r="E475" s="104"/>
      <c r="F475" s="106"/>
      <c r="G475" s="124"/>
      <c r="H475" s="123"/>
      <c r="I475" s="104"/>
      <c r="J475" s="104"/>
      <c r="K475" s="104"/>
      <c r="L475" s="104"/>
      <c r="M475" s="104"/>
      <c r="N475" s="104"/>
      <c r="O475" s="125">
        <f t="shared" si="8"/>
        <v>0</v>
      </c>
    </row>
    <row r="476" spans="1:15" ht="21.75">
      <c r="A476" s="106"/>
      <c r="B476" s="106"/>
      <c r="C476" s="106"/>
      <c r="D476" s="105"/>
      <c r="E476" s="104"/>
      <c r="F476" s="106"/>
      <c r="G476" s="124"/>
      <c r="H476" s="123"/>
      <c r="I476" s="104"/>
      <c r="J476" s="104"/>
      <c r="K476" s="104"/>
      <c r="L476" s="104"/>
      <c r="M476" s="104"/>
      <c r="N476" s="104"/>
      <c r="O476" s="125">
        <f t="shared" si="8"/>
        <v>0</v>
      </c>
    </row>
    <row r="477" spans="1:15" ht="21.75">
      <c r="A477" s="106"/>
      <c r="B477" s="106"/>
      <c r="C477" s="106"/>
      <c r="D477" s="105"/>
      <c r="E477" s="104"/>
      <c r="F477" s="106"/>
      <c r="G477" s="124"/>
      <c r="H477" s="123"/>
      <c r="I477" s="104"/>
      <c r="J477" s="104"/>
      <c r="K477" s="104"/>
      <c r="L477" s="104"/>
      <c r="M477" s="104"/>
      <c r="N477" s="104"/>
      <c r="O477" s="125">
        <f t="shared" si="8"/>
        <v>0</v>
      </c>
    </row>
    <row r="478" spans="1:15" ht="21.75">
      <c r="A478" s="106"/>
      <c r="B478" s="106"/>
      <c r="C478" s="106"/>
      <c r="D478" s="105"/>
      <c r="E478" s="104"/>
      <c r="F478" s="106"/>
      <c r="G478" s="124"/>
      <c r="H478" s="123"/>
      <c r="I478" s="104"/>
      <c r="J478" s="104"/>
      <c r="K478" s="104"/>
      <c r="L478" s="104"/>
      <c r="M478" s="104"/>
      <c r="N478" s="104"/>
      <c r="O478" s="125">
        <f t="shared" si="8"/>
        <v>0</v>
      </c>
    </row>
    <row r="479" spans="1:15" ht="21.75">
      <c r="A479" s="106"/>
      <c r="B479" s="106"/>
      <c r="C479" s="106"/>
      <c r="D479" s="105"/>
      <c r="E479" s="104"/>
      <c r="F479" s="106"/>
      <c r="G479" s="124"/>
      <c r="H479" s="123"/>
      <c r="I479" s="104"/>
      <c r="J479" s="104"/>
      <c r="K479" s="104"/>
      <c r="L479" s="104"/>
      <c r="M479" s="104"/>
      <c r="N479" s="104"/>
      <c r="O479" s="125">
        <f t="shared" si="8"/>
        <v>0</v>
      </c>
    </row>
    <row r="480" spans="1:15" ht="21.75">
      <c r="A480" s="106"/>
      <c r="B480" s="106"/>
      <c r="C480" s="106"/>
      <c r="D480" s="105"/>
      <c r="E480" s="104"/>
      <c r="F480" s="106"/>
      <c r="G480" s="124"/>
      <c r="H480" s="123"/>
      <c r="I480" s="104"/>
      <c r="J480" s="104"/>
      <c r="K480" s="104"/>
      <c r="L480" s="104"/>
      <c r="M480" s="104"/>
      <c r="N480" s="104"/>
      <c r="O480" s="125">
        <f t="shared" si="8"/>
        <v>0</v>
      </c>
    </row>
    <row r="481" spans="1:15" ht="21.75">
      <c r="A481" s="106"/>
      <c r="B481" s="106"/>
      <c r="C481" s="106"/>
      <c r="D481" s="105"/>
      <c r="E481" s="104"/>
      <c r="F481" s="106"/>
      <c r="G481" s="124"/>
      <c r="H481" s="123"/>
      <c r="I481" s="104"/>
      <c r="J481" s="104"/>
      <c r="K481" s="104"/>
      <c r="L481" s="104"/>
      <c r="M481" s="104"/>
      <c r="N481" s="104"/>
      <c r="O481" s="125">
        <f t="shared" si="8"/>
        <v>0</v>
      </c>
    </row>
    <row r="482" spans="1:15" ht="21.75">
      <c r="A482" s="106"/>
      <c r="B482" s="106"/>
      <c r="C482" s="106"/>
      <c r="D482" s="105"/>
      <c r="E482" s="104"/>
      <c r="F482" s="106"/>
      <c r="G482" s="124"/>
      <c r="H482" s="123"/>
      <c r="I482" s="104"/>
      <c r="J482" s="104"/>
      <c r="K482" s="104"/>
      <c r="L482" s="104"/>
      <c r="M482" s="104"/>
      <c r="N482" s="104"/>
      <c r="O482" s="125">
        <f t="shared" si="8"/>
        <v>0</v>
      </c>
    </row>
    <row r="483" spans="1:15" ht="21.75">
      <c r="A483" s="106"/>
      <c r="B483" s="106"/>
      <c r="C483" s="106"/>
      <c r="D483" s="105"/>
      <c r="E483" s="104"/>
      <c r="F483" s="106"/>
      <c r="G483" s="124"/>
      <c r="H483" s="123"/>
      <c r="I483" s="104"/>
      <c r="J483" s="104"/>
      <c r="K483" s="104"/>
      <c r="L483" s="104"/>
      <c r="M483" s="104"/>
      <c r="N483" s="104"/>
      <c r="O483" s="125">
        <f t="shared" si="8"/>
        <v>0</v>
      </c>
    </row>
    <row r="484" spans="1:15" ht="21.75">
      <c r="A484" s="106"/>
      <c r="B484" s="106"/>
      <c r="C484" s="106"/>
      <c r="D484" s="105"/>
      <c r="E484" s="104"/>
      <c r="F484" s="106"/>
      <c r="G484" s="124"/>
      <c r="H484" s="123"/>
      <c r="I484" s="104"/>
      <c r="J484" s="104"/>
      <c r="K484" s="104"/>
      <c r="L484" s="104"/>
      <c r="M484" s="104"/>
      <c r="N484" s="104"/>
      <c r="O484" s="125">
        <f t="shared" si="8"/>
        <v>0</v>
      </c>
    </row>
    <row r="485" spans="1:15" ht="21.75">
      <c r="A485" s="106"/>
      <c r="B485" s="106"/>
      <c r="C485" s="106"/>
      <c r="D485" s="105"/>
      <c r="E485" s="104"/>
      <c r="F485" s="106"/>
      <c r="G485" s="124"/>
      <c r="H485" s="123"/>
      <c r="I485" s="104"/>
      <c r="J485" s="104"/>
      <c r="K485" s="104"/>
      <c r="L485" s="104"/>
      <c r="M485" s="104"/>
      <c r="N485" s="104"/>
      <c r="O485" s="125">
        <f t="shared" si="8"/>
        <v>0</v>
      </c>
    </row>
    <row r="486" spans="1:15" ht="21.75">
      <c r="A486" s="106"/>
      <c r="B486" s="106"/>
      <c r="C486" s="106"/>
      <c r="D486" s="105"/>
      <c r="E486" s="104"/>
      <c r="F486" s="106"/>
      <c r="G486" s="124"/>
      <c r="H486" s="123"/>
      <c r="I486" s="104"/>
      <c r="J486" s="104"/>
      <c r="K486" s="104"/>
      <c r="L486" s="104"/>
      <c r="M486" s="104"/>
      <c r="N486" s="104"/>
      <c r="O486" s="125">
        <f t="shared" si="8"/>
        <v>0</v>
      </c>
    </row>
    <row r="487" spans="1:15" ht="21.75">
      <c r="A487" s="106"/>
      <c r="B487" s="106"/>
      <c r="C487" s="106"/>
      <c r="D487" s="105"/>
      <c r="E487" s="104"/>
      <c r="F487" s="106"/>
      <c r="G487" s="124"/>
      <c r="H487" s="123"/>
      <c r="I487" s="104"/>
      <c r="J487" s="104"/>
      <c r="K487" s="104"/>
      <c r="L487" s="104"/>
      <c r="M487" s="104"/>
      <c r="N487" s="104"/>
      <c r="O487" s="125">
        <f t="shared" si="8"/>
        <v>0</v>
      </c>
    </row>
    <row r="488" spans="1:15" ht="21.75">
      <c r="A488" s="106"/>
      <c r="B488" s="106"/>
      <c r="C488" s="106"/>
      <c r="D488" s="105"/>
      <c r="E488" s="104"/>
      <c r="F488" s="106"/>
      <c r="G488" s="124"/>
      <c r="H488" s="123"/>
      <c r="I488" s="104"/>
      <c r="J488" s="104"/>
      <c r="K488" s="104"/>
      <c r="L488" s="104"/>
      <c r="M488" s="104"/>
      <c r="N488" s="104"/>
      <c r="O488" s="125">
        <f t="shared" si="8"/>
        <v>0</v>
      </c>
    </row>
    <row r="489" spans="1:15" ht="21.75">
      <c r="A489" s="106"/>
      <c r="B489" s="106"/>
      <c r="C489" s="106"/>
      <c r="D489" s="105"/>
      <c r="E489" s="104"/>
      <c r="F489" s="106"/>
      <c r="G489" s="124"/>
      <c r="H489" s="123"/>
      <c r="I489" s="104"/>
      <c r="J489" s="104"/>
      <c r="K489" s="104"/>
      <c r="L489" s="104"/>
      <c r="M489" s="104"/>
      <c r="N489" s="104"/>
      <c r="O489" s="125">
        <f t="shared" si="8"/>
        <v>0</v>
      </c>
    </row>
    <row r="490" spans="1:15" ht="21.75">
      <c r="A490" s="106"/>
      <c r="B490" s="106"/>
      <c r="C490" s="106"/>
      <c r="D490" s="105"/>
      <c r="E490" s="104"/>
      <c r="F490" s="106"/>
      <c r="G490" s="124"/>
      <c r="H490" s="123"/>
      <c r="I490" s="104"/>
      <c r="J490" s="104"/>
      <c r="K490" s="104"/>
      <c r="L490" s="104"/>
      <c r="M490" s="104"/>
      <c r="N490" s="104"/>
      <c r="O490" s="125">
        <f t="shared" si="8"/>
        <v>0</v>
      </c>
    </row>
    <row r="491" spans="1:15" ht="21.75">
      <c r="A491" s="106"/>
      <c r="B491" s="106"/>
      <c r="C491" s="106"/>
      <c r="D491" s="105"/>
      <c r="E491" s="104"/>
      <c r="F491" s="106"/>
      <c r="G491" s="124"/>
      <c r="H491" s="123"/>
      <c r="I491" s="104"/>
      <c r="J491" s="104"/>
      <c r="K491" s="104"/>
      <c r="L491" s="104"/>
      <c r="M491" s="104"/>
      <c r="N491" s="104"/>
      <c r="O491" s="125">
        <f t="shared" si="8"/>
        <v>0</v>
      </c>
    </row>
    <row r="492" spans="1:15" ht="21.75">
      <c r="A492" s="106"/>
      <c r="B492" s="106"/>
      <c r="C492" s="106"/>
      <c r="D492" s="105"/>
      <c r="E492" s="104"/>
      <c r="F492" s="106"/>
      <c r="G492" s="124"/>
      <c r="H492" s="123"/>
      <c r="I492" s="104"/>
      <c r="J492" s="104"/>
      <c r="K492" s="104"/>
      <c r="L492" s="104"/>
      <c r="M492" s="104"/>
      <c r="N492" s="104"/>
      <c r="O492" s="125">
        <f t="shared" si="8"/>
        <v>0</v>
      </c>
    </row>
    <row r="493" spans="1:15" ht="21.75">
      <c r="A493" s="106"/>
      <c r="B493" s="106"/>
      <c r="C493" s="106"/>
      <c r="D493" s="105"/>
      <c r="E493" s="104"/>
      <c r="F493" s="106"/>
      <c r="G493" s="124"/>
      <c r="H493" s="123"/>
      <c r="I493" s="104"/>
      <c r="J493" s="104"/>
      <c r="K493" s="104"/>
      <c r="L493" s="104"/>
      <c r="M493" s="104"/>
      <c r="N493" s="104"/>
      <c r="O493" s="125">
        <f t="shared" si="8"/>
        <v>0</v>
      </c>
    </row>
    <row r="494" spans="1:15" ht="21.75">
      <c r="A494" s="106"/>
      <c r="B494" s="106"/>
      <c r="C494" s="106"/>
      <c r="D494" s="105"/>
      <c r="E494" s="104"/>
      <c r="F494" s="106"/>
      <c r="G494" s="124"/>
      <c r="H494" s="123"/>
      <c r="I494" s="104"/>
      <c r="J494" s="104"/>
      <c r="K494" s="104"/>
      <c r="L494" s="104"/>
      <c r="M494" s="104"/>
      <c r="N494" s="104"/>
      <c r="O494" s="125">
        <f t="shared" si="8"/>
        <v>0</v>
      </c>
    </row>
    <row r="495" spans="1:15" ht="21.75">
      <c r="A495" s="106"/>
      <c r="B495" s="106"/>
      <c r="C495" s="106"/>
      <c r="D495" s="105"/>
      <c r="E495" s="104"/>
      <c r="F495" s="106"/>
      <c r="G495" s="124"/>
      <c r="H495" s="123"/>
      <c r="I495" s="104"/>
      <c r="J495" s="104"/>
      <c r="K495" s="104"/>
      <c r="L495" s="104"/>
      <c r="M495" s="104"/>
      <c r="N495" s="104"/>
      <c r="O495" s="125">
        <f t="shared" si="8"/>
        <v>0</v>
      </c>
    </row>
    <row r="496" spans="1:15" ht="21.75">
      <c r="A496" s="106"/>
      <c r="B496" s="106"/>
      <c r="C496" s="106"/>
      <c r="D496" s="105"/>
      <c r="E496" s="104"/>
      <c r="F496" s="106"/>
      <c r="G496" s="124"/>
      <c r="H496" s="123"/>
      <c r="I496" s="104"/>
      <c r="J496" s="104"/>
      <c r="K496" s="104"/>
      <c r="L496" s="104"/>
      <c r="M496" s="104"/>
      <c r="N496" s="104"/>
      <c r="O496" s="125">
        <f t="shared" si="8"/>
        <v>0</v>
      </c>
    </row>
    <row r="497" spans="1:15" ht="21.75">
      <c r="A497" s="106"/>
      <c r="B497" s="106"/>
      <c r="C497" s="106"/>
      <c r="D497" s="105"/>
      <c r="E497" s="104"/>
      <c r="F497" s="106"/>
      <c r="G497" s="124"/>
      <c r="H497" s="123"/>
      <c r="I497" s="104"/>
      <c r="J497" s="104"/>
      <c r="K497" s="104"/>
      <c r="L497" s="104"/>
      <c r="M497" s="104"/>
      <c r="N497" s="104"/>
      <c r="O497" s="125">
        <f t="shared" si="8"/>
        <v>0</v>
      </c>
    </row>
    <row r="498" spans="1:15" ht="21.75">
      <c r="A498" s="106"/>
      <c r="B498" s="106"/>
      <c r="C498" s="106"/>
      <c r="D498" s="105"/>
      <c r="E498" s="104"/>
      <c r="F498" s="106"/>
      <c r="G498" s="124"/>
      <c r="H498" s="123"/>
      <c r="I498" s="104"/>
      <c r="J498" s="104"/>
      <c r="K498" s="104"/>
      <c r="L498" s="104"/>
      <c r="M498" s="104"/>
      <c r="N498" s="104"/>
      <c r="O498" s="125">
        <f t="shared" si="8"/>
        <v>0</v>
      </c>
    </row>
    <row r="499" spans="1:15" ht="21.75">
      <c r="A499" s="106"/>
      <c r="B499" s="106"/>
      <c r="C499" s="106"/>
      <c r="D499" s="105"/>
      <c r="E499" s="104"/>
      <c r="F499" s="106"/>
      <c r="G499" s="124"/>
      <c r="H499" s="123"/>
      <c r="I499" s="104"/>
      <c r="J499" s="104"/>
      <c r="K499" s="104"/>
      <c r="L499" s="104"/>
      <c r="M499" s="104"/>
      <c r="N499" s="104"/>
      <c r="O499" s="125">
        <f t="shared" si="8"/>
        <v>0</v>
      </c>
    </row>
    <row r="500" spans="1:15" ht="21.75">
      <c r="A500" s="106"/>
      <c r="B500" s="106"/>
      <c r="C500" s="106"/>
      <c r="D500" s="105"/>
      <c r="E500" s="104"/>
      <c r="F500" s="106"/>
      <c r="G500" s="124"/>
      <c r="H500" s="123"/>
      <c r="I500" s="104"/>
      <c r="J500" s="104"/>
      <c r="K500" s="104"/>
      <c r="L500" s="104"/>
      <c r="M500" s="104"/>
      <c r="N500" s="104"/>
      <c r="O500" s="125">
        <f t="shared" si="8"/>
        <v>0</v>
      </c>
    </row>
    <row r="501" spans="1:15" ht="21.75">
      <c r="A501" s="106"/>
      <c r="B501" s="106"/>
      <c r="C501" s="106"/>
      <c r="D501" s="105"/>
      <c r="E501" s="104"/>
      <c r="F501" s="106"/>
      <c r="G501" s="124"/>
      <c r="H501" s="123"/>
      <c r="I501" s="104"/>
      <c r="J501" s="104"/>
      <c r="K501" s="104"/>
      <c r="L501" s="104"/>
      <c r="M501" s="104"/>
      <c r="N501" s="104"/>
      <c r="O501" s="125">
        <f t="shared" si="8"/>
        <v>0</v>
      </c>
    </row>
    <row r="502" spans="1:15" ht="21.75">
      <c r="A502" s="106"/>
      <c r="B502" s="106"/>
      <c r="C502" s="106"/>
      <c r="D502" s="105"/>
      <c r="E502" s="104"/>
      <c r="F502" s="106"/>
      <c r="G502" s="124"/>
      <c r="H502" s="123"/>
      <c r="I502" s="104"/>
      <c r="J502" s="104"/>
      <c r="K502" s="104"/>
      <c r="L502" s="104"/>
      <c r="M502" s="104"/>
      <c r="N502" s="104"/>
      <c r="O502" s="125">
        <f t="shared" si="8"/>
        <v>0</v>
      </c>
    </row>
    <row r="503" spans="1:15" ht="21.75">
      <c r="A503" s="106"/>
      <c r="B503" s="106"/>
      <c r="C503" s="106"/>
      <c r="D503" s="105"/>
      <c r="E503" s="104"/>
      <c r="F503" s="106"/>
      <c r="G503" s="124"/>
      <c r="H503" s="123"/>
      <c r="I503" s="104"/>
      <c r="J503" s="104"/>
      <c r="K503" s="104"/>
      <c r="L503" s="104"/>
      <c r="M503" s="104"/>
      <c r="N503" s="104"/>
      <c r="O503" s="125">
        <f t="shared" si="8"/>
        <v>0</v>
      </c>
    </row>
    <row r="504" spans="1:15" ht="21.75">
      <c r="A504" s="106"/>
      <c r="B504" s="106"/>
      <c r="C504" s="106"/>
      <c r="D504" s="105"/>
      <c r="E504" s="104"/>
      <c r="F504" s="106"/>
      <c r="G504" s="124"/>
      <c r="H504" s="123"/>
      <c r="I504" s="104"/>
      <c r="J504" s="104"/>
      <c r="K504" s="104"/>
      <c r="L504" s="104"/>
      <c r="M504" s="104"/>
      <c r="N504" s="104"/>
      <c r="O504" s="125">
        <f t="shared" si="8"/>
        <v>0</v>
      </c>
    </row>
    <row r="505" spans="1:15" ht="21.75">
      <c r="A505" s="106"/>
      <c r="B505" s="106"/>
      <c r="C505" s="106"/>
      <c r="D505" s="105"/>
      <c r="E505" s="104"/>
      <c r="F505" s="106"/>
      <c r="G505" s="124"/>
      <c r="H505" s="123"/>
      <c r="I505" s="104"/>
      <c r="J505" s="104"/>
      <c r="K505" s="104"/>
      <c r="L505" s="104"/>
      <c r="M505" s="104"/>
      <c r="N505" s="104"/>
      <c r="O505" s="125">
        <f t="shared" si="8"/>
        <v>0</v>
      </c>
    </row>
    <row r="506" spans="1:15" ht="21.75">
      <c r="A506" s="106"/>
      <c r="B506" s="106"/>
      <c r="C506" s="106"/>
      <c r="D506" s="105"/>
      <c r="E506" s="104"/>
      <c r="F506" s="106"/>
      <c r="G506" s="124"/>
      <c r="H506" s="123"/>
      <c r="I506" s="104"/>
      <c r="J506" s="104"/>
      <c r="K506" s="104"/>
      <c r="L506" s="104"/>
      <c r="M506" s="104"/>
      <c r="N506" s="104"/>
      <c r="O506" s="125">
        <f t="shared" si="8"/>
        <v>0</v>
      </c>
    </row>
    <row r="507" spans="1:15" ht="21.75">
      <c r="A507" s="106"/>
      <c r="B507" s="106"/>
      <c r="C507" s="106"/>
      <c r="D507" s="105"/>
      <c r="E507" s="104"/>
      <c r="F507" s="106"/>
      <c r="G507" s="124"/>
      <c r="H507" s="123"/>
      <c r="I507" s="104"/>
      <c r="J507" s="104"/>
      <c r="K507" s="104"/>
      <c r="L507" s="104"/>
      <c r="M507" s="104"/>
      <c r="N507" s="104"/>
      <c r="O507" s="125">
        <f t="shared" si="8"/>
        <v>0</v>
      </c>
    </row>
    <row r="508" spans="1:15" ht="21.75">
      <c r="A508" s="106"/>
      <c r="B508" s="106"/>
      <c r="C508" s="106"/>
      <c r="D508" s="105"/>
      <c r="E508" s="104"/>
      <c r="F508" s="106"/>
      <c r="G508" s="124"/>
      <c r="H508" s="123"/>
      <c r="I508" s="104"/>
      <c r="J508" s="104"/>
      <c r="K508" s="104"/>
      <c r="L508" s="104"/>
      <c r="M508" s="104"/>
      <c r="N508" s="104"/>
      <c r="O508" s="125">
        <f t="shared" si="8"/>
        <v>0</v>
      </c>
    </row>
    <row r="509" spans="1:15" ht="21.75">
      <c r="A509" s="106"/>
      <c r="B509" s="106"/>
      <c r="C509" s="106"/>
      <c r="D509" s="105"/>
      <c r="E509" s="104"/>
      <c r="F509" s="106"/>
      <c r="G509" s="124"/>
      <c r="H509" s="123"/>
      <c r="I509" s="104"/>
      <c r="J509" s="104"/>
      <c r="K509" s="104"/>
      <c r="L509" s="104"/>
      <c r="M509" s="104"/>
      <c r="N509" s="104"/>
      <c r="O509" s="125">
        <f t="shared" si="8"/>
        <v>0</v>
      </c>
    </row>
    <row r="510" spans="1:15" ht="21.75">
      <c r="A510" s="106"/>
      <c r="B510" s="106"/>
      <c r="C510" s="106"/>
      <c r="D510" s="105"/>
      <c r="E510" s="104"/>
      <c r="F510" s="106"/>
      <c r="G510" s="124"/>
      <c r="H510" s="123"/>
      <c r="I510" s="104"/>
      <c r="J510" s="104"/>
      <c r="K510" s="104"/>
      <c r="L510" s="104"/>
      <c r="M510" s="104"/>
      <c r="N510" s="104"/>
      <c r="O510" s="125">
        <f t="shared" si="8"/>
        <v>0</v>
      </c>
    </row>
    <row r="511" spans="1:15" ht="21.75">
      <c r="A511" s="106"/>
      <c r="B511" s="106"/>
      <c r="C511" s="106"/>
      <c r="D511" s="105"/>
      <c r="E511" s="104"/>
      <c r="F511" s="106"/>
      <c r="G511" s="124"/>
      <c r="H511" s="123"/>
      <c r="I511" s="104"/>
      <c r="J511" s="104"/>
      <c r="K511" s="104"/>
      <c r="L511" s="104"/>
      <c r="M511" s="104"/>
      <c r="N511" s="104"/>
      <c r="O511" s="125">
        <f t="shared" si="8"/>
        <v>0</v>
      </c>
    </row>
    <row r="512" spans="1:15" ht="21.75">
      <c r="A512" s="106"/>
      <c r="B512" s="106"/>
      <c r="C512" s="106"/>
      <c r="D512" s="105"/>
      <c r="E512" s="104"/>
      <c r="F512" s="106"/>
      <c r="G512" s="124"/>
      <c r="H512" s="123"/>
      <c r="I512" s="104"/>
      <c r="J512" s="104"/>
      <c r="K512" s="104"/>
      <c r="L512" s="104"/>
      <c r="M512" s="104"/>
      <c r="N512" s="104"/>
      <c r="O512" s="125">
        <f t="shared" si="8"/>
        <v>0</v>
      </c>
    </row>
    <row r="513" spans="1:15" ht="21.75">
      <c r="A513" s="106"/>
      <c r="B513" s="106"/>
      <c r="C513" s="106"/>
      <c r="D513" s="105"/>
      <c r="E513" s="104"/>
      <c r="F513" s="106"/>
      <c r="G513" s="124"/>
      <c r="H513" s="123"/>
      <c r="I513" s="104"/>
      <c r="J513" s="104"/>
      <c r="K513" s="104"/>
      <c r="L513" s="104"/>
      <c r="M513" s="104"/>
      <c r="N513" s="104"/>
      <c r="O513" s="125">
        <f t="shared" si="8"/>
        <v>0</v>
      </c>
    </row>
    <row r="514" spans="1:15" ht="21.75">
      <c r="A514" s="106"/>
      <c r="B514" s="106"/>
      <c r="C514" s="106"/>
      <c r="D514" s="105"/>
      <c r="E514" s="104"/>
      <c r="F514" s="106"/>
      <c r="G514" s="124"/>
      <c r="H514" s="123"/>
      <c r="I514" s="104"/>
      <c r="J514" s="104"/>
      <c r="K514" s="104"/>
      <c r="L514" s="104"/>
      <c r="M514" s="104"/>
      <c r="N514" s="104"/>
      <c r="O514" s="125">
        <f t="shared" si="8"/>
        <v>0</v>
      </c>
    </row>
    <row r="515" spans="1:15" ht="21.75">
      <c r="A515" s="106"/>
      <c r="B515" s="106"/>
      <c r="C515" s="106"/>
      <c r="D515" s="105"/>
      <c r="E515" s="104"/>
      <c r="F515" s="106"/>
      <c r="G515" s="124"/>
      <c r="H515" s="123"/>
      <c r="I515" s="104"/>
      <c r="J515" s="104"/>
      <c r="K515" s="104"/>
      <c r="L515" s="104"/>
      <c r="M515" s="104"/>
      <c r="N515" s="104"/>
      <c r="O515" s="125">
        <f t="shared" si="8"/>
        <v>0</v>
      </c>
    </row>
    <row r="516" spans="1:15" ht="21.75">
      <c r="A516" s="106"/>
      <c r="B516" s="106"/>
      <c r="C516" s="106"/>
      <c r="D516" s="105"/>
      <c r="E516" s="104"/>
      <c r="F516" s="106"/>
      <c r="G516" s="124"/>
      <c r="H516" s="123"/>
      <c r="I516" s="104"/>
      <c r="J516" s="104"/>
      <c r="K516" s="104"/>
      <c r="L516" s="104"/>
      <c r="M516" s="104"/>
      <c r="N516" s="104"/>
      <c r="O516" s="125">
        <f t="shared" ref="O516:O579" si="9">H516-G516</f>
        <v>0</v>
      </c>
    </row>
    <row r="517" spans="1:15" ht="21.75">
      <c r="A517" s="106"/>
      <c r="B517" s="106"/>
      <c r="C517" s="106"/>
      <c r="D517" s="105"/>
      <c r="E517" s="104"/>
      <c r="F517" s="106"/>
      <c r="G517" s="124"/>
      <c r="H517" s="123"/>
      <c r="I517" s="104"/>
      <c r="J517" s="104"/>
      <c r="K517" s="104"/>
      <c r="L517" s="104"/>
      <c r="M517" s="104"/>
      <c r="N517" s="104"/>
      <c r="O517" s="125">
        <f t="shared" si="9"/>
        <v>0</v>
      </c>
    </row>
    <row r="518" spans="1:15" ht="21.75">
      <c r="A518" s="106"/>
      <c r="B518" s="106"/>
      <c r="C518" s="106"/>
      <c r="D518" s="105"/>
      <c r="E518" s="104"/>
      <c r="F518" s="106"/>
      <c r="G518" s="124"/>
      <c r="H518" s="123"/>
      <c r="I518" s="104"/>
      <c r="J518" s="104"/>
      <c r="K518" s="104"/>
      <c r="L518" s="104"/>
      <c r="M518" s="104"/>
      <c r="N518" s="104"/>
      <c r="O518" s="125">
        <f t="shared" si="9"/>
        <v>0</v>
      </c>
    </row>
    <row r="519" spans="1:15" ht="21.75">
      <c r="A519" s="106"/>
      <c r="B519" s="106"/>
      <c r="C519" s="106"/>
      <c r="D519" s="105"/>
      <c r="E519" s="104"/>
      <c r="F519" s="106"/>
      <c r="G519" s="124"/>
      <c r="H519" s="123"/>
      <c r="I519" s="104"/>
      <c r="J519" s="104"/>
      <c r="K519" s="104"/>
      <c r="L519" s="104"/>
      <c r="M519" s="104"/>
      <c r="N519" s="104"/>
      <c r="O519" s="125">
        <f t="shared" si="9"/>
        <v>0</v>
      </c>
    </row>
    <row r="520" spans="1:15" ht="21.75">
      <c r="A520" s="106"/>
      <c r="B520" s="106"/>
      <c r="C520" s="106"/>
      <c r="D520" s="105"/>
      <c r="E520" s="104"/>
      <c r="F520" s="106"/>
      <c r="G520" s="124"/>
      <c r="H520" s="123"/>
      <c r="I520" s="104"/>
      <c r="J520" s="104"/>
      <c r="K520" s="104"/>
      <c r="L520" s="104"/>
      <c r="M520" s="104"/>
      <c r="N520" s="104"/>
      <c r="O520" s="125">
        <f t="shared" si="9"/>
        <v>0</v>
      </c>
    </row>
    <row r="521" spans="1:15" ht="21.75">
      <c r="A521" s="106"/>
      <c r="B521" s="106"/>
      <c r="C521" s="106"/>
      <c r="D521" s="105"/>
      <c r="E521" s="104"/>
      <c r="F521" s="106"/>
      <c r="G521" s="124"/>
      <c r="H521" s="123"/>
      <c r="I521" s="104"/>
      <c r="J521" s="104"/>
      <c r="K521" s="104"/>
      <c r="L521" s="104"/>
      <c r="M521" s="104"/>
      <c r="N521" s="104"/>
      <c r="O521" s="125">
        <f t="shared" si="9"/>
        <v>0</v>
      </c>
    </row>
    <row r="522" spans="1:15" ht="21.75">
      <c r="A522" s="106"/>
      <c r="B522" s="106"/>
      <c r="C522" s="106"/>
      <c r="D522" s="105"/>
      <c r="E522" s="104"/>
      <c r="F522" s="106"/>
      <c r="G522" s="124"/>
      <c r="H522" s="123"/>
      <c r="I522" s="104"/>
      <c r="J522" s="104"/>
      <c r="K522" s="104"/>
      <c r="L522" s="104"/>
      <c r="M522" s="104"/>
      <c r="N522" s="104"/>
      <c r="O522" s="125">
        <f t="shared" si="9"/>
        <v>0</v>
      </c>
    </row>
    <row r="523" spans="1:15" ht="21.75">
      <c r="A523" s="106"/>
      <c r="B523" s="106"/>
      <c r="C523" s="106"/>
      <c r="D523" s="105"/>
      <c r="E523" s="104"/>
      <c r="F523" s="106"/>
      <c r="G523" s="124"/>
      <c r="H523" s="123"/>
      <c r="I523" s="104"/>
      <c r="J523" s="104"/>
      <c r="K523" s="104"/>
      <c r="L523" s="104"/>
      <c r="M523" s="104"/>
      <c r="N523" s="104"/>
      <c r="O523" s="125">
        <f t="shared" si="9"/>
        <v>0</v>
      </c>
    </row>
    <row r="524" spans="1:15" ht="21.75">
      <c r="A524" s="106"/>
      <c r="B524" s="106"/>
      <c r="C524" s="106"/>
      <c r="D524" s="105"/>
      <c r="E524" s="104"/>
      <c r="F524" s="106"/>
      <c r="G524" s="124"/>
      <c r="H524" s="123"/>
      <c r="I524" s="104"/>
      <c r="J524" s="104"/>
      <c r="K524" s="104"/>
      <c r="L524" s="104"/>
      <c r="M524" s="104"/>
      <c r="N524" s="104"/>
      <c r="O524" s="125">
        <f t="shared" si="9"/>
        <v>0</v>
      </c>
    </row>
    <row r="525" spans="1:15" ht="21.75">
      <c r="A525" s="106"/>
      <c r="B525" s="106"/>
      <c r="C525" s="106"/>
      <c r="D525" s="105"/>
      <c r="E525" s="104"/>
      <c r="F525" s="106"/>
      <c r="G525" s="124"/>
      <c r="H525" s="123"/>
      <c r="I525" s="104"/>
      <c r="J525" s="104"/>
      <c r="K525" s="104"/>
      <c r="L525" s="104"/>
      <c r="M525" s="104"/>
      <c r="N525" s="104"/>
      <c r="O525" s="125">
        <f t="shared" si="9"/>
        <v>0</v>
      </c>
    </row>
    <row r="526" spans="1:15" ht="21.75">
      <c r="A526" s="106"/>
      <c r="B526" s="106"/>
      <c r="C526" s="106"/>
      <c r="D526" s="105"/>
      <c r="E526" s="104"/>
      <c r="F526" s="106"/>
      <c r="G526" s="124"/>
      <c r="H526" s="123"/>
      <c r="I526" s="104"/>
      <c r="J526" s="104"/>
      <c r="K526" s="104"/>
      <c r="L526" s="104"/>
      <c r="M526" s="104"/>
      <c r="N526" s="104"/>
      <c r="O526" s="125">
        <f t="shared" si="9"/>
        <v>0</v>
      </c>
    </row>
    <row r="527" spans="1:15" ht="21.75">
      <c r="A527" s="106"/>
      <c r="B527" s="106"/>
      <c r="C527" s="106"/>
      <c r="D527" s="105"/>
      <c r="E527" s="104"/>
      <c r="F527" s="106"/>
      <c r="G527" s="124"/>
      <c r="H527" s="123"/>
      <c r="I527" s="104"/>
      <c r="J527" s="104"/>
      <c r="K527" s="104"/>
      <c r="L527" s="104"/>
      <c r="M527" s="104"/>
      <c r="N527" s="104"/>
      <c r="O527" s="125">
        <f t="shared" si="9"/>
        <v>0</v>
      </c>
    </row>
    <row r="528" spans="1:15" ht="21.75">
      <c r="A528" s="106"/>
      <c r="B528" s="106"/>
      <c r="C528" s="106"/>
      <c r="D528" s="105"/>
      <c r="E528" s="104"/>
      <c r="F528" s="106"/>
      <c r="G528" s="124"/>
      <c r="H528" s="123"/>
      <c r="I528" s="104"/>
      <c r="J528" s="104"/>
      <c r="K528" s="104"/>
      <c r="L528" s="104"/>
      <c r="M528" s="104"/>
      <c r="N528" s="104"/>
      <c r="O528" s="125">
        <f t="shared" si="9"/>
        <v>0</v>
      </c>
    </row>
    <row r="529" spans="1:15" ht="21.75">
      <c r="A529" s="106"/>
      <c r="B529" s="106"/>
      <c r="C529" s="106"/>
      <c r="D529" s="105"/>
      <c r="E529" s="104"/>
      <c r="F529" s="106"/>
      <c r="G529" s="124"/>
      <c r="H529" s="123"/>
      <c r="I529" s="104"/>
      <c r="J529" s="104"/>
      <c r="K529" s="104"/>
      <c r="L529" s="104"/>
      <c r="M529" s="104"/>
      <c r="N529" s="104"/>
      <c r="O529" s="125">
        <f t="shared" si="9"/>
        <v>0</v>
      </c>
    </row>
    <row r="530" spans="1:15" ht="21.75">
      <c r="A530" s="106"/>
      <c r="B530" s="106"/>
      <c r="C530" s="106"/>
      <c r="D530" s="105"/>
      <c r="E530" s="104"/>
      <c r="F530" s="106"/>
      <c r="G530" s="124"/>
      <c r="H530" s="123"/>
      <c r="I530" s="104"/>
      <c r="J530" s="104"/>
      <c r="K530" s="104"/>
      <c r="L530" s="104"/>
      <c r="M530" s="104"/>
      <c r="N530" s="104"/>
      <c r="O530" s="125">
        <f t="shared" si="9"/>
        <v>0</v>
      </c>
    </row>
    <row r="531" spans="1:15" ht="21.75">
      <c r="A531" s="106"/>
      <c r="B531" s="106"/>
      <c r="C531" s="106"/>
      <c r="D531" s="105"/>
      <c r="E531" s="104"/>
      <c r="F531" s="106"/>
      <c r="G531" s="124"/>
      <c r="H531" s="123"/>
      <c r="I531" s="104"/>
      <c r="J531" s="104"/>
      <c r="K531" s="104"/>
      <c r="L531" s="104"/>
      <c r="M531" s="104"/>
      <c r="N531" s="104"/>
      <c r="O531" s="125">
        <f t="shared" si="9"/>
        <v>0</v>
      </c>
    </row>
    <row r="532" spans="1:15" ht="21.75">
      <c r="A532" s="106"/>
      <c r="B532" s="106"/>
      <c r="C532" s="106"/>
      <c r="D532" s="105"/>
      <c r="E532" s="104"/>
      <c r="F532" s="106"/>
      <c r="G532" s="124"/>
      <c r="H532" s="123"/>
      <c r="I532" s="104"/>
      <c r="J532" s="104"/>
      <c r="K532" s="104"/>
      <c r="L532" s="104"/>
      <c r="M532" s="104"/>
      <c r="N532" s="104"/>
      <c r="O532" s="125">
        <f t="shared" si="9"/>
        <v>0</v>
      </c>
    </row>
    <row r="533" spans="1:15" ht="21.75">
      <c r="A533" s="106"/>
      <c r="B533" s="106"/>
      <c r="C533" s="106"/>
      <c r="D533" s="105"/>
      <c r="E533" s="104"/>
      <c r="F533" s="106"/>
      <c r="G533" s="124"/>
      <c r="H533" s="123"/>
      <c r="I533" s="104"/>
      <c r="J533" s="104"/>
      <c r="K533" s="104"/>
      <c r="L533" s="104"/>
      <c r="M533" s="104"/>
      <c r="N533" s="104"/>
      <c r="O533" s="125">
        <f t="shared" si="9"/>
        <v>0</v>
      </c>
    </row>
    <row r="534" spans="1:15" ht="21.75">
      <c r="A534" s="106"/>
      <c r="B534" s="106"/>
      <c r="C534" s="106"/>
      <c r="D534" s="105"/>
      <c r="E534" s="104"/>
      <c r="F534" s="106"/>
      <c r="G534" s="124"/>
      <c r="H534" s="123"/>
      <c r="I534" s="104"/>
      <c r="J534" s="104"/>
      <c r="K534" s="104"/>
      <c r="L534" s="104"/>
      <c r="M534" s="104"/>
      <c r="N534" s="104"/>
      <c r="O534" s="125">
        <f t="shared" si="9"/>
        <v>0</v>
      </c>
    </row>
    <row r="535" spans="1:15" ht="21.75">
      <c r="A535" s="106"/>
      <c r="B535" s="106"/>
      <c r="C535" s="106"/>
      <c r="D535" s="105"/>
      <c r="E535" s="104"/>
      <c r="F535" s="106"/>
      <c r="G535" s="124"/>
      <c r="H535" s="123"/>
      <c r="I535" s="104"/>
      <c r="J535" s="104"/>
      <c r="K535" s="104"/>
      <c r="L535" s="104"/>
      <c r="M535" s="104"/>
      <c r="N535" s="104"/>
      <c r="O535" s="125">
        <f t="shared" si="9"/>
        <v>0</v>
      </c>
    </row>
    <row r="536" spans="1:15" ht="21.75">
      <c r="A536" s="106"/>
      <c r="B536" s="106"/>
      <c r="C536" s="106"/>
      <c r="D536" s="105"/>
      <c r="E536" s="104"/>
      <c r="F536" s="106"/>
      <c r="G536" s="124"/>
      <c r="H536" s="123"/>
      <c r="I536" s="104"/>
      <c r="J536" s="104"/>
      <c r="K536" s="104"/>
      <c r="L536" s="104"/>
      <c r="M536" s="104"/>
      <c r="N536" s="104"/>
      <c r="O536" s="125">
        <f t="shared" si="9"/>
        <v>0</v>
      </c>
    </row>
    <row r="537" spans="1:15" ht="21.75">
      <c r="A537" s="106"/>
      <c r="B537" s="106"/>
      <c r="C537" s="106"/>
      <c r="D537" s="105"/>
      <c r="E537" s="104"/>
      <c r="F537" s="106"/>
      <c r="G537" s="124"/>
      <c r="H537" s="123"/>
      <c r="I537" s="104"/>
      <c r="J537" s="104"/>
      <c r="K537" s="104"/>
      <c r="L537" s="104"/>
      <c r="M537" s="104"/>
      <c r="N537" s="104"/>
      <c r="O537" s="125">
        <f t="shared" si="9"/>
        <v>0</v>
      </c>
    </row>
    <row r="538" spans="1:15" ht="21.75">
      <c r="A538" s="106"/>
      <c r="B538" s="106"/>
      <c r="C538" s="106"/>
      <c r="D538" s="105"/>
      <c r="E538" s="104"/>
      <c r="F538" s="106"/>
      <c r="G538" s="124"/>
      <c r="H538" s="123"/>
      <c r="I538" s="104"/>
      <c r="J538" s="104"/>
      <c r="K538" s="104"/>
      <c r="L538" s="104"/>
      <c r="M538" s="104"/>
      <c r="N538" s="104"/>
      <c r="O538" s="125">
        <f t="shared" si="9"/>
        <v>0</v>
      </c>
    </row>
    <row r="539" spans="1:15" ht="21.75">
      <c r="A539" s="106"/>
      <c r="B539" s="106"/>
      <c r="C539" s="106"/>
      <c r="D539" s="105"/>
      <c r="E539" s="104"/>
      <c r="F539" s="106"/>
      <c r="G539" s="124"/>
      <c r="H539" s="123"/>
      <c r="I539" s="104"/>
      <c r="J539" s="104"/>
      <c r="K539" s="104"/>
      <c r="L539" s="104"/>
      <c r="M539" s="104"/>
      <c r="N539" s="104"/>
      <c r="O539" s="125">
        <f t="shared" si="9"/>
        <v>0</v>
      </c>
    </row>
    <row r="540" spans="1:15" ht="21.75">
      <c r="A540" s="106"/>
      <c r="B540" s="106"/>
      <c r="C540" s="106"/>
      <c r="D540" s="105"/>
      <c r="E540" s="104"/>
      <c r="F540" s="106"/>
      <c r="G540" s="124"/>
      <c r="H540" s="123"/>
      <c r="I540" s="104"/>
      <c r="J540" s="104"/>
      <c r="K540" s="104"/>
      <c r="L540" s="104"/>
      <c r="M540" s="104"/>
      <c r="N540" s="104"/>
      <c r="O540" s="125">
        <f t="shared" si="9"/>
        <v>0</v>
      </c>
    </row>
    <row r="541" spans="1:15" ht="21.75">
      <c r="A541" s="106"/>
      <c r="B541" s="106"/>
      <c r="C541" s="106"/>
      <c r="D541" s="105"/>
      <c r="E541" s="104"/>
      <c r="F541" s="106"/>
      <c r="G541" s="124"/>
      <c r="H541" s="123"/>
      <c r="I541" s="104"/>
      <c r="J541" s="104"/>
      <c r="K541" s="104"/>
      <c r="L541" s="104"/>
      <c r="M541" s="104"/>
      <c r="N541" s="104"/>
      <c r="O541" s="125">
        <f t="shared" si="9"/>
        <v>0</v>
      </c>
    </row>
    <row r="542" spans="1:15" ht="21.75">
      <c r="A542" s="106"/>
      <c r="B542" s="106"/>
      <c r="C542" s="106"/>
      <c r="D542" s="105"/>
      <c r="E542" s="104"/>
      <c r="F542" s="106"/>
      <c r="G542" s="124"/>
      <c r="H542" s="123"/>
      <c r="I542" s="104"/>
      <c r="J542" s="104"/>
      <c r="K542" s="104"/>
      <c r="L542" s="104"/>
      <c r="M542" s="104"/>
      <c r="N542" s="104"/>
      <c r="O542" s="125">
        <f t="shared" si="9"/>
        <v>0</v>
      </c>
    </row>
    <row r="543" spans="1:15" ht="21.75">
      <c r="A543" s="106"/>
      <c r="B543" s="106"/>
      <c r="C543" s="106"/>
      <c r="D543" s="105"/>
      <c r="E543" s="104"/>
      <c r="F543" s="106"/>
      <c r="G543" s="124"/>
      <c r="H543" s="123"/>
      <c r="I543" s="104"/>
      <c r="J543" s="104"/>
      <c r="K543" s="104"/>
      <c r="L543" s="104"/>
      <c r="M543" s="104"/>
      <c r="N543" s="104"/>
      <c r="O543" s="125">
        <f t="shared" si="9"/>
        <v>0</v>
      </c>
    </row>
    <row r="544" spans="1:15" ht="21.75">
      <c r="A544" s="106"/>
      <c r="B544" s="106"/>
      <c r="C544" s="106"/>
      <c r="D544" s="105"/>
      <c r="E544" s="104"/>
      <c r="F544" s="106"/>
      <c r="G544" s="124"/>
      <c r="H544" s="123"/>
      <c r="I544" s="104"/>
      <c r="J544" s="104"/>
      <c r="K544" s="104"/>
      <c r="L544" s="104"/>
      <c r="M544" s="104"/>
      <c r="N544" s="104"/>
      <c r="O544" s="125">
        <f t="shared" si="9"/>
        <v>0</v>
      </c>
    </row>
    <row r="545" spans="1:15" ht="21.75">
      <c r="A545" s="106"/>
      <c r="B545" s="106"/>
      <c r="C545" s="106"/>
      <c r="D545" s="105"/>
      <c r="E545" s="104"/>
      <c r="F545" s="106"/>
      <c r="G545" s="124"/>
      <c r="H545" s="123"/>
      <c r="I545" s="104"/>
      <c r="J545" s="104"/>
      <c r="K545" s="104"/>
      <c r="L545" s="104"/>
      <c r="M545" s="104"/>
      <c r="N545" s="104"/>
      <c r="O545" s="125">
        <f t="shared" si="9"/>
        <v>0</v>
      </c>
    </row>
    <row r="546" spans="1:15" ht="21.75">
      <c r="A546" s="106"/>
      <c r="B546" s="106"/>
      <c r="C546" s="106"/>
      <c r="D546" s="105"/>
      <c r="E546" s="104"/>
      <c r="F546" s="106"/>
      <c r="G546" s="124"/>
      <c r="H546" s="123"/>
      <c r="I546" s="104"/>
      <c r="J546" s="104"/>
      <c r="K546" s="104"/>
      <c r="L546" s="104"/>
      <c r="M546" s="104"/>
      <c r="N546" s="104"/>
      <c r="O546" s="125">
        <f t="shared" si="9"/>
        <v>0</v>
      </c>
    </row>
    <row r="547" spans="1:15" ht="21.75">
      <c r="A547" s="106"/>
      <c r="B547" s="106"/>
      <c r="C547" s="106"/>
      <c r="D547" s="105"/>
      <c r="E547" s="104"/>
      <c r="F547" s="106"/>
      <c r="G547" s="124"/>
      <c r="H547" s="123"/>
      <c r="I547" s="104"/>
      <c r="J547" s="104"/>
      <c r="K547" s="104"/>
      <c r="L547" s="104"/>
      <c r="M547" s="104"/>
      <c r="N547" s="104"/>
      <c r="O547" s="125">
        <f t="shared" si="9"/>
        <v>0</v>
      </c>
    </row>
    <row r="548" spans="1:15" ht="21.75">
      <c r="A548" s="106"/>
      <c r="B548" s="106"/>
      <c r="C548" s="106"/>
      <c r="D548" s="105"/>
      <c r="E548" s="104"/>
      <c r="F548" s="106"/>
      <c r="G548" s="124"/>
      <c r="H548" s="123"/>
      <c r="I548" s="104"/>
      <c r="J548" s="104"/>
      <c r="K548" s="104"/>
      <c r="L548" s="104"/>
      <c r="M548" s="104"/>
      <c r="N548" s="104"/>
      <c r="O548" s="125">
        <f t="shared" si="9"/>
        <v>0</v>
      </c>
    </row>
    <row r="549" spans="1:15" ht="21.75">
      <c r="A549" s="106"/>
      <c r="B549" s="106"/>
      <c r="C549" s="106"/>
      <c r="D549" s="105"/>
      <c r="E549" s="104"/>
      <c r="F549" s="106"/>
      <c r="G549" s="124"/>
      <c r="H549" s="123"/>
      <c r="I549" s="104"/>
      <c r="J549" s="104"/>
      <c r="K549" s="104"/>
      <c r="L549" s="104"/>
      <c r="M549" s="104"/>
      <c r="N549" s="104"/>
      <c r="O549" s="125">
        <f t="shared" si="9"/>
        <v>0</v>
      </c>
    </row>
    <row r="550" spans="1:15" ht="21.75">
      <c r="A550" s="106"/>
      <c r="B550" s="106"/>
      <c r="C550" s="106"/>
      <c r="D550" s="105"/>
      <c r="E550" s="104"/>
      <c r="F550" s="106"/>
      <c r="G550" s="124"/>
      <c r="H550" s="123"/>
      <c r="I550" s="104"/>
      <c r="J550" s="104"/>
      <c r="K550" s="104"/>
      <c r="L550" s="104"/>
      <c r="M550" s="104"/>
      <c r="N550" s="104"/>
      <c r="O550" s="125">
        <f t="shared" si="9"/>
        <v>0</v>
      </c>
    </row>
    <row r="551" spans="1:15" ht="21.75">
      <c r="A551" s="106"/>
      <c r="B551" s="106"/>
      <c r="C551" s="106"/>
      <c r="D551" s="105"/>
      <c r="E551" s="104"/>
      <c r="F551" s="106"/>
      <c r="G551" s="124"/>
      <c r="H551" s="123"/>
      <c r="I551" s="104"/>
      <c r="J551" s="104"/>
      <c r="K551" s="104"/>
      <c r="L551" s="104"/>
      <c r="M551" s="104"/>
      <c r="N551" s="104"/>
      <c r="O551" s="125">
        <f t="shared" si="9"/>
        <v>0</v>
      </c>
    </row>
    <row r="552" spans="1:15" ht="21.75">
      <c r="A552" s="106"/>
      <c r="B552" s="106"/>
      <c r="C552" s="106"/>
      <c r="D552" s="105"/>
      <c r="E552" s="104"/>
      <c r="F552" s="106"/>
      <c r="G552" s="124"/>
      <c r="H552" s="123"/>
      <c r="I552" s="104"/>
      <c r="J552" s="104"/>
      <c r="K552" s="104"/>
      <c r="L552" s="104"/>
      <c r="M552" s="104"/>
      <c r="N552" s="104"/>
      <c r="O552" s="125">
        <f t="shared" si="9"/>
        <v>0</v>
      </c>
    </row>
    <row r="553" spans="1:15" ht="21.75">
      <c r="A553" s="106"/>
      <c r="B553" s="106"/>
      <c r="C553" s="106"/>
      <c r="D553" s="105"/>
      <c r="E553" s="104"/>
      <c r="F553" s="106"/>
      <c r="G553" s="124"/>
      <c r="H553" s="123"/>
      <c r="I553" s="104"/>
      <c r="J553" s="104"/>
      <c r="K553" s="104"/>
      <c r="L553" s="104"/>
      <c r="M553" s="104"/>
      <c r="N553" s="104"/>
      <c r="O553" s="125">
        <f t="shared" si="9"/>
        <v>0</v>
      </c>
    </row>
    <row r="554" spans="1:15" ht="21.75">
      <c r="A554" s="106"/>
      <c r="B554" s="106"/>
      <c r="C554" s="106"/>
      <c r="D554" s="105"/>
      <c r="E554" s="104"/>
      <c r="F554" s="106"/>
      <c r="G554" s="124"/>
      <c r="H554" s="123"/>
      <c r="I554" s="104"/>
      <c r="J554" s="104"/>
      <c r="K554" s="104"/>
      <c r="L554" s="104"/>
      <c r="M554" s="104"/>
      <c r="N554" s="104"/>
      <c r="O554" s="125">
        <f t="shared" si="9"/>
        <v>0</v>
      </c>
    </row>
    <row r="555" spans="1:15" ht="21.75">
      <c r="A555" s="106"/>
      <c r="B555" s="106"/>
      <c r="C555" s="106"/>
      <c r="D555" s="105"/>
      <c r="E555" s="104"/>
      <c r="F555" s="106"/>
      <c r="G555" s="124"/>
      <c r="H555" s="123"/>
      <c r="I555" s="104"/>
      <c r="J555" s="104"/>
      <c r="K555" s="104"/>
      <c r="L555" s="104"/>
      <c r="M555" s="104"/>
      <c r="N555" s="104"/>
      <c r="O555" s="125">
        <f t="shared" si="9"/>
        <v>0</v>
      </c>
    </row>
    <row r="556" spans="1:15" ht="21.75">
      <c r="A556" s="106"/>
      <c r="B556" s="106"/>
      <c r="C556" s="106"/>
      <c r="D556" s="105"/>
      <c r="E556" s="104"/>
      <c r="F556" s="106"/>
      <c r="G556" s="124"/>
      <c r="H556" s="123"/>
      <c r="I556" s="104"/>
      <c r="J556" s="104"/>
      <c r="K556" s="104"/>
      <c r="L556" s="104"/>
      <c r="M556" s="104"/>
      <c r="N556" s="104"/>
      <c r="O556" s="125">
        <f t="shared" si="9"/>
        <v>0</v>
      </c>
    </row>
    <row r="557" spans="1:15" ht="21.75">
      <c r="A557" s="106"/>
      <c r="B557" s="106"/>
      <c r="C557" s="106"/>
      <c r="D557" s="105"/>
      <c r="E557" s="104"/>
      <c r="F557" s="106"/>
      <c r="G557" s="124"/>
      <c r="H557" s="123"/>
      <c r="I557" s="104"/>
      <c r="J557" s="104"/>
      <c r="K557" s="104"/>
      <c r="L557" s="104"/>
      <c r="M557" s="104"/>
      <c r="N557" s="104"/>
      <c r="O557" s="125">
        <f t="shared" si="9"/>
        <v>0</v>
      </c>
    </row>
    <row r="558" spans="1:15" ht="21.75">
      <c r="A558" s="106"/>
      <c r="B558" s="106"/>
      <c r="C558" s="106"/>
      <c r="D558" s="105"/>
      <c r="E558" s="104"/>
      <c r="F558" s="106"/>
      <c r="G558" s="124"/>
      <c r="H558" s="123"/>
      <c r="I558" s="104"/>
      <c r="J558" s="104"/>
      <c r="K558" s="104"/>
      <c r="L558" s="104"/>
      <c r="M558" s="104"/>
      <c r="N558" s="104"/>
      <c r="O558" s="125">
        <f t="shared" si="9"/>
        <v>0</v>
      </c>
    </row>
    <row r="559" spans="1:15" ht="21.75">
      <c r="A559" s="106"/>
      <c r="B559" s="106"/>
      <c r="C559" s="106"/>
      <c r="D559" s="105"/>
      <c r="E559" s="104"/>
      <c r="F559" s="106"/>
      <c r="G559" s="124"/>
      <c r="H559" s="123"/>
      <c r="I559" s="104"/>
      <c r="J559" s="104"/>
      <c r="K559" s="104"/>
      <c r="L559" s="104"/>
      <c r="M559" s="104"/>
      <c r="N559" s="104"/>
      <c r="O559" s="125">
        <f t="shared" si="9"/>
        <v>0</v>
      </c>
    </row>
    <row r="560" spans="1:15" ht="21.75">
      <c r="A560" s="106"/>
      <c r="B560" s="106"/>
      <c r="C560" s="106"/>
      <c r="D560" s="105"/>
      <c r="E560" s="104"/>
      <c r="F560" s="106"/>
      <c r="G560" s="124"/>
      <c r="H560" s="123"/>
      <c r="I560" s="104"/>
      <c r="J560" s="104"/>
      <c r="K560" s="104"/>
      <c r="L560" s="104"/>
      <c r="M560" s="104"/>
      <c r="N560" s="104"/>
      <c r="O560" s="125">
        <f t="shared" si="9"/>
        <v>0</v>
      </c>
    </row>
    <row r="561" spans="1:15" ht="21.75">
      <c r="A561" s="106"/>
      <c r="B561" s="106"/>
      <c r="C561" s="106"/>
      <c r="D561" s="105"/>
      <c r="E561" s="104"/>
      <c r="F561" s="106"/>
      <c r="G561" s="124"/>
      <c r="H561" s="123"/>
      <c r="I561" s="104"/>
      <c r="J561" s="104"/>
      <c r="K561" s="104"/>
      <c r="L561" s="104"/>
      <c r="M561" s="104"/>
      <c r="N561" s="104"/>
      <c r="O561" s="125">
        <f t="shared" si="9"/>
        <v>0</v>
      </c>
    </row>
    <row r="562" spans="1:15" ht="21.75">
      <c r="A562" s="106"/>
      <c r="B562" s="106"/>
      <c r="C562" s="106"/>
      <c r="D562" s="105"/>
      <c r="E562" s="104"/>
      <c r="F562" s="106"/>
      <c r="G562" s="124"/>
      <c r="H562" s="123"/>
      <c r="I562" s="104"/>
      <c r="J562" s="104"/>
      <c r="K562" s="104"/>
      <c r="L562" s="104"/>
      <c r="M562" s="104"/>
      <c r="N562" s="104"/>
      <c r="O562" s="125">
        <f t="shared" si="9"/>
        <v>0</v>
      </c>
    </row>
    <row r="563" spans="1:15" ht="21.75">
      <c r="A563" s="106"/>
      <c r="B563" s="106"/>
      <c r="C563" s="106"/>
      <c r="D563" s="105"/>
      <c r="E563" s="104"/>
      <c r="F563" s="106"/>
      <c r="G563" s="124"/>
      <c r="H563" s="123"/>
      <c r="I563" s="104"/>
      <c r="J563" s="104"/>
      <c r="K563" s="104"/>
      <c r="L563" s="104"/>
      <c r="M563" s="104"/>
      <c r="N563" s="104"/>
      <c r="O563" s="125">
        <f t="shared" si="9"/>
        <v>0</v>
      </c>
    </row>
    <row r="564" spans="1:15" ht="21.75">
      <c r="A564" s="106"/>
      <c r="B564" s="106"/>
      <c r="C564" s="106"/>
      <c r="D564" s="105"/>
      <c r="E564" s="104"/>
      <c r="F564" s="106"/>
      <c r="G564" s="124"/>
      <c r="H564" s="123"/>
      <c r="I564" s="104"/>
      <c r="J564" s="104"/>
      <c r="K564" s="104"/>
      <c r="L564" s="104"/>
      <c r="M564" s="104"/>
      <c r="N564" s="104"/>
      <c r="O564" s="125">
        <f t="shared" si="9"/>
        <v>0</v>
      </c>
    </row>
    <row r="565" spans="1:15" ht="21.75">
      <c r="A565" s="106"/>
      <c r="B565" s="106"/>
      <c r="C565" s="106"/>
      <c r="D565" s="105"/>
      <c r="E565" s="104"/>
      <c r="F565" s="106"/>
      <c r="G565" s="124"/>
      <c r="H565" s="123"/>
      <c r="I565" s="104"/>
      <c r="J565" s="104"/>
      <c r="K565" s="104"/>
      <c r="L565" s="104"/>
      <c r="M565" s="104"/>
      <c r="N565" s="104"/>
      <c r="O565" s="125">
        <f t="shared" si="9"/>
        <v>0</v>
      </c>
    </row>
    <row r="566" spans="1:15" ht="21.75">
      <c r="A566" s="106"/>
      <c r="B566" s="106"/>
      <c r="C566" s="106"/>
      <c r="D566" s="105"/>
      <c r="E566" s="104"/>
      <c r="F566" s="106"/>
      <c r="G566" s="124"/>
      <c r="H566" s="123"/>
      <c r="I566" s="104"/>
      <c r="J566" s="104"/>
      <c r="K566" s="104"/>
      <c r="L566" s="104"/>
      <c r="M566" s="104"/>
      <c r="N566" s="104"/>
      <c r="O566" s="125">
        <f t="shared" si="9"/>
        <v>0</v>
      </c>
    </row>
    <row r="567" spans="1:15" ht="21.75">
      <c r="A567" s="106"/>
      <c r="B567" s="106"/>
      <c r="C567" s="106"/>
      <c r="D567" s="105"/>
      <c r="E567" s="104"/>
      <c r="F567" s="106"/>
      <c r="G567" s="124"/>
      <c r="H567" s="123"/>
      <c r="I567" s="104"/>
      <c r="J567" s="104"/>
      <c r="K567" s="104"/>
      <c r="L567" s="104"/>
      <c r="M567" s="104"/>
      <c r="N567" s="104"/>
      <c r="O567" s="125">
        <f t="shared" si="9"/>
        <v>0</v>
      </c>
    </row>
    <row r="568" spans="1:15" ht="21.75">
      <c r="A568" s="106"/>
      <c r="B568" s="106"/>
      <c r="C568" s="106"/>
      <c r="D568" s="105"/>
      <c r="E568" s="104"/>
      <c r="F568" s="106"/>
      <c r="G568" s="124"/>
      <c r="H568" s="123"/>
      <c r="I568" s="104"/>
      <c r="J568" s="104"/>
      <c r="K568" s="104"/>
      <c r="L568" s="104"/>
      <c r="M568" s="104"/>
      <c r="N568" s="104"/>
      <c r="O568" s="125">
        <f t="shared" si="9"/>
        <v>0</v>
      </c>
    </row>
    <row r="569" spans="1:15" ht="21.75">
      <c r="A569" s="106"/>
      <c r="B569" s="106"/>
      <c r="C569" s="106"/>
      <c r="D569" s="105"/>
      <c r="E569" s="104"/>
      <c r="F569" s="106"/>
      <c r="G569" s="124"/>
      <c r="H569" s="123"/>
      <c r="I569" s="104"/>
      <c r="J569" s="104"/>
      <c r="K569" s="104"/>
      <c r="L569" s="104"/>
      <c r="M569" s="104"/>
      <c r="N569" s="104"/>
      <c r="O569" s="125">
        <f t="shared" si="9"/>
        <v>0</v>
      </c>
    </row>
    <row r="570" spans="1:15" ht="21.75">
      <c r="A570" s="106"/>
      <c r="B570" s="106"/>
      <c r="C570" s="106"/>
      <c r="D570" s="105"/>
      <c r="E570" s="104"/>
      <c r="F570" s="106"/>
      <c r="G570" s="124"/>
      <c r="H570" s="123"/>
      <c r="I570" s="104"/>
      <c r="J570" s="104"/>
      <c r="K570" s="104"/>
      <c r="L570" s="104"/>
      <c r="M570" s="104"/>
      <c r="N570" s="104"/>
      <c r="O570" s="125">
        <f t="shared" si="9"/>
        <v>0</v>
      </c>
    </row>
    <row r="571" spans="1:15" ht="21.75">
      <c r="A571" s="106"/>
      <c r="B571" s="106"/>
      <c r="C571" s="106"/>
      <c r="D571" s="105"/>
      <c r="E571" s="104"/>
      <c r="F571" s="106"/>
      <c r="G571" s="124"/>
      <c r="H571" s="123"/>
      <c r="I571" s="104"/>
      <c r="J571" s="104"/>
      <c r="K571" s="104"/>
      <c r="L571" s="104"/>
      <c r="M571" s="104"/>
      <c r="N571" s="104"/>
      <c r="O571" s="125">
        <f t="shared" si="9"/>
        <v>0</v>
      </c>
    </row>
    <row r="572" spans="1:15" ht="21.75">
      <c r="A572" s="106"/>
      <c r="B572" s="106"/>
      <c r="C572" s="106"/>
      <c r="D572" s="105"/>
      <c r="E572" s="104"/>
      <c r="F572" s="106"/>
      <c r="G572" s="124"/>
      <c r="H572" s="123"/>
      <c r="I572" s="104"/>
      <c r="J572" s="104"/>
      <c r="K572" s="104"/>
      <c r="L572" s="104"/>
      <c r="M572" s="104"/>
      <c r="N572" s="104"/>
      <c r="O572" s="125">
        <f t="shared" si="9"/>
        <v>0</v>
      </c>
    </row>
    <row r="573" spans="1:15" ht="21.75">
      <c r="A573" s="106"/>
      <c r="B573" s="106"/>
      <c r="C573" s="106"/>
      <c r="D573" s="105"/>
      <c r="E573" s="104"/>
      <c r="F573" s="106"/>
      <c r="G573" s="124"/>
      <c r="H573" s="123"/>
      <c r="I573" s="104"/>
      <c r="J573" s="104"/>
      <c r="K573" s="104"/>
      <c r="L573" s="104"/>
      <c r="M573" s="104"/>
      <c r="N573" s="104"/>
      <c r="O573" s="125">
        <f t="shared" si="9"/>
        <v>0</v>
      </c>
    </row>
    <row r="574" spans="1:15" ht="21.75">
      <c r="A574" s="106"/>
      <c r="B574" s="106"/>
      <c r="C574" s="106"/>
      <c r="D574" s="105"/>
      <c r="E574" s="104"/>
      <c r="F574" s="106"/>
      <c r="G574" s="124"/>
      <c r="H574" s="123"/>
      <c r="I574" s="104"/>
      <c r="J574" s="104"/>
      <c r="K574" s="104"/>
      <c r="L574" s="104"/>
      <c r="M574" s="104"/>
      <c r="N574" s="104"/>
      <c r="O574" s="125">
        <f t="shared" si="9"/>
        <v>0</v>
      </c>
    </row>
    <row r="575" spans="1:15" ht="21.75">
      <c r="A575" s="106"/>
      <c r="B575" s="106"/>
      <c r="C575" s="106"/>
      <c r="D575" s="105"/>
      <c r="E575" s="104"/>
      <c r="F575" s="106"/>
      <c r="G575" s="124"/>
      <c r="H575" s="123"/>
      <c r="I575" s="104"/>
      <c r="J575" s="104"/>
      <c r="K575" s="104"/>
      <c r="L575" s="104"/>
      <c r="M575" s="104"/>
      <c r="N575" s="104"/>
      <c r="O575" s="125">
        <f t="shared" si="9"/>
        <v>0</v>
      </c>
    </row>
    <row r="576" spans="1:15" ht="21.75">
      <c r="A576" s="106"/>
      <c r="B576" s="106"/>
      <c r="C576" s="106"/>
      <c r="D576" s="105"/>
      <c r="E576" s="104"/>
      <c r="F576" s="106"/>
      <c r="G576" s="124"/>
      <c r="H576" s="123"/>
      <c r="I576" s="104"/>
      <c r="J576" s="104"/>
      <c r="K576" s="104"/>
      <c r="L576" s="104"/>
      <c r="M576" s="104"/>
      <c r="N576" s="104"/>
      <c r="O576" s="125">
        <f t="shared" si="9"/>
        <v>0</v>
      </c>
    </row>
    <row r="577" spans="1:15" ht="21.75">
      <c r="A577" s="106"/>
      <c r="B577" s="106"/>
      <c r="C577" s="106"/>
      <c r="D577" s="105"/>
      <c r="E577" s="104"/>
      <c r="F577" s="106"/>
      <c r="G577" s="124"/>
      <c r="H577" s="123"/>
      <c r="I577" s="104"/>
      <c r="J577" s="104"/>
      <c r="K577" s="104"/>
      <c r="L577" s="104"/>
      <c r="M577" s="104"/>
      <c r="N577" s="104"/>
      <c r="O577" s="125">
        <f t="shared" si="9"/>
        <v>0</v>
      </c>
    </row>
    <row r="578" spans="1:15" ht="21.75">
      <c r="A578" s="106"/>
      <c r="B578" s="106"/>
      <c r="C578" s="106"/>
      <c r="D578" s="105"/>
      <c r="E578" s="104"/>
      <c r="F578" s="106"/>
      <c r="G578" s="124"/>
      <c r="H578" s="123"/>
      <c r="I578" s="104"/>
      <c r="J578" s="104"/>
      <c r="K578" s="104"/>
      <c r="L578" s="104"/>
      <c r="M578" s="104"/>
      <c r="N578" s="104"/>
      <c r="O578" s="125">
        <f t="shared" si="9"/>
        <v>0</v>
      </c>
    </row>
    <row r="579" spans="1:15" ht="21.75">
      <c r="A579" s="106"/>
      <c r="B579" s="106"/>
      <c r="C579" s="106"/>
      <c r="D579" s="105"/>
      <c r="E579" s="104"/>
      <c r="F579" s="106"/>
      <c r="G579" s="124"/>
      <c r="H579" s="123"/>
      <c r="I579" s="104"/>
      <c r="J579" s="104"/>
      <c r="K579" s="104"/>
      <c r="L579" s="104"/>
      <c r="M579" s="104"/>
      <c r="N579" s="104"/>
      <c r="O579" s="125">
        <f t="shared" si="9"/>
        <v>0</v>
      </c>
    </row>
    <row r="580" spans="1:15" ht="21.75">
      <c r="A580" s="106"/>
      <c r="B580" s="106"/>
      <c r="C580" s="106"/>
      <c r="D580" s="105"/>
      <c r="E580" s="104"/>
      <c r="F580" s="106"/>
      <c r="G580" s="124"/>
      <c r="H580" s="123"/>
      <c r="I580" s="104"/>
      <c r="J580" s="104"/>
      <c r="K580" s="104"/>
      <c r="L580" s="104"/>
      <c r="M580" s="104"/>
      <c r="N580" s="104"/>
      <c r="O580" s="125">
        <f t="shared" ref="O580:O643" si="10">H580-G580</f>
        <v>0</v>
      </c>
    </row>
    <row r="581" spans="1:15" ht="21.75">
      <c r="A581" s="106"/>
      <c r="B581" s="106"/>
      <c r="C581" s="106"/>
      <c r="D581" s="105"/>
      <c r="E581" s="104"/>
      <c r="F581" s="106"/>
      <c r="G581" s="124"/>
      <c r="H581" s="123"/>
      <c r="I581" s="104"/>
      <c r="J581" s="104"/>
      <c r="K581" s="104"/>
      <c r="L581" s="104"/>
      <c r="M581" s="104"/>
      <c r="N581" s="104"/>
      <c r="O581" s="125">
        <f t="shared" si="10"/>
        <v>0</v>
      </c>
    </row>
    <row r="582" spans="1:15" ht="21.75">
      <c r="A582" s="106"/>
      <c r="B582" s="106"/>
      <c r="C582" s="106"/>
      <c r="D582" s="105"/>
      <c r="E582" s="104"/>
      <c r="F582" s="106"/>
      <c r="G582" s="124"/>
      <c r="H582" s="123"/>
      <c r="I582" s="104"/>
      <c r="J582" s="104"/>
      <c r="K582" s="104"/>
      <c r="L582" s="104"/>
      <c r="M582" s="104"/>
      <c r="N582" s="104"/>
      <c r="O582" s="125">
        <f t="shared" si="10"/>
        <v>0</v>
      </c>
    </row>
    <row r="583" spans="1:15" ht="21.75">
      <c r="A583" s="106"/>
      <c r="B583" s="106"/>
      <c r="C583" s="106"/>
      <c r="D583" s="105"/>
      <c r="E583" s="104"/>
      <c r="F583" s="106"/>
      <c r="G583" s="124"/>
      <c r="H583" s="123"/>
      <c r="I583" s="104"/>
      <c r="J583" s="104"/>
      <c r="K583" s="104"/>
      <c r="L583" s="104"/>
      <c r="M583" s="104"/>
      <c r="N583" s="104"/>
      <c r="O583" s="125">
        <f t="shared" si="10"/>
        <v>0</v>
      </c>
    </row>
    <row r="584" spans="1:15" ht="21.75">
      <c r="A584" s="106"/>
      <c r="B584" s="106"/>
      <c r="C584" s="106"/>
      <c r="D584" s="105"/>
      <c r="E584" s="104"/>
      <c r="F584" s="106"/>
      <c r="G584" s="124"/>
      <c r="H584" s="123"/>
      <c r="I584" s="104"/>
      <c r="J584" s="104"/>
      <c r="K584" s="104"/>
      <c r="L584" s="104"/>
      <c r="M584" s="104"/>
      <c r="N584" s="104"/>
      <c r="O584" s="125">
        <f t="shared" si="10"/>
        <v>0</v>
      </c>
    </row>
    <row r="585" spans="1:15" ht="21.75">
      <c r="A585" s="106"/>
      <c r="B585" s="106"/>
      <c r="C585" s="106"/>
      <c r="D585" s="105"/>
      <c r="E585" s="104"/>
      <c r="F585" s="106"/>
      <c r="G585" s="124"/>
      <c r="H585" s="123"/>
      <c r="I585" s="104"/>
      <c r="J585" s="104"/>
      <c r="K585" s="104"/>
      <c r="L585" s="104"/>
      <c r="M585" s="104"/>
      <c r="N585" s="104"/>
      <c r="O585" s="125">
        <f t="shared" si="10"/>
        <v>0</v>
      </c>
    </row>
    <row r="586" spans="1:15" ht="21.75">
      <c r="A586" s="106"/>
      <c r="B586" s="106"/>
      <c r="C586" s="106"/>
      <c r="D586" s="105"/>
      <c r="E586" s="104"/>
      <c r="F586" s="106"/>
      <c r="G586" s="124"/>
      <c r="H586" s="123"/>
      <c r="I586" s="104"/>
      <c r="J586" s="104"/>
      <c r="K586" s="104"/>
      <c r="L586" s="104"/>
      <c r="M586" s="104"/>
      <c r="N586" s="104"/>
      <c r="O586" s="125">
        <f t="shared" si="10"/>
        <v>0</v>
      </c>
    </row>
    <row r="587" spans="1:15" ht="21.75">
      <c r="A587" s="106"/>
      <c r="B587" s="106"/>
      <c r="C587" s="106"/>
      <c r="D587" s="105"/>
      <c r="E587" s="104"/>
      <c r="F587" s="106"/>
      <c r="G587" s="124"/>
      <c r="H587" s="123"/>
      <c r="I587" s="104"/>
      <c r="J587" s="104"/>
      <c r="K587" s="104"/>
      <c r="L587" s="104"/>
      <c r="M587" s="104"/>
      <c r="N587" s="104"/>
      <c r="O587" s="125">
        <f t="shared" si="10"/>
        <v>0</v>
      </c>
    </row>
    <row r="588" spans="1:15" ht="21.75">
      <c r="A588" s="106"/>
      <c r="B588" s="106"/>
      <c r="C588" s="106"/>
      <c r="D588" s="105"/>
      <c r="E588" s="104"/>
      <c r="F588" s="106"/>
      <c r="G588" s="124"/>
      <c r="H588" s="123"/>
      <c r="I588" s="104"/>
      <c r="J588" s="104"/>
      <c r="K588" s="104"/>
      <c r="L588" s="104"/>
      <c r="M588" s="104"/>
      <c r="N588" s="104"/>
      <c r="O588" s="125">
        <f t="shared" si="10"/>
        <v>0</v>
      </c>
    </row>
    <row r="589" spans="1:15" ht="21.75">
      <c r="A589" s="106"/>
      <c r="B589" s="106"/>
      <c r="C589" s="106"/>
      <c r="D589" s="105"/>
      <c r="E589" s="104"/>
      <c r="F589" s="106"/>
      <c r="G589" s="124"/>
      <c r="H589" s="123"/>
      <c r="I589" s="104"/>
      <c r="J589" s="104"/>
      <c r="K589" s="104"/>
      <c r="L589" s="104"/>
      <c r="M589" s="104"/>
      <c r="N589" s="104"/>
      <c r="O589" s="125">
        <f t="shared" si="10"/>
        <v>0</v>
      </c>
    </row>
    <row r="590" spans="1:15" ht="21.75">
      <c r="A590" s="106"/>
      <c r="B590" s="106"/>
      <c r="C590" s="106"/>
      <c r="D590" s="105"/>
      <c r="E590" s="104"/>
      <c r="F590" s="106"/>
      <c r="G590" s="124"/>
      <c r="H590" s="123"/>
      <c r="I590" s="104"/>
      <c r="J590" s="104"/>
      <c r="K590" s="104"/>
      <c r="L590" s="104"/>
      <c r="M590" s="104"/>
      <c r="N590" s="104"/>
      <c r="O590" s="125">
        <f t="shared" si="10"/>
        <v>0</v>
      </c>
    </row>
    <row r="591" spans="1:15" ht="21.75">
      <c r="A591" s="106"/>
      <c r="B591" s="106"/>
      <c r="C591" s="106"/>
      <c r="D591" s="105"/>
      <c r="E591" s="104"/>
      <c r="F591" s="106"/>
      <c r="G591" s="124"/>
      <c r="H591" s="123"/>
      <c r="I591" s="104"/>
      <c r="J591" s="104"/>
      <c r="K591" s="104"/>
      <c r="L591" s="104"/>
      <c r="M591" s="104"/>
      <c r="N591" s="104"/>
      <c r="O591" s="125">
        <f t="shared" si="10"/>
        <v>0</v>
      </c>
    </row>
    <row r="592" spans="1:15" ht="21.75">
      <c r="A592" s="106"/>
      <c r="B592" s="106"/>
      <c r="C592" s="106"/>
      <c r="D592" s="105"/>
      <c r="E592" s="104"/>
      <c r="F592" s="106"/>
      <c r="G592" s="124"/>
      <c r="H592" s="123"/>
      <c r="I592" s="104"/>
      <c r="J592" s="104"/>
      <c r="K592" s="104"/>
      <c r="L592" s="104"/>
      <c r="M592" s="104"/>
      <c r="N592" s="104"/>
      <c r="O592" s="125">
        <f t="shared" si="10"/>
        <v>0</v>
      </c>
    </row>
    <row r="593" spans="1:15" ht="21.75">
      <c r="A593" s="106"/>
      <c r="B593" s="106"/>
      <c r="C593" s="106"/>
      <c r="D593" s="105"/>
      <c r="E593" s="104"/>
      <c r="F593" s="106"/>
      <c r="G593" s="124"/>
      <c r="H593" s="123"/>
      <c r="I593" s="104"/>
      <c r="J593" s="104"/>
      <c r="K593" s="104"/>
      <c r="L593" s="104"/>
      <c r="M593" s="104"/>
      <c r="N593" s="104"/>
      <c r="O593" s="125">
        <f t="shared" si="10"/>
        <v>0</v>
      </c>
    </row>
    <row r="594" spans="1:15" ht="21.75">
      <c r="A594" s="106"/>
      <c r="B594" s="106"/>
      <c r="C594" s="106"/>
      <c r="D594" s="105"/>
      <c r="E594" s="104"/>
      <c r="F594" s="106"/>
      <c r="G594" s="124"/>
      <c r="H594" s="123"/>
      <c r="I594" s="104"/>
      <c r="J594" s="104"/>
      <c r="K594" s="104"/>
      <c r="L594" s="104"/>
      <c r="M594" s="104"/>
      <c r="N594" s="104"/>
      <c r="O594" s="125">
        <f t="shared" si="10"/>
        <v>0</v>
      </c>
    </row>
    <row r="595" spans="1:15" ht="21.75">
      <c r="A595" s="106"/>
      <c r="B595" s="106"/>
      <c r="C595" s="106"/>
      <c r="D595" s="105"/>
      <c r="E595" s="104"/>
      <c r="F595" s="106"/>
      <c r="G595" s="124"/>
      <c r="H595" s="123"/>
      <c r="I595" s="104"/>
      <c r="J595" s="104"/>
      <c r="K595" s="104"/>
      <c r="L595" s="104"/>
      <c r="M595" s="104"/>
      <c r="N595" s="104"/>
      <c r="O595" s="125">
        <f t="shared" si="10"/>
        <v>0</v>
      </c>
    </row>
    <row r="596" spans="1:15" ht="21.75">
      <c r="A596" s="106"/>
      <c r="B596" s="106"/>
      <c r="C596" s="106"/>
      <c r="D596" s="105"/>
      <c r="E596" s="104"/>
      <c r="F596" s="106"/>
      <c r="G596" s="124"/>
      <c r="H596" s="123"/>
      <c r="I596" s="104"/>
      <c r="J596" s="104"/>
      <c r="K596" s="104"/>
      <c r="L596" s="104"/>
      <c r="M596" s="104"/>
      <c r="N596" s="104"/>
      <c r="O596" s="125">
        <f t="shared" si="10"/>
        <v>0</v>
      </c>
    </row>
    <row r="597" spans="1:15" ht="21.75">
      <c r="A597" s="106"/>
      <c r="B597" s="106"/>
      <c r="C597" s="106"/>
      <c r="D597" s="105"/>
      <c r="E597" s="104"/>
      <c r="F597" s="106"/>
      <c r="G597" s="124"/>
      <c r="H597" s="123"/>
      <c r="I597" s="104"/>
      <c r="J597" s="104"/>
      <c r="K597" s="104"/>
      <c r="L597" s="104"/>
      <c r="M597" s="104"/>
      <c r="N597" s="104"/>
      <c r="O597" s="125">
        <f t="shared" si="10"/>
        <v>0</v>
      </c>
    </row>
    <row r="598" spans="1:15" ht="21.75">
      <c r="A598" s="106"/>
      <c r="B598" s="106"/>
      <c r="C598" s="106"/>
      <c r="D598" s="105"/>
      <c r="E598" s="104"/>
      <c r="F598" s="106"/>
      <c r="G598" s="124"/>
      <c r="H598" s="123"/>
      <c r="I598" s="104"/>
      <c r="J598" s="104"/>
      <c r="K598" s="104"/>
      <c r="L598" s="104"/>
      <c r="M598" s="104"/>
      <c r="N598" s="104"/>
      <c r="O598" s="125">
        <f t="shared" si="10"/>
        <v>0</v>
      </c>
    </row>
    <row r="599" spans="1:15" ht="21.75">
      <c r="A599" s="106"/>
      <c r="B599" s="106"/>
      <c r="C599" s="106"/>
      <c r="D599" s="105"/>
      <c r="E599" s="104"/>
      <c r="F599" s="106"/>
      <c r="G599" s="124"/>
      <c r="H599" s="123"/>
      <c r="I599" s="104"/>
      <c r="J599" s="104"/>
      <c r="K599" s="104"/>
      <c r="L599" s="104"/>
      <c r="M599" s="104"/>
      <c r="N599" s="104"/>
      <c r="O599" s="125">
        <f t="shared" si="10"/>
        <v>0</v>
      </c>
    </row>
    <row r="600" spans="1:15" ht="21.75">
      <c r="A600" s="106"/>
      <c r="B600" s="106"/>
      <c r="C600" s="106"/>
      <c r="D600" s="105"/>
      <c r="E600" s="104"/>
      <c r="F600" s="106"/>
      <c r="G600" s="124"/>
      <c r="H600" s="123"/>
      <c r="I600" s="104"/>
      <c r="J600" s="104"/>
      <c r="K600" s="104"/>
      <c r="L600" s="104"/>
      <c r="M600" s="104"/>
      <c r="N600" s="104"/>
      <c r="O600" s="125">
        <f t="shared" si="10"/>
        <v>0</v>
      </c>
    </row>
    <row r="601" spans="1:15" ht="21.75">
      <c r="A601" s="106"/>
      <c r="B601" s="106"/>
      <c r="C601" s="106"/>
      <c r="D601" s="105"/>
      <c r="E601" s="104"/>
      <c r="F601" s="106"/>
      <c r="G601" s="124"/>
      <c r="H601" s="123"/>
      <c r="I601" s="104"/>
      <c r="J601" s="104"/>
      <c r="K601" s="104"/>
      <c r="L601" s="104"/>
      <c r="M601" s="104"/>
      <c r="N601" s="104"/>
      <c r="O601" s="125">
        <f t="shared" si="10"/>
        <v>0</v>
      </c>
    </row>
    <row r="602" spans="1:15" ht="21.75">
      <c r="A602" s="106"/>
      <c r="B602" s="106"/>
      <c r="C602" s="106"/>
      <c r="D602" s="105"/>
      <c r="E602" s="104"/>
      <c r="F602" s="106"/>
      <c r="G602" s="124"/>
      <c r="H602" s="123"/>
      <c r="I602" s="104"/>
      <c r="J602" s="104"/>
      <c r="K602" s="104"/>
      <c r="L602" s="104"/>
      <c r="M602" s="104"/>
      <c r="N602" s="104"/>
      <c r="O602" s="125">
        <f t="shared" si="10"/>
        <v>0</v>
      </c>
    </row>
    <row r="603" spans="1:15" ht="21.75">
      <c r="A603" s="106"/>
      <c r="B603" s="106"/>
      <c r="C603" s="106"/>
      <c r="D603" s="105"/>
      <c r="E603" s="104"/>
      <c r="F603" s="106"/>
      <c r="G603" s="124"/>
      <c r="H603" s="123"/>
      <c r="I603" s="104"/>
      <c r="J603" s="104"/>
      <c r="K603" s="104"/>
      <c r="L603" s="104"/>
      <c r="M603" s="104"/>
      <c r="N603" s="104"/>
      <c r="O603" s="125">
        <f t="shared" si="10"/>
        <v>0</v>
      </c>
    </row>
    <row r="604" spans="1:15" ht="21.75">
      <c r="A604" s="106"/>
      <c r="B604" s="106"/>
      <c r="C604" s="106"/>
      <c r="D604" s="105"/>
      <c r="E604" s="104"/>
      <c r="F604" s="106"/>
      <c r="G604" s="124"/>
      <c r="H604" s="123"/>
      <c r="I604" s="104"/>
      <c r="J604" s="104"/>
      <c r="K604" s="104"/>
      <c r="L604" s="104"/>
      <c r="M604" s="104"/>
      <c r="N604" s="104"/>
      <c r="O604" s="125">
        <f t="shared" si="10"/>
        <v>0</v>
      </c>
    </row>
    <row r="605" spans="1:15" ht="21.75">
      <c r="A605" s="106"/>
      <c r="B605" s="106"/>
      <c r="C605" s="106"/>
      <c r="D605" s="105"/>
      <c r="E605" s="104"/>
      <c r="F605" s="106"/>
      <c r="G605" s="124"/>
      <c r="H605" s="123"/>
      <c r="I605" s="104"/>
      <c r="J605" s="104"/>
      <c r="K605" s="104"/>
      <c r="L605" s="104"/>
      <c r="M605" s="104"/>
      <c r="N605" s="104"/>
      <c r="O605" s="125">
        <f t="shared" si="10"/>
        <v>0</v>
      </c>
    </row>
    <row r="606" spans="1:15" ht="21.75">
      <c r="A606" s="106"/>
      <c r="B606" s="106"/>
      <c r="C606" s="106"/>
      <c r="D606" s="105"/>
      <c r="E606" s="104"/>
      <c r="F606" s="106"/>
      <c r="G606" s="124"/>
      <c r="H606" s="123"/>
      <c r="I606" s="104"/>
      <c r="J606" s="104"/>
      <c r="K606" s="104"/>
      <c r="L606" s="104"/>
      <c r="M606" s="104"/>
      <c r="N606" s="104"/>
      <c r="O606" s="125">
        <f t="shared" si="10"/>
        <v>0</v>
      </c>
    </row>
    <row r="607" spans="1:15" ht="21.75">
      <c r="A607" s="106"/>
      <c r="B607" s="106"/>
      <c r="C607" s="106"/>
      <c r="D607" s="105"/>
      <c r="E607" s="104"/>
      <c r="F607" s="106"/>
      <c r="G607" s="124"/>
      <c r="H607" s="123"/>
      <c r="I607" s="104"/>
      <c r="J607" s="104"/>
      <c r="K607" s="104"/>
      <c r="L607" s="104"/>
      <c r="M607" s="104"/>
      <c r="N607" s="104"/>
      <c r="O607" s="125">
        <f t="shared" si="10"/>
        <v>0</v>
      </c>
    </row>
    <row r="608" spans="1:15" ht="21.75">
      <c r="A608" s="106"/>
      <c r="B608" s="106"/>
      <c r="C608" s="106"/>
      <c r="D608" s="105"/>
      <c r="E608" s="104"/>
      <c r="F608" s="106"/>
      <c r="G608" s="124"/>
      <c r="H608" s="123"/>
      <c r="I608" s="104"/>
      <c r="J608" s="104"/>
      <c r="K608" s="104"/>
      <c r="L608" s="104"/>
      <c r="M608" s="104"/>
      <c r="N608" s="104"/>
      <c r="O608" s="125">
        <f t="shared" si="10"/>
        <v>0</v>
      </c>
    </row>
    <row r="609" spans="1:15" ht="21.75">
      <c r="A609" s="106"/>
      <c r="B609" s="106"/>
      <c r="C609" s="106"/>
      <c r="D609" s="105"/>
      <c r="E609" s="104"/>
      <c r="F609" s="106"/>
      <c r="G609" s="124"/>
      <c r="H609" s="123"/>
      <c r="I609" s="104"/>
      <c r="J609" s="104"/>
      <c r="K609" s="104"/>
      <c r="L609" s="104"/>
      <c r="M609" s="104"/>
      <c r="N609" s="104"/>
      <c r="O609" s="125">
        <f t="shared" si="10"/>
        <v>0</v>
      </c>
    </row>
    <row r="610" spans="1:15" ht="21.75">
      <c r="A610" s="106"/>
      <c r="B610" s="106"/>
      <c r="C610" s="106"/>
      <c r="D610" s="105"/>
      <c r="E610" s="104"/>
      <c r="F610" s="106"/>
      <c r="G610" s="124"/>
      <c r="H610" s="123"/>
      <c r="I610" s="104"/>
      <c r="J610" s="104"/>
      <c r="K610" s="104"/>
      <c r="L610" s="104"/>
      <c r="M610" s="104"/>
      <c r="N610" s="104"/>
      <c r="O610" s="125">
        <f t="shared" si="10"/>
        <v>0</v>
      </c>
    </row>
    <row r="611" spans="1:15" ht="21.75">
      <c r="A611" s="106"/>
      <c r="B611" s="106"/>
      <c r="C611" s="106"/>
      <c r="D611" s="105"/>
      <c r="E611" s="104"/>
      <c r="F611" s="106"/>
      <c r="G611" s="124"/>
      <c r="H611" s="123"/>
      <c r="I611" s="104"/>
      <c r="J611" s="104"/>
      <c r="K611" s="104"/>
      <c r="L611" s="104"/>
      <c r="M611" s="104"/>
      <c r="N611" s="104"/>
      <c r="O611" s="125">
        <f t="shared" si="10"/>
        <v>0</v>
      </c>
    </row>
    <row r="612" spans="1:15" ht="21.75">
      <c r="A612" s="106"/>
      <c r="B612" s="106"/>
      <c r="C612" s="106"/>
      <c r="D612" s="105"/>
      <c r="E612" s="104"/>
      <c r="F612" s="106"/>
      <c r="G612" s="124"/>
      <c r="H612" s="123"/>
      <c r="I612" s="104"/>
      <c r="J612" s="104"/>
      <c r="K612" s="104"/>
      <c r="L612" s="104"/>
      <c r="M612" s="104"/>
      <c r="N612" s="104"/>
      <c r="O612" s="125">
        <f t="shared" si="10"/>
        <v>0</v>
      </c>
    </row>
    <row r="613" spans="1:15" ht="21.75">
      <c r="A613" s="106"/>
      <c r="B613" s="106"/>
      <c r="C613" s="106"/>
      <c r="D613" s="105"/>
      <c r="E613" s="104"/>
      <c r="F613" s="106"/>
      <c r="G613" s="124"/>
      <c r="H613" s="123"/>
      <c r="I613" s="104"/>
      <c r="J613" s="104"/>
      <c r="K613" s="104"/>
      <c r="L613" s="104"/>
      <c r="M613" s="104"/>
      <c r="N613" s="104"/>
      <c r="O613" s="125">
        <f t="shared" si="10"/>
        <v>0</v>
      </c>
    </row>
    <row r="614" spans="1:15" ht="21.75">
      <c r="A614" s="106"/>
      <c r="B614" s="106"/>
      <c r="C614" s="106"/>
      <c r="D614" s="105"/>
      <c r="E614" s="104"/>
      <c r="F614" s="106"/>
      <c r="G614" s="124"/>
      <c r="H614" s="123"/>
      <c r="I614" s="104"/>
      <c r="J614" s="104"/>
      <c r="K614" s="104"/>
      <c r="L614" s="104"/>
      <c r="M614" s="104"/>
      <c r="N614" s="104"/>
      <c r="O614" s="125">
        <f t="shared" si="10"/>
        <v>0</v>
      </c>
    </row>
    <row r="615" spans="1:15" ht="21.75">
      <c r="A615" s="106"/>
      <c r="B615" s="106"/>
      <c r="C615" s="106"/>
      <c r="D615" s="105"/>
      <c r="E615" s="104"/>
      <c r="F615" s="106"/>
      <c r="G615" s="124"/>
      <c r="H615" s="123"/>
      <c r="I615" s="104"/>
      <c r="J615" s="104"/>
      <c r="K615" s="104"/>
      <c r="L615" s="104"/>
      <c r="M615" s="104"/>
      <c r="N615" s="104"/>
      <c r="O615" s="125">
        <f t="shared" si="10"/>
        <v>0</v>
      </c>
    </row>
    <row r="616" spans="1:15" ht="21.75">
      <c r="A616" s="106"/>
      <c r="B616" s="106"/>
      <c r="C616" s="106"/>
      <c r="D616" s="105"/>
      <c r="E616" s="104"/>
      <c r="F616" s="106"/>
      <c r="G616" s="124"/>
      <c r="H616" s="123"/>
      <c r="I616" s="104"/>
      <c r="J616" s="104"/>
      <c r="K616" s="104"/>
      <c r="L616" s="104"/>
      <c r="M616" s="104"/>
      <c r="N616" s="104"/>
      <c r="O616" s="125">
        <f t="shared" si="10"/>
        <v>0</v>
      </c>
    </row>
    <row r="617" spans="1:15" ht="21.75">
      <c r="A617" s="106"/>
      <c r="B617" s="106"/>
      <c r="C617" s="106"/>
      <c r="D617" s="105"/>
      <c r="E617" s="104"/>
      <c r="F617" s="106"/>
      <c r="G617" s="124"/>
      <c r="H617" s="123"/>
      <c r="I617" s="104"/>
      <c r="J617" s="104"/>
      <c r="K617" s="104"/>
      <c r="L617" s="104"/>
      <c r="M617" s="104"/>
      <c r="N617" s="104"/>
      <c r="O617" s="125">
        <f t="shared" si="10"/>
        <v>0</v>
      </c>
    </row>
    <row r="618" spans="1:15" ht="21.75">
      <c r="A618" s="106"/>
      <c r="B618" s="106"/>
      <c r="C618" s="106"/>
      <c r="D618" s="105"/>
      <c r="E618" s="104"/>
      <c r="F618" s="106"/>
      <c r="G618" s="124"/>
      <c r="H618" s="123"/>
      <c r="I618" s="104"/>
      <c r="J618" s="104"/>
      <c r="K618" s="104"/>
      <c r="L618" s="104"/>
      <c r="M618" s="104"/>
      <c r="N618" s="104"/>
      <c r="O618" s="125">
        <f t="shared" si="10"/>
        <v>0</v>
      </c>
    </row>
    <row r="619" spans="1:15" ht="21.75">
      <c r="A619" s="106"/>
      <c r="B619" s="106"/>
      <c r="C619" s="106"/>
      <c r="D619" s="105"/>
      <c r="E619" s="104"/>
      <c r="F619" s="106"/>
      <c r="G619" s="124"/>
      <c r="H619" s="123"/>
      <c r="I619" s="104"/>
      <c r="J619" s="104"/>
      <c r="K619" s="104"/>
      <c r="L619" s="104"/>
      <c r="M619" s="104"/>
      <c r="N619" s="104"/>
      <c r="O619" s="125">
        <f t="shared" si="10"/>
        <v>0</v>
      </c>
    </row>
    <row r="620" spans="1:15" ht="21.75">
      <c r="A620" s="106"/>
      <c r="B620" s="106"/>
      <c r="C620" s="106"/>
      <c r="D620" s="105"/>
      <c r="E620" s="104"/>
      <c r="F620" s="106"/>
      <c r="G620" s="124"/>
      <c r="H620" s="123"/>
      <c r="I620" s="104"/>
      <c r="J620" s="104"/>
      <c r="K620" s="104"/>
      <c r="L620" s="104"/>
      <c r="M620" s="104"/>
      <c r="N620" s="104"/>
      <c r="O620" s="125">
        <f t="shared" si="10"/>
        <v>0</v>
      </c>
    </row>
    <row r="621" spans="1:15" ht="21.75">
      <c r="A621" s="106"/>
      <c r="B621" s="106"/>
      <c r="C621" s="106"/>
      <c r="D621" s="105"/>
      <c r="E621" s="104"/>
      <c r="F621" s="106"/>
      <c r="G621" s="124"/>
      <c r="H621" s="123"/>
      <c r="I621" s="104"/>
      <c r="J621" s="104"/>
      <c r="K621" s="104"/>
      <c r="L621" s="104"/>
      <c r="M621" s="104"/>
      <c r="N621" s="104"/>
      <c r="O621" s="125">
        <f t="shared" si="10"/>
        <v>0</v>
      </c>
    </row>
    <row r="622" spans="1:15" ht="21.75">
      <c r="A622" s="106"/>
      <c r="B622" s="106"/>
      <c r="C622" s="106"/>
      <c r="D622" s="105"/>
      <c r="E622" s="104"/>
      <c r="F622" s="106"/>
      <c r="G622" s="124"/>
      <c r="H622" s="123"/>
      <c r="I622" s="104"/>
      <c r="J622" s="104"/>
      <c r="K622" s="104"/>
      <c r="L622" s="104"/>
      <c r="M622" s="104"/>
      <c r="N622" s="104"/>
      <c r="O622" s="125">
        <f t="shared" si="10"/>
        <v>0</v>
      </c>
    </row>
    <row r="623" spans="1:15" ht="21.75">
      <c r="A623" s="106"/>
      <c r="B623" s="106"/>
      <c r="C623" s="106"/>
      <c r="D623" s="105"/>
      <c r="E623" s="104"/>
      <c r="F623" s="106"/>
      <c r="G623" s="124"/>
      <c r="H623" s="123"/>
      <c r="I623" s="104"/>
      <c r="J623" s="104"/>
      <c r="K623" s="104"/>
      <c r="L623" s="104"/>
      <c r="M623" s="104"/>
      <c r="N623" s="104"/>
      <c r="O623" s="125">
        <f t="shared" si="10"/>
        <v>0</v>
      </c>
    </row>
    <row r="624" spans="1:15" ht="21.75">
      <c r="A624" s="106"/>
      <c r="B624" s="106"/>
      <c r="C624" s="106"/>
      <c r="D624" s="105"/>
      <c r="E624" s="104"/>
      <c r="F624" s="106"/>
      <c r="G624" s="124"/>
      <c r="H624" s="123"/>
      <c r="I624" s="104"/>
      <c r="J624" s="104"/>
      <c r="K624" s="104"/>
      <c r="L624" s="104"/>
      <c r="M624" s="104"/>
      <c r="N624" s="104"/>
      <c r="O624" s="125">
        <f t="shared" si="10"/>
        <v>0</v>
      </c>
    </row>
    <row r="625" spans="1:15" ht="21.75">
      <c r="A625" s="106"/>
      <c r="B625" s="106"/>
      <c r="C625" s="106"/>
      <c r="D625" s="105"/>
      <c r="E625" s="104"/>
      <c r="F625" s="106"/>
      <c r="G625" s="124"/>
      <c r="H625" s="123"/>
      <c r="I625" s="104"/>
      <c r="J625" s="104"/>
      <c r="K625" s="104"/>
      <c r="L625" s="104"/>
      <c r="M625" s="104"/>
      <c r="N625" s="104"/>
      <c r="O625" s="125">
        <f t="shared" si="10"/>
        <v>0</v>
      </c>
    </row>
    <row r="626" spans="1:15" ht="21.75">
      <c r="A626" s="106"/>
      <c r="B626" s="106"/>
      <c r="C626" s="106"/>
      <c r="D626" s="105"/>
      <c r="E626" s="104"/>
      <c r="F626" s="106"/>
      <c r="G626" s="124"/>
      <c r="H626" s="123"/>
      <c r="I626" s="104"/>
      <c r="J626" s="104"/>
      <c r="K626" s="104"/>
      <c r="L626" s="104"/>
      <c r="M626" s="104"/>
      <c r="N626" s="104"/>
      <c r="O626" s="125">
        <f t="shared" si="10"/>
        <v>0</v>
      </c>
    </row>
    <row r="627" spans="1:15" ht="21.75">
      <c r="A627" s="106"/>
      <c r="B627" s="106"/>
      <c r="C627" s="106"/>
      <c r="D627" s="105"/>
      <c r="E627" s="104"/>
      <c r="F627" s="106"/>
      <c r="G627" s="124"/>
      <c r="H627" s="123"/>
      <c r="I627" s="104"/>
      <c r="J627" s="104"/>
      <c r="K627" s="104"/>
      <c r="L627" s="104"/>
      <c r="M627" s="104"/>
      <c r="N627" s="104"/>
      <c r="O627" s="125">
        <f t="shared" si="10"/>
        <v>0</v>
      </c>
    </row>
    <row r="628" spans="1:15" ht="21.75">
      <c r="A628" s="106"/>
      <c r="B628" s="106"/>
      <c r="C628" s="106"/>
      <c r="D628" s="105"/>
      <c r="E628" s="104"/>
      <c r="F628" s="106"/>
      <c r="G628" s="124"/>
      <c r="H628" s="123"/>
      <c r="I628" s="104"/>
      <c r="J628" s="104"/>
      <c r="K628" s="104"/>
      <c r="L628" s="104"/>
      <c r="M628" s="104"/>
      <c r="N628" s="104"/>
      <c r="O628" s="125">
        <f t="shared" si="10"/>
        <v>0</v>
      </c>
    </row>
    <row r="629" spans="1:15" ht="21.75">
      <c r="A629" s="106"/>
      <c r="B629" s="106"/>
      <c r="C629" s="106"/>
      <c r="D629" s="105"/>
      <c r="E629" s="104"/>
      <c r="F629" s="106"/>
      <c r="G629" s="124"/>
      <c r="H629" s="123"/>
      <c r="I629" s="104"/>
      <c r="J629" s="104"/>
      <c r="K629" s="104"/>
      <c r="L629" s="104"/>
      <c r="M629" s="104"/>
      <c r="N629" s="104"/>
      <c r="O629" s="125">
        <f t="shared" si="10"/>
        <v>0</v>
      </c>
    </row>
    <row r="630" spans="1:15" ht="21.75">
      <c r="A630" s="106"/>
      <c r="B630" s="106"/>
      <c r="C630" s="106"/>
      <c r="D630" s="105"/>
      <c r="E630" s="104"/>
      <c r="F630" s="106"/>
      <c r="G630" s="124"/>
      <c r="H630" s="123"/>
      <c r="I630" s="104"/>
      <c r="J630" s="104"/>
      <c r="K630" s="104"/>
      <c r="L630" s="104"/>
      <c r="M630" s="104"/>
      <c r="N630" s="104"/>
      <c r="O630" s="125">
        <f t="shared" si="10"/>
        <v>0</v>
      </c>
    </row>
    <row r="631" spans="1:15" ht="21.75">
      <c r="A631" s="106"/>
      <c r="B631" s="106"/>
      <c r="C631" s="106"/>
      <c r="D631" s="105"/>
      <c r="E631" s="104"/>
      <c r="F631" s="106"/>
      <c r="G631" s="124"/>
      <c r="H631" s="123"/>
      <c r="I631" s="104"/>
      <c r="J631" s="104"/>
      <c r="K631" s="104"/>
      <c r="L631" s="104"/>
      <c r="M631" s="104"/>
      <c r="N631" s="104"/>
      <c r="O631" s="125">
        <f t="shared" si="10"/>
        <v>0</v>
      </c>
    </row>
    <row r="632" spans="1:15" ht="21.75">
      <c r="A632" s="106"/>
      <c r="B632" s="106"/>
      <c r="C632" s="106"/>
      <c r="D632" s="105"/>
      <c r="E632" s="104"/>
      <c r="F632" s="106"/>
      <c r="G632" s="124"/>
      <c r="H632" s="123"/>
      <c r="I632" s="104"/>
      <c r="J632" s="104"/>
      <c r="K632" s="104"/>
      <c r="L632" s="104"/>
      <c r="M632" s="104"/>
      <c r="N632" s="104"/>
      <c r="O632" s="125">
        <f t="shared" si="10"/>
        <v>0</v>
      </c>
    </row>
    <row r="633" spans="1:15" ht="21.75">
      <c r="A633" s="106"/>
      <c r="B633" s="106"/>
      <c r="C633" s="106"/>
      <c r="D633" s="105"/>
      <c r="E633" s="104"/>
      <c r="F633" s="106"/>
      <c r="G633" s="124"/>
      <c r="H633" s="123"/>
      <c r="I633" s="104"/>
      <c r="J633" s="104"/>
      <c r="K633" s="104"/>
      <c r="L633" s="104"/>
      <c r="M633" s="104"/>
      <c r="N633" s="104"/>
      <c r="O633" s="125">
        <f t="shared" si="10"/>
        <v>0</v>
      </c>
    </row>
    <row r="634" spans="1:15" ht="21.75">
      <c r="A634" s="106"/>
      <c r="B634" s="106"/>
      <c r="C634" s="106"/>
      <c r="D634" s="105"/>
      <c r="E634" s="104"/>
      <c r="F634" s="106"/>
      <c r="G634" s="124"/>
      <c r="H634" s="123"/>
      <c r="I634" s="104"/>
      <c r="J634" s="104"/>
      <c r="K634" s="104"/>
      <c r="L634" s="104"/>
      <c r="M634" s="104"/>
      <c r="N634" s="104"/>
      <c r="O634" s="125">
        <f t="shared" si="10"/>
        <v>0</v>
      </c>
    </row>
    <row r="635" spans="1:15" ht="21.75">
      <c r="A635" s="106"/>
      <c r="B635" s="106"/>
      <c r="C635" s="106"/>
      <c r="D635" s="105"/>
      <c r="E635" s="104"/>
      <c r="F635" s="106"/>
      <c r="G635" s="124"/>
      <c r="H635" s="123"/>
      <c r="I635" s="104"/>
      <c r="J635" s="104"/>
      <c r="K635" s="104"/>
      <c r="L635" s="104"/>
      <c r="M635" s="104"/>
      <c r="N635" s="104"/>
      <c r="O635" s="125">
        <f t="shared" si="10"/>
        <v>0</v>
      </c>
    </row>
    <row r="636" spans="1:15" ht="21.75">
      <c r="A636" s="106"/>
      <c r="B636" s="106"/>
      <c r="C636" s="106"/>
      <c r="D636" s="105"/>
      <c r="E636" s="104"/>
      <c r="F636" s="106"/>
      <c r="G636" s="124"/>
      <c r="H636" s="123"/>
      <c r="I636" s="104"/>
      <c r="J636" s="104"/>
      <c r="K636" s="104"/>
      <c r="L636" s="104"/>
      <c r="M636" s="104"/>
      <c r="N636" s="104"/>
      <c r="O636" s="125">
        <f t="shared" si="10"/>
        <v>0</v>
      </c>
    </row>
    <row r="637" spans="1:15" ht="21.75">
      <c r="A637" s="106"/>
      <c r="B637" s="106"/>
      <c r="C637" s="106"/>
      <c r="D637" s="105"/>
      <c r="E637" s="104"/>
      <c r="F637" s="106"/>
      <c r="G637" s="124"/>
      <c r="H637" s="123"/>
      <c r="I637" s="104"/>
      <c r="J637" s="104"/>
      <c r="K637" s="104"/>
      <c r="L637" s="104"/>
      <c r="M637" s="104"/>
      <c r="N637" s="104"/>
      <c r="O637" s="125">
        <f t="shared" si="10"/>
        <v>0</v>
      </c>
    </row>
    <row r="638" spans="1:15" ht="21.75">
      <c r="A638" s="106"/>
      <c r="B638" s="106"/>
      <c r="C638" s="106"/>
      <c r="D638" s="105"/>
      <c r="E638" s="104"/>
      <c r="F638" s="106"/>
      <c r="G638" s="124"/>
      <c r="H638" s="123"/>
      <c r="I638" s="104"/>
      <c r="J638" s="104"/>
      <c r="K638" s="104"/>
      <c r="L638" s="104"/>
      <c r="M638" s="104"/>
      <c r="N638" s="104"/>
      <c r="O638" s="125">
        <f t="shared" si="10"/>
        <v>0</v>
      </c>
    </row>
    <row r="639" spans="1:15" ht="21.75">
      <c r="A639" s="106"/>
      <c r="B639" s="106"/>
      <c r="C639" s="106"/>
      <c r="D639" s="105"/>
      <c r="E639" s="104"/>
      <c r="F639" s="106"/>
      <c r="G639" s="124"/>
      <c r="H639" s="123"/>
      <c r="I639" s="104"/>
      <c r="J639" s="104"/>
      <c r="K639" s="104"/>
      <c r="L639" s="104"/>
      <c r="M639" s="104"/>
      <c r="N639" s="104"/>
      <c r="O639" s="125">
        <f t="shared" si="10"/>
        <v>0</v>
      </c>
    </row>
    <row r="640" spans="1:15" ht="21.75">
      <c r="A640" s="106"/>
      <c r="B640" s="106"/>
      <c r="C640" s="106"/>
      <c r="D640" s="105"/>
      <c r="E640" s="104"/>
      <c r="F640" s="106"/>
      <c r="G640" s="124"/>
      <c r="H640" s="123"/>
      <c r="I640" s="104"/>
      <c r="J640" s="104"/>
      <c r="K640" s="104"/>
      <c r="L640" s="104"/>
      <c r="M640" s="104"/>
      <c r="N640" s="104"/>
      <c r="O640" s="125">
        <f t="shared" si="10"/>
        <v>0</v>
      </c>
    </row>
    <row r="641" spans="1:15" ht="21.75">
      <c r="A641" s="106"/>
      <c r="B641" s="106"/>
      <c r="C641" s="106"/>
      <c r="D641" s="105"/>
      <c r="E641" s="104"/>
      <c r="F641" s="106"/>
      <c r="G641" s="124"/>
      <c r="H641" s="123"/>
      <c r="I641" s="104"/>
      <c r="J641" s="104"/>
      <c r="K641" s="104"/>
      <c r="L641" s="104"/>
      <c r="M641" s="104"/>
      <c r="N641" s="104"/>
      <c r="O641" s="125">
        <f t="shared" si="10"/>
        <v>0</v>
      </c>
    </row>
    <row r="642" spans="1:15" ht="21.75">
      <c r="A642" s="106"/>
      <c r="B642" s="106"/>
      <c r="C642" s="106"/>
      <c r="D642" s="105"/>
      <c r="E642" s="104"/>
      <c r="F642" s="106"/>
      <c r="G642" s="124"/>
      <c r="H642" s="123"/>
      <c r="I642" s="104"/>
      <c r="J642" s="104"/>
      <c r="K642" s="104"/>
      <c r="L642" s="104"/>
      <c r="M642" s="104"/>
      <c r="N642" s="104"/>
      <c r="O642" s="125">
        <f t="shared" si="10"/>
        <v>0</v>
      </c>
    </row>
    <row r="643" spans="1:15" ht="21.75">
      <c r="A643" s="106"/>
      <c r="B643" s="106"/>
      <c r="C643" s="106"/>
      <c r="D643" s="105"/>
      <c r="E643" s="104"/>
      <c r="F643" s="106"/>
      <c r="G643" s="124"/>
      <c r="H643" s="123"/>
      <c r="I643" s="104"/>
      <c r="J643" s="104"/>
      <c r="K643" s="104"/>
      <c r="L643" s="104"/>
      <c r="M643" s="104"/>
      <c r="N643" s="104"/>
      <c r="O643" s="125">
        <f t="shared" si="10"/>
        <v>0</v>
      </c>
    </row>
    <row r="644" spans="1:15" ht="21.75">
      <c r="A644" s="106"/>
      <c r="B644" s="106"/>
      <c r="C644" s="106"/>
      <c r="D644" s="105"/>
      <c r="E644" s="104"/>
      <c r="F644" s="106"/>
      <c r="G644" s="124"/>
      <c r="H644" s="123"/>
      <c r="I644" s="104"/>
      <c r="J644" s="104"/>
      <c r="K644" s="104"/>
      <c r="L644" s="104"/>
      <c r="M644" s="104"/>
      <c r="N644" s="104"/>
      <c r="O644" s="125">
        <f t="shared" ref="O644:O707" si="11">H644-G644</f>
        <v>0</v>
      </c>
    </row>
    <row r="645" spans="1:15" ht="21.75">
      <c r="A645" s="106"/>
      <c r="B645" s="106"/>
      <c r="C645" s="106"/>
      <c r="D645" s="105"/>
      <c r="E645" s="104"/>
      <c r="F645" s="106"/>
      <c r="G645" s="124"/>
      <c r="H645" s="123"/>
      <c r="I645" s="104"/>
      <c r="J645" s="104"/>
      <c r="K645" s="104"/>
      <c r="L645" s="104"/>
      <c r="M645" s="104"/>
      <c r="N645" s="104"/>
      <c r="O645" s="125">
        <f t="shared" si="11"/>
        <v>0</v>
      </c>
    </row>
    <row r="646" spans="1:15" ht="21.75">
      <c r="A646" s="106"/>
      <c r="B646" s="106"/>
      <c r="C646" s="106"/>
      <c r="D646" s="105"/>
      <c r="E646" s="104"/>
      <c r="F646" s="106"/>
      <c r="G646" s="124"/>
      <c r="H646" s="123"/>
      <c r="I646" s="104"/>
      <c r="J646" s="104"/>
      <c r="K646" s="104"/>
      <c r="L646" s="104"/>
      <c r="M646" s="104"/>
      <c r="N646" s="104"/>
      <c r="O646" s="125">
        <f t="shared" si="11"/>
        <v>0</v>
      </c>
    </row>
    <row r="647" spans="1:15" ht="21.75">
      <c r="A647" s="106"/>
      <c r="B647" s="106"/>
      <c r="C647" s="106"/>
      <c r="D647" s="105"/>
      <c r="E647" s="104"/>
      <c r="F647" s="106"/>
      <c r="G647" s="124"/>
      <c r="H647" s="123"/>
      <c r="I647" s="104"/>
      <c r="J647" s="104"/>
      <c r="K647" s="104"/>
      <c r="L647" s="104"/>
      <c r="M647" s="104"/>
      <c r="N647" s="104"/>
      <c r="O647" s="125">
        <f t="shared" si="11"/>
        <v>0</v>
      </c>
    </row>
    <row r="648" spans="1:15" ht="21.75">
      <c r="A648" s="106"/>
      <c r="B648" s="106"/>
      <c r="C648" s="106"/>
      <c r="D648" s="105"/>
      <c r="E648" s="104"/>
      <c r="F648" s="106"/>
      <c r="G648" s="124"/>
      <c r="H648" s="123"/>
      <c r="I648" s="104"/>
      <c r="J648" s="104"/>
      <c r="K648" s="104"/>
      <c r="L648" s="104"/>
      <c r="M648" s="104"/>
      <c r="N648" s="104"/>
      <c r="O648" s="125">
        <f t="shared" si="11"/>
        <v>0</v>
      </c>
    </row>
    <row r="649" spans="1:15" ht="21.75">
      <c r="A649" s="106"/>
      <c r="B649" s="106"/>
      <c r="C649" s="106"/>
      <c r="D649" s="105"/>
      <c r="E649" s="104"/>
      <c r="F649" s="106"/>
      <c r="G649" s="124"/>
      <c r="H649" s="123"/>
      <c r="I649" s="104"/>
      <c r="J649" s="104"/>
      <c r="K649" s="104"/>
      <c r="L649" s="104"/>
      <c r="M649" s="104"/>
      <c r="N649" s="104"/>
      <c r="O649" s="125">
        <f t="shared" si="11"/>
        <v>0</v>
      </c>
    </row>
    <row r="650" spans="1:15" ht="21.75">
      <c r="A650" s="106"/>
      <c r="B650" s="106"/>
      <c r="C650" s="106"/>
      <c r="D650" s="105"/>
      <c r="E650" s="104"/>
      <c r="F650" s="106"/>
      <c r="G650" s="124"/>
      <c r="H650" s="123"/>
      <c r="I650" s="104"/>
      <c r="J650" s="104"/>
      <c r="K650" s="104"/>
      <c r="L650" s="104"/>
      <c r="M650" s="104"/>
      <c r="N650" s="104"/>
      <c r="O650" s="125">
        <f t="shared" si="11"/>
        <v>0</v>
      </c>
    </row>
    <row r="651" spans="1:15" ht="21.75">
      <c r="A651" s="106"/>
      <c r="B651" s="106"/>
      <c r="C651" s="106"/>
      <c r="D651" s="105"/>
      <c r="E651" s="104"/>
      <c r="F651" s="106"/>
      <c r="G651" s="124"/>
      <c r="H651" s="123"/>
      <c r="I651" s="104"/>
      <c r="J651" s="104"/>
      <c r="K651" s="104"/>
      <c r="L651" s="104"/>
      <c r="M651" s="104"/>
      <c r="N651" s="104"/>
      <c r="O651" s="125">
        <f t="shared" si="11"/>
        <v>0</v>
      </c>
    </row>
    <row r="652" spans="1:15" ht="21.75">
      <c r="A652" s="106"/>
      <c r="B652" s="106"/>
      <c r="C652" s="106"/>
      <c r="D652" s="105"/>
      <c r="E652" s="104"/>
      <c r="F652" s="106"/>
      <c r="G652" s="124"/>
      <c r="H652" s="123"/>
      <c r="I652" s="104"/>
      <c r="J652" s="104"/>
      <c r="K652" s="104"/>
      <c r="L652" s="104"/>
      <c r="M652" s="104"/>
      <c r="N652" s="104"/>
      <c r="O652" s="125">
        <f t="shared" si="11"/>
        <v>0</v>
      </c>
    </row>
    <row r="653" spans="1:15" ht="21.75">
      <c r="A653" s="106"/>
      <c r="B653" s="106"/>
      <c r="C653" s="106"/>
      <c r="D653" s="105"/>
      <c r="E653" s="104"/>
      <c r="F653" s="106"/>
      <c r="G653" s="124"/>
      <c r="H653" s="123"/>
      <c r="I653" s="104"/>
      <c r="J653" s="104"/>
      <c r="K653" s="104"/>
      <c r="L653" s="104"/>
      <c r="M653" s="104"/>
      <c r="N653" s="104"/>
      <c r="O653" s="125">
        <f t="shared" si="11"/>
        <v>0</v>
      </c>
    </row>
    <row r="654" spans="1:15" ht="21.75">
      <c r="A654" s="106"/>
      <c r="B654" s="106"/>
      <c r="C654" s="106"/>
      <c r="D654" s="105"/>
      <c r="E654" s="104"/>
      <c r="F654" s="106"/>
      <c r="G654" s="124"/>
      <c r="H654" s="123"/>
      <c r="I654" s="104"/>
      <c r="J654" s="104"/>
      <c r="K654" s="104"/>
      <c r="L654" s="104"/>
      <c r="M654" s="104"/>
      <c r="N654" s="104"/>
      <c r="O654" s="125">
        <f t="shared" si="11"/>
        <v>0</v>
      </c>
    </row>
    <row r="655" spans="1:15" ht="21.75">
      <c r="A655" s="106"/>
      <c r="B655" s="106"/>
      <c r="C655" s="106"/>
      <c r="D655" s="105"/>
      <c r="E655" s="104"/>
      <c r="F655" s="106"/>
      <c r="G655" s="124"/>
      <c r="H655" s="123"/>
      <c r="I655" s="104"/>
      <c r="J655" s="104"/>
      <c r="K655" s="104"/>
      <c r="L655" s="104"/>
      <c r="M655" s="104"/>
      <c r="N655" s="104"/>
      <c r="O655" s="125">
        <f t="shared" si="11"/>
        <v>0</v>
      </c>
    </row>
    <row r="656" spans="1:15" ht="21.75">
      <c r="A656" s="106"/>
      <c r="B656" s="106"/>
      <c r="C656" s="106"/>
      <c r="D656" s="105"/>
      <c r="E656" s="104"/>
      <c r="F656" s="106"/>
      <c r="G656" s="124"/>
      <c r="H656" s="123"/>
      <c r="I656" s="104"/>
      <c r="J656" s="104"/>
      <c r="K656" s="104"/>
      <c r="L656" s="104"/>
      <c r="M656" s="104"/>
      <c r="N656" s="104"/>
      <c r="O656" s="125">
        <f t="shared" si="11"/>
        <v>0</v>
      </c>
    </row>
    <row r="657" spans="1:15" ht="21.75">
      <c r="A657" s="106"/>
      <c r="B657" s="106"/>
      <c r="C657" s="106"/>
      <c r="D657" s="105"/>
      <c r="E657" s="104"/>
      <c r="F657" s="106"/>
      <c r="G657" s="124"/>
      <c r="H657" s="123"/>
      <c r="I657" s="104"/>
      <c r="J657" s="104"/>
      <c r="K657" s="104"/>
      <c r="L657" s="104"/>
      <c r="M657" s="104"/>
      <c r="N657" s="104"/>
      <c r="O657" s="125">
        <f t="shared" si="11"/>
        <v>0</v>
      </c>
    </row>
    <row r="658" spans="1:15" ht="21.75">
      <c r="A658" s="106"/>
      <c r="B658" s="106"/>
      <c r="C658" s="106"/>
      <c r="D658" s="105"/>
      <c r="E658" s="104"/>
      <c r="F658" s="106"/>
      <c r="G658" s="124"/>
      <c r="H658" s="123"/>
      <c r="I658" s="104"/>
      <c r="J658" s="104"/>
      <c r="K658" s="104"/>
      <c r="L658" s="104"/>
      <c r="M658" s="104"/>
      <c r="N658" s="104"/>
      <c r="O658" s="125">
        <f t="shared" si="11"/>
        <v>0</v>
      </c>
    </row>
    <row r="659" spans="1:15" ht="21.75">
      <c r="A659" s="106"/>
      <c r="B659" s="106"/>
      <c r="C659" s="106"/>
      <c r="D659" s="105"/>
      <c r="E659" s="104"/>
      <c r="F659" s="106"/>
      <c r="G659" s="124"/>
      <c r="H659" s="123"/>
      <c r="I659" s="104"/>
      <c r="J659" s="104"/>
      <c r="K659" s="104"/>
      <c r="L659" s="104"/>
      <c r="M659" s="104"/>
      <c r="N659" s="104"/>
      <c r="O659" s="125">
        <f t="shared" si="11"/>
        <v>0</v>
      </c>
    </row>
    <row r="660" spans="1:15" ht="21.75">
      <c r="A660" s="106"/>
      <c r="B660" s="106"/>
      <c r="C660" s="106"/>
      <c r="D660" s="105"/>
      <c r="E660" s="104"/>
      <c r="F660" s="106"/>
      <c r="G660" s="124"/>
      <c r="H660" s="123"/>
      <c r="I660" s="104"/>
      <c r="J660" s="104"/>
      <c r="K660" s="104"/>
      <c r="L660" s="104"/>
      <c r="M660" s="104"/>
      <c r="N660" s="104"/>
      <c r="O660" s="125">
        <f t="shared" si="11"/>
        <v>0</v>
      </c>
    </row>
    <row r="661" spans="1:15" ht="21.75">
      <c r="A661" s="106"/>
      <c r="B661" s="106"/>
      <c r="C661" s="106"/>
      <c r="D661" s="105"/>
      <c r="E661" s="104"/>
      <c r="F661" s="106"/>
      <c r="G661" s="124"/>
      <c r="H661" s="123"/>
      <c r="I661" s="104"/>
      <c r="J661" s="104"/>
      <c r="K661" s="104"/>
      <c r="L661" s="104"/>
      <c r="M661" s="104"/>
      <c r="N661" s="104"/>
      <c r="O661" s="125">
        <f t="shared" si="11"/>
        <v>0</v>
      </c>
    </row>
    <row r="662" spans="1:15" ht="21.75">
      <c r="A662" s="106"/>
      <c r="B662" s="106"/>
      <c r="C662" s="106"/>
      <c r="D662" s="105"/>
      <c r="E662" s="104"/>
      <c r="F662" s="106"/>
      <c r="G662" s="124"/>
      <c r="H662" s="123"/>
      <c r="I662" s="104"/>
      <c r="J662" s="104"/>
      <c r="K662" s="104"/>
      <c r="L662" s="104"/>
      <c r="M662" s="104"/>
      <c r="N662" s="104"/>
      <c r="O662" s="125">
        <f t="shared" si="11"/>
        <v>0</v>
      </c>
    </row>
    <row r="663" spans="1:15" ht="21.75">
      <c r="A663" s="106"/>
      <c r="B663" s="106"/>
      <c r="C663" s="106"/>
      <c r="D663" s="105"/>
      <c r="E663" s="104"/>
      <c r="F663" s="106"/>
      <c r="G663" s="124"/>
      <c r="H663" s="123"/>
      <c r="I663" s="104"/>
      <c r="J663" s="104"/>
      <c r="K663" s="104"/>
      <c r="L663" s="104"/>
      <c r="M663" s="104"/>
      <c r="N663" s="104"/>
      <c r="O663" s="125">
        <f t="shared" si="11"/>
        <v>0</v>
      </c>
    </row>
    <row r="664" spans="1:15" ht="21.75">
      <c r="A664" s="106"/>
      <c r="B664" s="106"/>
      <c r="C664" s="106"/>
      <c r="D664" s="105"/>
      <c r="E664" s="104"/>
      <c r="F664" s="106"/>
      <c r="G664" s="124"/>
      <c r="H664" s="123"/>
      <c r="I664" s="104"/>
      <c r="J664" s="104"/>
      <c r="K664" s="104"/>
      <c r="L664" s="104"/>
      <c r="M664" s="104"/>
      <c r="N664" s="104"/>
      <c r="O664" s="125">
        <f t="shared" si="11"/>
        <v>0</v>
      </c>
    </row>
    <row r="665" spans="1:15" ht="21.75">
      <c r="A665" s="106"/>
      <c r="B665" s="106"/>
      <c r="C665" s="106"/>
      <c r="D665" s="105"/>
      <c r="E665" s="104"/>
      <c r="F665" s="106"/>
      <c r="G665" s="124"/>
      <c r="H665" s="123"/>
      <c r="I665" s="104"/>
      <c r="J665" s="104"/>
      <c r="K665" s="104"/>
      <c r="L665" s="104"/>
      <c r="M665" s="104"/>
      <c r="N665" s="104"/>
      <c r="O665" s="125">
        <f t="shared" si="11"/>
        <v>0</v>
      </c>
    </row>
    <row r="666" spans="1:15" ht="21.75">
      <c r="A666" s="106"/>
      <c r="B666" s="106"/>
      <c r="C666" s="106"/>
      <c r="D666" s="105"/>
      <c r="E666" s="104"/>
      <c r="F666" s="106"/>
      <c r="G666" s="124"/>
      <c r="H666" s="123"/>
      <c r="I666" s="104"/>
      <c r="J666" s="104"/>
      <c r="K666" s="104"/>
      <c r="L666" s="104"/>
      <c r="M666" s="104"/>
      <c r="N666" s="104"/>
      <c r="O666" s="125">
        <f t="shared" si="11"/>
        <v>0</v>
      </c>
    </row>
    <row r="667" spans="1:15" ht="21.75">
      <c r="A667" s="106"/>
      <c r="B667" s="106"/>
      <c r="C667" s="106"/>
      <c r="D667" s="105"/>
      <c r="E667" s="104"/>
      <c r="F667" s="106"/>
      <c r="G667" s="124"/>
      <c r="H667" s="123"/>
      <c r="I667" s="104"/>
      <c r="J667" s="104"/>
      <c r="K667" s="104"/>
      <c r="L667" s="104"/>
      <c r="M667" s="104"/>
      <c r="N667" s="104"/>
      <c r="O667" s="125">
        <f t="shared" si="11"/>
        <v>0</v>
      </c>
    </row>
    <row r="668" spans="1:15" ht="21.75">
      <c r="A668" s="106"/>
      <c r="B668" s="106"/>
      <c r="C668" s="106"/>
      <c r="D668" s="105"/>
      <c r="E668" s="104"/>
      <c r="F668" s="106"/>
      <c r="G668" s="124"/>
      <c r="H668" s="123"/>
      <c r="I668" s="104"/>
      <c r="J668" s="104"/>
      <c r="K668" s="104"/>
      <c r="L668" s="104"/>
      <c r="M668" s="104"/>
      <c r="N668" s="104"/>
      <c r="O668" s="125">
        <f t="shared" si="11"/>
        <v>0</v>
      </c>
    </row>
    <row r="669" spans="1:15" ht="21.75">
      <c r="A669" s="106"/>
      <c r="B669" s="106"/>
      <c r="C669" s="106"/>
      <c r="D669" s="105"/>
      <c r="E669" s="104"/>
      <c r="F669" s="106"/>
      <c r="G669" s="124"/>
      <c r="H669" s="123"/>
      <c r="I669" s="104"/>
      <c r="J669" s="104"/>
      <c r="K669" s="104"/>
      <c r="L669" s="104"/>
      <c r="M669" s="104"/>
      <c r="N669" s="104"/>
      <c r="O669" s="125">
        <f t="shared" si="11"/>
        <v>0</v>
      </c>
    </row>
    <row r="670" spans="1:15" ht="21.75">
      <c r="A670" s="106"/>
      <c r="B670" s="106"/>
      <c r="C670" s="106"/>
      <c r="D670" s="105"/>
      <c r="E670" s="104"/>
      <c r="F670" s="106"/>
      <c r="G670" s="124"/>
      <c r="H670" s="123"/>
      <c r="I670" s="104"/>
      <c r="J670" s="104"/>
      <c r="K670" s="104"/>
      <c r="L670" s="104"/>
      <c r="M670" s="104"/>
      <c r="N670" s="104"/>
      <c r="O670" s="125">
        <f t="shared" si="11"/>
        <v>0</v>
      </c>
    </row>
    <row r="671" spans="1:15" ht="21.75">
      <c r="A671" s="106"/>
      <c r="B671" s="106"/>
      <c r="C671" s="106"/>
      <c r="D671" s="105"/>
      <c r="E671" s="104"/>
      <c r="F671" s="106"/>
      <c r="G671" s="124"/>
      <c r="H671" s="123"/>
      <c r="I671" s="104"/>
      <c r="J671" s="104"/>
      <c r="K671" s="104"/>
      <c r="L671" s="104"/>
      <c r="M671" s="104"/>
      <c r="N671" s="104"/>
      <c r="O671" s="125">
        <f t="shared" si="11"/>
        <v>0</v>
      </c>
    </row>
    <row r="672" spans="1:15" ht="21.75">
      <c r="A672" s="106"/>
      <c r="B672" s="106"/>
      <c r="C672" s="106"/>
      <c r="D672" s="105"/>
      <c r="E672" s="104"/>
      <c r="F672" s="106"/>
      <c r="G672" s="124"/>
      <c r="H672" s="123"/>
      <c r="I672" s="104"/>
      <c r="J672" s="104"/>
      <c r="K672" s="104"/>
      <c r="L672" s="104"/>
      <c r="M672" s="104"/>
      <c r="N672" s="104"/>
      <c r="O672" s="125">
        <f t="shared" si="11"/>
        <v>0</v>
      </c>
    </row>
    <row r="673" spans="1:15" ht="21.75">
      <c r="A673" s="106"/>
      <c r="B673" s="106"/>
      <c r="C673" s="106"/>
      <c r="D673" s="105"/>
      <c r="E673" s="104"/>
      <c r="F673" s="106"/>
      <c r="G673" s="124"/>
      <c r="H673" s="123"/>
      <c r="I673" s="104"/>
      <c r="J673" s="104"/>
      <c r="K673" s="104"/>
      <c r="L673" s="104"/>
      <c r="M673" s="104"/>
      <c r="N673" s="104"/>
      <c r="O673" s="125">
        <f t="shared" si="11"/>
        <v>0</v>
      </c>
    </row>
    <row r="674" spans="1:15" ht="21.75">
      <c r="A674" s="106"/>
      <c r="B674" s="106"/>
      <c r="C674" s="106"/>
      <c r="D674" s="105"/>
      <c r="E674" s="104"/>
      <c r="F674" s="106"/>
      <c r="G674" s="124"/>
      <c r="H674" s="123"/>
      <c r="I674" s="104"/>
      <c r="J674" s="104"/>
      <c r="K674" s="104"/>
      <c r="L674" s="104"/>
      <c r="M674" s="104"/>
      <c r="N674" s="104"/>
      <c r="O674" s="125">
        <f t="shared" si="11"/>
        <v>0</v>
      </c>
    </row>
    <row r="675" spans="1:15" ht="21.75">
      <c r="A675" s="106"/>
      <c r="B675" s="106"/>
      <c r="C675" s="106"/>
      <c r="D675" s="105"/>
      <c r="E675" s="104"/>
      <c r="F675" s="106"/>
      <c r="G675" s="124"/>
      <c r="H675" s="123"/>
      <c r="I675" s="104"/>
      <c r="J675" s="104"/>
      <c r="K675" s="104"/>
      <c r="L675" s="104"/>
      <c r="M675" s="104"/>
      <c r="N675" s="104"/>
      <c r="O675" s="125">
        <f t="shared" si="11"/>
        <v>0</v>
      </c>
    </row>
    <row r="676" spans="1:15" ht="21.75">
      <c r="A676" s="106"/>
      <c r="B676" s="106"/>
      <c r="C676" s="106"/>
      <c r="D676" s="105"/>
      <c r="E676" s="104"/>
      <c r="F676" s="106"/>
      <c r="G676" s="124"/>
      <c r="H676" s="123"/>
      <c r="I676" s="104"/>
      <c r="J676" s="104"/>
      <c r="K676" s="104"/>
      <c r="L676" s="104"/>
      <c r="M676" s="104"/>
      <c r="N676" s="104"/>
      <c r="O676" s="125">
        <f t="shared" si="11"/>
        <v>0</v>
      </c>
    </row>
    <row r="677" spans="1:15" ht="21.75">
      <c r="A677" s="106"/>
      <c r="B677" s="106"/>
      <c r="C677" s="106"/>
      <c r="D677" s="105"/>
      <c r="E677" s="104"/>
      <c r="F677" s="106"/>
      <c r="G677" s="124"/>
      <c r="H677" s="123"/>
      <c r="I677" s="104"/>
      <c r="J677" s="104"/>
      <c r="K677" s="104"/>
      <c r="L677" s="104"/>
      <c r="M677" s="104"/>
      <c r="N677" s="104"/>
      <c r="O677" s="125">
        <f t="shared" si="11"/>
        <v>0</v>
      </c>
    </row>
    <row r="678" spans="1:15" ht="21.75">
      <c r="A678" s="106"/>
      <c r="B678" s="106"/>
      <c r="C678" s="106"/>
      <c r="D678" s="105"/>
      <c r="E678" s="104"/>
      <c r="F678" s="106"/>
      <c r="G678" s="124"/>
      <c r="H678" s="123"/>
      <c r="I678" s="104"/>
      <c r="J678" s="104"/>
      <c r="K678" s="104"/>
      <c r="L678" s="104"/>
      <c r="M678" s="104"/>
      <c r="N678" s="104"/>
      <c r="O678" s="125">
        <f t="shared" si="11"/>
        <v>0</v>
      </c>
    </row>
    <row r="679" spans="1:15" ht="21.75">
      <c r="A679" s="106"/>
      <c r="B679" s="106"/>
      <c r="C679" s="106"/>
      <c r="D679" s="105"/>
      <c r="E679" s="104"/>
      <c r="F679" s="106"/>
      <c r="G679" s="124"/>
      <c r="H679" s="123"/>
      <c r="I679" s="104"/>
      <c r="J679" s="104"/>
      <c r="K679" s="104"/>
      <c r="L679" s="104"/>
      <c r="M679" s="104"/>
      <c r="N679" s="104"/>
      <c r="O679" s="125">
        <f t="shared" si="11"/>
        <v>0</v>
      </c>
    </row>
    <row r="680" spans="1:15" ht="21.75">
      <c r="A680" s="106"/>
      <c r="B680" s="106"/>
      <c r="C680" s="106"/>
      <c r="D680" s="105"/>
      <c r="E680" s="104"/>
      <c r="F680" s="106"/>
      <c r="G680" s="124"/>
      <c r="H680" s="123"/>
      <c r="I680" s="104"/>
      <c r="J680" s="104"/>
      <c r="K680" s="104"/>
      <c r="L680" s="104"/>
      <c r="M680" s="104"/>
      <c r="N680" s="104"/>
      <c r="O680" s="125">
        <f t="shared" si="11"/>
        <v>0</v>
      </c>
    </row>
    <row r="681" spans="1:15" ht="21.75">
      <c r="A681" s="106"/>
      <c r="B681" s="106"/>
      <c r="C681" s="106"/>
      <c r="D681" s="105"/>
      <c r="E681" s="104"/>
      <c r="F681" s="106"/>
      <c r="G681" s="124"/>
      <c r="H681" s="123"/>
      <c r="I681" s="104"/>
      <c r="J681" s="104"/>
      <c r="K681" s="104"/>
      <c r="L681" s="104"/>
      <c r="M681" s="104"/>
      <c r="N681" s="104"/>
      <c r="O681" s="125">
        <f t="shared" si="11"/>
        <v>0</v>
      </c>
    </row>
    <row r="682" spans="1:15" ht="21.75">
      <c r="A682" s="106"/>
      <c r="B682" s="106"/>
      <c r="C682" s="106"/>
      <c r="D682" s="105"/>
      <c r="E682" s="104"/>
      <c r="F682" s="106"/>
      <c r="G682" s="124"/>
      <c r="H682" s="123"/>
      <c r="I682" s="104"/>
      <c r="J682" s="104"/>
      <c r="K682" s="104"/>
      <c r="L682" s="104"/>
      <c r="M682" s="104"/>
      <c r="N682" s="104"/>
      <c r="O682" s="125">
        <f t="shared" si="11"/>
        <v>0</v>
      </c>
    </row>
    <row r="683" spans="1:15" ht="21.75">
      <c r="A683" s="106"/>
      <c r="B683" s="106"/>
      <c r="C683" s="106"/>
      <c r="D683" s="105"/>
      <c r="E683" s="104"/>
      <c r="F683" s="106"/>
      <c r="G683" s="124"/>
      <c r="H683" s="123"/>
      <c r="I683" s="104"/>
      <c r="J683" s="104"/>
      <c r="K683" s="104"/>
      <c r="L683" s="104"/>
      <c r="M683" s="104"/>
      <c r="N683" s="104"/>
      <c r="O683" s="125">
        <f t="shared" si="11"/>
        <v>0</v>
      </c>
    </row>
    <row r="684" spans="1:15" ht="21.75">
      <c r="A684" s="106"/>
      <c r="B684" s="106"/>
      <c r="C684" s="106"/>
      <c r="D684" s="105"/>
      <c r="E684" s="104"/>
      <c r="F684" s="106"/>
      <c r="G684" s="124"/>
      <c r="H684" s="123"/>
      <c r="I684" s="104"/>
      <c r="J684" s="104"/>
      <c r="K684" s="104"/>
      <c r="L684" s="104"/>
      <c r="M684" s="104"/>
      <c r="N684" s="104"/>
      <c r="O684" s="125">
        <f t="shared" si="11"/>
        <v>0</v>
      </c>
    </row>
    <row r="685" spans="1:15" ht="21.75">
      <c r="A685" s="106"/>
      <c r="B685" s="106"/>
      <c r="C685" s="106"/>
      <c r="D685" s="105"/>
      <c r="E685" s="104"/>
      <c r="F685" s="106"/>
      <c r="G685" s="124"/>
      <c r="H685" s="123"/>
      <c r="I685" s="104"/>
      <c r="J685" s="104"/>
      <c r="K685" s="104"/>
      <c r="L685" s="104"/>
      <c r="M685" s="104"/>
      <c r="N685" s="104"/>
      <c r="O685" s="125">
        <f t="shared" si="11"/>
        <v>0</v>
      </c>
    </row>
    <row r="686" spans="1:15" ht="21.75">
      <c r="A686" s="106"/>
      <c r="B686" s="106"/>
      <c r="C686" s="106"/>
      <c r="D686" s="105"/>
      <c r="E686" s="104"/>
      <c r="F686" s="106"/>
      <c r="G686" s="124"/>
      <c r="H686" s="123"/>
      <c r="I686" s="104"/>
      <c r="J686" s="104"/>
      <c r="K686" s="104"/>
      <c r="L686" s="104"/>
      <c r="M686" s="104"/>
      <c r="N686" s="104"/>
      <c r="O686" s="125">
        <f t="shared" si="11"/>
        <v>0</v>
      </c>
    </row>
    <row r="687" spans="1:15" ht="21.75">
      <c r="A687" s="106"/>
      <c r="B687" s="106"/>
      <c r="C687" s="106"/>
      <c r="D687" s="105"/>
      <c r="E687" s="104"/>
      <c r="F687" s="106"/>
      <c r="G687" s="124"/>
      <c r="H687" s="123"/>
      <c r="I687" s="104"/>
      <c r="J687" s="104"/>
      <c r="K687" s="104"/>
      <c r="L687" s="104"/>
      <c r="M687" s="104"/>
      <c r="N687" s="104"/>
      <c r="O687" s="125">
        <f t="shared" si="11"/>
        <v>0</v>
      </c>
    </row>
    <row r="688" spans="1:15" ht="21.75">
      <c r="A688" s="106"/>
      <c r="B688" s="106"/>
      <c r="C688" s="106"/>
      <c r="D688" s="105"/>
      <c r="E688" s="104"/>
      <c r="F688" s="106"/>
      <c r="G688" s="124"/>
      <c r="H688" s="123"/>
      <c r="I688" s="104"/>
      <c r="J688" s="104"/>
      <c r="K688" s="104"/>
      <c r="L688" s="104"/>
      <c r="M688" s="104"/>
      <c r="N688" s="104"/>
      <c r="O688" s="125">
        <f t="shared" si="11"/>
        <v>0</v>
      </c>
    </row>
    <row r="689" spans="1:15" ht="21.75">
      <c r="A689" s="106"/>
      <c r="B689" s="106"/>
      <c r="C689" s="106"/>
      <c r="D689" s="105"/>
      <c r="E689" s="104"/>
      <c r="F689" s="106"/>
      <c r="G689" s="124"/>
      <c r="H689" s="123"/>
      <c r="I689" s="104"/>
      <c r="J689" s="104"/>
      <c r="K689" s="104"/>
      <c r="L689" s="104"/>
      <c r="M689" s="104"/>
      <c r="N689" s="104"/>
      <c r="O689" s="125">
        <f t="shared" si="11"/>
        <v>0</v>
      </c>
    </row>
    <row r="690" spans="1:15" ht="21.75">
      <c r="A690" s="106"/>
      <c r="B690" s="106"/>
      <c r="C690" s="106"/>
      <c r="D690" s="105"/>
      <c r="E690" s="104"/>
      <c r="F690" s="106"/>
      <c r="G690" s="124"/>
      <c r="H690" s="123"/>
      <c r="I690" s="104"/>
      <c r="J690" s="104"/>
      <c r="K690" s="104"/>
      <c r="L690" s="104"/>
      <c r="M690" s="104"/>
      <c r="N690" s="104"/>
      <c r="O690" s="125">
        <f t="shared" si="11"/>
        <v>0</v>
      </c>
    </row>
    <row r="691" spans="1:15" ht="21.75">
      <c r="A691" s="106"/>
      <c r="B691" s="106"/>
      <c r="C691" s="106"/>
      <c r="D691" s="105"/>
      <c r="E691" s="104"/>
      <c r="F691" s="106"/>
      <c r="G691" s="124"/>
      <c r="H691" s="123"/>
      <c r="I691" s="104"/>
      <c r="J691" s="104"/>
      <c r="K691" s="104"/>
      <c r="L691" s="104"/>
      <c r="M691" s="104"/>
      <c r="N691" s="104"/>
      <c r="O691" s="125">
        <f t="shared" si="11"/>
        <v>0</v>
      </c>
    </row>
    <row r="692" spans="1:15" ht="21.75">
      <c r="A692" s="106"/>
      <c r="B692" s="106"/>
      <c r="C692" s="106"/>
      <c r="D692" s="105"/>
      <c r="E692" s="104"/>
      <c r="F692" s="106"/>
      <c r="G692" s="124"/>
      <c r="H692" s="123"/>
      <c r="I692" s="104"/>
      <c r="J692" s="104"/>
      <c r="K692" s="104"/>
      <c r="L692" s="104"/>
      <c r="M692" s="104"/>
      <c r="N692" s="104"/>
      <c r="O692" s="125">
        <f t="shared" si="11"/>
        <v>0</v>
      </c>
    </row>
    <row r="693" spans="1:15" ht="21.75">
      <c r="A693" s="106"/>
      <c r="B693" s="106"/>
      <c r="C693" s="106"/>
      <c r="D693" s="105"/>
      <c r="E693" s="104"/>
      <c r="F693" s="106"/>
      <c r="G693" s="124"/>
      <c r="H693" s="123"/>
      <c r="I693" s="104"/>
      <c r="J693" s="104"/>
      <c r="K693" s="104"/>
      <c r="L693" s="104"/>
      <c r="M693" s="104"/>
      <c r="N693" s="104"/>
      <c r="O693" s="125">
        <f t="shared" si="11"/>
        <v>0</v>
      </c>
    </row>
    <row r="694" spans="1:15" ht="21.75">
      <c r="A694" s="106"/>
      <c r="B694" s="106"/>
      <c r="C694" s="106"/>
      <c r="D694" s="105"/>
      <c r="E694" s="104"/>
      <c r="F694" s="106"/>
      <c r="G694" s="124"/>
      <c r="H694" s="123"/>
      <c r="I694" s="104"/>
      <c r="J694" s="104"/>
      <c r="K694" s="104"/>
      <c r="L694" s="104"/>
      <c r="M694" s="104"/>
      <c r="N694" s="104"/>
      <c r="O694" s="125">
        <f t="shared" si="11"/>
        <v>0</v>
      </c>
    </row>
    <row r="695" spans="1:15" ht="21.75">
      <c r="A695" s="106"/>
      <c r="B695" s="106"/>
      <c r="C695" s="106"/>
      <c r="D695" s="105"/>
      <c r="E695" s="104"/>
      <c r="F695" s="106"/>
      <c r="G695" s="124"/>
      <c r="H695" s="123"/>
      <c r="I695" s="104"/>
      <c r="J695" s="104"/>
      <c r="K695" s="104"/>
      <c r="L695" s="104"/>
      <c r="M695" s="104"/>
      <c r="N695" s="104"/>
      <c r="O695" s="125">
        <f t="shared" si="11"/>
        <v>0</v>
      </c>
    </row>
    <row r="696" spans="1:15" ht="21.75">
      <c r="A696" s="106"/>
      <c r="B696" s="106"/>
      <c r="C696" s="106"/>
      <c r="D696" s="105"/>
      <c r="E696" s="104"/>
      <c r="F696" s="106"/>
      <c r="G696" s="124"/>
      <c r="H696" s="123"/>
      <c r="I696" s="104"/>
      <c r="J696" s="104"/>
      <c r="K696" s="104"/>
      <c r="L696" s="104"/>
      <c r="M696" s="104"/>
      <c r="N696" s="104"/>
      <c r="O696" s="125">
        <f t="shared" si="11"/>
        <v>0</v>
      </c>
    </row>
    <row r="697" spans="1:15" ht="21.75">
      <c r="A697" s="106"/>
      <c r="B697" s="106"/>
      <c r="C697" s="106"/>
      <c r="D697" s="105"/>
      <c r="E697" s="104"/>
      <c r="F697" s="106"/>
      <c r="G697" s="124"/>
      <c r="H697" s="123"/>
      <c r="I697" s="104"/>
      <c r="J697" s="104"/>
      <c r="K697" s="104"/>
      <c r="L697" s="104"/>
      <c r="M697" s="104"/>
      <c r="N697" s="104"/>
      <c r="O697" s="125">
        <f t="shared" si="11"/>
        <v>0</v>
      </c>
    </row>
    <row r="698" spans="1:15" ht="21.75">
      <c r="A698" s="106"/>
      <c r="B698" s="106"/>
      <c r="C698" s="106"/>
      <c r="D698" s="105"/>
      <c r="E698" s="104"/>
      <c r="F698" s="106"/>
      <c r="G698" s="124"/>
      <c r="H698" s="123"/>
      <c r="I698" s="104"/>
      <c r="J698" s="104"/>
      <c r="K698" s="104"/>
      <c r="L698" s="104"/>
      <c r="M698" s="104"/>
      <c r="N698" s="104"/>
      <c r="O698" s="125">
        <f t="shared" si="11"/>
        <v>0</v>
      </c>
    </row>
    <row r="699" spans="1:15" ht="21.75">
      <c r="A699" s="106"/>
      <c r="B699" s="106"/>
      <c r="C699" s="106"/>
      <c r="D699" s="105"/>
      <c r="E699" s="104"/>
      <c r="F699" s="106"/>
      <c r="G699" s="124"/>
      <c r="H699" s="123"/>
      <c r="I699" s="104"/>
      <c r="J699" s="104"/>
      <c r="K699" s="104"/>
      <c r="L699" s="104"/>
      <c r="M699" s="104"/>
      <c r="N699" s="104"/>
      <c r="O699" s="125">
        <f t="shared" si="11"/>
        <v>0</v>
      </c>
    </row>
    <row r="700" spans="1:15" ht="21.75">
      <c r="A700" s="106"/>
      <c r="B700" s="106"/>
      <c r="C700" s="106"/>
      <c r="D700" s="105"/>
      <c r="E700" s="104"/>
      <c r="F700" s="106"/>
      <c r="G700" s="124"/>
      <c r="H700" s="123"/>
      <c r="I700" s="104"/>
      <c r="J700" s="104"/>
      <c r="K700" s="104"/>
      <c r="L700" s="104"/>
      <c r="M700" s="104"/>
      <c r="N700" s="104"/>
      <c r="O700" s="125">
        <f t="shared" si="11"/>
        <v>0</v>
      </c>
    </row>
    <row r="701" spans="1:15" ht="21.75">
      <c r="A701" s="106"/>
      <c r="B701" s="106"/>
      <c r="C701" s="106"/>
      <c r="D701" s="105"/>
      <c r="E701" s="104"/>
      <c r="F701" s="106"/>
      <c r="G701" s="124"/>
      <c r="H701" s="123"/>
      <c r="I701" s="104"/>
      <c r="J701" s="104"/>
      <c r="K701" s="104"/>
      <c r="L701" s="104"/>
      <c r="M701" s="104"/>
      <c r="N701" s="104"/>
      <c r="O701" s="125">
        <f t="shared" si="11"/>
        <v>0</v>
      </c>
    </row>
    <row r="702" spans="1:15" ht="21.75">
      <c r="A702" s="106"/>
      <c r="B702" s="106"/>
      <c r="C702" s="106"/>
      <c r="D702" s="105"/>
      <c r="E702" s="104"/>
      <c r="F702" s="106"/>
      <c r="G702" s="124"/>
      <c r="H702" s="123"/>
      <c r="I702" s="104"/>
      <c r="J702" s="104"/>
      <c r="K702" s="104"/>
      <c r="L702" s="104"/>
      <c r="M702" s="104"/>
      <c r="N702" s="104"/>
      <c r="O702" s="125">
        <f t="shared" si="11"/>
        <v>0</v>
      </c>
    </row>
    <row r="703" spans="1:15" ht="21.75">
      <c r="A703" s="106"/>
      <c r="B703" s="106"/>
      <c r="C703" s="106"/>
      <c r="D703" s="105"/>
      <c r="E703" s="104"/>
      <c r="F703" s="106"/>
      <c r="G703" s="124"/>
      <c r="H703" s="123"/>
      <c r="I703" s="104"/>
      <c r="J703" s="104"/>
      <c r="K703" s="104"/>
      <c r="L703" s="104"/>
      <c r="M703" s="104"/>
      <c r="N703" s="104"/>
      <c r="O703" s="125">
        <f t="shared" si="11"/>
        <v>0</v>
      </c>
    </row>
    <row r="704" spans="1:15" ht="21.75">
      <c r="A704" s="106"/>
      <c r="B704" s="106"/>
      <c r="C704" s="106"/>
      <c r="D704" s="105"/>
      <c r="E704" s="104"/>
      <c r="F704" s="106"/>
      <c r="G704" s="124"/>
      <c r="H704" s="123"/>
      <c r="I704" s="104"/>
      <c r="J704" s="104"/>
      <c r="K704" s="104"/>
      <c r="L704" s="104"/>
      <c r="M704" s="104"/>
      <c r="N704" s="104"/>
      <c r="O704" s="125">
        <f t="shared" si="11"/>
        <v>0</v>
      </c>
    </row>
    <row r="705" spans="1:15" ht="21.75">
      <c r="A705" s="106"/>
      <c r="B705" s="106"/>
      <c r="C705" s="106"/>
      <c r="D705" s="105"/>
      <c r="E705" s="104"/>
      <c r="F705" s="106"/>
      <c r="G705" s="124"/>
      <c r="H705" s="123"/>
      <c r="I705" s="104"/>
      <c r="J705" s="104"/>
      <c r="K705" s="104"/>
      <c r="L705" s="104"/>
      <c r="M705" s="104"/>
      <c r="N705" s="104"/>
      <c r="O705" s="125">
        <f t="shared" si="11"/>
        <v>0</v>
      </c>
    </row>
    <row r="706" spans="1:15" ht="21.75">
      <c r="A706" s="106"/>
      <c r="B706" s="106"/>
      <c r="C706" s="106"/>
      <c r="D706" s="105"/>
      <c r="E706" s="104"/>
      <c r="F706" s="106"/>
      <c r="G706" s="124"/>
      <c r="H706" s="123"/>
      <c r="I706" s="104"/>
      <c r="J706" s="104"/>
      <c r="K706" s="104"/>
      <c r="L706" s="104"/>
      <c r="M706" s="104"/>
      <c r="N706" s="104"/>
      <c r="O706" s="125">
        <f t="shared" si="11"/>
        <v>0</v>
      </c>
    </row>
    <row r="707" spans="1:15" ht="21.75">
      <c r="A707" s="106"/>
      <c r="B707" s="106"/>
      <c r="C707" s="106"/>
      <c r="D707" s="105"/>
      <c r="E707" s="104"/>
      <c r="F707" s="106"/>
      <c r="G707" s="124"/>
      <c r="H707" s="123"/>
      <c r="I707" s="104"/>
      <c r="J707" s="104"/>
      <c r="K707" s="104"/>
      <c r="L707" s="104"/>
      <c r="M707" s="104"/>
      <c r="N707" s="104"/>
      <c r="O707" s="125">
        <f t="shared" si="11"/>
        <v>0</v>
      </c>
    </row>
    <row r="708" spans="1:15" ht="21.75">
      <c r="A708" s="106"/>
      <c r="B708" s="106"/>
      <c r="C708" s="106"/>
      <c r="D708" s="105"/>
      <c r="E708" s="104"/>
      <c r="F708" s="106"/>
      <c r="G708" s="124"/>
      <c r="H708" s="123"/>
      <c r="I708" s="104"/>
      <c r="J708" s="104"/>
      <c r="K708" s="104"/>
      <c r="L708" s="104"/>
      <c r="M708" s="104"/>
      <c r="N708" s="104"/>
      <c r="O708" s="125">
        <f t="shared" ref="O708:O771" si="12">H708-G708</f>
        <v>0</v>
      </c>
    </row>
    <row r="709" spans="1:15" ht="21.75">
      <c r="A709" s="106"/>
      <c r="B709" s="106"/>
      <c r="C709" s="106"/>
      <c r="D709" s="105"/>
      <c r="E709" s="104"/>
      <c r="F709" s="106"/>
      <c r="G709" s="124"/>
      <c r="H709" s="123"/>
      <c r="I709" s="104"/>
      <c r="J709" s="104"/>
      <c r="K709" s="104"/>
      <c r="L709" s="104"/>
      <c r="M709" s="104"/>
      <c r="N709" s="104"/>
      <c r="O709" s="125">
        <f t="shared" si="12"/>
        <v>0</v>
      </c>
    </row>
    <row r="710" spans="1:15" ht="21.75">
      <c r="A710" s="106"/>
      <c r="B710" s="106"/>
      <c r="C710" s="106"/>
      <c r="D710" s="105"/>
      <c r="E710" s="104"/>
      <c r="F710" s="106"/>
      <c r="G710" s="124"/>
      <c r="H710" s="123"/>
      <c r="I710" s="104"/>
      <c r="J710" s="104"/>
      <c r="K710" s="104"/>
      <c r="L710" s="104"/>
      <c r="M710" s="104"/>
      <c r="N710" s="104"/>
      <c r="O710" s="125">
        <f t="shared" si="12"/>
        <v>0</v>
      </c>
    </row>
    <row r="711" spans="1:15" ht="21.75">
      <c r="A711" s="106"/>
      <c r="B711" s="106"/>
      <c r="C711" s="106"/>
      <c r="D711" s="105"/>
      <c r="E711" s="104"/>
      <c r="F711" s="106"/>
      <c r="G711" s="124"/>
      <c r="H711" s="123"/>
      <c r="I711" s="104"/>
      <c r="J711" s="104"/>
      <c r="K711" s="104"/>
      <c r="L711" s="104"/>
      <c r="M711" s="104"/>
      <c r="N711" s="104"/>
      <c r="O711" s="125">
        <f t="shared" si="12"/>
        <v>0</v>
      </c>
    </row>
    <row r="712" spans="1:15" ht="21.75">
      <c r="A712" s="106"/>
      <c r="B712" s="106"/>
      <c r="C712" s="106"/>
      <c r="D712" s="105"/>
      <c r="E712" s="104"/>
      <c r="F712" s="106"/>
      <c r="G712" s="124"/>
      <c r="H712" s="123"/>
      <c r="I712" s="104"/>
      <c r="J712" s="104"/>
      <c r="K712" s="104"/>
      <c r="L712" s="104"/>
      <c r="M712" s="104"/>
      <c r="N712" s="104"/>
      <c r="O712" s="125">
        <f t="shared" si="12"/>
        <v>0</v>
      </c>
    </row>
    <row r="713" spans="1:15" ht="21.75">
      <c r="A713" s="106"/>
      <c r="B713" s="106"/>
      <c r="C713" s="106"/>
      <c r="D713" s="105"/>
      <c r="E713" s="104"/>
      <c r="F713" s="106"/>
      <c r="G713" s="124"/>
      <c r="H713" s="123"/>
      <c r="I713" s="104"/>
      <c r="J713" s="104"/>
      <c r="K713" s="104"/>
      <c r="L713" s="104"/>
      <c r="M713" s="104"/>
      <c r="N713" s="104"/>
      <c r="O713" s="125">
        <f t="shared" si="12"/>
        <v>0</v>
      </c>
    </row>
    <row r="714" spans="1:15" ht="21.75">
      <c r="A714" s="106"/>
      <c r="B714" s="106"/>
      <c r="C714" s="106"/>
      <c r="D714" s="105"/>
      <c r="E714" s="104"/>
      <c r="F714" s="106"/>
      <c r="G714" s="124"/>
      <c r="H714" s="123"/>
      <c r="I714" s="104"/>
      <c r="J714" s="104"/>
      <c r="K714" s="104"/>
      <c r="L714" s="104"/>
      <c r="M714" s="104"/>
      <c r="N714" s="104"/>
      <c r="O714" s="125">
        <f t="shared" si="12"/>
        <v>0</v>
      </c>
    </row>
    <row r="715" spans="1:15" ht="21.75">
      <c r="A715" s="106"/>
      <c r="B715" s="106"/>
      <c r="C715" s="106"/>
      <c r="D715" s="105"/>
      <c r="E715" s="104"/>
      <c r="F715" s="106"/>
      <c r="G715" s="124"/>
      <c r="H715" s="123"/>
      <c r="I715" s="104"/>
      <c r="J715" s="104"/>
      <c r="K715" s="104"/>
      <c r="L715" s="104"/>
      <c r="M715" s="104"/>
      <c r="N715" s="104"/>
      <c r="O715" s="125">
        <f t="shared" si="12"/>
        <v>0</v>
      </c>
    </row>
    <row r="716" spans="1:15" ht="21.75">
      <c r="A716" s="106"/>
      <c r="B716" s="106"/>
      <c r="C716" s="106"/>
      <c r="D716" s="105"/>
      <c r="E716" s="104"/>
      <c r="F716" s="106"/>
      <c r="G716" s="124"/>
      <c r="H716" s="123"/>
      <c r="I716" s="104"/>
      <c r="J716" s="104"/>
      <c r="K716" s="104"/>
      <c r="L716" s="104"/>
      <c r="M716" s="104"/>
      <c r="N716" s="104"/>
      <c r="O716" s="125">
        <f t="shared" si="12"/>
        <v>0</v>
      </c>
    </row>
    <row r="717" spans="1:15" ht="21.75">
      <c r="A717" s="106"/>
      <c r="B717" s="106"/>
      <c r="C717" s="106"/>
      <c r="D717" s="105"/>
      <c r="E717" s="104"/>
      <c r="F717" s="106"/>
      <c r="G717" s="124"/>
      <c r="H717" s="123"/>
      <c r="I717" s="104"/>
      <c r="J717" s="104"/>
      <c r="K717" s="104"/>
      <c r="L717" s="104"/>
      <c r="M717" s="104"/>
      <c r="N717" s="104"/>
      <c r="O717" s="125">
        <f t="shared" si="12"/>
        <v>0</v>
      </c>
    </row>
    <row r="718" spans="1:15" ht="21.75">
      <c r="A718" s="106"/>
      <c r="B718" s="106"/>
      <c r="C718" s="106"/>
      <c r="D718" s="105"/>
      <c r="E718" s="104"/>
      <c r="F718" s="106"/>
      <c r="G718" s="124"/>
      <c r="H718" s="123"/>
      <c r="I718" s="104"/>
      <c r="J718" s="104"/>
      <c r="K718" s="104"/>
      <c r="L718" s="104"/>
      <c r="M718" s="104"/>
      <c r="N718" s="104"/>
      <c r="O718" s="125">
        <f t="shared" si="12"/>
        <v>0</v>
      </c>
    </row>
    <row r="719" spans="1:15" ht="21.75">
      <c r="A719" s="106"/>
      <c r="B719" s="106"/>
      <c r="C719" s="106"/>
      <c r="D719" s="105"/>
      <c r="E719" s="104"/>
      <c r="F719" s="106"/>
      <c r="G719" s="124"/>
      <c r="H719" s="123"/>
      <c r="I719" s="104"/>
      <c r="J719" s="104"/>
      <c r="K719" s="104"/>
      <c r="L719" s="104"/>
      <c r="M719" s="104"/>
      <c r="N719" s="104"/>
      <c r="O719" s="125">
        <f t="shared" si="12"/>
        <v>0</v>
      </c>
    </row>
    <row r="720" spans="1:15" ht="21.75">
      <c r="A720" s="106"/>
      <c r="B720" s="106"/>
      <c r="C720" s="106"/>
      <c r="D720" s="105"/>
      <c r="E720" s="104"/>
      <c r="F720" s="106"/>
      <c r="G720" s="124"/>
      <c r="H720" s="123"/>
      <c r="I720" s="104"/>
      <c r="J720" s="104"/>
      <c r="K720" s="104"/>
      <c r="L720" s="104"/>
      <c r="M720" s="104"/>
      <c r="N720" s="104"/>
      <c r="O720" s="125">
        <f t="shared" si="12"/>
        <v>0</v>
      </c>
    </row>
    <row r="721" spans="1:15" ht="21.75">
      <c r="A721" s="106"/>
      <c r="B721" s="106"/>
      <c r="C721" s="106"/>
      <c r="D721" s="105"/>
      <c r="E721" s="104"/>
      <c r="F721" s="106"/>
      <c r="G721" s="124"/>
      <c r="H721" s="123"/>
      <c r="I721" s="104"/>
      <c r="J721" s="104"/>
      <c r="K721" s="104"/>
      <c r="L721" s="104"/>
      <c r="M721" s="104"/>
      <c r="N721" s="104"/>
      <c r="O721" s="125">
        <f t="shared" si="12"/>
        <v>0</v>
      </c>
    </row>
    <row r="722" spans="1:15" ht="21.75">
      <c r="A722" s="106"/>
      <c r="B722" s="106"/>
      <c r="C722" s="106"/>
      <c r="D722" s="105"/>
      <c r="E722" s="104"/>
      <c r="F722" s="106"/>
      <c r="G722" s="124"/>
      <c r="H722" s="123"/>
      <c r="I722" s="104"/>
      <c r="J722" s="104"/>
      <c r="K722" s="104"/>
      <c r="L722" s="104"/>
      <c r="M722" s="104"/>
      <c r="N722" s="104"/>
      <c r="O722" s="125">
        <f t="shared" si="12"/>
        <v>0</v>
      </c>
    </row>
    <row r="723" spans="1:15" ht="21.75">
      <c r="A723" s="106"/>
      <c r="B723" s="106"/>
      <c r="C723" s="106"/>
      <c r="D723" s="105"/>
      <c r="E723" s="104"/>
      <c r="F723" s="106"/>
      <c r="G723" s="124"/>
      <c r="H723" s="123"/>
      <c r="I723" s="104"/>
      <c r="J723" s="104"/>
      <c r="K723" s="104"/>
      <c r="L723" s="104"/>
      <c r="M723" s="104"/>
      <c r="N723" s="104"/>
      <c r="O723" s="125">
        <f t="shared" si="12"/>
        <v>0</v>
      </c>
    </row>
    <row r="724" spans="1:15" ht="21.75">
      <c r="A724" s="106"/>
      <c r="B724" s="106"/>
      <c r="C724" s="106"/>
      <c r="D724" s="105"/>
      <c r="E724" s="104"/>
      <c r="F724" s="106"/>
      <c r="G724" s="124"/>
      <c r="H724" s="123"/>
      <c r="I724" s="104"/>
      <c r="J724" s="104"/>
      <c r="K724" s="104"/>
      <c r="L724" s="104"/>
      <c r="M724" s="104"/>
      <c r="N724" s="104"/>
      <c r="O724" s="125">
        <f t="shared" si="12"/>
        <v>0</v>
      </c>
    </row>
    <row r="725" spans="1:15" ht="21.75">
      <c r="A725" s="106"/>
      <c r="B725" s="106"/>
      <c r="C725" s="106"/>
      <c r="D725" s="105"/>
      <c r="E725" s="104"/>
      <c r="F725" s="106"/>
      <c r="G725" s="124"/>
      <c r="H725" s="123"/>
      <c r="I725" s="104"/>
      <c r="J725" s="104"/>
      <c r="K725" s="104"/>
      <c r="L725" s="104"/>
      <c r="M725" s="104"/>
      <c r="N725" s="104"/>
      <c r="O725" s="125">
        <f t="shared" si="12"/>
        <v>0</v>
      </c>
    </row>
    <row r="726" spans="1:15" ht="21.75">
      <c r="A726" s="106"/>
      <c r="B726" s="106"/>
      <c r="C726" s="106"/>
      <c r="D726" s="105"/>
      <c r="E726" s="104"/>
      <c r="F726" s="106"/>
      <c r="G726" s="124"/>
      <c r="H726" s="123"/>
      <c r="I726" s="104"/>
      <c r="J726" s="104"/>
      <c r="K726" s="104"/>
      <c r="L726" s="104"/>
      <c r="M726" s="104"/>
      <c r="N726" s="104"/>
      <c r="O726" s="125">
        <f t="shared" si="12"/>
        <v>0</v>
      </c>
    </row>
    <row r="727" spans="1:15" ht="21.75">
      <c r="A727" s="106"/>
      <c r="B727" s="106"/>
      <c r="C727" s="106"/>
      <c r="D727" s="105"/>
      <c r="E727" s="104"/>
      <c r="F727" s="106"/>
      <c r="G727" s="124"/>
      <c r="H727" s="123"/>
      <c r="I727" s="104"/>
      <c r="J727" s="104"/>
      <c r="K727" s="104"/>
      <c r="L727" s="104"/>
      <c r="M727" s="104"/>
      <c r="N727" s="104"/>
      <c r="O727" s="125">
        <f t="shared" si="12"/>
        <v>0</v>
      </c>
    </row>
    <row r="728" spans="1:15" ht="21.75">
      <c r="A728" s="106"/>
      <c r="B728" s="106"/>
      <c r="C728" s="106"/>
      <c r="D728" s="105"/>
      <c r="E728" s="104"/>
      <c r="F728" s="106"/>
      <c r="G728" s="124"/>
      <c r="H728" s="123"/>
      <c r="I728" s="104"/>
      <c r="J728" s="104"/>
      <c r="K728" s="104"/>
      <c r="L728" s="104"/>
      <c r="M728" s="104"/>
      <c r="N728" s="104"/>
      <c r="O728" s="125">
        <f t="shared" si="12"/>
        <v>0</v>
      </c>
    </row>
    <row r="729" spans="1:15" ht="21.75">
      <c r="A729" s="106"/>
      <c r="B729" s="106"/>
      <c r="C729" s="106"/>
      <c r="D729" s="105"/>
      <c r="E729" s="104"/>
      <c r="F729" s="106"/>
      <c r="G729" s="124"/>
      <c r="H729" s="123"/>
      <c r="I729" s="104"/>
      <c r="J729" s="104"/>
      <c r="K729" s="104"/>
      <c r="L729" s="104"/>
      <c r="M729" s="104"/>
      <c r="N729" s="104"/>
      <c r="O729" s="125">
        <f t="shared" si="12"/>
        <v>0</v>
      </c>
    </row>
    <row r="730" spans="1:15" ht="21.75">
      <c r="A730" s="106"/>
      <c r="B730" s="106"/>
      <c r="C730" s="106"/>
      <c r="D730" s="105"/>
      <c r="E730" s="104"/>
      <c r="F730" s="106"/>
      <c r="G730" s="124"/>
      <c r="H730" s="123"/>
      <c r="I730" s="104"/>
      <c r="J730" s="104"/>
      <c r="K730" s="104"/>
      <c r="L730" s="104"/>
      <c r="M730" s="104"/>
      <c r="N730" s="104"/>
      <c r="O730" s="125">
        <f t="shared" si="12"/>
        <v>0</v>
      </c>
    </row>
    <row r="731" spans="1:15" ht="21.75">
      <c r="A731" s="106"/>
      <c r="B731" s="106"/>
      <c r="C731" s="106"/>
      <c r="D731" s="105"/>
      <c r="E731" s="104"/>
      <c r="F731" s="106"/>
      <c r="G731" s="124"/>
      <c r="H731" s="123"/>
      <c r="I731" s="104"/>
      <c r="J731" s="104"/>
      <c r="K731" s="104"/>
      <c r="L731" s="104"/>
      <c r="M731" s="104"/>
      <c r="N731" s="104"/>
      <c r="O731" s="125">
        <f t="shared" si="12"/>
        <v>0</v>
      </c>
    </row>
    <row r="732" spans="1:15" ht="21.75">
      <c r="A732" s="106"/>
      <c r="B732" s="106"/>
      <c r="C732" s="106"/>
      <c r="D732" s="105"/>
      <c r="E732" s="104"/>
      <c r="F732" s="106"/>
      <c r="G732" s="124"/>
      <c r="H732" s="123"/>
      <c r="I732" s="104"/>
      <c r="J732" s="104"/>
      <c r="K732" s="104"/>
      <c r="L732" s="104"/>
      <c r="M732" s="104"/>
      <c r="N732" s="104"/>
      <c r="O732" s="125">
        <f t="shared" si="12"/>
        <v>0</v>
      </c>
    </row>
    <row r="733" spans="1:15" ht="21.75">
      <c r="A733" s="106"/>
      <c r="B733" s="106"/>
      <c r="C733" s="106"/>
      <c r="D733" s="105"/>
      <c r="E733" s="104"/>
      <c r="F733" s="106"/>
      <c r="G733" s="124"/>
      <c r="H733" s="123"/>
      <c r="I733" s="104"/>
      <c r="J733" s="104"/>
      <c r="K733" s="104"/>
      <c r="L733" s="104"/>
      <c r="M733" s="104"/>
      <c r="N733" s="104"/>
      <c r="O733" s="125">
        <f t="shared" si="12"/>
        <v>0</v>
      </c>
    </row>
    <row r="734" spans="1:15" ht="21.75">
      <c r="A734" s="106"/>
      <c r="B734" s="106"/>
      <c r="C734" s="106"/>
      <c r="D734" s="105"/>
      <c r="E734" s="104"/>
      <c r="F734" s="106"/>
      <c r="G734" s="124"/>
      <c r="H734" s="123"/>
      <c r="I734" s="104"/>
      <c r="J734" s="104"/>
      <c r="K734" s="104"/>
      <c r="L734" s="104"/>
      <c r="M734" s="104"/>
      <c r="N734" s="104"/>
      <c r="O734" s="125">
        <f t="shared" si="12"/>
        <v>0</v>
      </c>
    </row>
    <row r="735" spans="1:15" ht="21.75">
      <c r="A735" s="106"/>
      <c r="B735" s="106"/>
      <c r="C735" s="106"/>
      <c r="D735" s="105"/>
      <c r="E735" s="104"/>
      <c r="F735" s="106"/>
      <c r="G735" s="124"/>
      <c r="H735" s="123"/>
      <c r="I735" s="104"/>
      <c r="J735" s="104"/>
      <c r="K735" s="104"/>
      <c r="L735" s="104"/>
      <c r="M735" s="104"/>
      <c r="N735" s="104"/>
      <c r="O735" s="125">
        <f t="shared" si="12"/>
        <v>0</v>
      </c>
    </row>
    <row r="736" spans="1:15" ht="21.75">
      <c r="A736" s="106"/>
      <c r="B736" s="106"/>
      <c r="C736" s="106"/>
      <c r="D736" s="105"/>
      <c r="E736" s="104"/>
      <c r="F736" s="106"/>
      <c r="G736" s="124"/>
      <c r="H736" s="123"/>
      <c r="I736" s="104"/>
      <c r="J736" s="104"/>
      <c r="K736" s="104"/>
      <c r="L736" s="104"/>
      <c r="M736" s="104"/>
      <c r="N736" s="104"/>
      <c r="O736" s="125">
        <f t="shared" si="12"/>
        <v>0</v>
      </c>
    </row>
    <row r="737" spans="1:15" ht="21.75">
      <c r="A737" s="106"/>
      <c r="B737" s="106"/>
      <c r="C737" s="106"/>
      <c r="D737" s="105"/>
      <c r="E737" s="104"/>
      <c r="F737" s="106"/>
      <c r="G737" s="124"/>
      <c r="H737" s="123"/>
      <c r="I737" s="104"/>
      <c r="J737" s="104"/>
      <c r="K737" s="104"/>
      <c r="L737" s="104"/>
      <c r="M737" s="104"/>
      <c r="N737" s="104"/>
      <c r="O737" s="125">
        <f t="shared" si="12"/>
        <v>0</v>
      </c>
    </row>
    <row r="738" spans="1:15" ht="21.75">
      <c r="A738" s="106"/>
      <c r="B738" s="106"/>
      <c r="C738" s="106"/>
      <c r="D738" s="105"/>
      <c r="E738" s="104"/>
      <c r="F738" s="106"/>
      <c r="G738" s="124"/>
      <c r="H738" s="123"/>
      <c r="I738" s="104"/>
      <c r="J738" s="104"/>
      <c r="K738" s="104"/>
      <c r="L738" s="104"/>
      <c r="M738" s="104"/>
      <c r="N738" s="104"/>
      <c r="O738" s="125">
        <f t="shared" si="12"/>
        <v>0</v>
      </c>
    </row>
    <row r="739" spans="1:15" ht="21.75">
      <c r="A739" s="106"/>
      <c r="B739" s="106"/>
      <c r="C739" s="106"/>
      <c r="D739" s="105"/>
      <c r="E739" s="104"/>
      <c r="F739" s="106"/>
      <c r="G739" s="124"/>
      <c r="H739" s="123"/>
      <c r="I739" s="104"/>
      <c r="J739" s="104"/>
      <c r="K739" s="104"/>
      <c r="L739" s="104"/>
      <c r="M739" s="104"/>
      <c r="N739" s="104"/>
      <c r="O739" s="125">
        <f t="shared" si="12"/>
        <v>0</v>
      </c>
    </row>
    <row r="740" spans="1:15" ht="21.75">
      <c r="A740" s="106"/>
      <c r="B740" s="106"/>
      <c r="C740" s="106"/>
      <c r="D740" s="105"/>
      <c r="E740" s="104"/>
      <c r="F740" s="106"/>
      <c r="G740" s="124"/>
      <c r="H740" s="123"/>
      <c r="I740" s="104"/>
      <c r="J740" s="104"/>
      <c r="K740" s="104"/>
      <c r="L740" s="104"/>
      <c r="M740" s="104"/>
      <c r="N740" s="104"/>
      <c r="O740" s="125">
        <f t="shared" si="12"/>
        <v>0</v>
      </c>
    </row>
    <row r="741" spans="1:15" ht="21.75">
      <c r="A741" s="106"/>
      <c r="B741" s="106"/>
      <c r="C741" s="106"/>
      <c r="D741" s="105"/>
      <c r="E741" s="104"/>
      <c r="F741" s="106"/>
      <c r="G741" s="124"/>
      <c r="H741" s="123"/>
      <c r="I741" s="104"/>
      <c r="J741" s="104"/>
      <c r="K741" s="104"/>
      <c r="L741" s="104"/>
      <c r="M741" s="104"/>
      <c r="N741" s="104"/>
      <c r="O741" s="125">
        <f t="shared" si="12"/>
        <v>0</v>
      </c>
    </row>
    <row r="742" spans="1:15" ht="21.75">
      <c r="A742" s="106"/>
      <c r="B742" s="106"/>
      <c r="C742" s="106"/>
      <c r="D742" s="105"/>
      <c r="E742" s="104"/>
      <c r="F742" s="106"/>
      <c r="G742" s="124"/>
      <c r="H742" s="123"/>
      <c r="I742" s="104"/>
      <c r="J742" s="104"/>
      <c r="K742" s="104"/>
      <c r="L742" s="104"/>
      <c r="M742" s="104"/>
      <c r="N742" s="104"/>
      <c r="O742" s="125">
        <f t="shared" si="12"/>
        <v>0</v>
      </c>
    </row>
    <row r="743" spans="1:15" ht="21.75">
      <c r="A743" s="106"/>
      <c r="B743" s="106"/>
      <c r="C743" s="106"/>
      <c r="D743" s="105"/>
      <c r="E743" s="104"/>
      <c r="F743" s="106"/>
      <c r="G743" s="124"/>
      <c r="H743" s="123"/>
      <c r="I743" s="104"/>
      <c r="J743" s="104"/>
      <c r="K743" s="104"/>
      <c r="L743" s="104"/>
      <c r="M743" s="104"/>
      <c r="N743" s="104"/>
      <c r="O743" s="125">
        <f t="shared" si="12"/>
        <v>0</v>
      </c>
    </row>
    <row r="744" spans="1:15" ht="21.75">
      <c r="A744" s="106"/>
      <c r="B744" s="106"/>
      <c r="C744" s="106"/>
      <c r="D744" s="105"/>
      <c r="E744" s="104"/>
      <c r="F744" s="106"/>
      <c r="G744" s="124"/>
      <c r="H744" s="123"/>
      <c r="I744" s="104"/>
      <c r="J744" s="104"/>
      <c r="K744" s="104"/>
      <c r="L744" s="104"/>
      <c r="M744" s="104"/>
      <c r="N744" s="104"/>
      <c r="O744" s="125">
        <f t="shared" si="12"/>
        <v>0</v>
      </c>
    </row>
    <row r="745" spans="1:15" ht="21.75">
      <c r="A745" s="106"/>
      <c r="B745" s="106"/>
      <c r="C745" s="106"/>
      <c r="D745" s="105"/>
      <c r="E745" s="104"/>
      <c r="F745" s="106"/>
      <c r="G745" s="124"/>
      <c r="H745" s="123"/>
      <c r="I745" s="104"/>
      <c r="J745" s="104"/>
      <c r="K745" s="104"/>
      <c r="L745" s="104"/>
      <c r="M745" s="104"/>
      <c r="N745" s="104"/>
      <c r="O745" s="125">
        <f t="shared" si="12"/>
        <v>0</v>
      </c>
    </row>
    <row r="746" spans="1:15" ht="21.75">
      <c r="A746" s="106"/>
      <c r="B746" s="106"/>
      <c r="C746" s="106"/>
      <c r="D746" s="105"/>
      <c r="E746" s="104"/>
      <c r="F746" s="106"/>
      <c r="G746" s="124"/>
      <c r="H746" s="123"/>
      <c r="I746" s="104"/>
      <c r="J746" s="104"/>
      <c r="K746" s="104"/>
      <c r="L746" s="104"/>
      <c r="M746" s="104"/>
      <c r="N746" s="104"/>
      <c r="O746" s="125">
        <f t="shared" si="12"/>
        <v>0</v>
      </c>
    </row>
    <row r="747" spans="1:15" ht="21.75">
      <c r="A747" s="106"/>
      <c r="B747" s="106"/>
      <c r="C747" s="106"/>
      <c r="D747" s="105"/>
      <c r="E747" s="104"/>
      <c r="F747" s="106"/>
      <c r="G747" s="124"/>
      <c r="H747" s="123"/>
      <c r="I747" s="104"/>
      <c r="J747" s="104"/>
      <c r="K747" s="104"/>
      <c r="L747" s="104"/>
      <c r="M747" s="104"/>
      <c r="N747" s="104"/>
      <c r="O747" s="125">
        <f t="shared" si="12"/>
        <v>0</v>
      </c>
    </row>
    <row r="748" spans="1:15" ht="21.75">
      <c r="A748" s="106"/>
      <c r="B748" s="106"/>
      <c r="C748" s="106"/>
      <c r="D748" s="105"/>
      <c r="E748" s="104"/>
      <c r="F748" s="106"/>
      <c r="G748" s="124"/>
      <c r="H748" s="123"/>
      <c r="I748" s="104"/>
      <c r="J748" s="104"/>
      <c r="K748" s="104"/>
      <c r="L748" s="104"/>
      <c r="M748" s="104"/>
      <c r="N748" s="104"/>
      <c r="O748" s="125">
        <f t="shared" si="12"/>
        <v>0</v>
      </c>
    </row>
    <row r="749" spans="1:15" ht="21.75">
      <c r="A749" s="106"/>
      <c r="B749" s="106"/>
      <c r="C749" s="106"/>
      <c r="D749" s="105"/>
      <c r="E749" s="104"/>
      <c r="F749" s="106"/>
      <c r="G749" s="124"/>
      <c r="H749" s="123"/>
      <c r="I749" s="104"/>
      <c r="J749" s="104"/>
      <c r="K749" s="104"/>
      <c r="L749" s="104"/>
      <c r="M749" s="104"/>
      <c r="N749" s="104"/>
      <c r="O749" s="125">
        <f t="shared" si="12"/>
        <v>0</v>
      </c>
    </row>
    <row r="750" spans="1:15" ht="21.75">
      <c r="A750" s="106"/>
      <c r="B750" s="106"/>
      <c r="C750" s="106"/>
      <c r="D750" s="105"/>
      <c r="E750" s="104"/>
      <c r="F750" s="106"/>
      <c r="G750" s="124"/>
      <c r="H750" s="123"/>
      <c r="I750" s="104"/>
      <c r="J750" s="104"/>
      <c r="K750" s="104"/>
      <c r="L750" s="104"/>
      <c r="M750" s="104"/>
      <c r="N750" s="104"/>
      <c r="O750" s="125">
        <f t="shared" si="12"/>
        <v>0</v>
      </c>
    </row>
    <row r="751" spans="1:15" ht="21.75">
      <c r="A751" s="106"/>
      <c r="B751" s="106"/>
      <c r="C751" s="106"/>
      <c r="D751" s="105"/>
      <c r="E751" s="104"/>
      <c r="F751" s="106"/>
      <c r="G751" s="124"/>
      <c r="H751" s="123"/>
      <c r="I751" s="104"/>
      <c r="J751" s="104"/>
      <c r="K751" s="104"/>
      <c r="L751" s="104"/>
      <c r="M751" s="104"/>
      <c r="N751" s="104"/>
      <c r="O751" s="125">
        <f t="shared" si="12"/>
        <v>0</v>
      </c>
    </row>
    <row r="752" spans="1:15" ht="21.75">
      <c r="A752" s="106"/>
      <c r="B752" s="106"/>
      <c r="C752" s="106"/>
      <c r="D752" s="105"/>
      <c r="E752" s="104"/>
      <c r="F752" s="106"/>
      <c r="G752" s="124"/>
      <c r="H752" s="123"/>
      <c r="I752" s="104"/>
      <c r="J752" s="104"/>
      <c r="K752" s="104"/>
      <c r="L752" s="104"/>
      <c r="M752" s="104"/>
      <c r="N752" s="104"/>
      <c r="O752" s="125">
        <f t="shared" si="12"/>
        <v>0</v>
      </c>
    </row>
    <row r="753" spans="1:15" ht="21.75">
      <c r="A753" s="106"/>
      <c r="B753" s="106"/>
      <c r="C753" s="106"/>
      <c r="D753" s="105"/>
      <c r="E753" s="104"/>
      <c r="F753" s="106"/>
      <c r="G753" s="124"/>
      <c r="H753" s="123"/>
      <c r="I753" s="104"/>
      <c r="J753" s="104"/>
      <c r="K753" s="104"/>
      <c r="L753" s="104"/>
      <c r="M753" s="104"/>
      <c r="N753" s="104"/>
      <c r="O753" s="125">
        <f t="shared" si="12"/>
        <v>0</v>
      </c>
    </row>
    <row r="754" spans="1:15" ht="21.75">
      <c r="A754" s="106"/>
      <c r="B754" s="106"/>
      <c r="C754" s="106"/>
      <c r="D754" s="105"/>
      <c r="E754" s="104"/>
      <c r="F754" s="106"/>
      <c r="G754" s="124"/>
      <c r="H754" s="123"/>
      <c r="I754" s="104"/>
      <c r="J754" s="104"/>
      <c r="K754" s="104"/>
      <c r="L754" s="104"/>
      <c r="M754" s="104"/>
      <c r="N754" s="104"/>
      <c r="O754" s="125">
        <f t="shared" si="12"/>
        <v>0</v>
      </c>
    </row>
    <row r="755" spans="1:15" ht="21.75">
      <c r="A755" s="106"/>
      <c r="B755" s="106"/>
      <c r="C755" s="106"/>
      <c r="D755" s="105"/>
      <c r="E755" s="104"/>
      <c r="F755" s="106"/>
      <c r="G755" s="124"/>
      <c r="H755" s="123"/>
      <c r="I755" s="104"/>
      <c r="J755" s="104"/>
      <c r="K755" s="104"/>
      <c r="L755" s="104"/>
      <c r="M755" s="104"/>
      <c r="N755" s="104"/>
      <c r="O755" s="125">
        <f t="shared" si="12"/>
        <v>0</v>
      </c>
    </row>
    <row r="756" spans="1:15" ht="21.75">
      <c r="A756" s="106"/>
      <c r="B756" s="106"/>
      <c r="C756" s="106"/>
      <c r="D756" s="105"/>
      <c r="E756" s="104"/>
      <c r="F756" s="106"/>
      <c r="G756" s="124"/>
      <c r="H756" s="123"/>
      <c r="I756" s="104"/>
      <c r="J756" s="104"/>
      <c r="K756" s="104"/>
      <c r="L756" s="104"/>
      <c r="M756" s="104"/>
      <c r="N756" s="104"/>
      <c r="O756" s="125">
        <f t="shared" si="12"/>
        <v>0</v>
      </c>
    </row>
    <row r="757" spans="1:15" ht="21.75">
      <c r="A757" s="106"/>
      <c r="B757" s="106"/>
      <c r="C757" s="106"/>
      <c r="D757" s="105"/>
      <c r="E757" s="104"/>
      <c r="F757" s="106"/>
      <c r="G757" s="124"/>
      <c r="H757" s="123"/>
      <c r="I757" s="104"/>
      <c r="J757" s="104"/>
      <c r="K757" s="104"/>
      <c r="L757" s="104"/>
      <c r="M757" s="104"/>
      <c r="N757" s="104"/>
      <c r="O757" s="125">
        <f t="shared" si="12"/>
        <v>0</v>
      </c>
    </row>
    <row r="758" spans="1:15" ht="21.75">
      <c r="A758" s="106"/>
      <c r="B758" s="106"/>
      <c r="C758" s="106"/>
      <c r="D758" s="105"/>
      <c r="E758" s="104"/>
      <c r="F758" s="106"/>
      <c r="G758" s="124"/>
      <c r="H758" s="123"/>
      <c r="I758" s="104"/>
      <c r="J758" s="104"/>
      <c r="K758" s="104"/>
      <c r="L758" s="104"/>
      <c r="M758" s="104"/>
      <c r="N758" s="104"/>
      <c r="O758" s="125">
        <f t="shared" si="12"/>
        <v>0</v>
      </c>
    </row>
    <row r="759" spans="1:15" ht="21.75">
      <c r="A759" s="106"/>
      <c r="B759" s="106"/>
      <c r="C759" s="106"/>
      <c r="D759" s="105"/>
      <c r="E759" s="104"/>
      <c r="F759" s="106"/>
      <c r="G759" s="124"/>
      <c r="H759" s="123"/>
      <c r="I759" s="104"/>
      <c r="J759" s="104"/>
      <c r="K759" s="104"/>
      <c r="L759" s="104"/>
      <c r="M759" s="104"/>
      <c r="N759" s="104"/>
      <c r="O759" s="125">
        <f t="shared" si="12"/>
        <v>0</v>
      </c>
    </row>
    <row r="760" spans="1:15" ht="21.75">
      <c r="A760" s="106"/>
      <c r="B760" s="106"/>
      <c r="C760" s="106"/>
      <c r="D760" s="105"/>
      <c r="E760" s="104"/>
      <c r="F760" s="106"/>
      <c r="G760" s="124"/>
      <c r="H760" s="123"/>
      <c r="I760" s="104"/>
      <c r="J760" s="104"/>
      <c r="K760" s="104"/>
      <c r="L760" s="104"/>
      <c r="M760" s="104"/>
      <c r="N760" s="104"/>
      <c r="O760" s="125">
        <f t="shared" si="12"/>
        <v>0</v>
      </c>
    </row>
    <row r="761" spans="1:15" ht="21.75">
      <c r="A761" s="106"/>
      <c r="B761" s="106"/>
      <c r="C761" s="106"/>
      <c r="D761" s="105"/>
      <c r="E761" s="104"/>
      <c r="F761" s="106"/>
      <c r="G761" s="124"/>
      <c r="H761" s="123"/>
      <c r="I761" s="104"/>
      <c r="J761" s="104"/>
      <c r="K761" s="104"/>
      <c r="L761" s="104"/>
      <c r="M761" s="104"/>
      <c r="N761" s="104"/>
      <c r="O761" s="125">
        <f t="shared" si="12"/>
        <v>0</v>
      </c>
    </row>
    <row r="762" spans="1:15" ht="21.75">
      <c r="A762" s="106"/>
      <c r="B762" s="106"/>
      <c r="C762" s="106"/>
      <c r="D762" s="105"/>
      <c r="E762" s="104"/>
      <c r="F762" s="106"/>
      <c r="G762" s="124"/>
      <c r="H762" s="123"/>
      <c r="I762" s="104"/>
      <c r="J762" s="104"/>
      <c r="K762" s="104"/>
      <c r="L762" s="104"/>
      <c r="M762" s="104"/>
      <c r="N762" s="104"/>
      <c r="O762" s="125">
        <f t="shared" si="12"/>
        <v>0</v>
      </c>
    </row>
    <row r="763" spans="1:15" ht="21.75">
      <c r="A763" s="106"/>
      <c r="B763" s="106"/>
      <c r="C763" s="106"/>
      <c r="D763" s="105"/>
      <c r="E763" s="104"/>
      <c r="F763" s="106"/>
      <c r="G763" s="124"/>
      <c r="H763" s="123"/>
      <c r="I763" s="104"/>
      <c r="J763" s="104"/>
      <c r="K763" s="104"/>
      <c r="L763" s="104"/>
      <c r="M763" s="104"/>
      <c r="N763" s="104"/>
      <c r="O763" s="125">
        <f t="shared" si="12"/>
        <v>0</v>
      </c>
    </row>
    <row r="764" spans="1:15" ht="21.75">
      <c r="A764" s="106"/>
      <c r="B764" s="106"/>
      <c r="C764" s="106"/>
      <c r="D764" s="105"/>
      <c r="E764" s="104"/>
      <c r="F764" s="106"/>
      <c r="G764" s="124"/>
      <c r="H764" s="123"/>
      <c r="I764" s="104"/>
      <c r="J764" s="104"/>
      <c r="K764" s="104"/>
      <c r="L764" s="104"/>
      <c r="M764" s="104"/>
      <c r="N764" s="104"/>
      <c r="O764" s="125">
        <f t="shared" si="12"/>
        <v>0</v>
      </c>
    </row>
    <row r="765" spans="1:15" ht="21.75">
      <c r="A765" s="106"/>
      <c r="B765" s="106"/>
      <c r="C765" s="106"/>
      <c r="D765" s="105"/>
      <c r="E765" s="104"/>
      <c r="F765" s="106"/>
      <c r="G765" s="124"/>
      <c r="H765" s="123"/>
      <c r="I765" s="104"/>
      <c r="J765" s="104"/>
      <c r="K765" s="104"/>
      <c r="L765" s="104"/>
      <c r="M765" s="104"/>
      <c r="N765" s="104"/>
      <c r="O765" s="125">
        <f t="shared" si="12"/>
        <v>0</v>
      </c>
    </row>
    <row r="766" spans="1:15" ht="21.75">
      <c r="A766" s="106"/>
      <c r="B766" s="106"/>
      <c r="C766" s="106"/>
      <c r="D766" s="105"/>
      <c r="E766" s="104"/>
      <c r="F766" s="106"/>
      <c r="G766" s="124"/>
      <c r="H766" s="123"/>
      <c r="I766" s="104"/>
      <c r="J766" s="104"/>
      <c r="K766" s="104"/>
      <c r="L766" s="104"/>
      <c r="M766" s="104"/>
      <c r="N766" s="104"/>
      <c r="O766" s="125">
        <f t="shared" si="12"/>
        <v>0</v>
      </c>
    </row>
    <row r="767" spans="1:15" ht="21.75">
      <c r="A767" s="106"/>
      <c r="B767" s="106"/>
      <c r="C767" s="106"/>
      <c r="D767" s="105"/>
      <c r="E767" s="104"/>
      <c r="F767" s="106"/>
      <c r="G767" s="124"/>
      <c r="H767" s="123"/>
      <c r="I767" s="104"/>
      <c r="J767" s="104"/>
      <c r="K767" s="104"/>
      <c r="L767" s="104"/>
      <c r="M767" s="104"/>
      <c r="N767" s="104"/>
      <c r="O767" s="125">
        <f t="shared" si="12"/>
        <v>0</v>
      </c>
    </row>
    <row r="768" spans="1:15" ht="21.75">
      <c r="A768" s="106"/>
      <c r="B768" s="106"/>
      <c r="C768" s="106"/>
      <c r="D768" s="105"/>
      <c r="E768" s="104"/>
      <c r="F768" s="106"/>
      <c r="G768" s="124"/>
      <c r="H768" s="123"/>
      <c r="I768" s="104"/>
      <c r="J768" s="104"/>
      <c r="K768" s="104"/>
      <c r="L768" s="104"/>
      <c r="M768" s="104"/>
      <c r="N768" s="104"/>
      <c r="O768" s="125">
        <f t="shared" si="12"/>
        <v>0</v>
      </c>
    </row>
    <row r="769" spans="1:15" ht="21.75">
      <c r="A769" s="106"/>
      <c r="B769" s="106"/>
      <c r="C769" s="106"/>
      <c r="D769" s="105"/>
      <c r="E769" s="104"/>
      <c r="F769" s="106"/>
      <c r="G769" s="124"/>
      <c r="H769" s="123"/>
      <c r="I769" s="104"/>
      <c r="J769" s="104"/>
      <c r="K769" s="104"/>
      <c r="L769" s="104"/>
      <c r="M769" s="104"/>
      <c r="N769" s="104"/>
      <c r="O769" s="125">
        <f t="shared" si="12"/>
        <v>0</v>
      </c>
    </row>
    <row r="770" spans="1:15" ht="21.75">
      <c r="A770" s="106"/>
      <c r="B770" s="106"/>
      <c r="C770" s="106"/>
      <c r="D770" s="105"/>
      <c r="E770" s="104"/>
      <c r="F770" s="106"/>
      <c r="G770" s="124"/>
      <c r="H770" s="123"/>
      <c r="I770" s="104"/>
      <c r="J770" s="104"/>
      <c r="K770" s="104"/>
      <c r="L770" s="104"/>
      <c r="M770" s="104"/>
      <c r="N770" s="104"/>
      <c r="O770" s="125">
        <f t="shared" si="12"/>
        <v>0</v>
      </c>
    </row>
    <row r="771" spans="1:15" ht="21.75">
      <c r="A771" s="106"/>
      <c r="B771" s="106"/>
      <c r="C771" s="106"/>
      <c r="D771" s="105"/>
      <c r="E771" s="104"/>
      <c r="F771" s="106"/>
      <c r="G771" s="124"/>
      <c r="H771" s="123"/>
      <c r="I771" s="104"/>
      <c r="J771" s="104"/>
      <c r="K771" s="104"/>
      <c r="L771" s="104"/>
      <c r="M771" s="104"/>
      <c r="N771" s="104"/>
      <c r="O771" s="125">
        <f t="shared" si="12"/>
        <v>0</v>
      </c>
    </row>
    <row r="772" spans="1:15" ht="21.75">
      <c r="A772" s="106"/>
      <c r="B772" s="106"/>
      <c r="C772" s="106"/>
      <c r="D772" s="105"/>
      <c r="E772" s="104"/>
      <c r="F772" s="106"/>
      <c r="G772" s="124"/>
      <c r="H772" s="123"/>
      <c r="I772" s="104"/>
      <c r="J772" s="104"/>
      <c r="K772" s="104"/>
      <c r="L772" s="104"/>
      <c r="M772" s="104"/>
      <c r="N772" s="104"/>
      <c r="O772" s="125">
        <f t="shared" ref="O772:O835" si="13">H772-G772</f>
        <v>0</v>
      </c>
    </row>
    <row r="773" spans="1:15" ht="21.75">
      <c r="A773" s="106"/>
      <c r="B773" s="106"/>
      <c r="C773" s="106"/>
      <c r="D773" s="105"/>
      <c r="E773" s="104"/>
      <c r="F773" s="106"/>
      <c r="G773" s="124"/>
      <c r="H773" s="123"/>
      <c r="I773" s="104"/>
      <c r="J773" s="104"/>
      <c r="K773" s="104"/>
      <c r="L773" s="104"/>
      <c r="M773" s="104"/>
      <c r="N773" s="104"/>
      <c r="O773" s="125">
        <f t="shared" si="13"/>
        <v>0</v>
      </c>
    </row>
    <row r="774" spans="1:15" ht="21.75">
      <c r="A774" s="106"/>
      <c r="B774" s="106"/>
      <c r="C774" s="106"/>
      <c r="D774" s="105"/>
      <c r="E774" s="104"/>
      <c r="F774" s="106"/>
      <c r="G774" s="124"/>
      <c r="H774" s="123"/>
      <c r="I774" s="104"/>
      <c r="J774" s="104"/>
      <c r="K774" s="104"/>
      <c r="L774" s="104"/>
      <c r="M774" s="104"/>
      <c r="N774" s="104"/>
      <c r="O774" s="125">
        <f t="shared" si="13"/>
        <v>0</v>
      </c>
    </row>
    <row r="775" spans="1:15" ht="21.75">
      <c r="A775" s="106"/>
      <c r="B775" s="106"/>
      <c r="C775" s="106"/>
      <c r="D775" s="105"/>
      <c r="E775" s="104"/>
      <c r="F775" s="106"/>
      <c r="G775" s="124"/>
      <c r="H775" s="123"/>
      <c r="I775" s="104"/>
      <c r="J775" s="104"/>
      <c r="K775" s="104"/>
      <c r="L775" s="104"/>
      <c r="M775" s="104"/>
      <c r="N775" s="104"/>
      <c r="O775" s="125">
        <f t="shared" si="13"/>
        <v>0</v>
      </c>
    </row>
    <row r="776" spans="1:15" ht="21.75">
      <c r="A776" s="106"/>
      <c r="B776" s="106"/>
      <c r="C776" s="106"/>
      <c r="D776" s="105"/>
      <c r="E776" s="104"/>
      <c r="F776" s="106"/>
      <c r="G776" s="124"/>
      <c r="H776" s="123"/>
      <c r="I776" s="104"/>
      <c r="J776" s="104"/>
      <c r="K776" s="104"/>
      <c r="L776" s="104"/>
      <c r="M776" s="104"/>
      <c r="N776" s="104"/>
      <c r="O776" s="125">
        <f t="shared" si="13"/>
        <v>0</v>
      </c>
    </row>
    <row r="777" spans="1:15" ht="21.75">
      <c r="A777" s="106"/>
      <c r="B777" s="106"/>
      <c r="C777" s="106"/>
      <c r="D777" s="105"/>
      <c r="E777" s="104"/>
      <c r="F777" s="106"/>
      <c r="G777" s="124"/>
      <c r="H777" s="123"/>
      <c r="I777" s="104"/>
      <c r="J777" s="104"/>
      <c r="K777" s="104"/>
      <c r="L777" s="104"/>
      <c r="M777" s="104"/>
      <c r="N777" s="104"/>
      <c r="O777" s="125">
        <f t="shared" si="13"/>
        <v>0</v>
      </c>
    </row>
    <row r="778" spans="1:15" ht="21.75">
      <c r="A778" s="106"/>
      <c r="B778" s="106"/>
      <c r="C778" s="106"/>
      <c r="D778" s="105"/>
      <c r="E778" s="104"/>
      <c r="F778" s="106"/>
      <c r="G778" s="124"/>
      <c r="H778" s="123"/>
      <c r="I778" s="104"/>
      <c r="J778" s="104"/>
      <c r="K778" s="104"/>
      <c r="L778" s="104"/>
      <c r="M778" s="104"/>
      <c r="N778" s="104"/>
      <c r="O778" s="125">
        <f t="shared" si="13"/>
        <v>0</v>
      </c>
    </row>
    <row r="779" spans="1:15" ht="21.75">
      <c r="A779" s="106"/>
      <c r="B779" s="106"/>
      <c r="C779" s="106"/>
      <c r="D779" s="105"/>
      <c r="E779" s="104"/>
      <c r="F779" s="106"/>
      <c r="G779" s="124"/>
      <c r="H779" s="123"/>
      <c r="I779" s="104"/>
      <c r="J779" s="104"/>
      <c r="K779" s="104"/>
      <c r="L779" s="104"/>
      <c r="M779" s="104"/>
      <c r="N779" s="104"/>
      <c r="O779" s="125">
        <f t="shared" si="13"/>
        <v>0</v>
      </c>
    </row>
    <row r="780" spans="1:15" ht="21.75">
      <c r="A780" s="106"/>
      <c r="B780" s="106"/>
      <c r="C780" s="106"/>
      <c r="D780" s="105"/>
      <c r="E780" s="104"/>
      <c r="F780" s="106"/>
      <c r="G780" s="124"/>
      <c r="H780" s="123"/>
      <c r="I780" s="104"/>
      <c r="J780" s="104"/>
      <c r="K780" s="104"/>
      <c r="L780" s="104"/>
      <c r="M780" s="104"/>
      <c r="N780" s="104"/>
      <c r="O780" s="125">
        <f t="shared" si="13"/>
        <v>0</v>
      </c>
    </row>
    <row r="781" spans="1:15" ht="21.75">
      <c r="A781" s="106"/>
      <c r="B781" s="106"/>
      <c r="C781" s="106"/>
      <c r="D781" s="105"/>
      <c r="E781" s="104"/>
      <c r="F781" s="106"/>
      <c r="G781" s="124"/>
      <c r="H781" s="123"/>
      <c r="I781" s="104"/>
      <c r="J781" s="104"/>
      <c r="K781" s="104"/>
      <c r="L781" s="104"/>
      <c r="M781" s="104"/>
      <c r="N781" s="104"/>
      <c r="O781" s="125">
        <f t="shared" si="13"/>
        <v>0</v>
      </c>
    </row>
    <row r="782" spans="1:15" ht="21.75">
      <c r="A782" s="106"/>
      <c r="B782" s="106"/>
      <c r="C782" s="106"/>
      <c r="D782" s="105"/>
      <c r="E782" s="104"/>
      <c r="F782" s="106"/>
      <c r="G782" s="124"/>
      <c r="H782" s="123"/>
      <c r="I782" s="104"/>
      <c r="J782" s="104"/>
      <c r="K782" s="104"/>
      <c r="L782" s="104"/>
      <c r="M782" s="104"/>
      <c r="N782" s="104"/>
      <c r="O782" s="125">
        <f t="shared" si="13"/>
        <v>0</v>
      </c>
    </row>
    <row r="783" spans="1:15" ht="21.75">
      <c r="A783" s="106"/>
      <c r="B783" s="106"/>
      <c r="C783" s="106"/>
      <c r="D783" s="105"/>
      <c r="E783" s="104"/>
      <c r="F783" s="106"/>
      <c r="G783" s="124"/>
      <c r="H783" s="123"/>
      <c r="I783" s="104"/>
      <c r="J783" s="104"/>
      <c r="K783" s="104"/>
      <c r="L783" s="104"/>
      <c r="M783" s="104"/>
      <c r="N783" s="104"/>
      <c r="O783" s="125">
        <f t="shared" si="13"/>
        <v>0</v>
      </c>
    </row>
    <row r="784" spans="1:15" ht="21.75">
      <c r="A784" s="106"/>
      <c r="B784" s="106"/>
      <c r="C784" s="106"/>
      <c r="D784" s="105"/>
      <c r="E784" s="104"/>
      <c r="F784" s="106"/>
      <c r="G784" s="124"/>
      <c r="H784" s="123"/>
      <c r="I784" s="104"/>
      <c r="J784" s="104"/>
      <c r="K784" s="104"/>
      <c r="L784" s="104"/>
      <c r="M784" s="104"/>
      <c r="N784" s="104"/>
      <c r="O784" s="125">
        <f t="shared" si="13"/>
        <v>0</v>
      </c>
    </row>
    <row r="785" spans="1:15" ht="21.75">
      <c r="A785" s="106"/>
      <c r="B785" s="106"/>
      <c r="C785" s="106"/>
      <c r="D785" s="105"/>
      <c r="E785" s="104"/>
      <c r="F785" s="106"/>
      <c r="G785" s="124"/>
      <c r="H785" s="123"/>
      <c r="I785" s="104"/>
      <c r="J785" s="104"/>
      <c r="K785" s="104"/>
      <c r="L785" s="104"/>
      <c r="M785" s="104"/>
      <c r="N785" s="104"/>
      <c r="O785" s="125">
        <f t="shared" si="13"/>
        <v>0</v>
      </c>
    </row>
    <row r="786" spans="1:15" ht="21.75">
      <c r="A786" s="106"/>
      <c r="B786" s="106"/>
      <c r="C786" s="106"/>
      <c r="D786" s="105"/>
      <c r="E786" s="104"/>
      <c r="F786" s="106"/>
      <c r="G786" s="124"/>
      <c r="H786" s="123"/>
      <c r="I786" s="104"/>
      <c r="J786" s="104"/>
      <c r="K786" s="104"/>
      <c r="L786" s="104"/>
      <c r="M786" s="104"/>
      <c r="N786" s="104"/>
      <c r="O786" s="125">
        <f t="shared" si="13"/>
        <v>0</v>
      </c>
    </row>
    <row r="787" spans="1:15" ht="21.75">
      <c r="A787" s="106"/>
      <c r="B787" s="106"/>
      <c r="C787" s="106"/>
      <c r="D787" s="105"/>
      <c r="E787" s="104"/>
      <c r="F787" s="106"/>
      <c r="G787" s="124"/>
      <c r="H787" s="123"/>
      <c r="I787" s="104"/>
      <c r="J787" s="104"/>
      <c r="K787" s="104"/>
      <c r="L787" s="104"/>
      <c r="M787" s="104"/>
      <c r="N787" s="104"/>
      <c r="O787" s="125">
        <f t="shared" si="13"/>
        <v>0</v>
      </c>
    </row>
    <row r="788" spans="1:15" ht="21.75">
      <c r="A788" s="106"/>
      <c r="B788" s="106"/>
      <c r="C788" s="106"/>
      <c r="D788" s="105"/>
      <c r="E788" s="104"/>
      <c r="F788" s="106"/>
      <c r="G788" s="124"/>
      <c r="H788" s="123"/>
      <c r="I788" s="104"/>
      <c r="J788" s="104"/>
      <c r="K788" s="104"/>
      <c r="L788" s="104"/>
      <c r="M788" s="104"/>
      <c r="N788" s="104"/>
      <c r="O788" s="125">
        <f t="shared" si="13"/>
        <v>0</v>
      </c>
    </row>
    <row r="789" spans="1:15" ht="21.75">
      <c r="A789" s="106"/>
      <c r="B789" s="106"/>
      <c r="C789" s="106"/>
      <c r="D789" s="105"/>
      <c r="E789" s="104"/>
      <c r="F789" s="106"/>
      <c r="G789" s="124"/>
      <c r="H789" s="123"/>
      <c r="I789" s="104"/>
      <c r="J789" s="104"/>
      <c r="K789" s="104"/>
      <c r="L789" s="104"/>
      <c r="M789" s="104"/>
      <c r="N789" s="104"/>
      <c r="O789" s="125">
        <f t="shared" si="13"/>
        <v>0</v>
      </c>
    </row>
    <row r="790" spans="1:15" ht="21.75">
      <c r="A790" s="106"/>
      <c r="B790" s="106"/>
      <c r="C790" s="106"/>
      <c r="D790" s="105"/>
      <c r="E790" s="104"/>
      <c r="F790" s="106"/>
      <c r="G790" s="124"/>
      <c r="H790" s="123"/>
      <c r="I790" s="104"/>
      <c r="J790" s="104"/>
      <c r="K790" s="104"/>
      <c r="L790" s="104"/>
      <c r="M790" s="104"/>
      <c r="N790" s="104"/>
      <c r="O790" s="125">
        <f t="shared" si="13"/>
        <v>0</v>
      </c>
    </row>
    <row r="791" spans="1:15" ht="21.75">
      <c r="A791" s="106"/>
      <c r="B791" s="106"/>
      <c r="C791" s="106"/>
      <c r="D791" s="105"/>
      <c r="E791" s="104"/>
      <c r="F791" s="106"/>
      <c r="G791" s="124"/>
      <c r="H791" s="123"/>
      <c r="I791" s="104"/>
      <c r="J791" s="104"/>
      <c r="K791" s="104"/>
      <c r="L791" s="104"/>
      <c r="M791" s="104"/>
      <c r="N791" s="104"/>
      <c r="O791" s="125">
        <f t="shared" si="13"/>
        <v>0</v>
      </c>
    </row>
    <row r="792" spans="1:15" ht="21.75">
      <c r="A792" s="106"/>
      <c r="B792" s="106"/>
      <c r="C792" s="106"/>
      <c r="D792" s="105"/>
      <c r="E792" s="104"/>
      <c r="F792" s="106"/>
      <c r="G792" s="124"/>
      <c r="H792" s="123"/>
      <c r="I792" s="104"/>
      <c r="J792" s="104"/>
      <c r="K792" s="104"/>
      <c r="L792" s="104"/>
      <c r="M792" s="104"/>
      <c r="N792" s="104"/>
      <c r="O792" s="125">
        <f t="shared" si="13"/>
        <v>0</v>
      </c>
    </row>
    <row r="793" spans="1:15" ht="21.75">
      <c r="A793" s="106"/>
      <c r="B793" s="106"/>
      <c r="C793" s="106"/>
      <c r="D793" s="105"/>
      <c r="E793" s="104"/>
      <c r="F793" s="106"/>
      <c r="G793" s="124"/>
      <c r="H793" s="123"/>
      <c r="I793" s="104"/>
      <c r="J793" s="104"/>
      <c r="K793" s="104"/>
      <c r="L793" s="104"/>
      <c r="M793" s="104"/>
      <c r="N793" s="104"/>
      <c r="O793" s="125">
        <f t="shared" si="13"/>
        <v>0</v>
      </c>
    </row>
    <row r="794" spans="1:15" ht="21.75">
      <c r="A794" s="106"/>
      <c r="B794" s="106"/>
      <c r="C794" s="106"/>
      <c r="D794" s="105"/>
      <c r="E794" s="104"/>
      <c r="F794" s="106"/>
      <c r="G794" s="124"/>
      <c r="H794" s="123"/>
      <c r="I794" s="104"/>
      <c r="J794" s="104"/>
      <c r="K794" s="104"/>
      <c r="L794" s="104"/>
      <c r="M794" s="104"/>
      <c r="N794" s="104"/>
      <c r="O794" s="125">
        <f t="shared" si="13"/>
        <v>0</v>
      </c>
    </row>
    <row r="795" spans="1:15" ht="21.75">
      <c r="A795" s="106"/>
      <c r="B795" s="106"/>
      <c r="C795" s="106"/>
      <c r="D795" s="105"/>
      <c r="E795" s="104"/>
      <c r="F795" s="106"/>
      <c r="G795" s="124"/>
      <c r="H795" s="123"/>
      <c r="I795" s="104"/>
      <c r="J795" s="104"/>
      <c r="K795" s="104"/>
      <c r="L795" s="104"/>
      <c r="M795" s="104"/>
      <c r="N795" s="104"/>
      <c r="O795" s="125">
        <f t="shared" si="13"/>
        <v>0</v>
      </c>
    </row>
    <row r="796" spans="1:15" ht="21.75">
      <c r="A796" s="106"/>
      <c r="B796" s="106"/>
      <c r="C796" s="106"/>
      <c r="D796" s="105"/>
      <c r="E796" s="104"/>
      <c r="F796" s="106"/>
      <c r="G796" s="124"/>
      <c r="H796" s="123"/>
      <c r="I796" s="104"/>
      <c r="J796" s="104"/>
      <c r="K796" s="104"/>
      <c r="L796" s="104"/>
      <c r="M796" s="104"/>
      <c r="N796" s="104"/>
      <c r="O796" s="125">
        <f t="shared" si="13"/>
        <v>0</v>
      </c>
    </row>
    <row r="797" spans="1:15" ht="21.75">
      <c r="A797" s="106"/>
      <c r="B797" s="106"/>
      <c r="C797" s="106"/>
      <c r="D797" s="105"/>
      <c r="E797" s="104"/>
      <c r="F797" s="106"/>
      <c r="G797" s="124"/>
      <c r="H797" s="123"/>
      <c r="I797" s="104"/>
      <c r="J797" s="104"/>
      <c r="K797" s="104"/>
      <c r="L797" s="104"/>
      <c r="M797" s="104"/>
      <c r="N797" s="104"/>
      <c r="O797" s="125">
        <f t="shared" si="13"/>
        <v>0</v>
      </c>
    </row>
    <row r="798" spans="1:15" ht="21.75">
      <c r="A798" s="106"/>
      <c r="B798" s="106"/>
      <c r="C798" s="106"/>
      <c r="D798" s="105"/>
      <c r="E798" s="104"/>
      <c r="F798" s="106"/>
      <c r="G798" s="124"/>
      <c r="H798" s="123"/>
      <c r="I798" s="104"/>
      <c r="J798" s="104"/>
      <c r="K798" s="104"/>
      <c r="L798" s="104"/>
      <c r="M798" s="104"/>
      <c r="N798" s="104"/>
      <c r="O798" s="125">
        <f t="shared" si="13"/>
        <v>0</v>
      </c>
    </row>
    <row r="799" spans="1:15" ht="21.75">
      <c r="A799" s="106"/>
      <c r="B799" s="106"/>
      <c r="C799" s="106"/>
      <c r="D799" s="105"/>
      <c r="E799" s="104"/>
      <c r="F799" s="106"/>
      <c r="G799" s="124"/>
      <c r="H799" s="123"/>
      <c r="I799" s="104"/>
      <c r="J799" s="104"/>
      <c r="K799" s="104"/>
      <c r="L799" s="104"/>
      <c r="M799" s="104"/>
      <c r="N799" s="104"/>
      <c r="O799" s="125">
        <f t="shared" si="13"/>
        <v>0</v>
      </c>
    </row>
    <row r="800" spans="1:15" ht="21.75">
      <c r="A800" s="106"/>
      <c r="B800" s="106"/>
      <c r="C800" s="106"/>
      <c r="D800" s="105"/>
      <c r="E800" s="104"/>
      <c r="F800" s="106"/>
      <c r="G800" s="124"/>
      <c r="H800" s="123"/>
      <c r="I800" s="104"/>
      <c r="J800" s="104"/>
      <c r="K800" s="104"/>
      <c r="L800" s="104"/>
      <c r="M800" s="104"/>
      <c r="N800" s="104"/>
      <c r="O800" s="125">
        <f t="shared" si="13"/>
        <v>0</v>
      </c>
    </row>
    <row r="801" spans="1:15" ht="21.75">
      <c r="A801" s="106"/>
      <c r="B801" s="106"/>
      <c r="C801" s="106"/>
      <c r="D801" s="105"/>
      <c r="E801" s="104"/>
      <c r="F801" s="106"/>
      <c r="G801" s="124"/>
      <c r="H801" s="123"/>
      <c r="I801" s="104"/>
      <c r="J801" s="104"/>
      <c r="K801" s="104"/>
      <c r="L801" s="104"/>
      <c r="M801" s="104"/>
      <c r="N801" s="104"/>
      <c r="O801" s="125">
        <f t="shared" si="13"/>
        <v>0</v>
      </c>
    </row>
    <row r="802" spans="1:15" ht="21.75">
      <c r="A802" s="106"/>
      <c r="B802" s="106"/>
      <c r="C802" s="106"/>
      <c r="D802" s="105"/>
      <c r="E802" s="104"/>
      <c r="F802" s="106"/>
      <c r="G802" s="124"/>
      <c r="H802" s="123"/>
      <c r="I802" s="104"/>
      <c r="J802" s="104"/>
      <c r="K802" s="104"/>
      <c r="L802" s="104"/>
      <c r="M802" s="104"/>
      <c r="N802" s="104"/>
      <c r="O802" s="125">
        <f t="shared" si="13"/>
        <v>0</v>
      </c>
    </row>
    <row r="803" spans="1:15" ht="21.75">
      <c r="A803" s="106"/>
      <c r="B803" s="106"/>
      <c r="C803" s="106"/>
      <c r="D803" s="105"/>
      <c r="E803" s="104"/>
      <c r="F803" s="106"/>
      <c r="G803" s="124"/>
      <c r="H803" s="123"/>
      <c r="I803" s="104"/>
      <c r="J803" s="104"/>
      <c r="K803" s="104"/>
      <c r="L803" s="104"/>
      <c r="M803" s="104"/>
      <c r="N803" s="104"/>
      <c r="O803" s="125">
        <f t="shared" si="13"/>
        <v>0</v>
      </c>
    </row>
    <row r="804" spans="1:15" ht="21.75">
      <c r="A804" s="106"/>
      <c r="B804" s="106"/>
      <c r="C804" s="106"/>
      <c r="D804" s="105"/>
      <c r="E804" s="104"/>
      <c r="F804" s="106"/>
      <c r="G804" s="124"/>
      <c r="H804" s="123"/>
      <c r="I804" s="104"/>
      <c r="J804" s="104"/>
      <c r="K804" s="104"/>
      <c r="L804" s="104"/>
      <c r="M804" s="104"/>
      <c r="N804" s="104"/>
      <c r="O804" s="125">
        <f t="shared" si="13"/>
        <v>0</v>
      </c>
    </row>
    <row r="805" spans="1:15" ht="21.75">
      <c r="A805" s="106"/>
      <c r="B805" s="106"/>
      <c r="C805" s="106"/>
      <c r="D805" s="105"/>
      <c r="E805" s="104"/>
      <c r="F805" s="106"/>
      <c r="G805" s="124"/>
      <c r="H805" s="123"/>
      <c r="I805" s="104"/>
      <c r="J805" s="104"/>
      <c r="K805" s="104"/>
      <c r="L805" s="104"/>
      <c r="M805" s="104"/>
      <c r="N805" s="104"/>
      <c r="O805" s="125">
        <f t="shared" si="13"/>
        <v>0</v>
      </c>
    </row>
    <row r="806" spans="1:15" ht="21.75">
      <c r="A806" s="106"/>
      <c r="B806" s="106"/>
      <c r="C806" s="106"/>
      <c r="D806" s="105"/>
      <c r="E806" s="104"/>
      <c r="F806" s="106"/>
      <c r="G806" s="124"/>
      <c r="H806" s="123"/>
      <c r="I806" s="104"/>
      <c r="J806" s="104"/>
      <c r="K806" s="104"/>
      <c r="L806" s="104"/>
      <c r="M806" s="104"/>
      <c r="N806" s="104"/>
      <c r="O806" s="125">
        <f t="shared" si="13"/>
        <v>0</v>
      </c>
    </row>
    <row r="807" spans="1:15" ht="21.75">
      <c r="A807" s="106"/>
      <c r="B807" s="106"/>
      <c r="C807" s="106"/>
      <c r="D807" s="105"/>
      <c r="E807" s="104"/>
      <c r="F807" s="106"/>
      <c r="G807" s="124"/>
      <c r="H807" s="123"/>
      <c r="I807" s="104"/>
      <c r="J807" s="104"/>
      <c r="K807" s="104"/>
      <c r="L807" s="104"/>
      <c r="M807" s="104"/>
      <c r="N807" s="104"/>
      <c r="O807" s="125">
        <f t="shared" si="13"/>
        <v>0</v>
      </c>
    </row>
    <row r="808" spans="1:15" ht="21.75">
      <c r="A808" s="106"/>
      <c r="B808" s="106"/>
      <c r="C808" s="106"/>
      <c r="D808" s="105"/>
      <c r="E808" s="104"/>
      <c r="F808" s="106"/>
      <c r="G808" s="124"/>
      <c r="H808" s="123"/>
      <c r="I808" s="104"/>
      <c r="J808" s="104"/>
      <c r="K808" s="104"/>
      <c r="L808" s="104"/>
      <c r="M808" s="104"/>
      <c r="N808" s="104"/>
      <c r="O808" s="125">
        <f t="shared" si="13"/>
        <v>0</v>
      </c>
    </row>
    <row r="809" spans="1:15" ht="21.75">
      <c r="A809" s="106"/>
      <c r="B809" s="106"/>
      <c r="C809" s="106"/>
      <c r="D809" s="105"/>
      <c r="E809" s="104"/>
      <c r="F809" s="106"/>
      <c r="G809" s="124"/>
      <c r="H809" s="123"/>
      <c r="I809" s="104"/>
      <c r="J809" s="104"/>
      <c r="K809" s="104"/>
      <c r="L809" s="104"/>
      <c r="M809" s="104"/>
      <c r="N809" s="104"/>
      <c r="O809" s="125">
        <f t="shared" si="13"/>
        <v>0</v>
      </c>
    </row>
    <row r="810" spans="1:15" ht="21.75">
      <c r="A810" s="106"/>
      <c r="B810" s="106"/>
      <c r="C810" s="106"/>
      <c r="D810" s="105"/>
      <c r="E810" s="104"/>
      <c r="F810" s="106"/>
      <c r="G810" s="124"/>
      <c r="H810" s="123"/>
      <c r="I810" s="104"/>
      <c r="J810" s="104"/>
      <c r="K810" s="104"/>
      <c r="L810" s="104"/>
      <c r="M810" s="104"/>
      <c r="N810" s="104"/>
      <c r="O810" s="125">
        <f t="shared" si="13"/>
        <v>0</v>
      </c>
    </row>
    <row r="811" spans="1:15" ht="21.75">
      <c r="A811" s="106"/>
      <c r="B811" s="106"/>
      <c r="C811" s="106"/>
      <c r="D811" s="105"/>
      <c r="E811" s="104"/>
      <c r="F811" s="106"/>
      <c r="G811" s="124"/>
      <c r="H811" s="123"/>
      <c r="I811" s="104"/>
      <c r="J811" s="104"/>
      <c r="K811" s="104"/>
      <c r="L811" s="104"/>
      <c r="M811" s="104"/>
      <c r="N811" s="104"/>
      <c r="O811" s="125">
        <f t="shared" si="13"/>
        <v>0</v>
      </c>
    </row>
    <row r="812" spans="1:15" ht="21.75">
      <c r="A812" s="106"/>
      <c r="B812" s="106"/>
      <c r="C812" s="106"/>
      <c r="D812" s="105"/>
      <c r="E812" s="104"/>
      <c r="F812" s="106"/>
      <c r="G812" s="124"/>
      <c r="H812" s="123"/>
      <c r="I812" s="104"/>
      <c r="J812" s="104"/>
      <c r="K812" s="104"/>
      <c r="L812" s="104"/>
      <c r="M812" s="104"/>
      <c r="N812" s="104"/>
      <c r="O812" s="125">
        <f t="shared" si="13"/>
        <v>0</v>
      </c>
    </row>
    <row r="813" spans="1:15" ht="21.75">
      <c r="A813" s="106"/>
      <c r="B813" s="106"/>
      <c r="C813" s="106"/>
      <c r="D813" s="105"/>
      <c r="E813" s="104"/>
      <c r="F813" s="106"/>
      <c r="G813" s="124"/>
      <c r="H813" s="123"/>
      <c r="I813" s="104"/>
      <c r="J813" s="104"/>
      <c r="K813" s="104"/>
      <c r="L813" s="104"/>
      <c r="M813" s="104"/>
      <c r="N813" s="104"/>
      <c r="O813" s="125">
        <f t="shared" si="13"/>
        <v>0</v>
      </c>
    </row>
    <row r="814" spans="1:15" ht="21.75">
      <c r="A814" s="106"/>
      <c r="B814" s="106"/>
      <c r="C814" s="106"/>
      <c r="D814" s="105"/>
      <c r="E814" s="104"/>
      <c r="F814" s="106"/>
      <c r="G814" s="124"/>
      <c r="H814" s="123"/>
      <c r="I814" s="104"/>
      <c r="J814" s="104"/>
      <c r="K814" s="104"/>
      <c r="L814" s="104"/>
      <c r="M814" s="104"/>
      <c r="N814" s="104"/>
      <c r="O814" s="125">
        <f t="shared" si="13"/>
        <v>0</v>
      </c>
    </row>
    <row r="815" spans="1:15" ht="21.75">
      <c r="A815" s="106"/>
      <c r="B815" s="106"/>
      <c r="C815" s="106"/>
      <c r="D815" s="105"/>
      <c r="E815" s="104"/>
      <c r="F815" s="106"/>
      <c r="G815" s="124"/>
      <c r="H815" s="123"/>
      <c r="I815" s="104"/>
      <c r="J815" s="104"/>
      <c r="K815" s="104"/>
      <c r="L815" s="104"/>
      <c r="M815" s="104"/>
      <c r="N815" s="104"/>
      <c r="O815" s="125">
        <f t="shared" si="13"/>
        <v>0</v>
      </c>
    </row>
    <row r="816" spans="1:15" ht="21.75">
      <c r="A816" s="106"/>
      <c r="B816" s="106"/>
      <c r="C816" s="106"/>
      <c r="D816" s="105"/>
      <c r="E816" s="104"/>
      <c r="F816" s="106"/>
      <c r="G816" s="124"/>
      <c r="H816" s="123"/>
      <c r="I816" s="104"/>
      <c r="J816" s="104"/>
      <c r="K816" s="104"/>
      <c r="L816" s="104"/>
      <c r="M816" s="104"/>
      <c r="N816" s="104"/>
      <c r="O816" s="125">
        <f t="shared" si="13"/>
        <v>0</v>
      </c>
    </row>
    <row r="817" spans="1:15" ht="21.75">
      <c r="A817" s="106"/>
      <c r="B817" s="106"/>
      <c r="C817" s="106"/>
      <c r="D817" s="105"/>
      <c r="E817" s="104"/>
      <c r="F817" s="106"/>
      <c r="G817" s="124"/>
      <c r="H817" s="123"/>
      <c r="I817" s="104"/>
      <c r="J817" s="104"/>
      <c r="K817" s="104"/>
      <c r="L817" s="104"/>
      <c r="M817" s="104"/>
      <c r="N817" s="104"/>
      <c r="O817" s="125">
        <f t="shared" si="13"/>
        <v>0</v>
      </c>
    </row>
    <row r="818" spans="1:15" ht="21.75">
      <c r="A818" s="106"/>
      <c r="B818" s="106"/>
      <c r="C818" s="106"/>
      <c r="D818" s="105"/>
      <c r="E818" s="104"/>
      <c r="F818" s="106"/>
      <c r="G818" s="124"/>
      <c r="H818" s="123"/>
      <c r="I818" s="104"/>
      <c r="J818" s="104"/>
      <c r="K818" s="104"/>
      <c r="L818" s="104"/>
      <c r="M818" s="104"/>
      <c r="N818" s="104"/>
      <c r="O818" s="125">
        <f t="shared" si="13"/>
        <v>0</v>
      </c>
    </row>
    <row r="819" spans="1:15" ht="21.75">
      <c r="A819" s="106"/>
      <c r="B819" s="106"/>
      <c r="C819" s="106"/>
      <c r="D819" s="105"/>
      <c r="E819" s="104"/>
      <c r="F819" s="106"/>
      <c r="G819" s="124"/>
      <c r="H819" s="123"/>
      <c r="I819" s="104"/>
      <c r="J819" s="104"/>
      <c r="K819" s="104"/>
      <c r="L819" s="104"/>
      <c r="M819" s="104"/>
      <c r="N819" s="104"/>
      <c r="O819" s="125">
        <f t="shared" si="13"/>
        <v>0</v>
      </c>
    </row>
    <row r="820" spans="1:15" ht="21.75">
      <c r="A820" s="106"/>
      <c r="B820" s="106"/>
      <c r="C820" s="106"/>
      <c r="D820" s="105"/>
      <c r="E820" s="104"/>
      <c r="F820" s="106"/>
      <c r="G820" s="124"/>
      <c r="H820" s="123"/>
      <c r="I820" s="104"/>
      <c r="J820" s="104"/>
      <c r="K820" s="104"/>
      <c r="L820" s="104"/>
      <c r="M820" s="104"/>
      <c r="N820" s="104"/>
      <c r="O820" s="125">
        <f t="shared" si="13"/>
        <v>0</v>
      </c>
    </row>
    <row r="821" spans="1:15" ht="21.75">
      <c r="A821" s="106"/>
      <c r="B821" s="106"/>
      <c r="C821" s="106"/>
      <c r="D821" s="105"/>
      <c r="E821" s="104"/>
      <c r="F821" s="106"/>
      <c r="G821" s="124"/>
      <c r="H821" s="123"/>
      <c r="I821" s="104"/>
      <c r="J821" s="104"/>
      <c r="K821" s="104"/>
      <c r="L821" s="104"/>
      <c r="M821" s="104"/>
      <c r="N821" s="104"/>
      <c r="O821" s="125">
        <f t="shared" si="13"/>
        <v>0</v>
      </c>
    </row>
    <row r="822" spans="1:15" ht="21.75">
      <c r="A822" s="106"/>
      <c r="B822" s="106"/>
      <c r="C822" s="106"/>
      <c r="D822" s="105"/>
      <c r="E822" s="104"/>
      <c r="F822" s="106"/>
      <c r="G822" s="124"/>
      <c r="H822" s="123"/>
      <c r="I822" s="104"/>
      <c r="J822" s="104"/>
      <c r="K822" s="104"/>
      <c r="L822" s="104"/>
      <c r="M822" s="104"/>
      <c r="N822" s="104"/>
      <c r="O822" s="125">
        <f t="shared" si="13"/>
        <v>0</v>
      </c>
    </row>
    <row r="823" spans="1:15" ht="21.75">
      <c r="A823" s="106"/>
      <c r="B823" s="106"/>
      <c r="C823" s="106"/>
      <c r="D823" s="105"/>
      <c r="E823" s="104"/>
      <c r="F823" s="106"/>
      <c r="G823" s="124"/>
      <c r="H823" s="123"/>
      <c r="I823" s="104"/>
      <c r="J823" s="104"/>
      <c r="K823" s="104"/>
      <c r="L823" s="104"/>
      <c r="M823" s="104"/>
      <c r="N823" s="104"/>
      <c r="O823" s="125">
        <f t="shared" si="13"/>
        <v>0</v>
      </c>
    </row>
    <row r="824" spans="1:15" ht="21.75">
      <c r="A824" s="106"/>
      <c r="B824" s="106"/>
      <c r="C824" s="106"/>
      <c r="D824" s="105"/>
      <c r="E824" s="104"/>
      <c r="F824" s="106"/>
      <c r="G824" s="124"/>
      <c r="H824" s="123"/>
      <c r="I824" s="104"/>
      <c r="J824" s="104"/>
      <c r="K824" s="104"/>
      <c r="L824" s="104"/>
      <c r="M824" s="104"/>
      <c r="N824" s="104"/>
      <c r="O824" s="125">
        <f t="shared" si="13"/>
        <v>0</v>
      </c>
    </row>
    <row r="825" spans="1:15" ht="21.75">
      <c r="A825" s="106"/>
      <c r="B825" s="106"/>
      <c r="C825" s="106"/>
      <c r="D825" s="105"/>
      <c r="E825" s="104"/>
      <c r="F825" s="106"/>
      <c r="G825" s="124"/>
      <c r="H825" s="123"/>
      <c r="I825" s="104"/>
      <c r="J825" s="104"/>
      <c r="K825" s="104"/>
      <c r="L825" s="104"/>
      <c r="M825" s="104"/>
      <c r="N825" s="104"/>
      <c r="O825" s="125">
        <f t="shared" si="13"/>
        <v>0</v>
      </c>
    </row>
    <row r="826" spans="1:15" ht="21.75">
      <c r="A826" s="106"/>
      <c r="B826" s="106"/>
      <c r="C826" s="106"/>
      <c r="D826" s="105"/>
      <c r="E826" s="104"/>
      <c r="F826" s="106"/>
      <c r="G826" s="124"/>
      <c r="H826" s="123"/>
      <c r="I826" s="104"/>
      <c r="J826" s="104"/>
      <c r="K826" s="104"/>
      <c r="L826" s="104"/>
      <c r="M826" s="104"/>
      <c r="N826" s="104"/>
      <c r="O826" s="125">
        <f t="shared" si="13"/>
        <v>0</v>
      </c>
    </row>
    <row r="827" spans="1:15" ht="21.75">
      <c r="A827" s="106"/>
      <c r="B827" s="106"/>
      <c r="C827" s="106"/>
      <c r="D827" s="105"/>
      <c r="E827" s="104"/>
      <c r="F827" s="106"/>
      <c r="G827" s="124"/>
      <c r="H827" s="123"/>
      <c r="I827" s="104"/>
      <c r="J827" s="104"/>
      <c r="K827" s="104"/>
      <c r="L827" s="104"/>
      <c r="M827" s="104"/>
      <c r="N827" s="104"/>
      <c r="O827" s="125">
        <f t="shared" si="13"/>
        <v>0</v>
      </c>
    </row>
    <row r="828" spans="1:15" ht="21.75">
      <c r="A828" s="106"/>
      <c r="B828" s="106"/>
      <c r="C828" s="106"/>
      <c r="D828" s="105"/>
      <c r="E828" s="104"/>
      <c r="F828" s="106"/>
      <c r="G828" s="124"/>
      <c r="H828" s="123"/>
      <c r="I828" s="104"/>
      <c r="J828" s="104"/>
      <c r="K828" s="104"/>
      <c r="L828" s="104"/>
      <c r="M828" s="104"/>
      <c r="N828" s="104"/>
      <c r="O828" s="125">
        <f t="shared" si="13"/>
        <v>0</v>
      </c>
    </row>
    <row r="829" spans="1:15" ht="21.75">
      <c r="A829" s="106"/>
      <c r="B829" s="106"/>
      <c r="C829" s="106"/>
      <c r="D829" s="105"/>
      <c r="E829" s="104"/>
      <c r="F829" s="106"/>
      <c r="G829" s="124"/>
      <c r="H829" s="123"/>
      <c r="I829" s="104"/>
      <c r="J829" s="104"/>
      <c r="K829" s="104"/>
      <c r="L829" s="104"/>
      <c r="M829" s="104"/>
      <c r="N829" s="104"/>
      <c r="O829" s="125">
        <f t="shared" si="13"/>
        <v>0</v>
      </c>
    </row>
    <row r="830" spans="1:15" ht="21.75">
      <c r="A830" s="106"/>
      <c r="B830" s="106"/>
      <c r="C830" s="106"/>
      <c r="D830" s="105"/>
      <c r="E830" s="104"/>
      <c r="F830" s="106"/>
      <c r="G830" s="124"/>
      <c r="H830" s="123"/>
      <c r="I830" s="104"/>
      <c r="J830" s="104"/>
      <c r="K830" s="104"/>
      <c r="L830" s="104"/>
      <c r="M830" s="104"/>
      <c r="N830" s="104"/>
      <c r="O830" s="125">
        <f t="shared" si="13"/>
        <v>0</v>
      </c>
    </row>
    <row r="831" spans="1:15" ht="21.75">
      <c r="A831" s="106"/>
      <c r="B831" s="106"/>
      <c r="C831" s="106"/>
      <c r="D831" s="105"/>
      <c r="E831" s="104"/>
      <c r="F831" s="106"/>
      <c r="G831" s="124"/>
      <c r="H831" s="123"/>
      <c r="I831" s="104"/>
      <c r="J831" s="104"/>
      <c r="K831" s="104"/>
      <c r="L831" s="104"/>
      <c r="M831" s="104"/>
      <c r="N831" s="104"/>
      <c r="O831" s="125">
        <f t="shared" si="13"/>
        <v>0</v>
      </c>
    </row>
    <row r="832" spans="1:15" ht="21.75">
      <c r="A832" s="106"/>
      <c r="B832" s="106"/>
      <c r="C832" s="106"/>
      <c r="D832" s="105"/>
      <c r="E832" s="104"/>
      <c r="F832" s="106"/>
      <c r="G832" s="124"/>
      <c r="H832" s="123"/>
      <c r="I832" s="104"/>
      <c r="J832" s="104"/>
      <c r="K832" s="104"/>
      <c r="L832" s="104"/>
      <c r="M832" s="104"/>
      <c r="N832" s="104"/>
      <c r="O832" s="125">
        <f t="shared" si="13"/>
        <v>0</v>
      </c>
    </row>
    <row r="833" spans="1:15" ht="21.75">
      <c r="A833" s="106"/>
      <c r="B833" s="106"/>
      <c r="C833" s="106"/>
      <c r="D833" s="105"/>
      <c r="E833" s="104"/>
      <c r="F833" s="106"/>
      <c r="G833" s="124"/>
      <c r="H833" s="123"/>
      <c r="I833" s="104"/>
      <c r="J833" s="104"/>
      <c r="K833" s="104"/>
      <c r="L833" s="104"/>
      <c r="M833" s="104"/>
      <c r="N833" s="104"/>
      <c r="O833" s="125">
        <f t="shared" si="13"/>
        <v>0</v>
      </c>
    </row>
    <row r="834" spans="1:15" ht="21.75">
      <c r="A834" s="106"/>
      <c r="B834" s="106"/>
      <c r="C834" s="106"/>
      <c r="D834" s="105"/>
      <c r="E834" s="104"/>
      <c r="F834" s="106"/>
      <c r="G834" s="124"/>
      <c r="H834" s="123"/>
      <c r="I834" s="104"/>
      <c r="J834" s="104"/>
      <c r="K834" s="104"/>
      <c r="L834" s="104"/>
      <c r="M834" s="104"/>
      <c r="N834" s="104"/>
      <c r="O834" s="125">
        <f t="shared" si="13"/>
        <v>0</v>
      </c>
    </row>
    <row r="835" spans="1:15" ht="21.75">
      <c r="A835" s="106"/>
      <c r="B835" s="106"/>
      <c r="C835" s="106"/>
      <c r="D835" s="105"/>
      <c r="E835" s="104"/>
      <c r="F835" s="106"/>
      <c r="G835" s="124"/>
      <c r="H835" s="123"/>
      <c r="I835" s="104"/>
      <c r="J835" s="104"/>
      <c r="K835" s="104"/>
      <c r="L835" s="104"/>
      <c r="M835" s="104"/>
      <c r="N835" s="104"/>
      <c r="O835" s="125">
        <f t="shared" si="13"/>
        <v>0</v>
      </c>
    </row>
    <row r="836" spans="1:15" ht="21.75">
      <c r="A836" s="106"/>
      <c r="B836" s="106"/>
      <c r="C836" s="106"/>
      <c r="D836" s="105"/>
      <c r="E836" s="104"/>
      <c r="F836" s="106"/>
      <c r="G836" s="124"/>
      <c r="H836" s="123"/>
      <c r="I836" s="104"/>
      <c r="J836" s="104"/>
      <c r="K836" s="104"/>
      <c r="L836" s="104"/>
      <c r="M836" s="104"/>
      <c r="N836" s="104"/>
      <c r="O836" s="125">
        <f t="shared" ref="O836:O899" si="14">H836-G836</f>
        <v>0</v>
      </c>
    </row>
    <row r="837" spans="1:15" ht="21.75">
      <c r="A837" s="106"/>
      <c r="B837" s="106"/>
      <c r="C837" s="106"/>
      <c r="D837" s="105"/>
      <c r="E837" s="104"/>
      <c r="F837" s="106"/>
      <c r="G837" s="124"/>
      <c r="H837" s="123"/>
      <c r="I837" s="104"/>
      <c r="J837" s="104"/>
      <c r="K837" s="104"/>
      <c r="L837" s="104"/>
      <c r="M837" s="104"/>
      <c r="N837" s="104"/>
      <c r="O837" s="125">
        <f t="shared" si="14"/>
        <v>0</v>
      </c>
    </row>
    <row r="838" spans="1:15" ht="21.75">
      <c r="A838" s="106"/>
      <c r="B838" s="106"/>
      <c r="C838" s="106"/>
      <c r="D838" s="105"/>
      <c r="E838" s="104"/>
      <c r="F838" s="106"/>
      <c r="G838" s="124"/>
      <c r="H838" s="123"/>
      <c r="I838" s="104"/>
      <c r="J838" s="104"/>
      <c r="K838" s="104"/>
      <c r="L838" s="104"/>
      <c r="M838" s="104"/>
      <c r="N838" s="104"/>
      <c r="O838" s="125">
        <f t="shared" si="14"/>
        <v>0</v>
      </c>
    </row>
    <row r="839" spans="1:15" ht="21.75">
      <c r="A839" s="106"/>
      <c r="B839" s="106"/>
      <c r="C839" s="106"/>
      <c r="D839" s="105"/>
      <c r="E839" s="104"/>
      <c r="F839" s="106"/>
      <c r="G839" s="124"/>
      <c r="H839" s="123"/>
      <c r="I839" s="104"/>
      <c r="J839" s="104"/>
      <c r="K839" s="104"/>
      <c r="L839" s="104"/>
      <c r="M839" s="104"/>
      <c r="N839" s="104"/>
      <c r="O839" s="125">
        <f t="shared" si="14"/>
        <v>0</v>
      </c>
    </row>
    <row r="840" spans="1:15" ht="21.75">
      <c r="A840" s="106"/>
      <c r="B840" s="106"/>
      <c r="C840" s="106"/>
      <c r="D840" s="105"/>
      <c r="E840" s="104"/>
      <c r="F840" s="106"/>
      <c r="G840" s="124"/>
      <c r="H840" s="123"/>
      <c r="I840" s="104"/>
      <c r="J840" s="104"/>
      <c r="K840" s="104"/>
      <c r="L840" s="104"/>
      <c r="M840" s="104"/>
      <c r="N840" s="104"/>
      <c r="O840" s="125">
        <f t="shared" si="14"/>
        <v>0</v>
      </c>
    </row>
    <row r="841" spans="1:15" ht="21.75">
      <c r="A841" s="106"/>
      <c r="B841" s="106"/>
      <c r="C841" s="106"/>
      <c r="D841" s="105"/>
      <c r="E841" s="104"/>
      <c r="F841" s="106"/>
      <c r="G841" s="124"/>
      <c r="H841" s="123"/>
      <c r="I841" s="104"/>
      <c r="J841" s="104"/>
      <c r="K841" s="104"/>
      <c r="L841" s="104"/>
      <c r="M841" s="104"/>
      <c r="N841" s="104"/>
      <c r="O841" s="125">
        <f t="shared" si="14"/>
        <v>0</v>
      </c>
    </row>
    <row r="842" spans="1:15" ht="21.75">
      <c r="A842" s="106"/>
      <c r="B842" s="106"/>
      <c r="C842" s="106"/>
      <c r="D842" s="105"/>
      <c r="E842" s="104"/>
      <c r="F842" s="106"/>
      <c r="G842" s="124"/>
      <c r="H842" s="123"/>
      <c r="I842" s="104"/>
      <c r="J842" s="104"/>
      <c r="K842" s="104"/>
      <c r="L842" s="104"/>
      <c r="M842" s="104"/>
      <c r="N842" s="104"/>
      <c r="O842" s="125">
        <f t="shared" si="14"/>
        <v>0</v>
      </c>
    </row>
    <row r="843" spans="1:15" ht="21.75">
      <c r="A843" s="106"/>
      <c r="B843" s="106"/>
      <c r="C843" s="106"/>
      <c r="D843" s="105"/>
      <c r="E843" s="104"/>
      <c r="F843" s="106"/>
      <c r="G843" s="124"/>
      <c r="H843" s="123"/>
      <c r="I843" s="104"/>
      <c r="J843" s="104"/>
      <c r="K843" s="104"/>
      <c r="L843" s="104"/>
      <c r="M843" s="104"/>
      <c r="N843" s="104"/>
      <c r="O843" s="125">
        <f t="shared" si="14"/>
        <v>0</v>
      </c>
    </row>
    <row r="844" spans="1:15" ht="21.75">
      <c r="A844" s="106"/>
      <c r="B844" s="106"/>
      <c r="C844" s="106"/>
      <c r="D844" s="105"/>
      <c r="E844" s="104"/>
      <c r="F844" s="106"/>
      <c r="G844" s="124"/>
      <c r="H844" s="123"/>
      <c r="I844" s="104"/>
      <c r="J844" s="104"/>
      <c r="K844" s="104"/>
      <c r="L844" s="104"/>
      <c r="M844" s="104"/>
      <c r="N844" s="104"/>
      <c r="O844" s="125">
        <f t="shared" si="14"/>
        <v>0</v>
      </c>
    </row>
    <row r="845" spans="1:15" ht="21.75">
      <c r="A845" s="106"/>
      <c r="B845" s="106"/>
      <c r="C845" s="106"/>
      <c r="D845" s="105"/>
      <c r="E845" s="104"/>
      <c r="F845" s="106"/>
      <c r="G845" s="124"/>
      <c r="H845" s="123"/>
      <c r="I845" s="104"/>
      <c r="J845" s="104"/>
      <c r="K845" s="104"/>
      <c r="L845" s="104"/>
      <c r="M845" s="104"/>
      <c r="N845" s="104"/>
      <c r="O845" s="125">
        <f t="shared" si="14"/>
        <v>0</v>
      </c>
    </row>
    <row r="846" spans="1:15" ht="21.75">
      <c r="A846" s="106"/>
      <c r="B846" s="106"/>
      <c r="C846" s="106"/>
      <c r="D846" s="105"/>
      <c r="E846" s="104"/>
      <c r="F846" s="106"/>
      <c r="G846" s="124"/>
      <c r="H846" s="123"/>
      <c r="I846" s="104"/>
      <c r="J846" s="104"/>
      <c r="K846" s="104"/>
      <c r="L846" s="104"/>
      <c r="M846" s="104"/>
      <c r="N846" s="104"/>
      <c r="O846" s="125">
        <f t="shared" si="14"/>
        <v>0</v>
      </c>
    </row>
    <row r="847" spans="1:15" ht="21.75">
      <c r="A847" s="106"/>
      <c r="B847" s="106"/>
      <c r="C847" s="106"/>
      <c r="D847" s="105"/>
      <c r="E847" s="104"/>
      <c r="F847" s="106"/>
      <c r="G847" s="124"/>
      <c r="H847" s="123"/>
      <c r="I847" s="104"/>
      <c r="J847" s="104"/>
      <c r="K847" s="104"/>
      <c r="L847" s="104"/>
      <c r="M847" s="104"/>
      <c r="N847" s="104"/>
      <c r="O847" s="125">
        <f t="shared" si="14"/>
        <v>0</v>
      </c>
    </row>
    <row r="848" spans="1:15" ht="21.75">
      <c r="A848" s="106"/>
      <c r="B848" s="106"/>
      <c r="C848" s="106"/>
      <c r="D848" s="105"/>
      <c r="E848" s="104"/>
      <c r="F848" s="106"/>
      <c r="G848" s="124"/>
      <c r="H848" s="123"/>
      <c r="I848" s="104"/>
      <c r="J848" s="104"/>
      <c r="K848" s="104"/>
      <c r="L848" s="104"/>
      <c r="M848" s="104"/>
      <c r="N848" s="104"/>
      <c r="O848" s="125">
        <f t="shared" si="14"/>
        <v>0</v>
      </c>
    </row>
    <row r="849" spans="1:15" ht="21.75">
      <c r="A849" s="106"/>
      <c r="B849" s="106"/>
      <c r="C849" s="106"/>
      <c r="D849" s="105"/>
      <c r="E849" s="104"/>
      <c r="F849" s="106"/>
      <c r="G849" s="124"/>
      <c r="H849" s="123"/>
      <c r="I849" s="104"/>
      <c r="J849" s="104"/>
      <c r="K849" s="104"/>
      <c r="L849" s="104"/>
      <c r="M849" s="104"/>
      <c r="N849" s="104"/>
      <c r="O849" s="125">
        <f t="shared" si="14"/>
        <v>0</v>
      </c>
    </row>
    <row r="850" spans="1:15" ht="21.75">
      <c r="A850" s="106"/>
      <c r="B850" s="106"/>
      <c r="C850" s="106"/>
      <c r="D850" s="105"/>
      <c r="E850" s="104"/>
      <c r="F850" s="106"/>
      <c r="G850" s="124"/>
      <c r="H850" s="123"/>
      <c r="I850" s="104"/>
      <c r="J850" s="104"/>
      <c r="K850" s="104"/>
      <c r="L850" s="104"/>
      <c r="M850" s="104"/>
      <c r="N850" s="104"/>
      <c r="O850" s="125">
        <f t="shared" si="14"/>
        <v>0</v>
      </c>
    </row>
    <row r="851" spans="1:15" ht="21.75">
      <c r="A851" s="106"/>
      <c r="B851" s="106"/>
      <c r="C851" s="106"/>
      <c r="D851" s="105"/>
      <c r="E851" s="104"/>
      <c r="F851" s="106"/>
      <c r="G851" s="124"/>
      <c r="H851" s="123"/>
      <c r="I851" s="104"/>
      <c r="J851" s="104"/>
      <c r="K851" s="104"/>
      <c r="L851" s="104"/>
      <c r="M851" s="104"/>
      <c r="N851" s="104"/>
      <c r="O851" s="125">
        <f t="shared" si="14"/>
        <v>0</v>
      </c>
    </row>
    <row r="852" spans="1:15" ht="21.75">
      <c r="A852" s="106"/>
      <c r="B852" s="106"/>
      <c r="C852" s="106"/>
      <c r="D852" s="105"/>
      <c r="E852" s="104"/>
      <c r="F852" s="106"/>
      <c r="G852" s="124"/>
      <c r="H852" s="123"/>
      <c r="I852" s="104"/>
      <c r="J852" s="104"/>
      <c r="K852" s="104"/>
      <c r="L852" s="104"/>
      <c r="M852" s="104"/>
      <c r="N852" s="104"/>
      <c r="O852" s="125">
        <f t="shared" si="14"/>
        <v>0</v>
      </c>
    </row>
    <row r="853" spans="1:15" ht="21.75">
      <c r="A853" s="106"/>
      <c r="B853" s="106"/>
      <c r="C853" s="106"/>
      <c r="D853" s="105"/>
      <c r="E853" s="104"/>
      <c r="F853" s="106"/>
      <c r="G853" s="124"/>
      <c r="H853" s="123"/>
      <c r="I853" s="104"/>
      <c r="J853" s="104"/>
      <c r="K853" s="104"/>
      <c r="L853" s="104"/>
      <c r="M853" s="104"/>
      <c r="N853" s="104"/>
      <c r="O853" s="125">
        <f t="shared" si="14"/>
        <v>0</v>
      </c>
    </row>
    <row r="854" spans="1:15" ht="21.75">
      <c r="A854" s="106"/>
      <c r="B854" s="106"/>
      <c r="C854" s="106"/>
      <c r="D854" s="105"/>
      <c r="E854" s="104"/>
      <c r="F854" s="106"/>
      <c r="G854" s="124"/>
      <c r="H854" s="123"/>
      <c r="I854" s="104"/>
      <c r="J854" s="104"/>
      <c r="K854" s="104"/>
      <c r="L854" s="104"/>
      <c r="M854" s="104"/>
      <c r="N854" s="104"/>
      <c r="O854" s="125">
        <f t="shared" si="14"/>
        <v>0</v>
      </c>
    </row>
    <row r="855" spans="1:15" ht="21.75">
      <c r="A855" s="106"/>
      <c r="B855" s="106"/>
      <c r="C855" s="106"/>
      <c r="D855" s="105"/>
      <c r="E855" s="104"/>
      <c r="F855" s="106"/>
      <c r="G855" s="124"/>
      <c r="H855" s="123"/>
      <c r="I855" s="104"/>
      <c r="J855" s="104"/>
      <c r="K855" s="104"/>
      <c r="L855" s="104"/>
      <c r="M855" s="104"/>
      <c r="N855" s="104"/>
      <c r="O855" s="125">
        <f t="shared" si="14"/>
        <v>0</v>
      </c>
    </row>
    <row r="856" spans="1:15" ht="21.75">
      <c r="A856" s="106"/>
      <c r="B856" s="106"/>
      <c r="C856" s="106"/>
      <c r="D856" s="105"/>
      <c r="E856" s="104"/>
      <c r="F856" s="106"/>
      <c r="G856" s="124"/>
      <c r="H856" s="123"/>
      <c r="I856" s="104"/>
      <c r="J856" s="104"/>
      <c r="K856" s="104"/>
      <c r="L856" s="104"/>
      <c r="M856" s="104"/>
      <c r="N856" s="104"/>
      <c r="O856" s="125">
        <f t="shared" si="14"/>
        <v>0</v>
      </c>
    </row>
    <row r="857" spans="1:15" ht="21.75">
      <c r="A857" s="106"/>
      <c r="B857" s="106"/>
      <c r="C857" s="106"/>
      <c r="D857" s="105"/>
      <c r="E857" s="104"/>
      <c r="F857" s="106"/>
      <c r="G857" s="124"/>
      <c r="H857" s="123"/>
      <c r="I857" s="104"/>
      <c r="J857" s="104"/>
      <c r="K857" s="104"/>
      <c r="L857" s="104"/>
      <c r="M857" s="104"/>
      <c r="N857" s="104"/>
      <c r="O857" s="125">
        <f t="shared" si="14"/>
        <v>0</v>
      </c>
    </row>
    <row r="858" spans="1:15" ht="21.75">
      <c r="A858" s="106"/>
      <c r="B858" s="106"/>
      <c r="C858" s="106"/>
      <c r="D858" s="105"/>
      <c r="E858" s="104"/>
      <c r="F858" s="106"/>
      <c r="G858" s="124"/>
      <c r="H858" s="123"/>
      <c r="I858" s="104"/>
      <c r="J858" s="104"/>
      <c r="K858" s="104"/>
      <c r="L858" s="104"/>
      <c r="M858" s="104"/>
      <c r="N858" s="104"/>
      <c r="O858" s="125">
        <f t="shared" si="14"/>
        <v>0</v>
      </c>
    </row>
    <row r="859" spans="1:15" ht="21.75">
      <c r="A859" s="106"/>
      <c r="B859" s="106"/>
      <c r="C859" s="106"/>
      <c r="D859" s="105"/>
      <c r="E859" s="104"/>
      <c r="F859" s="106"/>
      <c r="G859" s="124"/>
      <c r="H859" s="123"/>
      <c r="I859" s="104"/>
      <c r="J859" s="104"/>
      <c r="K859" s="104"/>
      <c r="L859" s="104"/>
      <c r="M859" s="104"/>
      <c r="N859" s="104"/>
      <c r="O859" s="125">
        <f t="shared" si="14"/>
        <v>0</v>
      </c>
    </row>
    <row r="860" spans="1:15" ht="21.75">
      <c r="A860" s="106"/>
      <c r="B860" s="106"/>
      <c r="C860" s="106"/>
      <c r="D860" s="105"/>
      <c r="E860" s="104"/>
      <c r="F860" s="106"/>
      <c r="G860" s="124"/>
      <c r="H860" s="123"/>
      <c r="I860" s="104"/>
      <c r="J860" s="104"/>
      <c r="K860" s="104"/>
      <c r="L860" s="104"/>
      <c r="M860" s="104"/>
      <c r="N860" s="104"/>
      <c r="O860" s="125">
        <f t="shared" si="14"/>
        <v>0</v>
      </c>
    </row>
    <row r="861" spans="1:15" ht="21.75">
      <c r="A861" s="106"/>
      <c r="B861" s="106"/>
      <c r="C861" s="106"/>
      <c r="D861" s="105"/>
      <c r="E861" s="104"/>
      <c r="F861" s="106"/>
      <c r="G861" s="124"/>
      <c r="H861" s="123"/>
      <c r="I861" s="104"/>
      <c r="J861" s="104"/>
      <c r="K861" s="104"/>
      <c r="L861" s="104"/>
      <c r="M861" s="104"/>
      <c r="N861" s="104"/>
      <c r="O861" s="125">
        <f t="shared" si="14"/>
        <v>0</v>
      </c>
    </row>
    <row r="862" spans="1:15" ht="21.75">
      <c r="A862" s="106"/>
      <c r="B862" s="106"/>
      <c r="C862" s="106"/>
      <c r="D862" s="105"/>
      <c r="E862" s="104"/>
      <c r="F862" s="106"/>
      <c r="G862" s="124"/>
      <c r="H862" s="123"/>
      <c r="I862" s="104"/>
      <c r="J862" s="104"/>
      <c r="K862" s="104"/>
      <c r="L862" s="104"/>
      <c r="M862" s="104"/>
      <c r="N862" s="104"/>
      <c r="O862" s="125">
        <f t="shared" si="14"/>
        <v>0</v>
      </c>
    </row>
    <row r="863" spans="1:15" ht="21.75">
      <c r="A863" s="106"/>
      <c r="B863" s="106"/>
      <c r="C863" s="106"/>
      <c r="D863" s="105"/>
      <c r="E863" s="104"/>
      <c r="F863" s="106"/>
      <c r="G863" s="124"/>
      <c r="H863" s="123"/>
      <c r="I863" s="104"/>
      <c r="J863" s="104"/>
      <c r="K863" s="104"/>
      <c r="L863" s="104"/>
      <c r="M863" s="104"/>
      <c r="N863" s="104"/>
      <c r="O863" s="125">
        <f t="shared" si="14"/>
        <v>0</v>
      </c>
    </row>
    <row r="864" spans="1:15" ht="21.75">
      <c r="A864" s="106"/>
      <c r="B864" s="106"/>
      <c r="C864" s="106"/>
      <c r="D864" s="105"/>
      <c r="E864" s="104"/>
      <c r="F864" s="106"/>
      <c r="G864" s="124"/>
      <c r="H864" s="123"/>
      <c r="I864" s="104"/>
      <c r="J864" s="104"/>
      <c r="K864" s="104"/>
      <c r="L864" s="104"/>
      <c r="M864" s="104"/>
      <c r="N864" s="104"/>
      <c r="O864" s="125">
        <f t="shared" si="14"/>
        <v>0</v>
      </c>
    </row>
    <row r="865" spans="1:15" ht="21.75">
      <c r="A865" s="106"/>
      <c r="B865" s="106"/>
      <c r="C865" s="106"/>
      <c r="D865" s="105"/>
      <c r="E865" s="104"/>
      <c r="F865" s="106"/>
      <c r="G865" s="124"/>
      <c r="H865" s="123"/>
      <c r="I865" s="104"/>
      <c r="J865" s="104"/>
      <c r="K865" s="104"/>
      <c r="L865" s="104"/>
      <c r="M865" s="104"/>
      <c r="N865" s="104"/>
      <c r="O865" s="125">
        <f t="shared" si="14"/>
        <v>0</v>
      </c>
    </row>
    <row r="866" spans="1:15" ht="21.75">
      <c r="A866" s="106"/>
      <c r="B866" s="106"/>
      <c r="C866" s="106"/>
      <c r="D866" s="105"/>
      <c r="E866" s="104"/>
      <c r="F866" s="106"/>
      <c r="G866" s="124"/>
      <c r="H866" s="123"/>
      <c r="I866" s="104"/>
      <c r="J866" s="104"/>
      <c r="K866" s="104"/>
      <c r="L866" s="104"/>
      <c r="M866" s="104"/>
      <c r="N866" s="104"/>
      <c r="O866" s="125">
        <f t="shared" si="14"/>
        <v>0</v>
      </c>
    </row>
    <row r="867" spans="1:15" ht="21.75">
      <c r="A867" s="106"/>
      <c r="B867" s="106"/>
      <c r="C867" s="106"/>
      <c r="D867" s="105"/>
      <c r="E867" s="104"/>
      <c r="F867" s="106"/>
      <c r="G867" s="124"/>
      <c r="H867" s="123"/>
      <c r="I867" s="104"/>
      <c r="J867" s="104"/>
      <c r="K867" s="104"/>
      <c r="L867" s="104"/>
      <c r="M867" s="104"/>
      <c r="N867" s="104"/>
      <c r="O867" s="125">
        <f t="shared" si="14"/>
        <v>0</v>
      </c>
    </row>
    <row r="868" spans="1:15" ht="21.75">
      <c r="A868" s="106"/>
      <c r="B868" s="106"/>
      <c r="C868" s="106"/>
      <c r="D868" s="105"/>
      <c r="E868" s="104"/>
      <c r="F868" s="106"/>
      <c r="G868" s="124"/>
      <c r="H868" s="123"/>
      <c r="I868" s="104"/>
      <c r="J868" s="104"/>
      <c r="K868" s="104"/>
      <c r="L868" s="104"/>
      <c r="M868" s="104"/>
      <c r="N868" s="104"/>
      <c r="O868" s="125">
        <f t="shared" si="14"/>
        <v>0</v>
      </c>
    </row>
    <row r="869" spans="1:15" ht="21.75">
      <c r="A869" s="106"/>
      <c r="B869" s="106"/>
      <c r="C869" s="106"/>
      <c r="D869" s="105"/>
      <c r="E869" s="104"/>
      <c r="F869" s="106"/>
      <c r="G869" s="124"/>
      <c r="H869" s="123"/>
      <c r="I869" s="104"/>
      <c r="J869" s="104"/>
      <c r="K869" s="104"/>
      <c r="L869" s="104"/>
      <c r="M869" s="104"/>
      <c r="N869" s="104"/>
      <c r="O869" s="125">
        <f t="shared" si="14"/>
        <v>0</v>
      </c>
    </row>
    <row r="870" spans="1:15" ht="21.75">
      <c r="A870" s="106"/>
      <c r="B870" s="106"/>
      <c r="C870" s="106"/>
      <c r="D870" s="105"/>
      <c r="E870" s="104"/>
      <c r="F870" s="106"/>
      <c r="G870" s="124"/>
      <c r="H870" s="123"/>
      <c r="I870" s="104"/>
      <c r="J870" s="104"/>
      <c r="K870" s="104"/>
      <c r="L870" s="104"/>
      <c r="M870" s="104"/>
      <c r="N870" s="104"/>
      <c r="O870" s="125">
        <f t="shared" si="14"/>
        <v>0</v>
      </c>
    </row>
    <row r="871" spans="1:15" ht="21.75">
      <c r="A871" s="106"/>
      <c r="B871" s="106"/>
      <c r="C871" s="106"/>
      <c r="D871" s="105"/>
      <c r="E871" s="104"/>
      <c r="F871" s="106"/>
      <c r="G871" s="124"/>
      <c r="H871" s="123"/>
      <c r="I871" s="104"/>
      <c r="J871" s="104"/>
      <c r="K871" s="104"/>
      <c r="L871" s="104"/>
      <c r="M871" s="104"/>
      <c r="N871" s="104"/>
      <c r="O871" s="125">
        <f t="shared" si="14"/>
        <v>0</v>
      </c>
    </row>
    <row r="872" spans="1:15" ht="21.75">
      <c r="A872" s="106"/>
      <c r="B872" s="106"/>
      <c r="C872" s="106"/>
      <c r="D872" s="105"/>
      <c r="E872" s="104"/>
      <c r="F872" s="106"/>
      <c r="G872" s="124"/>
      <c r="H872" s="123"/>
      <c r="I872" s="104"/>
      <c r="J872" s="104"/>
      <c r="K872" s="104"/>
      <c r="L872" s="104"/>
      <c r="M872" s="104"/>
      <c r="N872" s="104"/>
      <c r="O872" s="125">
        <f t="shared" si="14"/>
        <v>0</v>
      </c>
    </row>
    <row r="873" spans="1:15" ht="21.75">
      <c r="A873" s="106"/>
      <c r="B873" s="106"/>
      <c r="C873" s="106"/>
      <c r="D873" s="105"/>
      <c r="E873" s="104"/>
      <c r="F873" s="106"/>
      <c r="G873" s="124"/>
      <c r="H873" s="123"/>
      <c r="I873" s="104"/>
      <c r="J873" s="104"/>
      <c r="K873" s="104"/>
      <c r="L873" s="104"/>
      <c r="M873" s="104"/>
      <c r="N873" s="104"/>
      <c r="O873" s="125">
        <f t="shared" si="14"/>
        <v>0</v>
      </c>
    </row>
    <row r="874" spans="1:15" ht="21.75">
      <c r="A874" s="106"/>
      <c r="B874" s="106"/>
      <c r="C874" s="106"/>
      <c r="D874" s="105"/>
      <c r="E874" s="104"/>
      <c r="F874" s="106"/>
      <c r="G874" s="124"/>
      <c r="H874" s="123"/>
      <c r="I874" s="104"/>
      <c r="J874" s="104"/>
      <c r="K874" s="104"/>
      <c r="L874" s="104"/>
      <c r="M874" s="104"/>
      <c r="N874" s="104"/>
      <c r="O874" s="125">
        <f t="shared" si="14"/>
        <v>0</v>
      </c>
    </row>
    <row r="875" spans="1:15" ht="21.75">
      <c r="A875" s="106"/>
      <c r="B875" s="106"/>
      <c r="C875" s="106"/>
      <c r="D875" s="105"/>
      <c r="E875" s="104"/>
      <c r="F875" s="106"/>
      <c r="G875" s="124"/>
      <c r="H875" s="123"/>
      <c r="I875" s="104"/>
      <c r="J875" s="104"/>
      <c r="K875" s="104"/>
      <c r="L875" s="104"/>
      <c r="M875" s="104"/>
      <c r="N875" s="104"/>
      <c r="O875" s="125">
        <f t="shared" si="14"/>
        <v>0</v>
      </c>
    </row>
    <row r="876" spans="1:15" ht="21.75">
      <c r="A876" s="106"/>
      <c r="B876" s="106"/>
      <c r="C876" s="106"/>
      <c r="D876" s="105"/>
      <c r="E876" s="104"/>
      <c r="F876" s="106"/>
      <c r="G876" s="124"/>
      <c r="H876" s="123"/>
      <c r="I876" s="104"/>
      <c r="J876" s="104"/>
      <c r="K876" s="104"/>
      <c r="L876" s="104"/>
      <c r="M876" s="104"/>
      <c r="N876" s="104"/>
      <c r="O876" s="125">
        <f t="shared" si="14"/>
        <v>0</v>
      </c>
    </row>
    <row r="877" spans="1:15" ht="21.75">
      <c r="A877" s="106"/>
      <c r="B877" s="106"/>
      <c r="C877" s="106"/>
      <c r="D877" s="105"/>
      <c r="E877" s="104"/>
      <c r="F877" s="106"/>
      <c r="G877" s="124"/>
      <c r="H877" s="123"/>
      <c r="I877" s="104"/>
      <c r="J877" s="104"/>
      <c r="K877" s="104"/>
      <c r="L877" s="104"/>
      <c r="M877" s="104"/>
      <c r="N877" s="104"/>
      <c r="O877" s="125">
        <f t="shared" si="14"/>
        <v>0</v>
      </c>
    </row>
    <row r="878" spans="1:15" ht="21.75">
      <c r="A878" s="106"/>
      <c r="B878" s="106"/>
      <c r="C878" s="106"/>
      <c r="D878" s="105"/>
      <c r="E878" s="104"/>
      <c r="F878" s="106"/>
      <c r="G878" s="124"/>
      <c r="H878" s="123"/>
      <c r="I878" s="104"/>
      <c r="J878" s="104"/>
      <c r="K878" s="104"/>
      <c r="L878" s="104"/>
      <c r="M878" s="104"/>
      <c r="N878" s="104"/>
      <c r="O878" s="125">
        <f t="shared" si="14"/>
        <v>0</v>
      </c>
    </row>
    <row r="879" spans="1:15" ht="21.75">
      <c r="A879" s="106"/>
      <c r="B879" s="106"/>
      <c r="C879" s="106"/>
      <c r="D879" s="105"/>
      <c r="E879" s="104"/>
      <c r="F879" s="106"/>
      <c r="G879" s="124"/>
      <c r="H879" s="123"/>
      <c r="I879" s="104"/>
      <c r="J879" s="104"/>
      <c r="K879" s="104"/>
      <c r="L879" s="104"/>
      <c r="M879" s="104"/>
      <c r="N879" s="104"/>
      <c r="O879" s="125">
        <f t="shared" si="14"/>
        <v>0</v>
      </c>
    </row>
    <row r="880" spans="1:15" ht="21.75">
      <c r="A880" s="106"/>
      <c r="B880" s="106"/>
      <c r="C880" s="106"/>
      <c r="D880" s="105"/>
      <c r="E880" s="104"/>
      <c r="F880" s="106"/>
      <c r="G880" s="124"/>
      <c r="H880" s="123"/>
      <c r="I880" s="104"/>
      <c r="J880" s="104"/>
      <c r="K880" s="104"/>
      <c r="L880" s="104"/>
      <c r="M880" s="104"/>
      <c r="N880" s="104"/>
      <c r="O880" s="125">
        <f t="shared" si="14"/>
        <v>0</v>
      </c>
    </row>
    <row r="881" spans="1:15" ht="21.75">
      <c r="A881" s="106"/>
      <c r="B881" s="106"/>
      <c r="C881" s="106"/>
      <c r="D881" s="105"/>
      <c r="E881" s="104"/>
      <c r="F881" s="106"/>
      <c r="G881" s="124"/>
      <c r="H881" s="123"/>
      <c r="I881" s="104"/>
      <c r="J881" s="104"/>
      <c r="K881" s="104"/>
      <c r="L881" s="104"/>
      <c r="M881" s="104"/>
      <c r="N881" s="104"/>
      <c r="O881" s="125">
        <f t="shared" si="14"/>
        <v>0</v>
      </c>
    </row>
    <row r="882" spans="1:15" ht="21.75">
      <c r="A882" s="106"/>
      <c r="B882" s="106"/>
      <c r="C882" s="106"/>
      <c r="D882" s="105"/>
      <c r="E882" s="104"/>
      <c r="F882" s="106"/>
      <c r="G882" s="124"/>
      <c r="H882" s="123"/>
      <c r="I882" s="104"/>
      <c r="J882" s="104"/>
      <c r="K882" s="104"/>
      <c r="L882" s="104"/>
      <c r="M882" s="104"/>
      <c r="N882" s="104"/>
      <c r="O882" s="125">
        <f t="shared" si="14"/>
        <v>0</v>
      </c>
    </row>
    <row r="883" spans="1:15" ht="21.75">
      <c r="A883" s="106"/>
      <c r="B883" s="106"/>
      <c r="C883" s="106"/>
      <c r="D883" s="105"/>
      <c r="E883" s="104"/>
      <c r="F883" s="106"/>
      <c r="G883" s="124"/>
      <c r="H883" s="123"/>
      <c r="I883" s="104"/>
      <c r="J883" s="104"/>
      <c r="K883" s="104"/>
      <c r="L883" s="104"/>
      <c r="M883" s="104"/>
      <c r="N883" s="104"/>
      <c r="O883" s="125">
        <f t="shared" si="14"/>
        <v>0</v>
      </c>
    </row>
    <row r="884" spans="1:15" ht="21.75">
      <c r="A884" s="106"/>
      <c r="B884" s="106"/>
      <c r="C884" s="106"/>
      <c r="D884" s="105"/>
      <c r="E884" s="104"/>
      <c r="F884" s="106"/>
      <c r="G884" s="124"/>
      <c r="H884" s="123"/>
      <c r="I884" s="104"/>
      <c r="J884" s="104"/>
      <c r="K884" s="104"/>
      <c r="L884" s="104"/>
      <c r="M884" s="104"/>
      <c r="N884" s="104"/>
      <c r="O884" s="125">
        <f t="shared" si="14"/>
        <v>0</v>
      </c>
    </row>
    <row r="885" spans="1:15" ht="21.75">
      <c r="A885" s="106"/>
      <c r="B885" s="106"/>
      <c r="C885" s="106"/>
      <c r="D885" s="105"/>
      <c r="E885" s="104"/>
      <c r="F885" s="106"/>
      <c r="G885" s="124"/>
      <c r="H885" s="123"/>
      <c r="I885" s="104"/>
      <c r="J885" s="104"/>
      <c r="K885" s="104"/>
      <c r="L885" s="104"/>
      <c r="M885" s="104"/>
      <c r="N885" s="104"/>
      <c r="O885" s="125">
        <f t="shared" si="14"/>
        <v>0</v>
      </c>
    </row>
    <row r="886" spans="1:15" ht="21.75">
      <c r="A886" s="106"/>
      <c r="B886" s="106"/>
      <c r="C886" s="106"/>
      <c r="D886" s="105"/>
      <c r="E886" s="104"/>
      <c r="F886" s="106"/>
      <c r="G886" s="124"/>
      <c r="H886" s="123"/>
      <c r="I886" s="104"/>
      <c r="J886" s="104"/>
      <c r="K886" s="104"/>
      <c r="L886" s="104"/>
      <c r="M886" s="104"/>
      <c r="N886" s="104"/>
      <c r="O886" s="125">
        <f t="shared" si="14"/>
        <v>0</v>
      </c>
    </row>
    <row r="887" spans="1:15" ht="21.75">
      <c r="A887" s="106"/>
      <c r="B887" s="106"/>
      <c r="C887" s="106"/>
      <c r="D887" s="105"/>
      <c r="E887" s="104"/>
      <c r="F887" s="106"/>
      <c r="G887" s="124"/>
      <c r="H887" s="123"/>
      <c r="I887" s="104"/>
      <c r="J887" s="104"/>
      <c r="K887" s="104"/>
      <c r="L887" s="104"/>
      <c r="M887" s="104"/>
      <c r="N887" s="104"/>
      <c r="O887" s="125">
        <f t="shared" si="14"/>
        <v>0</v>
      </c>
    </row>
    <row r="888" spans="1:15" ht="21.75">
      <c r="A888" s="106"/>
      <c r="B888" s="106"/>
      <c r="C888" s="106"/>
      <c r="D888" s="105"/>
      <c r="E888" s="104"/>
      <c r="F888" s="106"/>
      <c r="G888" s="124"/>
      <c r="H888" s="123"/>
      <c r="I888" s="104"/>
      <c r="J888" s="104"/>
      <c r="K888" s="104"/>
      <c r="L888" s="104"/>
      <c r="M888" s="104"/>
      <c r="N888" s="104"/>
      <c r="O888" s="125">
        <f t="shared" si="14"/>
        <v>0</v>
      </c>
    </row>
    <row r="889" spans="1:15" ht="21.75">
      <c r="A889" s="106"/>
      <c r="B889" s="106"/>
      <c r="C889" s="106"/>
      <c r="D889" s="105"/>
      <c r="E889" s="104"/>
      <c r="F889" s="106"/>
      <c r="G889" s="124"/>
      <c r="H889" s="123"/>
      <c r="I889" s="104"/>
      <c r="J889" s="104"/>
      <c r="K889" s="104"/>
      <c r="L889" s="104"/>
      <c r="M889" s="104"/>
      <c r="N889" s="104"/>
      <c r="O889" s="125">
        <f t="shared" si="14"/>
        <v>0</v>
      </c>
    </row>
    <row r="890" spans="1:15" ht="21.75">
      <c r="A890" s="106"/>
      <c r="B890" s="106"/>
      <c r="C890" s="106"/>
      <c r="D890" s="105"/>
      <c r="E890" s="104"/>
      <c r="F890" s="106"/>
      <c r="G890" s="124"/>
      <c r="H890" s="123"/>
      <c r="I890" s="104"/>
      <c r="J890" s="104"/>
      <c r="K890" s="104"/>
      <c r="L890" s="104"/>
      <c r="M890" s="104"/>
      <c r="N890" s="104"/>
      <c r="O890" s="125">
        <f t="shared" si="14"/>
        <v>0</v>
      </c>
    </row>
    <row r="891" spans="1:15" ht="21.75">
      <c r="A891" s="106"/>
      <c r="B891" s="106"/>
      <c r="C891" s="106"/>
      <c r="D891" s="105"/>
      <c r="E891" s="104"/>
      <c r="F891" s="106"/>
      <c r="G891" s="124"/>
      <c r="H891" s="123"/>
      <c r="I891" s="104"/>
      <c r="J891" s="104"/>
      <c r="K891" s="104"/>
      <c r="L891" s="104"/>
      <c r="M891" s="104"/>
      <c r="N891" s="104"/>
      <c r="O891" s="125">
        <f t="shared" si="14"/>
        <v>0</v>
      </c>
    </row>
    <row r="892" spans="1:15" ht="21.75">
      <c r="A892" s="106"/>
      <c r="B892" s="106"/>
      <c r="C892" s="106"/>
      <c r="D892" s="105"/>
      <c r="E892" s="104"/>
      <c r="F892" s="106"/>
      <c r="G892" s="124"/>
      <c r="H892" s="123"/>
      <c r="I892" s="104"/>
      <c r="J892" s="104"/>
      <c r="K892" s="104"/>
      <c r="L892" s="104"/>
      <c r="M892" s="104"/>
      <c r="N892" s="104"/>
      <c r="O892" s="125">
        <f t="shared" si="14"/>
        <v>0</v>
      </c>
    </row>
    <row r="893" spans="1:15" ht="21.75">
      <c r="A893" s="106"/>
      <c r="B893" s="106"/>
      <c r="C893" s="106"/>
      <c r="D893" s="105"/>
      <c r="E893" s="104"/>
      <c r="F893" s="106"/>
      <c r="G893" s="124"/>
      <c r="H893" s="123"/>
      <c r="I893" s="104"/>
      <c r="J893" s="104"/>
      <c r="K893" s="104"/>
      <c r="L893" s="104"/>
      <c r="M893" s="104"/>
      <c r="N893" s="104"/>
      <c r="O893" s="125">
        <f t="shared" si="14"/>
        <v>0</v>
      </c>
    </row>
    <row r="894" spans="1:15" ht="21.75">
      <c r="A894" s="106"/>
      <c r="B894" s="106"/>
      <c r="C894" s="106"/>
      <c r="D894" s="105"/>
      <c r="E894" s="104"/>
      <c r="F894" s="106"/>
      <c r="G894" s="124"/>
      <c r="H894" s="123"/>
      <c r="I894" s="104"/>
      <c r="J894" s="104"/>
      <c r="K894" s="104"/>
      <c r="L894" s="104"/>
      <c r="M894" s="104"/>
      <c r="N894" s="104"/>
      <c r="O894" s="125">
        <f t="shared" si="14"/>
        <v>0</v>
      </c>
    </row>
    <row r="895" spans="1:15" ht="21.75">
      <c r="A895" s="106"/>
      <c r="B895" s="106"/>
      <c r="C895" s="106"/>
      <c r="D895" s="105"/>
      <c r="E895" s="104"/>
      <c r="F895" s="106"/>
      <c r="G895" s="124"/>
      <c r="H895" s="123"/>
      <c r="I895" s="104"/>
      <c r="J895" s="104"/>
      <c r="K895" s="104"/>
      <c r="L895" s="104"/>
      <c r="M895" s="104"/>
      <c r="N895" s="104"/>
      <c r="O895" s="125">
        <f t="shared" si="14"/>
        <v>0</v>
      </c>
    </row>
    <row r="896" spans="1:15" ht="21.75">
      <c r="A896" s="106"/>
      <c r="B896" s="106"/>
      <c r="C896" s="106"/>
      <c r="D896" s="105"/>
      <c r="E896" s="104"/>
      <c r="F896" s="106"/>
      <c r="G896" s="124"/>
      <c r="H896" s="123"/>
      <c r="I896" s="104"/>
      <c r="J896" s="104"/>
      <c r="K896" s="104"/>
      <c r="L896" s="104"/>
      <c r="M896" s="104"/>
      <c r="N896" s="104"/>
      <c r="O896" s="125">
        <f t="shared" si="14"/>
        <v>0</v>
      </c>
    </row>
    <row r="897" spans="1:15" ht="21.75">
      <c r="A897" s="106"/>
      <c r="B897" s="106"/>
      <c r="C897" s="106"/>
      <c r="D897" s="105"/>
      <c r="E897" s="104"/>
      <c r="F897" s="106"/>
      <c r="G897" s="124"/>
      <c r="H897" s="123"/>
      <c r="I897" s="104"/>
      <c r="J897" s="104"/>
      <c r="K897" s="104"/>
      <c r="L897" s="104"/>
      <c r="M897" s="104"/>
      <c r="N897" s="104"/>
      <c r="O897" s="125">
        <f t="shared" si="14"/>
        <v>0</v>
      </c>
    </row>
    <row r="898" spans="1:15" ht="21.75">
      <c r="A898" s="106"/>
      <c r="B898" s="106"/>
      <c r="C898" s="106"/>
      <c r="D898" s="105"/>
      <c r="E898" s="104"/>
      <c r="F898" s="106"/>
      <c r="G898" s="124"/>
      <c r="H898" s="123"/>
      <c r="I898" s="104"/>
      <c r="J898" s="104"/>
      <c r="K898" s="104"/>
      <c r="L898" s="104"/>
      <c r="M898" s="104"/>
      <c r="N898" s="104"/>
      <c r="O898" s="125">
        <f t="shared" si="14"/>
        <v>0</v>
      </c>
    </row>
    <row r="899" spans="1:15" ht="21.75">
      <c r="A899" s="106"/>
      <c r="B899" s="106"/>
      <c r="C899" s="106"/>
      <c r="D899" s="105"/>
      <c r="E899" s="104"/>
      <c r="F899" s="106"/>
      <c r="G899" s="124"/>
      <c r="H899" s="123"/>
      <c r="I899" s="104"/>
      <c r="J899" s="104"/>
      <c r="K899" s="104"/>
      <c r="L899" s="104"/>
      <c r="M899" s="104"/>
      <c r="N899" s="104"/>
      <c r="O899" s="125">
        <f t="shared" si="14"/>
        <v>0</v>
      </c>
    </row>
    <row r="900" spans="1:15" ht="21.75">
      <c r="A900" s="106"/>
      <c r="B900" s="106"/>
      <c r="C900" s="106"/>
      <c r="D900" s="105"/>
      <c r="E900" s="104"/>
      <c r="F900" s="106"/>
      <c r="G900" s="124"/>
      <c r="H900" s="123"/>
      <c r="I900" s="104"/>
      <c r="J900" s="104"/>
      <c r="K900" s="104"/>
      <c r="L900" s="104"/>
      <c r="M900" s="104"/>
      <c r="N900" s="104"/>
      <c r="O900" s="125">
        <f t="shared" ref="O900:O963" si="15">H900-G900</f>
        <v>0</v>
      </c>
    </row>
    <row r="901" spans="1:15" ht="21.75">
      <c r="A901" s="106"/>
      <c r="B901" s="106"/>
      <c r="C901" s="106"/>
      <c r="D901" s="105"/>
      <c r="E901" s="104"/>
      <c r="F901" s="106"/>
      <c r="G901" s="124"/>
      <c r="H901" s="123"/>
      <c r="I901" s="104"/>
      <c r="J901" s="104"/>
      <c r="K901" s="104"/>
      <c r="L901" s="104"/>
      <c r="M901" s="104"/>
      <c r="N901" s="104"/>
      <c r="O901" s="125">
        <f t="shared" si="15"/>
        <v>0</v>
      </c>
    </row>
    <row r="902" spans="1:15" ht="21.75">
      <c r="A902" s="106"/>
      <c r="B902" s="106"/>
      <c r="C902" s="106"/>
      <c r="D902" s="105"/>
      <c r="E902" s="104"/>
      <c r="F902" s="106"/>
      <c r="G902" s="124"/>
      <c r="H902" s="123"/>
      <c r="I902" s="104"/>
      <c r="J902" s="104"/>
      <c r="K902" s="104"/>
      <c r="L902" s="104"/>
      <c r="M902" s="104"/>
      <c r="N902" s="104"/>
      <c r="O902" s="125">
        <f t="shared" si="15"/>
        <v>0</v>
      </c>
    </row>
    <row r="903" spans="1:15" ht="21.75">
      <c r="A903" s="106"/>
      <c r="B903" s="106"/>
      <c r="C903" s="106"/>
      <c r="D903" s="105"/>
      <c r="E903" s="104"/>
      <c r="F903" s="106"/>
      <c r="G903" s="124"/>
      <c r="H903" s="123"/>
      <c r="I903" s="104"/>
      <c r="J903" s="104"/>
      <c r="K903" s="104"/>
      <c r="L903" s="104"/>
      <c r="M903" s="104"/>
      <c r="N903" s="104"/>
      <c r="O903" s="125">
        <f t="shared" si="15"/>
        <v>0</v>
      </c>
    </row>
    <row r="904" spans="1:15" ht="21.75">
      <c r="A904" s="106"/>
      <c r="B904" s="106"/>
      <c r="C904" s="106"/>
      <c r="D904" s="105"/>
      <c r="E904" s="104"/>
      <c r="F904" s="106"/>
      <c r="G904" s="124"/>
      <c r="H904" s="123"/>
      <c r="I904" s="104"/>
      <c r="J904" s="104"/>
      <c r="K904" s="104"/>
      <c r="L904" s="104"/>
      <c r="M904" s="104"/>
      <c r="N904" s="104"/>
      <c r="O904" s="125">
        <f t="shared" si="15"/>
        <v>0</v>
      </c>
    </row>
    <row r="905" spans="1:15" ht="21.75">
      <c r="A905" s="106"/>
      <c r="B905" s="106"/>
      <c r="C905" s="106"/>
      <c r="D905" s="105"/>
      <c r="E905" s="104"/>
      <c r="F905" s="106"/>
      <c r="G905" s="124"/>
      <c r="H905" s="123"/>
      <c r="I905" s="104"/>
      <c r="J905" s="104"/>
      <c r="K905" s="104"/>
      <c r="L905" s="104"/>
      <c r="M905" s="104"/>
      <c r="N905" s="104"/>
      <c r="O905" s="125">
        <f t="shared" si="15"/>
        <v>0</v>
      </c>
    </row>
    <row r="906" spans="1:15" ht="21.75">
      <c r="A906" s="106"/>
      <c r="B906" s="106"/>
      <c r="C906" s="106"/>
      <c r="D906" s="105"/>
      <c r="E906" s="104"/>
      <c r="F906" s="106"/>
      <c r="G906" s="124"/>
      <c r="H906" s="123"/>
      <c r="I906" s="104"/>
      <c r="J906" s="104"/>
      <c r="K906" s="104"/>
      <c r="L906" s="104"/>
      <c r="M906" s="104"/>
      <c r="N906" s="104"/>
      <c r="O906" s="125">
        <f t="shared" si="15"/>
        <v>0</v>
      </c>
    </row>
    <row r="907" spans="1:15" ht="21.75">
      <c r="A907" s="106"/>
      <c r="B907" s="106"/>
      <c r="C907" s="106"/>
      <c r="D907" s="105"/>
      <c r="E907" s="104"/>
      <c r="F907" s="106"/>
      <c r="G907" s="124"/>
      <c r="H907" s="123"/>
      <c r="I907" s="104"/>
      <c r="J907" s="104"/>
      <c r="K907" s="104"/>
      <c r="L907" s="104"/>
      <c r="M907" s="104"/>
      <c r="N907" s="104"/>
      <c r="O907" s="125">
        <f t="shared" si="15"/>
        <v>0</v>
      </c>
    </row>
    <row r="908" spans="1:15" ht="21.75">
      <c r="A908" s="106"/>
      <c r="B908" s="106"/>
      <c r="C908" s="106"/>
      <c r="D908" s="105"/>
      <c r="E908" s="104"/>
      <c r="F908" s="106"/>
      <c r="G908" s="124"/>
      <c r="H908" s="123"/>
      <c r="I908" s="104"/>
      <c r="J908" s="104"/>
      <c r="K908" s="104"/>
      <c r="L908" s="104"/>
      <c r="M908" s="104"/>
      <c r="N908" s="104"/>
      <c r="O908" s="125">
        <f t="shared" si="15"/>
        <v>0</v>
      </c>
    </row>
    <row r="909" spans="1:15" ht="21.75">
      <c r="A909" s="106"/>
      <c r="B909" s="106"/>
      <c r="C909" s="106"/>
      <c r="D909" s="105"/>
      <c r="E909" s="104"/>
      <c r="F909" s="106"/>
      <c r="G909" s="124"/>
      <c r="H909" s="123"/>
      <c r="I909" s="104"/>
      <c r="J909" s="104"/>
      <c r="K909" s="104"/>
      <c r="L909" s="104"/>
      <c r="M909" s="104"/>
      <c r="N909" s="104"/>
      <c r="O909" s="125">
        <f t="shared" si="15"/>
        <v>0</v>
      </c>
    </row>
    <row r="910" spans="1:15" ht="21.75">
      <c r="A910" s="106"/>
      <c r="B910" s="106"/>
      <c r="C910" s="106"/>
      <c r="D910" s="105"/>
      <c r="E910" s="104"/>
      <c r="F910" s="106"/>
      <c r="G910" s="124"/>
      <c r="H910" s="123"/>
      <c r="I910" s="104"/>
      <c r="J910" s="104"/>
      <c r="K910" s="104"/>
      <c r="L910" s="104"/>
      <c r="M910" s="104"/>
      <c r="N910" s="104"/>
      <c r="O910" s="125">
        <f t="shared" si="15"/>
        <v>0</v>
      </c>
    </row>
    <row r="911" spans="1:15" ht="21.75">
      <c r="A911" s="106"/>
      <c r="B911" s="106"/>
      <c r="C911" s="106"/>
      <c r="D911" s="105"/>
      <c r="E911" s="104"/>
      <c r="F911" s="106"/>
      <c r="G911" s="124"/>
      <c r="H911" s="123"/>
      <c r="I911" s="104"/>
      <c r="J911" s="104"/>
      <c r="K911" s="104"/>
      <c r="L911" s="104"/>
      <c r="M911" s="104"/>
      <c r="N911" s="104"/>
      <c r="O911" s="125">
        <f t="shared" si="15"/>
        <v>0</v>
      </c>
    </row>
    <row r="912" spans="1:15" ht="21.75">
      <c r="A912" s="106"/>
      <c r="B912" s="106"/>
      <c r="C912" s="106"/>
      <c r="D912" s="105"/>
      <c r="E912" s="104"/>
      <c r="F912" s="106"/>
      <c r="G912" s="124"/>
      <c r="H912" s="123"/>
      <c r="I912" s="104"/>
      <c r="J912" s="104"/>
      <c r="K912" s="104"/>
      <c r="L912" s="104"/>
      <c r="M912" s="104"/>
      <c r="N912" s="104"/>
      <c r="O912" s="125">
        <f t="shared" si="15"/>
        <v>0</v>
      </c>
    </row>
    <row r="913" spans="1:15" ht="21.75">
      <c r="A913" s="106"/>
      <c r="B913" s="106"/>
      <c r="C913" s="106"/>
      <c r="D913" s="105"/>
      <c r="E913" s="104"/>
      <c r="F913" s="106"/>
      <c r="G913" s="124"/>
      <c r="H913" s="123"/>
      <c r="I913" s="104"/>
      <c r="J913" s="104"/>
      <c r="K913" s="104"/>
      <c r="L913" s="104"/>
      <c r="M913" s="104"/>
      <c r="N913" s="104"/>
      <c r="O913" s="125">
        <f t="shared" si="15"/>
        <v>0</v>
      </c>
    </row>
    <row r="914" spans="1:15" ht="21.75">
      <c r="A914" s="106"/>
      <c r="B914" s="106"/>
      <c r="C914" s="106"/>
      <c r="D914" s="105"/>
      <c r="E914" s="104"/>
      <c r="F914" s="106"/>
      <c r="G914" s="124"/>
      <c r="H914" s="123"/>
      <c r="I914" s="104"/>
      <c r="J914" s="104"/>
      <c r="K914" s="104"/>
      <c r="L914" s="104"/>
      <c r="M914" s="104"/>
      <c r="N914" s="104"/>
      <c r="O914" s="125">
        <f t="shared" si="15"/>
        <v>0</v>
      </c>
    </row>
    <row r="915" spans="1:15" ht="21.75">
      <c r="A915" s="106"/>
      <c r="B915" s="106"/>
      <c r="C915" s="106"/>
      <c r="D915" s="105"/>
      <c r="E915" s="104"/>
      <c r="F915" s="106"/>
      <c r="G915" s="124"/>
      <c r="H915" s="123"/>
      <c r="I915" s="104"/>
      <c r="J915" s="104"/>
      <c r="K915" s="104"/>
      <c r="L915" s="104"/>
      <c r="M915" s="104"/>
      <c r="N915" s="104"/>
      <c r="O915" s="125">
        <f t="shared" si="15"/>
        <v>0</v>
      </c>
    </row>
    <row r="916" spans="1:15" ht="21.75">
      <c r="A916" s="106"/>
      <c r="B916" s="106"/>
      <c r="C916" s="106"/>
      <c r="D916" s="105"/>
      <c r="E916" s="104"/>
      <c r="F916" s="106"/>
      <c r="G916" s="124"/>
      <c r="H916" s="123"/>
      <c r="I916" s="104"/>
      <c r="J916" s="104"/>
      <c r="K916" s="104"/>
      <c r="L916" s="104"/>
      <c r="M916" s="104"/>
      <c r="N916" s="104"/>
      <c r="O916" s="125">
        <f t="shared" si="15"/>
        <v>0</v>
      </c>
    </row>
    <row r="917" spans="1:15" ht="21.75">
      <c r="A917" s="106"/>
      <c r="B917" s="106"/>
      <c r="C917" s="106"/>
      <c r="D917" s="105"/>
      <c r="E917" s="104"/>
      <c r="F917" s="106"/>
      <c r="G917" s="124"/>
      <c r="H917" s="123"/>
      <c r="I917" s="104"/>
      <c r="J917" s="104"/>
      <c r="K917" s="104"/>
      <c r="L917" s="104"/>
      <c r="M917" s="104"/>
      <c r="N917" s="104"/>
      <c r="O917" s="125">
        <f t="shared" si="15"/>
        <v>0</v>
      </c>
    </row>
    <row r="918" spans="1:15" ht="21.75">
      <c r="A918" s="106"/>
      <c r="B918" s="106"/>
      <c r="C918" s="106"/>
      <c r="D918" s="105"/>
      <c r="E918" s="104"/>
      <c r="F918" s="106"/>
      <c r="G918" s="124"/>
      <c r="H918" s="123"/>
      <c r="I918" s="104"/>
      <c r="J918" s="104"/>
      <c r="K918" s="104"/>
      <c r="L918" s="104"/>
      <c r="M918" s="104"/>
      <c r="N918" s="104"/>
      <c r="O918" s="125">
        <f t="shared" si="15"/>
        <v>0</v>
      </c>
    </row>
    <row r="919" spans="1:15" ht="21.75">
      <c r="A919" s="106"/>
      <c r="B919" s="106"/>
      <c r="C919" s="106"/>
      <c r="D919" s="105"/>
      <c r="E919" s="104"/>
      <c r="F919" s="106"/>
      <c r="G919" s="124"/>
      <c r="H919" s="123"/>
      <c r="I919" s="104"/>
      <c r="J919" s="104"/>
      <c r="K919" s="104"/>
      <c r="L919" s="104"/>
      <c r="M919" s="104"/>
      <c r="N919" s="104"/>
      <c r="O919" s="125">
        <f t="shared" si="15"/>
        <v>0</v>
      </c>
    </row>
    <row r="920" spans="1:15" ht="21.75">
      <c r="A920" s="106"/>
      <c r="B920" s="106"/>
      <c r="C920" s="106"/>
      <c r="D920" s="105"/>
      <c r="E920" s="104"/>
      <c r="F920" s="106"/>
      <c r="G920" s="124"/>
      <c r="H920" s="123"/>
      <c r="I920" s="104"/>
      <c r="J920" s="104"/>
      <c r="K920" s="104"/>
      <c r="L920" s="104"/>
      <c r="M920" s="104"/>
      <c r="N920" s="104"/>
      <c r="O920" s="125">
        <f t="shared" si="15"/>
        <v>0</v>
      </c>
    </row>
    <row r="921" spans="1:15" ht="21.75">
      <c r="A921" s="106"/>
      <c r="B921" s="106"/>
      <c r="C921" s="106"/>
      <c r="D921" s="105"/>
      <c r="E921" s="104"/>
      <c r="F921" s="106"/>
      <c r="G921" s="124"/>
      <c r="H921" s="123"/>
      <c r="I921" s="104"/>
      <c r="J921" s="104"/>
      <c r="K921" s="104"/>
      <c r="L921" s="104"/>
      <c r="M921" s="104"/>
      <c r="N921" s="104"/>
      <c r="O921" s="125">
        <f t="shared" si="15"/>
        <v>0</v>
      </c>
    </row>
    <row r="922" spans="1:15" ht="21.75">
      <c r="A922" s="106"/>
      <c r="B922" s="106"/>
      <c r="C922" s="106"/>
      <c r="D922" s="105"/>
      <c r="E922" s="104"/>
      <c r="F922" s="106"/>
      <c r="G922" s="124"/>
      <c r="H922" s="123"/>
      <c r="I922" s="104"/>
      <c r="J922" s="104"/>
      <c r="K922" s="104"/>
      <c r="L922" s="104"/>
      <c r="M922" s="104"/>
      <c r="N922" s="104"/>
      <c r="O922" s="125">
        <f t="shared" si="15"/>
        <v>0</v>
      </c>
    </row>
    <row r="923" spans="1:15" ht="21.75">
      <c r="A923" s="106"/>
      <c r="B923" s="106"/>
      <c r="C923" s="106"/>
      <c r="D923" s="105"/>
      <c r="E923" s="104"/>
      <c r="F923" s="106"/>
      <c r="G923" s="124"/>
      <c r="H923" s="123"/>
      <c r="I923" s="104"/>
      <c r="J923" s="104"/>
      <c r="K923" s="104"/>
      <c r="L923" s="104"/>
      <c r="M923" s="104"/>
      <c r="N923" s="104"/>
      <c r="O923" s="125">
        <f t="shared" si="15"/>
        <v>0</v>
      </c>
    </row>
    <row r="924" spans="1:15" ht="21.75">
      <c r="A924" s="106"/>
      <c r="B924" s="106"/>
      <c r="C924" s="106"/>
      <c r="D924" s="105"/>
      <c r="E924" s="104"/>
      <c r="F924" s="106"/>
      <c r="G924" s="124"/>
      <c r="H924" s="123"/>
      <c r="I924" s="104"/>
      <c r="J924" s="104"/>
      <c r="K924" s="104"/>
      <c r="L924" s="104"/>
      <c r="M924" s="104"/>
      <c r="N924" s="104"/>
      <c r="O924" s="125">
        <f t="shared" si="15"/>
        <v>0</v>
      </c>
    </row>
    <row r="925" spans="1:15" ht="21.75">
      <c r="A925" s="106"/>
      <c r="B925" s="106"/>
      <c r="C925" s="106"/>
      <c r="D925" s="105"/>
      <c r="E925" s="104"/>
      <c r="F925" s="106"/>
      <c r="G925" s="124"/>
      <c r="H925" s="123"/>
      <c r="I925" s="104"/>
      <c r="J925" s="104"/>
      <c r="K925" s="104"/>
      <c r="L925" s="104"/>
      <c r="M925" s="104"/>
      <c r="N925" s="104"/>
      <c r="O925" s="125">
        <f t="shared" si="15"/>
        <v>0</v>
      </c>
    </row>
    <row r="926" spans="1:15" ht="21.75">
      <c r="A926" s="106"/>
      <c r="B926" s="106"/>
      <c r="C926" s="106"/>
      <c r="D926" s="105"/>
      <c r="E926" s="104"/>
      <c r="F926" s="106"/>
      <c r="G926" s="124"/>
      <c r="H926" s="123"/>
      <c r="I926" s="104"/>
      <c r="J926" s="104"/>
      <c r="K926" s="104"/>
      <c r="L926" s="104"/>
      <c r="M926" s="104"/>
      <c r="N926" s="104"/>
      <c r="O926" s="125">
        <f t="shared" si="15"/>
        <v>0</v>
      </c>
    </row>
    <row r="927" spans="1:15" ht="21.75">
      <c r="A927" s="106"/>
      <c r="B927" s="106"/>
      <c r="C927" s="106"/>
      <c r="D927" s="105"/>
      <c r="E927" s="104"/>
      <c r="F927" s="106"/>
      <c r="G927" s="124"/>
      <c r="H927" s="123"/>
      <c r="I927" s="104"/>
      <c r="J927" s="104"/>
      <c r="K927" s="104"/>
      <c r="L927" s="104"/>
      <c r="M927" s="104"/>
      <c r="N927" s="104"/>
      <c r="O927" s="125">
        <f t="shared" si="15"/>
        <v>0</v>
      </c>
    </row>
    <row r="928" spans="1:15" ht="21.75">
      <c r="A928" s="106"/>
      <c r="B928" s="106"/>
      <c r="C928" s="106"/>
      <c r="D928" s="105"/>
      <c r="E928" s="104"/>
      <c r="F928" s="106"/>
      <c r="G928" s="124"/>
      <c r="H928" s="123"/>
      <c r="I928" s="104"/>
      <c r="J928" s="104"/>
      <c r="K928" s="104"/>
      <c r="L928" s="104"/>
      <c r="M928" s="104"/>
      <c r="N928" s="104"/>
      <c r="O928" s="125">
        <f t="shared" si="15"/>
        <v>0</v>
      </c>
    </row>
    <row r="929" spans="1:15" ht="21.75">
      <c r="A929" s="106"/>
      <c r="B929" s="106"/>
      <c r="C929" s="106"/>
      <c r="D929" s="105"/>
      <c r="E929" s="104"/>
      <c r="F929" s="106"/>
      <c r="G929" s="124"/>
      <c r="H929" s="123"/>
      <c r="I929" s="104"/>
      <c r="J929" s="104"/>
      <c r="K929" s="104"/>
      <c r="L929" s="104"/>
      <c r="M929" s="104"/>
      <c r="N929" s="104"/>
      <c r="O929" s="125">
        <f t="shared" si="15"/>
        <v>0</v>
      </c>
    </row>
    <row r="930" spans="1:15" ht="21.75">
      <c r="A930" s="106"/>
      <c r="B930" s="106"/>
      <c r="C930" s="106"/>
      <c r="D930" s="105"/>
      <c r="E930" s="104"/>
      <c r="F930" s="106"/>
      <c r="G930" s="124"/>
      <c r="H930" s="123"/>
      <c r="I930" s="104"/>
      <c r="J930" s="104"/>
      <c r="K930" s="104"/>
      <c r="L930" s="104"/>
      <c r="M930" s="104"/>
      <c r="N930" s="104"/>
      <c r="O930" s="125">
        <f t="shared" si="15"/>
        <v>0</v>
      </c>
    </row>
    <row r="931" spans="1:15" ht="21.75">
      <c r="A931" s="106"/>
      <c r="B931" s="106"/>
      <c r="C931" s="106"/>
      <c r="D931" s="105"/>
      <c r="E931" s="104"/>
      <c r="F931" s="106"/>
      <c r="G931" s="124"/>
      <c r="H931" s="123"/>
      <c r="I931" s="104"/>
      <c r="J931" s="104"/>
      <c r="K931" s="104"/>
      <c r="L931" s="104"/>
      <c r="M931" s="104"/>
      <c r="N931" s="104"/>
      <c r="O931" s="125">
        <f t="shared" si="15"/>
        <v>0</v>
      </c>
    </row>
    <row r="932" spans="1:15" ht="21.75">
      <c r="A932" s="106"/>
      <c r="B932" s="106"/>
      <c r="C932" s="106"/>
      <c r="D932" s="105"/>
      <c r="E932" s="104"/>
      <c r="F932" s="106"/>
      <c r="G932" s="124"/>
      <c r="H932" s="123"/>
      <c r="I932" s="104"/>
      <c r="J932" s="104"/>
      <c r="K932" s="104"/>
      <c r="L932" s="104"/>
      <c r="M932" s="104"/>
      <c r="N932" s="104"/>
      <c r="O932" s="125">
        <f t="shared" si="15"/>
        <v>0</v>
      </c>
    </row>
    <row r="933" spans="1:15" ht="21.75">
      <c r="A933" s="106"/>
      <c r="B933" s="106"/>
      <c r="C933" s="106"/>
      <c r="D933" s="105"/>
      <c r="E933" s="104"/>
      <c r="F933" s="106"/>
      <c r="G933" s="124"/>
      <c r="H933" s="123"/>
      <c r="I933" s="104"/>
      <c r="J933" s="104"/>
      <c r="K933" s="104"/>
      <c r="L933" s="104"/>
      <c r="M933" s="104"/>
      <c r="N933" s="104"/>
      <c r="O933" s="125">
        <f t="shared" si="15"/>
        <v>0</v>
      </c>
    </row>
    <row r="934" spans="1:15" ht="21.75">
      <c r="A934" s="106"/>
      <c r="B934" s="106"/>
      <c r="C934" s="106"/>
      <c r="D934" s="105"/>
      <c r="E934" s="104"/>
      <c r="F934" s="106"/>
      <c r="G934" s="124"/>
      <c r="H934" s="123"/>
      <c r="I934" s="104"/>
      <c r="J934" s="104"/>
      <c r="K934" s="104"/>
      <c r="L934" s="104"/>
      <c r="M934" s="104"/>
      <c r="N934" s="104"/>
      <c r="O934" s="125">
        <f t="shared" si="15"/>
        <v>0</v>
      </c>
    </row>
    <row r="935" spans="1:15" ht="21.75">
      <c r="A935" s="106"/>
      <c r="B935" s="106"/>
      <c r="C935" s="106"/>
      <c r="D935" s="105"/>
      <c r="E935" s="104"/>
      <c r="F935" s="106"/>
      <c r="G935" s="124"/>
      <c r="H935" s="123"/>
      <c r="I935" s="104"/>
      <c r="J935" s="104"/>
      <c r="K935" s="104"/>
      <c r="L935" s="104"/>
      <c r="M935" s="104"/>
      <c r="N935" s="104"/>
      <c r="O935" s="125">
        <f t="shared" si="15"/>
        <v>0</v>
      </c>
    </row>
    <row r="936" spans="1:15" ht="21.75">
      <c r="A936" s="106"/>
      <c r="B936" s="106"/>
      <c r="C936" s="106"/>
      <c r="D936" s="105"/>
      <c r="E936" s="104"/>
      <c r="F936" s="106"/>
      <c r="G936" s="124"/>
      <c r="H936" s="123"/>
      <c r="I936" s="104"/>
      <c r="J936" s="104"/>
      <c r="K936" s="104"/>
      <c r="L936" s="104"/>
      <c r="M936" s="104"/>
      <c r="N936" s="104"/>
      <c r="O936" s="125">
        <f t="shared" si="15"/>
        <v>0</v>
      </c>
    </row>
    <row r="937" spans="1:15" ht="21.75">
      <c r="A937" s="106"/>
      <c r="B937" s="106"/>
      <c r="C937" s="106"/>
      <c r="D937" s="105"/>
      <c r="E937" s="104"/>
      <c r="F937" s="106"/>
      <c r="G937" s="124"/>
      <c r="H937" s="123"/>
      <c r="I937" s="104"/>
      <c r="J937" s="104"/>
      <c r="K937" s="104"/>
      <c r="L937" s="104"/>
      <c r="M937" s="104"/>
      <c r="N937" s="104"/>
      <c r="O937" s="125">
        <f t="shared" si="15"/>
        <v>0</v>
      </c>
    </row>
    <row r="938" spans="1:15" ht="21.75">
      <c r="A938" s="106"/>
      <c r="B938" s="106"/>
      <c r="C938" s="106"/>
      <c r="D938" s="105"/>
      <c r="E938" s="104"/>
      <c r="F938" s="106"/>
      <c r="G938" s="124"/>
      <c r="H938" s="123"/>
      <c r="I938" s="104"/>
      <c r="J938" s="104"/>
      <c r="K938" s="104"/>
      <c r="L938" s="104"/>
      <c r="M938" s="104"/>
      <c r="N938" s="104"/>
      <c r="O938" s="125">
        <f t="shared" si="15"/>
        <v>0</v>
      </c>
    </row>
    <row r="939" spans="1:15" ht="21.75">
      <c r="A939" s="106"/>
      <c r="B939" s="106"/>
      <c r="C939" s="106"/>
      <c r="D939" s="105"/>
      <c r="E939" s="104"/>
      <c r="F939" s="106"/>
      <c r="G939" s="124"/>
      <c r="H939" s="123"/>
      <c r="I939" s="104"/>
      <c r="J939" s="104"/>
      <c r="K939" s="104"/>
      <c r="L939" s="104"/>
      <c r="M939" s="104"/>
      <c r="N939" s="104"/>
      <c r="O939" s="125">
        <f t="shared" si="15"/>
        <v>0</v>
      </c>
    </row>
    <row r="940" spans="1:15" ht="21.75">
      <c r="A940" s="106"/>
      <c r="B940" s="106"/>
      <c r="C940" s="106"/>
      <c r="D940" s="105"/>
      <c r="E940" s="104"/>
      <c r="F940" s="106"/>
      <c r="G940" s="124"/>
      <c r="H940" s="123"/>
      <c r="I940" s="104"/>
      <c r="J940" s="104"/>
      <c r="K940" s="104"/>
      <c r="L940" s="104"/>
      <c r="M940" s="104"/>
      <c r="N940" s="104"/>
      <c r="O940" s="125">
        <f t="shared" si="15"/>
        <v>0</v>
      </c>
    </row>
    <row r="941" spans="1:15" ht="21.75">
      <c r="A941" s="106"/>
      <c r="B941" s="106"/>
      <c r="C941" s="106"/>
      <c r="D941" s="105"/>
      <c r="E941" s="104"/>
      <c r="F941" s="106"/>
      <c r="G941" s="124"/>
      <c r="H941" s="123"/>
      <c r="I941" s="104"/>
      <c r="J941" s="104"/>
      <c r="K941" s="104"/>
      <c r="L941" s="104"/>
      <c r="M941" s="104"/>
      <c r="N941" s="104"/>
      <c r="O941" s="125">
        <f t="shared" si="15"/>
        <v>0</v>
      </c>
    </row>
    <row r="942" spans="1:15" ht="21.75">
      <c r="A942" s="106"/>
      <c r="B942" s="106"/>
      <c r="C942" s="106"/>
      <c r="D942" s="105"/>
      <c r="E942" s="104"/>
      <c r="F942" s="106"/>
      <c r="G942" s="124"/>
      <c r="H942" s="123"/>
      <c r="I942" s="104"/>
      <c r="J942" s="104"/>
      <c r="K942" s="104"/>
      <c r="L942" s="104"/>
      <c r="M942" s="104"/>
      <c r="N942" s="104"/>
      <c r="O942" s="125">
        <f t="shared" si="15"/>
        <v>0</v>
      </c>
    </row>
    <row r="943" spans="1:15" ht="21.75">
      <c r="A943" s="106"/>
      <c r="B943" s="106"/>
      <c r="C943" s="106"/>
      <c r="D943" s="105"/>
      <c r="E943" s="104"/>
      <c r="F943" s="106"/>
      <c r="G943" s="124"/>
      <c r="H943" s="123"/>
      <c r="I943" s="104"/>
      <c r="J943" s="104"/>
      <c r="K943" s="104"/>
      <c r="L943" s="104"/>
      <c r="M943" s="104"/>
      <c r="N943" s="104"/>
      <c r="O943" s="125">
        <f t="shared" si="15"/>
        <v>0</v>
      </c>
    </row>
    <row r="944" spans="1:15" ht="21.75">
      <c r="A944" s="106"/>
      <c r="B944" s="106"/>
      <c r="C944" s="106"/>
      <c r="D944" s="105"/>
      <c r="E944" s="104"/>
      <c r="F944" s="106"/>
      <c r="G944" s="124"/>
      <c r="H944" s="123"/>
      <c r="I944" s="104"/>
      <c r="J944" s="104"/>
      <c r="K944" s="104"/>
      <c r="L944" s="104"/>
      <c r="M944" s="104"/>
      <c r="N944" s="104"/>
      <c r="O944" s="125">
        <f t="shared" si="15"/>
        <v>0</v>
      </c>
    </row>
    <row r="945" spans="1:15" ht="21.75">
      <c r="A945" s="106"/>
      <c r="B945" s="106"/>
      <c r="C945" s="106"/>
      <c r="D945" s="105"/>
      <c r="E945" s="104"/>
      <c r="F945" s="106"/>
      <c r="G945" s="124"/>
      <c r="H945" s="123"/>
      <c r="I945" s="104"/>
      <c r="J945" s="104"/>
      <c r="K945" s="104"/>
      <c r="L945" s="104"/>
      <c r="M945" s="104"/>
      <c r="N945" s="104"/>
      <c r="O945" s="125">
        <f t="shared" si="15"/>
        <v>0</v>
      </c>
    </row>
    <row r="946" spans="1:15" ht="21.75">
      <c r="A946" s="106"/>
      <c r="B946" s="106"/>
      <c r="C946" s="106"/>
      <c r="D946" s="105"/>
      <c r="E946" s="104"/>
      <c r="F946" s="106"/>
      <c r="G946" s="124"/>
      <c r="H946" s="123"/>
      <c r="I946" s="104"/>
      <c r="J946" s="104"/>
      <c r="K946" s="104"/>
      <c r="L946" s="104"/>
      <c r="M946" s="104"/>
      <c r="N946" s="104"/>
      <c r="O946" s="125">
        <f t="shared" si="15"/>
        <v>0</v>
      </c>
    </row>
    <row r="947" spans="1:15" ht="21.75">
      <c r="A947" s="106"/>
      <c r="B947" s="106"/>
      <c r="C947" s="106"/>
      <c r="D947" s="105"/>
      <c r="E947" s="104"/>
      <c r="F947" s="106"/>
      <c r="G947" s="124"/>
      <c r="H947" s="123"/>
      <c r="I947" s="104"/>
      <c r="J947" s="104"/>
      <c r="K947" s="104"/>
      <c r="L947" s="104"/>
      <c r="M947" s="104"/>
      <c r="N947" s="104"/>
      <c r="O947" s="125">
        <f t="shared" si="15"/>
        <v>0</v>
      </c>
    </row>
    <row r="948" spans="1:15" ht="21.75">
      <c r="A948" s="106"/>
      <c r="B948" s="106"/>
      <c r="C948" s="106"/>
      <c r="D948" s="105"/>
      <c r="E948" s="104"/>
      <c r="F948" s="106"/>
      <c r="G948" s="124"/>
      <c r="H948" s="123"/>
      <c r="I948" s="104"/>
      <c r="J948" s="104"/>
      <c r="K948" s="104"/>
      <c r="L948" s="104"/>
      <c r="M948" s="104"/>
      <c r="N948" s="104"/>
      <c r="O948" s="125">
        <f t="shared" si="15"/>
        <v>0</v>
      </c>
    </row>
    <row r="949" spans="1:15" ht="21.75">
      <c r="A949" s="106"/>
      <c r="B949" s="106"/>
      <c r="C949" s="106"/>
      <c r="D949" s="105"/>
      <c r="E949" s="104"/>
      <c r="F949" s="106"/>
      <c r="G949" s="124"/>
      <c r="H949" s="123"/>
      <c r="I949" s="104"/>
      <c r="J949" s="104"/>
      <c r="K949" s="104"/>
      <c r="L949" s="104"/>
      <c r="M949" s="104"/>
      <c r="N949" s="104"/>
      <c r="O949" s="125">
        <f t="shared" si="15"/>
        <v>0</v>
      </c>
    </row>
    <row r="950" spans="1:15" ht="21.75">
      <c r="A950" s="106"/>
      <c r="B950" s="106"/>
      <c r="C950" s="106"/>
      <c r="D950" s="105"/>
      <c r="E950" s="104"/>
      <c r="F950" s="106"/>
      <c r="G950" s="124"/>
      <c r="H950" s="123"/>
      <c r="I950" s="104"/>
      <c r="J950" s="104"/>
      <c r="K950" s="104"/>
      <c r="L950" s="104"/>
      <c r="M950" s="104"/>
      <c r="N950" s="104"/>
      <c r="O950" s="125">
        <f t="shared" si="15"/>
        <v>0</v>
      </c>
    </row>
    <row r="951" spans="1:15" ht="21.75">
      <c r="A951" s="106"/>
      <c r="B951" s="106"/>
      <c r="C951" s="106"/>
      <c r="D951" s="105"/>
      <c r="E951" s="104"/>
      <c r="F951" s="106"/>
      <c r="G951" s="124"/>
      <c r="H951" s="123"/>
      <c r="I951" s="104"/>
      <c r="J951" s="104"/>
      <c r="K951" s="104"/>
      <c r="L951" s="104"/>
      <c r="M951" s="104"/>
      <c r="N951" s="104"/>
      <c r="O951" s="125">
        <f t="shared" si="15"/>
        <v>0</v>
      </c>
    </row>
    <row r="952" spans="1:15" ht="21.75">
      <c r="A952" s="106"/>
      <c r="B952" s="106"/>
      <c r="C952" s="106"/>
      <c r="D952" s="105"/>
      <c r="E952" s="104"/>
      <c r="F952" s="106"/>
      <c r="G952" s="124"/>
      <c r="H952" s="123"/>
      <c r="I952" s="104"/>
      <c r="J952" s="104"/>
      <c r="K952" s="104"/>
      <c r="L952" s="104"/>
      <c r="M952" s="104"/>
      <c r="N952" s="104"/>
      <c r="O952" s="125">
        <f t="shared" si="15"/>
        <v>0</v>
      </c>
    </row>
    <row r="953" spans="1:15" ht="21.75">
      <c r="A953" s="106"/>
      <c r="B953" s="106"/>
      <c r="C953" s="106"/>
      <c r="D953" s="105"/>
      <c r="E953" s="104"/>
      <c r="F953" s="106"/>
      <c r="G953" s="124"/>
      <c r="H953" s="123"/>
      <c r="I953" s="104"/>
      <c r="J953" s="104"/>
      <c r="K953" s="104"/>
      <c r="L953" s="104"/>
      <c r="M953" s="104"/>
      <c r="N953" s="104"/>
      <c r="O953" s="125">
        <f t="shared" si="15"/>
        <v>0</v>
      </c>
    </row>
    <row r="954" spans="1:15" ht="21.75">
      <c r="A954" s="106"/>
      <c r="B954" s="106"/>
      <c r="C954" s="106"/>
      <c r="D954" s="105"/>
      <c r="E954" s="104"/>
      <c r="F954" s="106"/>
      <c r="G954" s="124"/>
      <c r="H954" s="123"/>
      <c r="I954" s="104"/>
      <c r="J954" s="104"/>
      <c r="K954" s="104"/>
      <c r="L954" s="104"/>
      <c r="M954" s="104"/>
      <c r="N954" s="104"/>
      <c r="O954" s="125">
        <f t="shared" si="15"/>
        <v>0</v>
      </c>
    </row>
    <row r="955" spans="1:15" ht="21.75">
      <c r="A955" s="106"/>
      <c r="B955" s="106"/>
      <c r="C955" s="106"/>
      <c r="D955" s="105"/>
      <c r="E955" s="104"/>
      <c r="F955" s="106"/>
      <c r="G955" s="124"/>
      <c r="H955" s="123"/>
      <c r="I955" s="104"/>
      <c r="J955" s="104"/>
      <c r="K955" s="104"/>
      <c r="L955" s="104"/>
      <c r="M955" s="104"/>
      <c r="N955" s="104"/>
      <c r="O955" s="125">
        <f t="shared" si="15"/>
        <v>0</v>
      </c>
    </row>
    <row r="956" spans="1:15" ht="21.75">
      <c r="A956" s="106"/>
      <c r="B956" s="106"/>
      <c r="C956" s="106"/>
      <c r="D956" s="105"/>
      <c r="E956" s="104"/>
      <c r="F956" s="106"/>
      <c r="G956" s="124"/>
      <c r="H956" s="123"/>
      <c r="I956" s="104"/>
      <c r="J956" s="104"/>
      <c r="K956" s="104"/>
      <c r="L956" s="104"/>
      <c r="M956" s="104"/>
      <c r="N956" s="104"/>
      <c r="O956" s="125">
        <f t="shared" si="15"/>
        <v>0</v>
      </c>
    </row>
    <row r="957" spans="1:15" ht="21.75">
      <c r="A957" s="106"/>
      <c r="B957" s="106"/>
      <c r="C957" s="106"/>
      <c r="D957" s="105"/>
      <c r="E957" s="104"/>
      <c r="F957" s="106"/>
      <c r="G957" s="124"/>
      <c r="H957" s="123"/>
      <c r="I957" s="104"/>
      <c r="J957" s="104"/>
      <c r="K957" s="104"/>
      <c r="L957" s="104"/>
      <c r="M957" s="104"/>
      <c r="N957" s="104"/>
      <c r="O957" s="125">
        <f t="shared" si="15"/>
        <v>0</v>
      </c>
    </row>
    <row r="958" spans="1:15" ht="21.75">
      <c r="A958" s="106"/>
      <c r="B958" s="106"/>
      <c r="C958" s="106"/>
      <c r="D958" s="105"/>
      <c r="E958" s="104"/>
      <c r="F958" s="106"/>
      <c r="G958" s="124"/>
      <c r="H958" s="123"/>
      <c r="I958" s="104"/>
      <c r="J958" s="104"/>
      <c r="K958" s="104"/>
      <c r="L958" s="104"/>
      <c r="M958" s="104"/>
      <c r="N958" s="104"/>
      <c r="O958" s="125">
        <f t="shared" si="15"/>
        <v>0</v>
      </c>
    </row>
    <row r="959" spans="1:15" ht="21.75">
      <c r="A959" s="106"/>
      <c r="B959" s="106"/>
      <c r="C959" s="106"/>
      <c r="D959" s="105"/>
      <c r="E959" s="104"/>
      <c r="F959" s="106"/>
      <c r="G959" s="124"/>
      <c r="H959" s="123"/>
      <c r="I959" s="104"/>
      <c r="J959" s="104"/>
      <c r="K959" s="104"/>
      <c r="L959" s="104"/>
      <c r="M959" s="104"/>
      <c r="N959" s="104"/>
      <c r="O959" s="125">
        <f t="shared" si="15"/>
        <v>0</v>
      </c>
    </row>
    <row r="960" spans="1:15" ht="21.75">
      <c r="A960" s="106"/>
      <c r="B960" s="106"/>
      <c r="C960" s="106"/>
      <c r="D960" s="105"/>
      <c r="E960" s="104"/>
      <c r="F960" s="106"/>
      <c r="G960" s="124"/>
      <c r="H960" s="123"/>
      <c r="I960" s="104"/>
      <c r="J960" s="104"/>
      <c r="K960" s="104"/>
      <c r="L960" s="104"/>
      <c r="M960" s="104"/>
      <c r="N960" s="104"/>
      <c r="O960" s="125">
        <f t="shared" si="15"/>
        <v>0</v>
      </c>
    </row>
    <row r="961" spans="1:15" ht="21.75">
      <c r="A961" s="106"/>
      <c r="B961" s="106"/>
      <c r="C961" s="106"/>
      <c r="D961" s="105"/>
      <c r="E961" s="104"/>
      <c r="F961" s="106"/>
      <c r="G961" s="124"/>
      <c r="H961" s="123"/>
      <c r="I961" s="104"/>
      <c r="J961" s="104"/>
      <c r="K961" s="104"/>
      <c r="L961" s="104"/>
      <c r="M961" s="104"/>
      <c r="N961" s="104"/>
      <c r="O961" s="125">
        <f t="shared" si="15"/>
        <v>0</v>
      </c>
    </row>
    <row r="962" spans="1:15" ht="21.75">
      <c r="A962" s="106"/>
      <c r="B962" s="106"/>
      <c r="C962" s="106"/>
      <c r="D962" s="105"/>
      <c r="E962" s="104"/>
      <c r="F962" s="106"/>
      <c r="G962" s="124"/>
      <c r="H962" s="123"/>
      <c r="I962" s="104"/>
      <c r="J962" s="104"/>
      <c r="K962" s="104"/>
      <c r="L962" s="104"/>
      <c r="M962" s="104"/>
      <c r="N962" s="104"/>
      <c r="O962" s="125">
        <f t="shared" si="15"/>
        <v>0</v>
      </c>
    </row>
    <row r="963" spans="1:15" ht="21.75">
      <c r="A963" s="106"/>
      <c r="B963" s="106"/>
      <c r="C963" s="106"/>
      <c r="D963" s="105"/>
      <c r="E963" s="104"/>
      <c r="F963" s="106"/>
      <c r="G963" s="124"/>
      <c r="H963" s="123"/>
      <c r="I963" s="104"/>
      <c r="J963" s="104"/>
      <c r="K963" s="104"/>
      <c r="L963" s="104"/>
      <c r="M963" s="104"/>
      <c r="N963" s="104"/>
      <c r="O963" s="125">
        <f t="shared" si="15"/>
        <v>0</v>
      </c>
    </row>
    <row r="964" spans="1:15" ht="21.75">
      <c r="A964" s="106"/>
      <c r="B964" s="106"/>
      <c r="C964" s="106"/>
      <c r="D964" s="105"/>
      <c r="E964" s="104"/>
      <c r="F964" s="106"/>
      <c r="G964" s="124"/>
      <c r="H964" s="123"/>
      <c r="I964" s="104"/>
      <c r="J964" s="104"/>
      <c r="K964" s="104"/>
      <c r="L964" s="104"/>
      <c r="M964" s="104"/>
      <c r="N964" s="104"/>
      <c r="O964" s="125">
        <f t="shared" ref="O964:O1027" si="16">H964-G964</f>
        <v>0</v>
      </c>
    </row>
    <row r="965" spans="1:15" ht="21.75">
      <c r="A965" s="106"/>
      <c r="B965" s="106"/>
      <c r="C965" s="106"/>
      <c r="D965" s="105"/>
      <c r="E965" s="104"/>
      <c r="F965" s="106"/>
      <c r="G965" s="124"/>
      <c r="H965" s="123"/>
      <c r="I965" s="104"/>
      <c r="J965" s="104"/>
      <c r="K965" s="104"/>
      <c r="L965" s="104"/>
      <c r="M965" s="104"/>
      <c r="N965" s="104"/>
      <c r="O965" s="125">
        <f t="shared" si="16"/>
        <v>0</v>
      </c>
    </row>
    <row r="966" spans="1:15" ht="21.75">
      <c r="A966" s="106"/>
      <c r="B966" s="106"/>
      <c r="C966" s="106"/>
      <c r="D966" s="105"/>
      <c r="E966" s="104"/>
      <c r="F966" s="106"/>
      <c r="G966" s="124"/>
      <c r="H966" s="123"/>
      <c r="I966" s="104"/>
      <c r="J966" s="104"/>
      <c r="K966" s="104"/>
      <c r="L966" s="104"/>
      <c r="M966" s="104"/>
      <c r="N966" s="104"/>
      <c r="O966" s="125">
        <f t="shared" si="16"/>
        <v>0</v>
      </c>
    </row>
    <row r="967" spans="1:15" ht="21.75">
      <c r="A967" s="106"/>
      <c r="B967" s="106"/>
      <c r="C967" s="106"/>
      <c r="D967" s="105"/>
      <c r="E967" s="104"/>
      <c r="F967" s="106"/>
      <c r="G967" s="124"/>
      <c r="H967" s="123"/>
      <c r="I967" s="104"/>
      <c r="J967" s="104"/>
      <c r="K967" s="104"/>
      <c r="L967" s="104"/>
      <c r="M967" s="104"/>
      <c r="N967" s="104"/>
      <c r="O967" s="125">
        <f t="shared" si="16"/>
        <v>0</v>
      </c>
    </row>
    <row r="968" spans="1:15" ht="21.75">
      <c r="A968" s="106"/>
      <c r="B968" s="106"/>
      <c r="C968" s="106"/>
      <c r="D968" s="105"/>
      <c r="E968" s="104"/>
      <c r="F968" s="106"/>
      <c r="G968" s="124"/>
      <c r="H968" s="123"/>
      <c r="I968" s="104"/>
      <c r="J968" s="104"/>
      <c r="K968" s="104"/>
      <c r="L968" s="104"/>
      <c r="M968" s="104"/>
      <c r="N968" s="104"/>
      <c r="O968" s="125">
        <f t="shared" si="16"/>
        <v>0</v>
      </c>
    </row>
    <row r="969" spans="1:15" ht="21.75">
      <c r="A969" s="106"/>
      <c r="B969" s="106"/>
      <c r="C969" s="106"/>
      <c r="D969" s="105"/>
      <c r="E969" s="104"/>
      <c r="F969" s="106"/>
      <c r="G969" s="124"/>
      <c r="H969" s="123"/>
      <c r="I969" s="104"/>
      <c r="J969" s="104"/>
      <c r="K969" s="104"/>
      <c r="L969" s="104"/>
      <c r="M969" s="104"/>
      <c r="N969" s="104"/>
      <c r="O969" s="125">
        <f t="shared" si="16"/>
        <v>0</v>
      </c>
    </row>
    <row r="970" spans="1:15" ht="21.75">
      <c r="A970" s="106"/>
      <c r="B970" s="106"/>
      <c r="C970" s="106"/>
      <c r="D970" s="105"/>
      <c r="E970" s="104"/>
      <c r="F970" s="106"/>
      <c r="G970" s="124"/>
      <c r="H970" s="123"/>
      <c r="I970" s="104"/>
      <c r="J970" s="104"/>
      <c r="K970" s="104"/>
      <c r="L970" s="104"/>
      <c r="M970" s="104"/>
      <c r="N970" s="104"/>
      <c r="O970" s="125">
        <f t="shared" si="16"/>
        <v>0</v>
      </c>
    </row>
    <row r="971" spans="1:15" ht="21.75">
      <c r="A971" s="106"/>
      <c r="B971" s="106"/>
      <c r="C971" s="106"/>
      <c r="D971" s="105"/>
      <c r="E971" s="104"/>
      <c r="F971" s="106"/>
      <c r="G971" s="124"/>
      <c r="H971" s="123"/>
      <c r="I971" s="104"/>
      <c r="J971" s="104"/>
      <c r="K971" s="104"/>
      <c r="L971" s="104"/>
      <c r="M971" s="104"/>
      <c r="N971" s="104"/>
      <c r="O971" s="125">
        <f t="shared" si="16"/>
        <v>0</v>
      </c>
    </row>
    <row r="972" spans="1:15" ht="21.75">
      <c r="A972" s="106"/>
      <c r="B972" s="106"/>
      <c r="C972" s="106"/>
      <c r="D972" s="105"/>
      <c r="E972" s="104"/>
      <c r="F972" s="106"/>
      <c r="G972" s="124"/>
      <c r="H972" s="123"/>
      <c r="I972" s="104"/>
      <c r="J972" s="104"/>
      <c r="K972" s="104"/>
      <c r="L972" s="104"/>
      <c r="M972" s="104"/>
      <c r="N972" s="104"/>
      <c r="O972" s="125">
        <f t="shared" si="16"/>
        <v>0</v>
      </c>
    </row>
    <row r="973" spans="1:15" ht="21.75">
      <c r="A973" s="106"/>
      <c r="B973" s="106"/>
      <c r="C973" s="106"/>
      <c r="D973" s="105"/>
      <c r="E973" s="104"/>
      <c r="F973" s="106"/>
      <c r="G973" s="124"/>
      <c r="H973" s="123"/>
      <c r="I973" s="104"/>
      <c r="J973" s="104"/>
      <c r="K973" s="104"/>
      <c r="L973" s="104"/>
      <c r="M973" s="104"/>
      <c r="N973" s="104"/>
      <c r="O973" s="125">
        <f t="shared" si="16"/>
        <v>0</v>
      </c>
    </row>
    <row r="974" spans="1:15" ht="21.75">
      <c r="A974" s="106"/>
      <c r="B974" s="106"/>
      <c r="C974" s="106"/>
      <c r="D974" s="105"/>
      <c r="E974" s="104"/>
      <c r="F974" s="106"/>
      <c r="G974" s="124"/>
      <c r="H974" s="123"/>
      <c r="I974" s="104"/>
      <c r="J974" s="104"/>
      <c r="K974" s="104"/>
      <c r="L974" s="104"/>
      <c r="M974" s="104"/>
      <c r="N974" s="104"/>
      <c r="O974" s="125">
        <f t="shared" si="16"/>
        <v>0</v>
      </c>
    </row>
    <row r="975" spans="1:15" ht="21.75">
      <c r="A975" s="106"/>
      <c r="B975" s="106"/>
      <c r="C975" s="106"/>
      <c r="D975" s="105"/>
      <c r="E975" s="104"/>
      <c r="F975" s="106"/>
      <c r="G975" s="124"/>
      <c r="H975" s="123"/>
      <c r="I975" s="104"/>
      <c r="J975" s="104"/>
      <c r="K975" s="104"/>
      <c r="L975" s="104"/>
      <c r="M975" s="104"/>
      <c r="N975" s="104"/>
      <c r="O975" s="125">
        <f t="shared" si="16"/>
        <v>0</v>
      </c>
    </row>
    <row r="976" spans="1:15" ht="21.75">
      <c r="A976" s="106"/>
      <c r="B976" s="106"/>
      <c r="C976" s="106"/>
      <c r="D976" s="105"/>
      <c r="E976" s="104"/>
      <c r="F976" s="106"/>
      <c r="G976" s="124"/>
      <c r="H976" s="123"/>
      <c r="I976" s="104"/>
      <c r="J976" s="104"/>
      <c r="K976" s="104"/>
      <c r="L976" s="104"/>
      <c r="M976" s="104"/>
      <c r="N976" s="104"/>
      <c r="O976" s="125">
        <f t="shared" si="16"/>
        <v>0</v>
      </c>
    </row>
    <row r="977" spans="1:15" ht="21.75">
      <c r="A977" s="106"/>
      <c r="B977" s="106"/>
      <c r="C977" s="106"/>
      <c r="D977" s="105"/>
      <c r="E977" s="104"/>
      <c r="F977" s="106"/>
      <c r="G977" s="124"/>
      <c r="H977" s="123"/>
      <c r="I977" s="104"/>
      <c r="J977" s="104"/>
      <c r="K977" s="104"/>
      <c r="L977" s="104"/>
      <c r="M977" s="104"/>
      <c r="N977" s="104"/>
      <c r="O977" s="125">
        <f t="shared" si="16"/>
        <v>0</v>
      </c>
    </row>
    <row r="978" spans="1:15" ht="21.75">
      <c r="A978" s="106"/>
      <c r="B978" s="106"/>
      <c r="C978" s="106"/>
      <c r="D978" s="105"/>
      <c r="E978" s="104"/>
      <c r="F978" s="106"/>
      <c r="G978" s="124"/>
      <c r="H978" s="123"/>
      <c r="I978" s="104"/>
      <c r="J978" s="104"/>
      <c r="K978" s="104"/>
      <c r="L978" s="104"/>
      <c r="M978" s="104"/>
      <c r="N978" s="104"/>
      <c r="O978" s="125">
        <f t="shared" si="16"/>
        <v>0</v>
      </c>
    </row>
    <row r="979" spans="1:15" ht="21.75">
      <c r="A979" s="106"/>
      <c r="B979" s="106"/>
      <c r="C979" s="106"/>
      <c r="D979" s="105"/>
      <c r="E979" s="104"/>
      <c r="F979" s="106"/>
      <c r="G979" s="124"/>
      <c r="H979" s="123"/>
      <c r="I979" s="104"/>
      <c r="J979" s="104"/>
      <c r="K979" s="104"/>
      <c r="L979" s="104"/>
      <c r="M979" s="104"/>
      <c r="N979" s="104"/>
      <c r="O979" s="125">
        <f t="shared" si="16"/>
        <v>0</v>
      </c>
    </row>
    <row r="980" spans="1:15" ht="21.75">
      <c r="A980" s="106"/>
      <c r="B980" s="106"/>
      <c r="C980" s="106"/>
      <c r="D980" s="105"/>
      <c r="E980" s="104"/>
      <c r="F980" s="106"/>
      <c r="G980" s="124"/>
      <c r="H980" s="123"/>
      <c r="I980" s="104"/>
      <c r="J980" s="104"/>
      <c r="K980" s="104"/>
      <c r="L980" s="104"/>
      <c r="M980" s="104"/>
      <c r="N980" s="104"/>
      <c r="O980" s="125">
        <f t="shared" si="16"/>
        <v>0</v>
      </c>
    </row>
    <row r="981" spans="1:15" ht="21.75">
      <c r="A981" s="106"/>
      <c r="B981" s="106"/>
      <c r="C981" s="106"/>
      <c r="D981" s="105"/>
      <c r="E981" s="104"/>
      <c r="F981" s="106"/>
      <c r="G981" s="124"/>
      <c r="H981" s="123"/>
      <c r="I981" s="104"/>
      <c r="J981" s="104"/>
      <c r="K981" s="104"/>
      <c r="L981" s="104"/>
      <c r="M981" s="104"/>
      <c r="N981" s="104"/>
      <c r="O981" s="125">
        <f t="shared" si="16"/>
        <v>0</v>
      </c>
    </row>
    <row r="982" spans="1:15" ht="21.75">
      <c r="A982" s="106"/>
      <c r="B982" s="106"/>
      <c r="C982" s="106"/>
      <c r="D982" s="105"/>
      <c r="E982" s="104"/>
      <c r="F982" s="106"/>
      <c r="G982" s="124"/>
      <c r="H982" s="123"/>
      <c r="I982" s="104"/>
      <c r="J982" s="104"/>
      <c r="K982" s="104"/>
      <c r="L982" s="104"/>
      <c r="M982" s="104"/>
      <c r="N982" s="104"/>
      <c r="O982" s="125">
        <f t="shared" si="16"/>
        <v>0</v>
      </c>
    </row>
    <row r="983" spans="1:15" ht="21.75">
      <c r="A983" s="106"/>
      <c r="B983" s="106"/>
      <c r="C983" s="106"/>
      <c r="D983" s="105"/>
      <c r="E983" s="104"/>
      <c r="F983" s="106"/>
      <c r="G983" s="124"/>
      <c r="H983" s="123"/>
      <c r="I983" s="104"/>
      <c r="J983" s="104"/>
      <c r="K983" s="104"/>
      <c r="L983" s="104"/>
      <c r="M983" s="104"/>
      <c r="N983" s="104"/>
      <c r="O983" s="125">
        <f t="shared" si="16"/>
        <v>0</v>
      </c>
    </row>
    <row r="984" spans="1:15" ht="21.75">
      <c r="A984" s="106"/>
      <c r="B984" s="106"/>
      <c r="C984" s="106"/>
      <c r="D984" s="105"/>
      <c r="E984" s="104"/>
      <c r="F984" s="106"/>
      <c r="G984" s="124"/>
      <c r="H984" s="123"/>
      <c r="I984" s="104"/>
      <c r="J984" s="104"/>
      <c r="K984" s="104"/>
      <c r="L984" s="104"/>
      <c r="M984" s="104"/>
      <c r="N984" s="104"/>
      <c r="O984" s="125">
        <f t="shared" si="16"/>
        <v>0</v>
      </c>
    </row>
    <row r="985" spans="1:15" ht="21.75">
      <c r="A985" s="106"/>
      <c r="B985" s="106"/>
      <c r="C985" s="106"/>
      <c r="D985" s="105"/>
      <c r="E985" s="104"/>
      <c r="F985" s="106"/>
      <c r="G985" s="124"/>
      <c r="H985" s="123"/>
      <c r="I985" s="104"/>
      <c r="J985" s="104"/>
      <c r="K985" s="104"/>
      <c r="L985" s="104"/>
      <c r="M985" s="104"/>
      <c r="N985" s="104"/>
      <c r="O985" s="125">
        <f t="shared" si="16"/>
        <v>0</v>
      </c>
    </row>
    <row r="986" spans="1:15" ht="21.75">
      <c r="A986" s="106"/>
      <c r="B986" s="106"/>
      <c r="C986" s="106"/>
      <c r="D986" s="105"/>
      <c r="E986" s="104"/>
      <c r="F986" s="106"/>
      <c r="G986" s="124"/>
      <c r="H986" s="123"/>
      <c r="I986" s="104"/>
      <c r="J986" s="104"/>
      <c r="K986" s="104"/>
      <c r="L986" s="104"/>
      <c r="M986" s="104"/>
      <c r="N986" s="104"/>
      <c r="O986" s="125">
        <f t="shared" si="16"/>
        <v>0</v>
      </c>
    </row>
    <row r="987" spans="1:15" ht="21.75">
      <c r="A987" s="106"/>
      <c r="B987" s="106"/>
      <c r="C987" s="106"/>
      <c r="D987" s="105"/>
      <c r="E987" s="104"/>
      <c r="F987" s="106"/>
      <c r="G987" s="124"/>
      <c r="H987" s="123"/>
      <c r="I987" s="104"/>
      <c r="J987" s="104"/>
      <c r="K987" s="104"/>
      <c r="L987" s="104"/>
      <c r="M987" s="104"/>
      <c r="N987" s="104"/>
      <c r="O987" s="125">
        <f t="shared" si="16"/>
        <v>0</v>
      </c>
    </row>
    <row r="988" spans="1:15" ht="21.75">
      <c r="A988" s="106"/>
      <c r="B988" s="106"/>
      <c r="C988" s="106"/>
      <c r="D988" s="105"/>
      <c r="E988" s="104"/>
      <c r="F988" s="106"/>
      <c r="G988" s="124"/>
      <c r="H988" s="123"/>
      <c r="I988" s="104"/>
      <c r="J988" s="104"/>
      <c r="K988" s="104"/>
      <c r="L988" s="104"/>
      <c r="M988" s="104"/>
      <c r="N988" s="104"/>
      <c r="O988" s="125">
        <f t="shared" si="16"/>
        <v>0</v>
      </c>
    </row>
    <row r="989" spans="1:15" ht="21.75">
      <c r="A989" s="106"/>
      <c r="B989" s="106"/>
      <c r="C989" s="106"/>
      <c r="D989" s="105"/>
      <c r="E989" s="104"/>
      <c r="F989" s="106"/>
      <c r="G989" s="124"/>
      <c r="H989" s="123"/>
      <c r="I989" s="104"/>
      <c r="J989" s="104"/>
      <c r="K989" s="104"/>
      <c r="L989" s="104"/>
      <c r="M989" s="104"/>
      <c r="N989" s="104"/>
      <c r="O989" s="125">
        <f t="shared" si="16"/>
        <v>0</v>
      </c>
    </row>
    <row r="990" spans="1:15" ht="21.75">
      <c r="A990" s="106"/>
      <c r="B990" s="106"/>
      <c r="C990" s="106"/>
      <c r="D990" s="105"/>
      <c r="E990" s="104"/>
      <c r="F990" s="106"/>
      <c r="G990" s="124"/>
      <c r="H990" s="123"/>
      <c r="I990" s="104"/>
      <c r="J990" s="104"/>
      <c r="K990" s="104"/>
      <c r="L990" s="104"/>
      <c r="M990" s="104"/>
      <c r="N990" s="104"/>
      <c r="O990" s="125">
        <f t="shared" si="16"/>
        <v>0</v>
      </c>
    </row>
    <row r="991" spans="1:15" ht="21.75">
      <c r="A991" s="106"/>
      <c r="B991" s="106"/>
      <c r="C991" s="106"/>
      <c r="D991" s="105"/>
      <c r="E991" s="104"/>
      <c r="F991" s="106"/>
      <c r="G991" s="124"/>
      <c r="H991" s="123"/>
      <c r="I991" s="104"/>
      <c r="J991" s="104"/>
      <c r="K991" s="104"/>
      <c r="L991" s="104"/>
      <c r="M991" s="104"/>
      <c r="N991" s="104"/>
      <c r="O991" s="125">
        <f t="shared" si="16"/>
        <v>0</v>
      </c>
    </row>
    <row r="992" spans="1:15" ht="21.75">
      <c r="A992" s="106"/>
      <c r="B992" s="106"/>
      <c r="C992" s="106"/>
      <c r="D992" s="105"/>
      <c r="E992" s="104"/>
      <c r="F992" s="106"/>
      <c r="G992" s="124"/>
      <c r="H992" s="123"/>
      <c r="I992" s="104"/>
      <c r="J992" s="104"/>
      <c r="K992" s="104"/>
      <c r="L992" s="104"/>
      <c r="M992" s="104"/>
      <c r="N992" s="104"/>
      <c r="O992" s="125">
        <f t="shared" si="16"/>
        <v>0</v>
      </c>
    </row>
    <row r="993" spans="1:15" ht="21.75">
      <c r="A993" s="106"/>
      <c r="B993" s="106"/>
      <c r="C993" s="106"/>
      <c r="D993" s="105"/>
      <c r="E993" s="104"/>
      <c r="F993" s="106"/>
      <c r="G993" s="124"/>
      <c r="H993" s="123"/>
      <c r="I993" s="104"/>
      <c r="J993" s="104"/>
      <c r="K993" s="104"/>
      <c r="L993" s="104"/>
      <c r="M993" s="104"/>
      <c r="N993" s="104"/>
      <c r="O993" s="125">
        <f t="shared" si="16"/>
        <v>0</v>
      </c>
    </row>
    <row r="994" spans="1:15" ht="21.75">
      <c r="A994" s="106"/>
      <c r="B994" s="106"/>
      <c r="C994" s="106"/>
      <c r="D994" s="105"/>
      <c r="E994" s="104"/>
      <c r="F994" s="106"/>
      <c r="G994" s="124"/>
      <c r="H994" s="123"/>
      <c r="I994" s="104"/>
      <c r="J994" s="104"/>
      <c r="K994" s="104"/>
      <c r="L994" s="104"/>
      <c r="M994" s="104"/>
      <c r="N994" s="104"/>
      <c r="O994" s="125">
        <f t="shared" si="16"/>
        <v>0</v>
      </c>
    </row>
    <row r="995" spans="1:15" ht="21.75">
      <c r="A995" s="106"/>
      <c r="B995" s="106"/>
      <c r="C995" s="106"/>
      <c r="D995" s="105"/>
      <c r="E995" s="104"/>
      <c r="F995" s="106"/>
      <c r="G995" s="124"/>
      <c r="H995" s="123"/>
      <c r="I995" s="104"/>
      <c r="J995" s="104"/>
      <c r="K995" s="104"/>
      <c r="L995" s="104"/>
      <c r="M995" s="104"/>
      <c r="N995" s="104"/>
      <c r="O995" s="125">
        <f t="shared" si="16"/>
        <v>0</v>
      </c>
    </row>
    <row r="996" spans="1:15" ht="21.75">
      <c r="A996" s="106"/>
      <c r="B996" s="106"/>
      <c r="C996" s="106"/>
      <c r="D996" s="105"/>
      <c r="E996" s="104"/>
      <c r="F996" s="106"/>
      <c r="G996" s="124"/>
      <c r="H996" s="123"/>
      <c r="I996" s="104"/>
      <c r="J996" s="104"/>
      <c r="K996" s="104"/>
      <c r="L996" s="104"/>
      <c r="M996" s="104"/>
      <c r="N996" s="104"/>
      <c r="O996" s="125">
        <f t="shared" si="16"/>
        <v>0</v>
      </c>
    </row>
    <row r="997" spans="1:15" ht="21.75">
      <c r="A997" s="106"/>
      <c r="B997" s="106"/>
      <c r="C997" s="106"/>
      <c r="D997" s="105"/>
      <c r="E997" s="104"/>
      <c r="F997" s="106"/>
      <c r="G997" s="124"/>
      <c r="H997" s="123"/>
      <c r="I997" s="104"/>
      <c r="J997" s="104"/>
      <c r="K997" s="104"/>
      <c r="L997" s="104"/>
      <c r="M997" s="104"/>
      <c r="N997" s="104"/>
      <c r="O997" s="125">
        <f t="shared" si="16"/>
        <v>0</v>
      </c>
    </row>
    <row r="998" spans="1:15" ht="21.75">
      <c r="A998" s="106"/>
      <c r="B998" s="106"/>
      <c r="C998" s="106"/>
      <c r="D998" s="105"/>
      <c r="E998" s="104"/>
      <c r="F998" s="106"/>
      <c r="G998" s="124"/>
      <c r="H998" s="123"/>
      <c r="I998" s="104"/>
      <c r="J998" s="104"/>
      <c r="K998" s="104"/>
      <c r="L998" s="104"/>
      <c r="M998" s="104"/>
      <c r="N998" s="104"/>
      <c r="O998" s="125">
        <f t="shared" si="16"/>
        <v>0</v>
      </c>
    </row>
    <row r="999" spans="1:15" ht="21.75">
      <c r="A999" s="106"/>
      <c r="B999" s="106"/>
      <c r="C999" s="106"/>
      <c r="D999" s="105"/>
      <c r="E999" s="104"/>
      <c r="F999" s="106"/>
      <c r="G999" s="124"/>
      <c r="H999" s="123"/>
      <c r="I999" s="104"/>
      <c r="J999" s="104"/>
      <c r="K999" s="104"/>
      <c r="L999" s="104"/>
      <c r="M999" s="104"/>
      <c r="N999" s="104"/>
      <c r="O999" s="125">
        <f t="shared" si="16"/>
        <v>0</v>
      </c>
    </row>
    <row r="1000" spans="1:15" ht="21.75">
      <c r="A1000" s="106"/>
      <c r="B1000" s="106"/>
      <c r="C1000" s="106"/>
      <c r="D1000" s="105"/>
      <c r="E1000" s="104"/>
      <c r="F1000" s="106"/>
      <c r="G1000" s="124"/>
      <c r="H1000" s="123"/>
      <c r="I1000" s="104"/>
      <c r="J1000" s="104"/>
      <c r="K1000" s="104"/>
      <c r="L1000" s="104"/>
      <c r="M1000" s="104"/>
      <c r="N1000" s="104"/>
      <c r="O1000" s="125">
        <f t="shared" si="16"/>
        <v>0</v>
      </c>
    </row>
    <row r="1001" spans="1:15" ht="21.75">
      <c r="A1001" s="106"/>
      <c r="B1001" s="106"/>
      <c r="C1001" s="106"/>
      <c r="D1001" s="105"/>
      <c r="E1001" s="104"/>
      <c r="F1001" s="106"/>
      <c r="G1001" s="124"/>
      <c r="H1001" s="123"/>
      <c r="I1001" s="104"/>
      <c r="J1001" s="104"/>
      <c r="K1001" s="104"/>
      <c r="L1001" s="104"/>
      <c r="M1001" s="104"/>
      <c r="N1001" s="104"/>
      <c r="O1001" s="125">
        <f t="shared" si="16"/>
        <v>0</v>
      </c>
    </row>
    <row r="1002" spans="1:15" ht="21.75">
      <c r="A1002" s="106"/>
      <c r="B1002" s="106"/>
      <c r="C1002" s="106"/>
      <c r="D1002" s="105"/>
      <c r="E1002" s="104"/>
      <c r="F1002" s="106"/>
      <c r="G1002" s="124"/>
      <c r="H1002" s="123"/>
      <c r="I1002" s="104"/>
      <c r="J1002" s="104"/>
      <c r="K1002" s="104"/>
      <c r="L1002" s="104"/>
      <c r="M1002" s="104"/>
      <c r="N1002" s="104"/>
      <c r="O1002" s="125">
        <f t="shared" si="16"/>
        <v>0</v>
      </c>
    </row>
    <row r="1003" spans="1:15" ht="21.75">
      <c r="A1003" s="106"/>
      <c r="B1003" s="106"/>
      <c r="C1003" s="106"/>
      <c r="D1003" s="105"/>
      <c r="E1003" s="104"/>
      <c r="F1003" s="106"/>
      <c r="G1003" s="124"/>
      <c r="H1003" s="123"/>
      <c r="I1003" s="104"/>
      <c r="J1003" s="104"/>
      <c r="K1003" s="104"/>
      <c r="L1003" s="104"/>
      <c r="M1003" s="104"/>
      <c r="N1003" s="104"/>
      <c r="O1003" s="125">
        <f t="shared" si="16"/>
        <v>0</v>
      </c>
    </row>
    <row r="1004" spans="1:15" ht="21.75">
      <c r="A1004" s="106"/>
      <c r="B1004" s="106"/>
      <c r="C1004" s="106"/>
      <c r="D1004" s="105"/>
      <c r="E1004" s="104"/>
      <c r="F1004" s="106"/>
      <c r="G1004" s="124"/>
      <c r="H1004" s="123"/>
      <c r="I1004" s="104"/>
      <c r="J1004" s="104"/>
      <c r="K1004" s="104"/>
      <c r="L1004" s="104"/>
      <c r="M1004" s="104"/>
      <c r="N1004" s="104"/>
      <c r="O1004" s="125">
        <f t="shared" si="16"/>
        <v>0</v>
      </c>
    </row>
    <row r="1005" spans="1:15" ht="21.75">
      <c r="A1005" s="106"/>
      <c r="B1005" s="106"/>
      <c r="C1005" s="106"/>
      <c r="D1005" s="105"/>
      <c r="E1005" s="104"/>
      <c r="F1005" s="106"/>
      <c r="G1005" s="124"/>
      <c r="H1005" s="123"/>
      <c r="I1005" s="104"/>
      <c r="J1005" s="104"/>
      <c r="K1005" s="104"/>
      <c r="L1005" s="104"/>
      <c r="M1005" s="104"/>
      <c r="N1005" s="104"/>
      <c r="O1005" s="125">
        <f t="shared" si="16"/>
        <v>0</v>
      </c>
    </row>
    <row r="1006" spans="1:15" ht="21.75">
      <c r="A1006" s="106"/>
      <c r="B1006" s="106"/>
      <c r="C1006" s="106"/>
      <c r="D1006" s="105"/>
      <c r="E1006" s="104"/>
      <c r="F1006" s="106"/>
      <c r="G1006" s="124"/>
      <c r="H1006" s="123"/>
      <c r="I1006" s="104"/>
      <c r="J1006" s="104"/>
      <c r="K1006" s="104"/>
      <c r="L1006" s="104"/>
      <c r="M1006" s="104"/>
      <c r="N1006" s="104"/>
      <c r="O1006" s="125">
        <f t="shared" si="16"/>
        <v>0</v>
      </c>
    </row>
    <row r="1007" spans="1:15" ht="21.75">
      <c r="A1007" s="106"/>
      <c r="B1007" s="106"/>
      <c r="C1007" s="106"/>
      <c r="D1007" s="105"/>
      <c r="E1007" s="104"/>
      <c r="F1007" s="106"/>
      <c r="G1007" s="124"/>
      <c r="H1007" s="123"/>
      <c r="I1007" s="104"/>
      <c r="J1007" s="104"/>
      <c r="K1007" s="104"/>
      <c r="L1007" s="104"/>
      <c r="M1007" s="104"/>
      <c r="N1007" s="104"/>
      <c r="O1007" s="125">
        <f t="shared" si="16"/>
        <v>0</v>
      </c>
    </row>
    <row r="1008" spans="1:15" ht="21.75">
      <c r="A1008" s="106"/>
      <c r="B1008" s="106"/>
      <c r="C1008" s="106"/>
      <c r="D1008" s="105"/>
      <c r="E1008" s="104"/>
      <c r="F1008" s="106"/>
      <c r="G1008" s="124"/>
      <c r="H1008" s="123"/>
      <c r="I1008" s="104"/>
      <c r="J1008" s="104"/>
      <c r="K1008" s="104"/>
      <c r="L1008" s="104"/>
      <c r="M1008" s="104"/>
      <c r="N1008" s="104"/>
      <c r="O1008" s="125">
        <f t="shared" si="16"/>
        <v>0</v>
      </c>
    </row>
    <row r="1009" spans="1:15" ht="21.75">
      <c r="A1009" s="106"/>
      <c r="B1009" s="106"/>
      <c r="C1009" s="106"/>
      <c r="D1009" s="105"/>
      <c r="E1009" s="104"/>
      <c r="F1009" s="106"/>
      <c r="G1009" s="124"/>
      <c r="H1009" s="123"/>
      <c r="I1009" s="104"/>
      <c r="J1009" s="104"/>
      <c r="K1009" s="104"/>
      <c r="L1009" s="104"/>
      <c r="M1009" s="104"/>
      <c r="N1009" s="104"/>
      <c r="O1009" s="125">
        <f t="shared" si="16"/>
        <v>0</v>
      </c>
    </row>
    <row r="1010" spans="1:15" ht="21.75">
      <c r="A1010" s="106"/>
      <c r="B1010" s="106"/>
      <c r="C1010" s="106"/>
      <c r="D1010" s="105"/>
      <c r="E1010" s="104"/>
      <c r="F1010" s="106"/>
      <c r="G1010" s="124"/>
      <c r="H1010" s="123"/>
      <c r="I1010" s="104"/>
      <c r="J1010" s="104"/>
      <c r="K1010" s="104"/>
      <c r="L1010" s="104"/>
      <c r="M1010" s="104"/>
      <c r="N1010" s="104"/>
      <c r="O1010" s="125">
        <f t="shared" si="16"/>
        <v>0</v>
      </c>
    </row>
    <row r="1011" spans="1:15" ht="21.75">
      <c r="A1011" s="106"/>
      <c r="B1011" s="106"/>
      <c r="C1011" s="106"/>
      <c r="D1011" s="105"/>
      <c r="E1011" s="104"/>
      <c r="F1011" s="106"/>
      <c r="G1011" s="124"/>
      <c r="H1011" s="123"/>
      <c r="I1011" s="104"/>
      <c r="J1011" s="104"/>
      <c r="K1011" s="104"/>
      <c r="L1011" s="104"/>
      <c r="M1011" s="104"/>
      <c r="N1011" s="104"/>
      <c r="O1011" s="125">
        <f t="shared" si="16"/>
        <v>0</v>
      </c>
    </row>
    <row r="1012" spans="1:15" ht="21.75">
      <c r="A1012" s="106"/>
      <c r="B1012" s="106"/>
      <c r="C1012" s="106"/>
      <c r="D1012" s="105"/>
      <c r="E1012" s="104"/>
      <c r="F1012" s="106"/>
      <c r="G1012" s="124"/>
      <c r="H1012" s="123"/>
      <c r="I1012" s="104"/>
      <c r="J1012" s="104"/>
      <c r="K1012" s="104"/>
      <c r="L1012" s="104"/>
      <c r="M1012" s="104"/>
      <c r="N1012" s="104"/>
      <c r="O1012" s="125">
        <f t="shared" si="16"/>
        <v>0</v>
      </c>
    </row>
    <row r="1013" spans="1:15" ht="21.75">
      <c r="A1013" s="106"/>
      <c r="B1013" s="106"/>
      <c r="C1013" s="106"/>
      <c r="D1013" s="105"/>
      <c r="E1013" s="104"/>
      <c r="F1013" s="106"/>
      <c r="G1013" s="124"/>
      <c r="H1013" s="123"/>
      <c r="I1013" s="104"/>
      <c r="J1013" s="104"/>
      <c r="K1013" s="104"/>
      <c r="L1013" s="104"/>
      <c r="M1013" s="104"/>
      <c r="N1013" s="104"/>
      <c r="O1013" s="125">
        <f t="shared" si="16"/>
        <v>0</v>
      </c>
    </row>
    <row r="1014" spans="1:15" ht="21.75">
      <c r="A1014" s="106"/>
      <c r="B1014" s="106"/>
      <c r="C1014" s="106"/>
      <c r="D1014" s="105"/>
      <c r="E1014" s="104"/>
      <c r="F1014" s="106"/>
      <c r="G1014" s="124"/>
      <c r="H1014" s="123"/>
      <c r="I1014" s="104"/>
      <c r="J1014" s="104"/>
      <c r="K1014" s="104"/>
      <c r="L1014" s="104"/>
      <c r="M1014" s="104"/>
      <c r="N1014" s="104"/>
      <c r="O1014" s="125">
        <f t="shared" si="16"/>
        <v>0</v>
      </c>
    </row>
    <row r="1015" spans="1:15" ht="21.75">
      <c r="A1015" s="106"/>
      <c r="B1015" s="106"/>
      <c r="C1015" s="106"/>
      <c r="D1015" s="105"/>
      <c r="E1015" s="104"/>
      <c r="F1015" s="106"/>
      <c r="G1015" s="124"/>
      <c r="H1015" s="123"/>
      <c r="I1015" s="104"/>
      <c r="J1015" s="104"/>
      <c r="K1015" s="104"/>
      <c r="L1015" s="104"/>
      <c r="M1015" s="104"/>
      <c r="N1015" s="104"/>
      <c r="O1015" s="125">
        <f t="shared" si="16"/>
        <v>0</v>
      </c>
    </row>
    <row r="1016" spans="1:15" ht="21.75">
      <c r="A1016" s="106"/>
      <c r="B1016" s="106"/>
      <c r="C1016" s="106"/>
      <c r="D1016" s="105"/>
      <c r="E1016" s="104"/>
      <c r="F1016" s="106"/>
      <c r="G1016" s="124"/>
      <c r="H1016" s="123"/>
      <c r="I1016" s="104"/>
      <c r="J1016" s="104"/>
      <c r="K1016" s="104"/>
      <c r="L1016" s="104"/>
      <c r="M1016" s="104"/>
      <c r="N1016" s="104"/>
      <c r="O1016" s="125">
        <f t="shared" si="16"/>
        <v>0</v>
      </c>
    </row>
    <row r="1017" spans="1:15" ht="21.75">
      <c r="A1017" s="106"/>
      <c r="B1017" s="106"/>
      <c r="C1017" s="106"/>
      <c r="D1017" s="105"/>
      <c r="E1017" s="104"/>
      <c r="F1017" s="106"/>
      <c r="G1017" s="124"/>
      <c r="H1017" s="123"/>
      <c r="I1017" s="104"/>
      <c r="J1017" s="104"/>
      <c r="K1017" s="104"/>
      <c r="L1017" s="104"/>
      <c r="M1017" s="104"/>
      <c r="N1017" s="104"/>
      <c r="O1017" s="125">
        <f t="shared" si="16"/>
        <v>0</v>
      </c>
    </row>
    <row r="1018" spans="1:15" ht="21.75">
      <c r="A1018" s="106"/>
      <c r="B1018" s="106"/>
      <c r="C1018" s="106"/>
      <c r="D1018" s="105"/>
      <c r="E1018" s="104"/>
      <c r="F1018" s="106"/>
      <c r="G1018" s="124"/>
      <c r="H1018" s="123"/>
      <c r="I1018" s="104"/>
      <c r="J1018" s="104"/>
      <c r="K1018" s="104"/>
      <c r="L1018" s="104"/>
      <c r="M1018" s="104"/>
      <c r="N1018" s="104"/>
      <c r="O1018" s="125">
        <f t="shared" si="16"/>
        <v>0</v>
      </c>
    </row>
    <row r="1019" spans="1:15" ht="21.75">
      <c r="A1019" s="106"/>
      <c r="B1019" s="106"/>
      <c r="C1019" s="106"/>
      <c r="D1019" s="105"/>
      <c r="E1019" s="104"/>
      <c r="F1019" s="106"/>
      <c r="G1019" s="124"/>
      <c r="H1019" s="123"/>
      <c r="I1019" s="104"/>
      <c r="J1019" s="104"/>
      <c r="K1019" s="104"/>
      <c r="L1019" s="104"/>
      <c r="M1019" s="104"/>
      <c r="N1019" s="104"/>
      <c r="O1019" s="125">
        <f t="shared" si="16"/>
        <v>0</v>
      </c>
    </row>
    <row r="1020" spans="1:15" ht="21.75">
      <c r="A1020" s="106"/>
      <c r="B1020" s="106"/>
      <c r="C1020" s="106"/>
      <c r="D1020" s="105"/>
      <c r="E1020" s="104"/>
      <c r="F1020" s="106"/>
      <c r="G1020" s="124"/>
      <c r="H1020" s="123"/>
      <c r="I1020" s="104"/>
      <c r="J1020" s="104"/>
      <c r="K1020" s="104"/>
      <c r="L1020" s="104"/>
      <c r="M1020" s="104"/>
      <c r="N1020" s="104"/>
      <c r="O1020" s="125">
        <f t="shared" si="16"/>
        <v>0</v>
      </c>
    </row>
    <row r="1021" spans="1:15" ht="21.75">
      <c r="A1021" s="106"/>
      <c r="B1021" s="106"/>
      <c r="C1021" s="106"/>
      <c r="D1021" s="105"/>
      <c r="E1021" s="104"/>
      <c r="F1021" s="106"/>
      <c r="G1021" s="124"/>
      <c r="H1021" s="123"/>
      <c r="I1021" s="104"/>
      <c r="J1021" s="104"/>
      <c r="K1021" s="104"/>
      <c r="L1021" s="104"/>
      <c r="M1021" s="104"/>
      <c r="N1021" s="104"/>
      <c r="O1021" s="125">
        <f t="shared" si="16"/>
        <v>0</v>
      </c>
    </row>
    <row r="1022" spans="1:15" ht="21.75">
      <c r="A1022" s="106"/>
      <c r="B1022" s="106"/>
      <c r="C1022" s="106"/>
      <c r="D1022" s="105"/>
      <c r="E1022" s="104"/>
      <c r="F1022" s="106"/>
      <c r="G1022" s="124"/>
      <c r="H1022" s="123"/>
      <c r="I1022" s="104"/>
      <c r="J1022" s="104"/>
      <c r="K1022" s="104"/>
      <c r="L1022" s="104"/>
      <c r="M1022" s="104"/>
      <c r="N1022" s="104"/>
      <c r="O1022" s="125">
        <f t="shared" si="16"/>
        <v>0</v>
      </c>
    </row>
    <row r="1023" spans="1:15" ht="21.75">
      <c r="A1023" s="106"/>
      <c r="B1023" s="106"/>
      <c r="C1023" s="106"/>
      <c r="D1023" s="105"/>
      <c r="E1023" s="104"/>
      <c r="F1023" s="106"/>
      <c r="G1023" s="124"/>
      <c r="H1023" s="123"/>
      <c r="I1023" s="104"/>
      <c r="J1023" s="104"/>
      <c r="K1023" s="104"/>
      <c r="L1023" s="104"/>
      <c r="M1023" s="104"/>
      <c r="N1023" s="104"/>
      <c r="O1023" s="125">
        <f t="shared" si="16"/>
        <v>0</v>
      </c>
    </row>
    <row r="1024" spans="1:15" ht="21.75">
      <c r="A1024" s="106"/>
      <c r="B1024" s="106"/>
      <c r="C1024" s="106"/>
      <c r="D1024" s="105"/>
      <c r="E1024" s="104"/>
      <c r="F1024" s="106"/>
      <c r="G1024" s="124"/>
      <c r="H1024" s="123"/>
      <c r="I1024" s="104"/>
      <c r="J1024" s="104"/>
      <c r="K1024" s="104"/>
      <c r="L1024" s="104"/>
      <c r="M1024" s="104"/>
      <c r="N1024" s="104"/>
      <c r="O1024" s="125">
        <f t="shared" si="16"/>
        <v>0</v>
      </c>
    </row>
    <row r="1025" spans="1:15" ht="21.75">
      <c r="A1025" s="106"/>
      <c r="B1025" s="106"/>
      <c r="C1025" s="106"/>
      <c r="D1025" s="105"/>
      <c r="E1025" s="104"/>
      <c r="F1025" s="106"/>
      <c r="G1025" s="124"/>
      <c r="H1025" s="123"/>
      <c r="I1025" s="104"/>
      <c r="J1025" s="104"/>
      <c r="K1025" s="104"/>
      <c r="L1025" s="104"/>
      <c r="M1025" s="104"/>
      <c r="N1025" s="104"/>
      <c r="O1025" s="125">
        <f t="shared" si="16"/>
        <v>0</v>
      </c>
    </row>
    <row r="1026" spans="1:15" ht="21.75">
      <c r="A1026" s="106"/>
      <c r="B1026" s="106"/>
      <c r="C1026" s="106"/>
      <c r="D1026" s="105"/>
      <c r="E1026" s="104"/>
      <c r="F1026" s="106"/>
      <c r="G1026" s="124"/>
      <c r="H1026" s="123"/>
      <c r="I1026" s="104"/>
      <c r="J1026" s="104"/>
      <c r="K1026" s="104"/>
      <c r="L1026" s="104"/>
      <c r="M1026" s="104"/>
      <c r="N1026" s="104"/>
      <c r="O1026" s="125">
        <f t="shared" si="16"/>
        <v>0</v>
      </c>
    </row>
    <row r="1027" spans="1:15" ht="21.75">
      <c r="A1027" s="106"/>
      <c r="B1027" s="106"/>
      <c r="C1027" s="106"/>
      <c r="D1027" s="105"/>
      <c r="E1027" s="104"/>
      <c r="F1027" s="106"/>
      <c r="G1027" s="124"/>
      <c r="H1027" s="123"/>
      <c r="I1027" s="104"/>
      <c r="J1027" s="104"/>
      <c r="K1027" s="104"/>
      <c r="L1027" s="104"/>
      <c r="M1027" s="104"/>
      <c r="N1027" s="104"/>
      <c r="O1027" s="125">
        <f t="shared" si="16"/>
        <v>0</v>
      </c>
    </row>
    <row r="1028" spans="1:15" ht="21.75">
      <c r="A1028" s="106"/>
      <c r="B1028" s="106"/>
      <c r="C1028" s="106"/>
      <c r="D1028" s="105"/>
      <c r="E1028" s="104"/>
      <c r="F1028" s="106"/>
      <c r="G1028" s="124"/>
      <c r="H1028" s="123"/>
      <c r="I1028" s="104"/>
      <c r="J1028" s="104"/>
      <c r="K1028" s="104"/>
      <c r="L1028" s="104"/>
      <c r="M1028" s="104"/>
      <c r="N1028" s="104"/>
      <c r="O1028" s="125">
        <f t="shared" ref="O1028:O1048" si="17">H1028-G1028</f>
        <v>0</v>
      </c>
    </row>
    <row r="1029" spans="1:15" ht="21.75">
      <c r="A1029" s="106"/>
      <c r="B1029" s="106"/>
      <c r="C1029" s="106"/>
      <c r="D1029" s="105"/>
      <c r="E1029" s="104"/>
      <c r="F1029" s="106"/>
      <c r="G1029" s="124"/>
      <c r="H1029" s="123"/>
      <c r="I1029" s="104"/>
      <c r="J1029" s="104"/>
      <c r="K1029" s="104"/>
      <c r="L1029" s="104"/>
      <c r="M1029" s="104"/>
      <c r="N1029" s="104"/>
      <c r="O1029" s="125">
        <f t="shared" si="17"/>
        <v>0</v>
      </c>
    </row>
    <row r="1030" spans="1:15" ht="21.75">
      <c r="A1030" s="106"/>
      <c r="B1030" s="106"/>
      <c r="C1030" s="106"/>
      <c r="D1030" s="105"/>
      <c r="E1030" s="104"/>
      <c r="F1030" s="106"/>
      <c r="G1030" s="124"/>
      <c r="H1030" s="123"/>
      <c r="I1030" s="104"/>
      <c r="J1030" s="104"/>
      <c r="K1030" s="104"/>
      <c r="L1030" s="104"/>
      <c r="M1030" s="104"/>
      <c r="N1030" s="104"/>
      <c r="O1030" s="125">
        <f t="shared" si="17"/>
        <v>0</v>
      </c>
    </row>
    <row r="1031" spans="1:15" ht="21.75">
      <c r="A1031" s="106"/>
      <c r="B1031" s="106"/>
      <c r="C1031" s="106"/>
      <c r="D1031" s="105"/>
      <c r="E1031" s="104"/>
      <c r="F1031" s="106"/>
      <c r="G1031" s="124"/>
      <c r="H1031" s="123"/>
      <c r="I1031" s="104"/>
      <c r="J1031" s="104"/>
      <c r="K1031" s="104"/>
      <c r="L1031" s="104"/>
      <c r="M1031" s="104"/>
      <c r="N1031" s="104"/>
      <c r="O1031" s="125">
        <f t="shared" si="17"/>
        <v>0</v>
      </c>
    </row>
    <row r="1032" spans="1:15" ht="21.75">
      <c r="A1032" s="106"/>
      <c r="B1032" s="106"/>
      <c r="C1032" s="106"/>
      <c r="D1032" s="105"/>
      <c r="E1032" s="104"/>
      <c r="F1032" s="106"/>
      <c r="G1032" s="124"/>
      <c r="H1032" s="123"/>
      <c r="I1032" s="104"/>
      <c r="J1032" s="104"/>
      <c r="K1032" s="104"/>
      <c r="L1032" s="104"/>
      <c r="M1032" s="104"/>
      <c r="N1032" s="104"/>
      <c r="O1032" s="125">
        <f t="shared" si="17"/>
        <v>0</v>
      </c>
    </row>
    <row r="1033" spans="1:15" ht="21.75">
      <c r="A1033" s="106"/>
      <c r="B1033" s="106"/>
      <c r="C1033" s="106"/>
      <c r="D1033" s="105"/>
      <c r="E1033" s="104"/>
      <c r="F1033" s="106"/>
      <c r="G1033" s="124"/>
      <c r="H1033" s="123"/>
      <c r="I1033" s="104"/>
      <c r="J1033" s="104"/>
      <c r="K1033" s="104"/>
      <c r="L1033" s="104"/>
      <c r="M1033" s="104"/>
      <c r="N1033" s="104"/>
      <c r="O1033" s="125">
        <f t="shared" si="17"/>
        <v>0</v>
      </c>
    </row>
    <row r="1034" spans="1:15" ht="21.75">
      <c r="A1034" s="106"/>
      <c r="B1034" s="106"/>
      <c r="C1034" s="106"/>
      <c r="D1034" s="105"/>
      <c r="E1034" s="104"/>
      <c r="F1034" s="106"/>
      <c r="G1034" s="124"/>
      <c r="H1034" s="123"/>
      <c r="I1034" s="104"/>
      <c r="J1034" s="104"/>
      <c r="K1034" s="104"/>
      <c r="L1034" s="104"/>
      <c r="M1034" s="104"/>
      <c r="N1034" s="104"/>
      <c r="O1034" s="125">
        <f t="shared" si="17"/>
        <v>0</v>
      </c>
    </row>
    <row r="1035" spans="1:15" ht="21.75">
      <c r="A1035" s="106"/>
      <c r="B1035" s="106"/>
      <c r="C1035" s="106"/>
      <c r="D1035" s="105"/>
      <c r="E1035" s="104"/>
      <c r="F1035" s="106"/>
      <c r="G1035" s="124"/>
      <c r="H1035" s="123"/>
      <c r="I1035" s="104"/>
      <c r="J1035" s="104"/>
      <c r="K1035" s="104"/>
      <c r="L1035" s="104"/>
      <c r="M1035" s="104"/>
      <c r="N1035" s="104"/>
      <c r="O1035" s="125">
        <f t="shared" si="17"/>
        <v>0</v>
      </c>
    </row>
    <row r="1036" spans="1:15" ht="21.75">
      <c r="A1036" s="106"/>
      <c r="B1036" s="106"/>
      <c r="C1036" s="106"/>
      <c r="D1036" s="105"/>
      <c r="E1036" s="104"/>
      <c r="F1036" s="106"/>
      <c r="G1036" s="124"/>
      <c r="H1036" s="123"/>
      <c r="I1036" s="104"/>
      <c r="J1036" s="104"/>
      <c r="K1036" s="104"/>
      <c r="L1036" s="104"/>
      <c r="M1036" s="104"/>
      <c r="N1036" s="104"/>
      <c r="O1036" s="125">
        <f t="shared" si="17"/>
        <v>0</v>
      </c>
    </row>
    <row r="1037" spans="1:15" ht="21.75">
      <c r="A1037" s="106"/>
      <c r="B1037" s="106"/>
      <c r="C1037" s="106"/>
      <c r="D1037" s="105"/>
      <c r="E1037" s="104"/>
      <c r="F1037" s="106"/>
      <c r="G1037" s="124"/>
      <c r="H1037" s="123"/>
      <c r="I1037" s="104"/>
      <c r="J1037" s="104"/>
      <c r="K1037" s="104"/>
      <c r="L1037" s="104"/>
      <c r="M1037" s="104"/>
      <c r="N1037" s="104"/>
      <c r="O1037" s="125">
        <f t="shared" si="17"/>
        <v>0</v>
      </c>
    </row>
    <row r="1038" spans="1:15" ht="21.75">
      <c r="A1038" s="106"/>
      <c r="B1038" s="106"/>
      <c r="C1038" s="106"/>
      <c r="D1038" s="105"/>
      <c r="E1038" s="104"/>
      <c r="F1038" s="106"/>
      <c r="G1038" s="124"/>
      <c r="H1038" s="123"/>
      <c r="I1038" s="104"/>
      <c r="J1038" s="104"/>
      <c r="K1038" s="104"/>
      <c r="L1038" s="104"/>
      <c r="M1038" s="104"/>
      <c r="N1038" s="104"/>
      <c r="O1038" s="125">
        <f t="shared" si="17"/>
        <v>0</v>
      </c>
    </row>
    <row r="1039" spans="1:15" ht="21.75">
      <c r="A1039" s="106"/>
      <c r="B1039" s="106"/>
      <c r="C1039" s="106"/>
      <c r="D1039" s="105"/>
      <c r="E1039" s="104"/>
      <c r="F1039" s="106"/>
      <c r="G1039" s="124"/>
      <c r="H1039" s="123"/>
      <c r="I1039" s="104"/>
      <c r="J1039" s="104"/>
      <c r="K1039" s="104"/>
      <c r="L1039" s="104"/>
      <c r="M1039" s="104"/>
      <c r="N1039" s="104"/>
      <c r="O1039" s="125">
        <f t="shared" si="17"/>
        <v>0</v>
      </c>
    </row>
    <row r="1040" spans="1:15" ht="21.75">
      <c r="A1040" s="106"/>
      <c r="B1040" s="106"/>
      <c r="C1040" s="106"/>
      <c r="D1040" s="105"/>
      <c r="E1040" s="104"/>
      <c r="F1040" s="106"/>
      <c r="G1040" s="124"/>
      <c r="H1040" s="123"/>
      <c r="I1040" s="104"/>
      <c r="J1040" s="104"/>
      <c r="K1040" s="104"/>
      <c r="L1040" s="104"/>
      <c r="M1040" s="104"/>
      <c r="N1040" s="104"/>
      <c r="O1040" s="125">
        <f t="shared" si="17"/>
        <v>0</v>
      </c>
    </row>
    <row r="1041" spans="1:15" ht="21.75">
      <c r="A1041" s="106"/>
      <c r="B1041" s="106"/>
      <c r="C1041" s="106"/>
      <c r="D1041" s="105"/>
      <c r="E1041" s="104"/>
      <c r="F1041" s="106"/>
      <c r="G1041" s="124"/>
      <c r="H1041" s="123"/>
      <c r="I1041" s="104"/>
      <c r="J1041" s="104"/>
      <c r="K1041" s="104"/>
      <c r="L1041" s="104"/>
      <c r="M1041" s="104"/>
      <c r="N1041" s="104"/>
      <c r="O1041" s="125">
        <f t="shared" si="17"/>
        <v>0</v>
      </c>
    </row>
    <row r="1042" spans="1:15" ht="21.75">
      <c r="A1042" s="106"/>
      <c r="B1042" s="106"/>
      <c r="C1042" s="106"/>
      <c r="D1042" s="105"/>
      <c r="E1042" s="104"/>
      <c r="F1042" s="106"/>
      <c r="G1042" s="124"/>
      <c r="H1042" s="123"/>
      <c r="I1042" s="104"/>
      <c r="J1042" s="104"/>
      <c r="K1042" s="104"/>
      <c r="L1042" s="104"/>
      <c r="M1042" s="104"/>
      <c r="N1042" s="104"/>
      <c r="O1042" s="125">
        <f t="shared" si="17"/>
        <v>0</v>
      </c>
    </row>
    <row r="1043" spans="1:15" ht="21.75">
      <c r="A1043" s="106"/>
      <c r="B1043" s="106"/>
      <c r="C1043" s="106"/>
      <c r="D1043" s="105"/>
      <c r="E1043" s="104"/>
      <c r="F1043" s="106"/>
      <c r="G1043" s="124"/>
      <c r="H1043" s="123"/>
      <c r="I1043" s="104"/>
      <c r="J1043" s="104"/>
      <c r="K1043" s="104"/>
      <c r="L1043" s="104"/>
      <c r="M1043" s="104"/>
      <c r="N1043" s="104"/>
      <c r="O1043" s="125">
        <f t="shared" si="17"/>
        <v>0</v>
      </c>
    </row>
    <row r="1044" spans="1:15" ht="21.75">
      <c r="A1044" s="106"/>
      <c r="B1044" s="106"/>
      <c r="C1044" s="106"/>
      <c r="D1044" s="105"/>
      <c r="E1044" s="104"/>
      <c r="F1044" s="106"/>
      <c r="G1044" s="124"/>
      <c r="H1044" s="123"/>
      <c r="I1044" s="104"/>
      <c r="J1044" s="104"/>
      <c r="K1044" s="104"/>
      <c r="L1044" s="104"/>
      <c r="M1044" s="104"/>
      <c r="N1044" s="104"/>
      <c r="O1044" s="125">
        <f t="shared" si="17"/>
        <v>0</v>
      </c>
    </row>
    <row r="1045" spans="1:15" ht="21.75">
      <c r="A1045" s="106"/>
      <c r="B1045" s="106"/>
      <c r="C1045" s="106"/>
      <c r="D1045" s="105"/>
      <c r="E1045" s="104"/>
      <c r="F1045" s="106"/>
      <c r="G1045" s="124"/>
      <c r="H1045" s="123"/>
      <c r="I1045" s="104"/>
      <c r="J1045" s="104"/>
      <c r="K1045" s="104"/>
      <c r="L1045" s="104"/>
      <c r="M1045" s="104"/>
      <c r="N1045" s="104"/>
      <c r="O1045" s="125">
        <f t="shared" si="17"/>
        <v>0</v>
      </c>
    </row>
    <row r="1046" spans="1:15" ht="21.75">
      <c r="A1046" s="106"/>
      <c r="B1046" s="106"/>
      <c r="C1046" s="106"/>
      <c r="D1046" s="105"/>
      <c r="E1046" s="104"/>
      <c r="F1046" s="106"/>
      <c r="G1046" s="124"/>
      <c r="H1046" s="123"/>
      <c r="I1046" s="104"/>
      <c r="J1046" s="104"/>
      <c r="K1046" s="104"/>
      <c r="L1046" s="104"/>
      <c r="M1046" s="104"/>
      <c r="N1046" s="104"/>
      <c r="O1046" s="125">
        <f t="shared" si="17"/>
        <v>0</v>
      </c>
    </row>
    <row r="1047" spans="1:15" ht="21.75">
      <c r="A1047" s="106"/>
      <c r="B1047" s="106"/>
      <c r="C1047" s="106"/>
      <c r="D1047" s="105"/>
      <c r="E1047" s="104"/>
      <c r="F1047" s="106"/>
      <c r="G1047" s="124"/>
      <c r="H1047" s="123"/>
      <c r="I1047" s="104"/>
      <c r="J1047" s="104"/>
      <c r="K1047" s="104"/>
      <c r="L1047" s="104"/>
      <c r="M1047" s="104"/>
      <c r="N1047" s="104"/>
      <c r="O1047" s="125">
        <f t="shared" si="17"/>
        <v>0</v>
      </c>
    </row>
    <row r="1048" spans="1:15" ht="21.75">
      <c r="A1048" s="106"/>
      <c r="B1048" s="106"/>
      <c r="C1048" s="106"/>
      <c r="D1048" s="105"/>
      <c r="E1048" s="104"/>
      <c r="F1048" s="106"/>
      <c r="G1048" s="124"/>
      <c r="H1048" s="123"/>
      <c r="I1048" s="104"/>
      <c r="J1048" s="104"/>
      <c r="K1048" s="104"/>
      <c r="L1048" s="104"/>
      <c r="M1048" s="104"/>
      <c r="N1048" s="104"/>
      <c r="O1048" s="125">
        <f t="shared" si="17"/>
        <v>0</v>
      </c>
    </row>
    <row r="1049" spans="1:15" ht="18.75">
      <c r="A1049" s="106"/>
    </row>
  </sheetData>
  <mergeCells count="14">
    <mergeCell ref="A1:A2"/>
    <mergeCell ref="O1:O2"/>
    <mergeCell ref="I1:K1"/>
    <mergeCell ref="L1:N1"/>
    <mergeCell ref="H1:H2"/>
    <mergeCell ref="G1:G2"/>
    <mergeCell ref="F1:F2"/>
    <mergeCell ref="E1:E2"/>
    <mergeCell ref="B1:B2"/>
    <mergeCell ref="Q5:S5"/>
    <mergeCell ref="R4:S4"/>
    <mergeCell ref="Q6:S7"/>
    <mergeCell ref="D1:D2"/>
    <mergeCell ref="C1: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rightToLeft="1" workbookViewId="0">
      <selection activeCell="G3" sqref="G3"/>
    </sheetView>
  </sheetViews>
  <sheetFormatPr baseColWidth="10" defaultColWidth="9" defaultRowHeight="15"/>
  <cols>
    <col min="1" max="1" width="9" style="19"/>
    <col min="2" max="2" width="14.5703125" style="19" customWidth="1"/>
    <col min="3" max="6" width="9" style="19"/>
    <col min="7" max="7" width="12.7109375" style="19" customWidth="1"/>
    <col min="8" max="16384" width="9" style="43"/>
  </cols>
  <sheetData>
    <row r="1" spans="1:12">
      <c r="A1" s="226" t="s">
        <v>29</v>
      </c>
      <c r="B1" s="226" t="s">
        <v>65</v>
      </c>
      <c r="C1" s="226" t="s">
        <v>66</v>
      </c>
      <c r="D1" s="226" t="s">
        <v>67</v>
      </c>
      <c r="E1" s="226"/>
      <c r="F1" s="226"/>
      <c r="G1" s="220" t="s">
        <v>68</v>
      </c>
    </row>
    <row r="2" spans="1:12" ht="18.75" customHeight="1">
      <c r="A2" s="226"/>
      <c r="B2" s="226"/>
      <c r="C2" s="226"/>
      <c r="D2" s="44" t="s">
        <v>43</v>
      </c>
      <c r="E2" s="44" t="s">
        <v>44</v>
      </c>
      <c r="F2" s="44" t="s">
        <v>50</v>
      </c>
      <c r="G2" s="220"/>
    </row>
    <row r="3" spans="1:12" ht="18.75">
      <c r="A3" s="221" t="s">
        <v>28</v>
      </c>
      <c r="B3" s="10" t="s">
        <v>15</v>
      </c>
      <c r="C3" s="19">
        <v>24</v>
      </c>
      <c r="D3" s="19">
        <v>342</v>
      </c>
      <c r="E3" s="19">
        <v>296</v>
      </c>
      <c r="F3" s="19">
        <v>20</v>
      </c>
      <c r="G3" s="19">
        <f>D3+E3+F3</f>
        <v>658</v>
      </c>
      <c r="J3"/>
      <c r="K3"/>
      <c r="L3"/>
    </row>
    <row r="4" spans="1:12" ht="18.75">
      <c r="A4" s="222"/>
      <c r="B4" s="10" t="s">
        <v>16</v>
      </c>
      <c r="C4" s="19">
        <v>1</v>
      </c>
      <c r="D4" s="19">
        <v>10</v>
      </c>
      <c r="E4" s="19">
        <v>10</v>
      </c>
      <c r="F4" s="19">
        <v>10</v>
      </c>
      <c r="G4" s="19">
        <f t="shared" ref="G4:G32" si="0">D4+E4+F4</f>
        <v>30</v>
      </c>
      <c r="J4"/>
      <c r="K4"/>
      <c r="L4"/>
    </row>
    <row r="5" spans="1:12" ht="18.75">
      <c r="A5" s="222"/>
      <c r="B5" s="10" t="s">
        <v>17</v>
      </c>
      <c r="C5" s="19">
        <v>2</v>
      </c>
      <c r="D5" s="19">
        <v>50</v>
      </c>
      <c r="E5" s="19">
        <v>40</v>
      </c>
      <c r="F5" s="19">
        <v>0</v>
      </c>
      <c r="G5" s="19">
        <f t="shared" si="0"/>
        <v>90</v>
      </c>
      <c r="J5"/>
      <c r="K5"/>
      <c r="L5"/>
    </row>
    <row r="6" spans="1:12" ht="18.75">
      <c r="A6" s="222"/>
      <c r="B6" s="10" t="s">
        <v>18</v>
      </c>
      <c r="C6" s="19">
        <v>1</v>
      </c>
      <c r="D6" s="19">
        <v>10</v>
      </c>
      <c r="E6" s="19">
        <v>10</v>
      </c>
      <c r="F6" s="19">
        <v>0</v>
      </c>
      <c r="G6" s="19">
        <f t="shared" si="0"/>
        <v>20</v>
      </c>
      <c r="J6"/>
      <c r="K6"/>
      <c r="L6"/>
    </row>
    <row r="7" spans="1:12" ht="18.75">
      <c r="A7" s="222"/>
      <c r="B7" s="10" t="s">
        <v>19</v>
      </c>
      <c r="C7" s="19">
        <v>2</v>
      </c>
      <c r="D7" s="19">
        <v>33</v>
      </c>
      <c r="E7" s="19">
        <v>0</v>
      </c>
      <c r="F7" s="19">
        <v>0</v>
      </c>
      <c r="G7" s="19">
        <f t="shared" si="0"/>
        <v>33</v>
      </c>
      <c r="J7"/>
      <c r="K7"/>
      <c r="L7"/>
    </row>
    <row r="8" spans="1:12" ht="18.75">
      <c r="A8" s="222"/>
      <c r="B8" s="10" t="s">
        <v>21</v>
      </c>
      <c r="C8" s="19">
        <v>1</v>
      </c>
      <c r="D8" s="19">
        <v>34</v>
      </c>
      <c r="E8" s="19">
        <v>0</v>
      </c>
      <c r="F8" s="19">
        <v>0</v>
      </c>
      <c r="G8" s="19">
        <f t="shared" si="0"/>
        <v>34</v>
      </c>
    </row>
    <row r="9" spans="1:12" ht="18.75">
      <c r="A9" s="222"/>
      <c r="B9" s="10" t="s">
        <v>23</v>
      </c>
      <c r="C9" s="19">
        <v>1</v>
      </c>
      <c r="D9" s="19">
        <v>100</v>
      </c>
      <c r="E9" s="19">
        <v>0</v>
      </c>
      <c r="F9" s="19">
        <v>0</v>
      </c>
      <c r="G9" s="19">
        <f t="shared" si="0"/>
        <v>100</v>
      </c>
    </row>
    <row r="10" spans="1:12" ht="18.75">
      <c r="A10" s="222"/>
      <c r="B10" s="10" t="s">
        <v>22</v>
      </c>
      <c r="C10" s="19">
        <v>1</v>
      </c>
      <c r="D10" s="19">
        <v>10</v>
      </c>
      <c r="E10" s="19">
        <v>0</v>
      </c>
      <c r="F10" s="19">
        <v>0</v>
      </c>
      <c r="G10" s="19">
        <f t="shared" si="0"/>
        <v>10</v>
      </c>
    </row>
    <row r="11" spans="1:12" ht="18.75">
      <c r="A11" s="222"/>
      <c r="B11" s="10" t="s">
        <v>20</v>
      </c>
      <c r="C11" s="19">
        <v>1</v>
      </c>
      <c r="D11" s="19">
        <v>0</v>
      </c>
      <c r="E11" s="19">
        <v>20</v>
      </c>
      <c r="F11" s="19">
        <v>0</v>
      </c>
      <c r="G11" s="19">
        <f t="shared" si="0"/>
        <v>20</v>
      </c>
    </row>
    <row r="12" spans="1:12" ht="18.75">
      <c r="A12" s="222"/>
      <c r="B12" s="10" t="s">
        <v>7</v>
      </c>
      <c r="C12" s="19">
        <v>4</v>
      </c>
      <c r="D12" s="19">
        <v>190</v>
      </c>
      <c r="E12" s="19">
        <v>0</v>
      </c>
      <c r="F12" s="19">
        <v>0</v>
      </c>
      <c r="G12" s="19">
        <f t="shared" si="0"/>
        <v>190</v>
      </c>
    </row>
    <row r="13" spans="1:12" ht="18.75">
      <c r="A13" s="222"/>
      <c r="B13" s="31" t="s">
        <v>59</v>
      </c>
      <c r="C13" s="19">
        <v>2</v>
      </c>
      <c r="D13" s="19">
        <v>2</v>
      </c>
      <c r="E13" s="19">
        <v>10</v>
      </c>
      <c r="F13" s="19">
        <v>1</v>
      </c>
      <c r="G13" s="19">
        <f t="shared" si="0"/>
        <v>13</v>
      </c>
    </row>
    <row r="14" spans="1:12" ht="19.5" thickBot="1">
      <c r="A14" s="223"/>
      <c r="B14" s="37" t="s">
        <v>14</v>
      </c>
      <c r="C14" s="38">
        <v>1</v>
      </c>
      <c r="D14" s="38">
        <v>20</v>
      </c>
      <c r="E14" s="38">
        <v>0</v>
      </c>
      <c r="F14" s="38">
        <v>2</v>
      </c>
      <c r="G14" s="38">
        <f t="shared" si="0"/>
        <v>22</v>
      </c>
    </row>
    <row r="15" spans="1:12" ht="18.75">
      <c r="A15" s="224" t="s">
        <v>30</v>
      </c>
      <c r="B15" s="33" t="s">
        <v>31</v>
      </c>
      <c r="C15" s="36">
        <v>1</v>
      </c>
      <c r="D15" s="36">
        <v>10</v>
      </c>
      <c r="E15" s="36">
        <v>10</v>
      </c>
      <c r="F15" s="36">
        <v>0</v>
      </c>
      <c r="G15" s="36">
        <f t="shared" si="0"/>
        <v>20</v>
      </c>
    </row>
    <row r="16" spans="1:12" ht="18.75">
      <c r="A16" s="224"/>
      <c r="B16" s="10" t="s">
        <v>15</v>
      </c>
      <c r="C16" s="19">
        <v>49</v>
      </c>
      <c r="D16" s="19">
        <v>374</v>
      </c>
      <c r="E16" s="19">
        <v>872</v>
      </c>
      <c r="F16" s="19">
        <v>2</v>
      </c>
      <c r="G16" s="19">
        <f t="shared" si="0"/>
        <v>1248</v>
      </c>
    </row>
    <row r="17" spans="1:7" ht="18.75">
      <c r="A17" s="224"/>
      <c r="B17" s="10" t="s">
        <v>17</v>
      </c>
      <c r="C17" s="19">
        <v>3</v>
      </c>
      <c r="D17" s="19">
        <v>10</v>
      </c>
      <c r="E17" s="19">
        <v>60</v>
      </c>
      <c r="F17" s="19">
        <v>0</v>
      </c>
      <c r="G17" s="19">
        <f t="shared" si="0"/>
        <v>70</v>
      </c>
    </row>
    <row r="18" spans="1:7" ht="18.75">
      <c r="A18" s="224"/>
      <c r="B18" s="10" t="s">
        <v>18</v>
      </c>
      <c r="C18" s="19">
        <v>2</v>
      </c>
      <c r="D18" s="19">
        <v>50</v>
      </c>
      <c r="E18" s="19">
        <v>40</v>
      </c>
      <c r="F18" s="19">
        <v>0</v>
      </c>
      <c r="G18" s="19">
        <f t="shared" si="0"/>
        <v>90</v>
      </c>
    </row>
    <row r="19" spans="1:7" ht="18.75">
      <c r="A19" s="224"/>
      <c r="B19" s="10" t="s">
        <v>19</v>
      </c>
      <c r="C19" s="19">
        <v>4</v>
      </c>
      <c r="D19" s="19">
        <v>50</v>
      </c>
      <c r="E19" s="19">
        <v>0</v>
      </c>
      <c r="F19" s="19">
        <v>0</v>
      </c>
      <c r="G19" s="19">
        <f t="shared" si="0"/>
        <v>50</v>
      </c>
    </row>
    <row r="20" spans="1:7" ht="18.75">
      <c r="A20" s="224"/>
      <c r="B20" s="10" t="s">
        <v>24</v>
      </c>
      <c r="C20" s="19">
        <v>4</v>
      </c>
      <c r="D20" s="19">
        <v>2</v>
      </c>
      <c r="E20" s="19">
        <v>70</v>
      </c>
      <c r="F20" s="19">
        <v>0</v>
      </c>
      <c r="G20" s="19">
        <f t="shared" si="0"/>
        <v>72</v>
      </c>
    </row>
    <row r="21" spans="1:7" ht="18.75">
      <c r="A21" s="224"/>
      <c r="B21" s="10" t="s">
        <v>21</v>
      </c>
      <c r="C21" s="19">
        <v>1</v>
      </c>
      <c r="D21" s="19">
        <v>0</v>
      </c>
      <c r="E21" s="19">
        <v>50</v>
      </c>
      <c r="F21" s="19">
        <v>0</v>
      </c>
      <c r="G21" s="19">
        <f t="shared" si="0"/>
        <v>50</v>
      </c>
    </row>
    <row r="22" spans="1:7" ht="18.75">
      <c r="A22" s="224"/>
      <c r="B22" s="10" t="s">
        <v>23</v>
      </c>
      <c r="C22" s="19">
        <v>1</v>
      </c>
      <c r="D22" s="19">
        <v>20</v>
      </c>
      <c r="E22" s="19">
        <v>10</v>
      </c>
      <c r="F22" s="19">
        <v>0</v>
      </c>
      <c r="G22" s="19">
        <f t="shared" si="0"/>
        <v>30</v>
      </c>
    </row>
    <row r="23" spans="1:7" ht="18.75">
      <c r="A23" s="224"/>
      <c r="B23" s="15" t="s">
        <v>53</v>
      </c>
      <c r="C23" s="19">
        <v>11</v>
      </c>
      <c r="D23" s="19">
        <v>140</v>
      </c>
      <c r="E23" s="19">
        <v>20</v>
      </c>
      <c r="F23" s="19">
        <v>0</v>
      </c>
      <c r="G23" s="19">
        <f t="shared" si="0"/>
        <v>160</v>
      </c>
    </row>
    <row r="24" spans="1:7" ht="18.75">
      <c r="A24" s="224"/>
      <c r="B24" s="10" t="s">
        <v>7</v>
      </c>
      <c r="C24" s="19">
        <v>7</v>
      </c>
      <c r="D24" s="19">
        <v>290</v>
      </c>
      <c r="E24" s="19">
        <v>0</v>
      </c>
      <c r="F24" s="19">
        <v>0</v>
      </c>
      <c r="G24" s="19">
        <f t="shared" si="0"/>
        <v>290</v>
      </c>
    </row>
    <row r="25" spans="1:7" ht="18.75">
      <c r="A25" s="224"/>
      <c r="B25" s="10" t="s">
        <v>59</v>
      </c>
      <c r="C25" s="19">
        <v>7</v>
      </c>
      <c r="D25" s="19">
        <v>38</v>
      </c>
      <c r="E25" s="19">
        <v>10</v>
      </c>
      <c r="F25" s="19">
        <v>5</v>
      </c>
      <c r="G25" s="19">
        <f t="shared" si="0"/>
        <v>53</v>
      </c>
    </row>
    <row r="26" spans="1:7" ht="18.75">
      <c r="A26" s="224"/>
      <c r="B26" s="10" t="s">
        <v>35</v>
      </c>
      <c r="C26" s="19">
        <v>2</v>
      </c>
      <c r="D26" s="19">
        <v>30</v>
      </c>
      <c r="E26" s="19">
        <v>10</v>
      </c>
      <c r="F26" s="19">
        <v>10</v>
      </c>
      <c r="G26" s="19">
        <f t="shared" si="0"/>
        <v>50</v>
      </c>
    </row>
    <row r="27" spans="1:7" ht="18.75">
      <c r="A27" s="224"/>
      <c r="B27" s="10" t="s">
        <v>14</v>
      </c>
      <c r="C27" s="19">
        <v>2</v>
      </c>
      <c r="D27" s="19">
        <v>22</v>
      </c>
      <c r="E27" s="19">
        <v>0</v>
      </c>
      <c r="F27" s="19">
        <v>0</v>
      </c>
      <c r="G27" s="19">
        <f t="shared" si="0"/>
        <v>22</v>
      </c>
    </row>
    <row r="28" spans="1:7" ht="18.75">
      <c r="A28" s="224"/>
      <c r="B28" s="10" t="s">
        <v>36</v>
      </c>
      <c r="C28" s="19">
        <v>11</v>
      </c>
      <c r="D28" s="19">
        <v>132</v>
      </c>
      <c r="E28" s="19">
        <v>10</v>
      </c>
      <c r="F28" s="19">
        <v>20</v>
      </c>
      <c r="G28" s="19">
        <f t="shared" si="0"/>
        <v>162</v>
      </c>
    </row>
    <row r="29" spans="1:7" ht="18.75">
      <c r="A29" s="224"/>
      <c r="B29" s="10" t="s">
        <v>32</v>
      </c>
      <c r="C29" s="19">
        <v>1</v>
      </c>
      <c r="D29" s="19">
        <v>10</v>
      </c>
      <c r="E29" s="19">
        <v>0</v>
      </c>
      <c r="F29" s="19">
        <v>0</v>
      </c>
      <c r="G29" s="19">
        <f t="shared" si="0"/>
        <v>10</v>
      </c>
    </row>
    <row r="30" spans="1:7" ht="18.75">
      <c r="A30" s="224"/>
      <c r="B30" s="10" t="s">
        <v>33</v>
      </c>
      <c r="C30" s="19">
        <v>4</v>
      </c>
      <c r="D30" s="19">
        <v>50</v>
      </c>
      <c r="E30" s="19">
        <v>10</v>
      </c>
      <c r="F30" s="19">
        <v>10</v>
      </c>
      <c r="G30" s="19">
        <f t="shared" si="0"/>
        <v>70</v>
      </c>
    </row>
    <row r="31" spans="1:7" ht="18.75">
      <c r="A31" s="224"/>
      <c r="B31" s="10" t="s">
        <v>64</v>
      </c>
      <c r="C31" s="19">
        <v>1</v>
      </c>
      <c r="D31" s="19">
        <v>10</v>
      </c>
      <c r="E31" s="19">
        <v>0</v>
      </c>
      <c r="F31" s="19">
        <v>0</v>
      </c>
      <c r="G31" s="19">
        <f t="shared" si="0"/>
        <v>10</v>
      </c>
    </row>
    <row r="32" spans="1:7" ht="18.75">
      <c r="A32" s="225"/>
      <c r="B32" s="10" t="s">
        <v>46</v>
      </c>
      <c r="C32" s="19">
        <v>1</v>
      </c>
      <c r="D32" s="19">
        <v>10</v>
      </c>
      <c r="E32" s="19">
        <v>0</v>
      </c>
      <c r="F32" s="19">
        <v>0</v>
      </c>
      <c r="G32" s="19">
        <f t="shared" si="0"/>
        <v>10</v>
      </c>
    </row>
  </sheetData>
  <mergeCells count="7">
    <mergeCell ref="G1:G2"/>
    <mergeCell ref="A3:A14"/>
    <mergeCell ref="A15:A32"/>
    <mergeCell ref="D1:F1"/>
    <mergeCell ref="C1:C2"/>
    <mergeCell ref="B1:B2"/>
    <mergeCell ref="A1:A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ALMA MADINAH</vt:lpstr>
      <vt:lpstr>CAPTIN</vt:lpstr>
      <vt:lpstr>A DELIVERY TIME</vt:lpstr>
      <vt:lpstr>الكباتن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SARADIQ</dc:creator>
  <cp:lastModifiedBy>hben</cp:lastModifiedBy>
  <cp:lastPrinted>2017-12-27T09:42:44Z</cp:lastPrinted>
  <dcterms:created xsi:type="dcterms:W3CDTF">2017-09-19T16:29:45Z</dcterms:created>
  <dcterms:modified xsi:type="dcterms:W3CDTF">2017-12-30T14:19:05Z</dcterms:modified>
</cp:coreProperties>
</file>