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5480" windowHeight="11640" activeTab="2"/>
  </bookViews>
  <sheets>
    <sheet name="مخزن" sheetId="1" r:id="rId1"/>
    <sheet name="مشتريات" sheetId="2" r:id="rId2"/>
    <sheet name="اضافه" sheetId="4" r:id="rId3"/>
    <sheet name="مبيعات" sheetId="3" r:id="rId4"/>
    <sheet name="صرف" sheetId="5" r:id="rId5"/>
  </sheets>
  <definedNames>
    <definedName name="_xlnm.Print_Titles" localSheetId="2">اضافه!$1:$2</definedName>
    <definedName name="_xlnm.Print_Titles" localSheetId="4">صرف!$1:$2</definedName>
    <definedName name="_xlnm.Print_Titles" localSheetId="0">مخزن!$1:$2</definedName>
  </definedNames>
  <calcPr calcId="124519"/>
</workbook>
</file>

<file path=xl/calcChain.xml><?xml version="1.0" encoding="utf-8"?>
<calcChain xmlns="http://schemas.openxmlformats.org/spreadsheetml/2006/main">
  <c r="I1" i="5"/>
  <c r="B5" i="2"/>
  <c r="A7" i="4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3"/>
  <c r="A4" s="1"/>
  <c r="A5" s="1"/>
  <c r="A6" s="1"/>
  <c r="B9" i="2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8"/>
  <c r="B9" i="3" l="1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I4" i="5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3"/>
  <c r="I4" i="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3"/>
  <c r="I1" s="1"/>
  <c r="E9" i="3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8"/>
  <c r="B8"/>
  <c r="E9" i="2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8"/>
  <c r="A13" i="1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D28" i="3" l="1"/>
  <c r="D28" i="2"/>
  <c r="G3" i="1"/>
  <c r="I3" s="1"/>
  <c r="G5"/>
  <c r="I5" s="1"/>
  <c r="E4" l="1"/>
  <c r="F509"/>
  <c r="E509"/>
  <c r="F507"/>
  <c r="E507"/>
  <c r="F505"/>
  <c r="E505"/>
  <c r="F503"/>
  <c r="E503"/>
  <c r="F501"/>
  <c r="E501"/>
  <c r="F499"/>
  <c r="E499"/>
  <c r="F497"/>
  <c r="E497"/>
  <c r="F495"/>
  <c r="E495"/>
  <c r="F491"/>
  <c r="E491"/>
  <c r="F487"/>
  <c r="E487"/>
  <c r="F483"/>
  <c r="E483"/>
  <c r="F481"/>
  <c r="E481"/>
  <c r="F477"/>
  <c r="E477"/>
  <c r="F475"/>
  <c r="E475"/>
  <c r="F473"/>
  <c r="E473"/>
  <c r="F471"/>
  <c r="E471"/>
  <c r="F469"/>
  <c r="E469"/>
  <c r="F467"/>
  <c r="E467"/>
  <c r="F465"/>
  <c r="E465"/>
  <c r="F463"/>
  <c r="E463"/>
  <c r="F461"/>
  <c r="E461"/>
  <c r="F459"/>
  <c r="E459"/>
  <c r="F457"/>
  <c r="E457"/>
  <c r="F455"/>
  <c r="E455"/>
  <c r="F453"/>
  <c r="E453"/>
  <c r="F451"/>
  <c r="E451"/>
  <c r="F449"/>
  <c r="E449"/>
  <c r="F447"/>
  <c r="E447"/>
  <c r="F445"/>
  <c r="E445"/>
  <c r="F443"/>
  <c r="E443"/>
  <c r="F441"/>
  <c r="E441"/>
  <c r="F439"/>
  <c r="E439"/>
  <c r="F437"/>
  <c r="E437"/>
  <c r="F435"/>
  <c r="E435"/>
  <c r="F433"/>
  <c r="E433"/>
  <c r="F431"/>
  <c r="E431"/>
  <c r="F429"/>
  <c r="E429"/>
  <c r="F427"/>
  <c r="E427"/>
  <c r="F425"/>
  <c r="E425"/>
  <c r="F423"/>
  <c r="E423"/>
  <c r="F421"/>
  <c r="E421"/>
  <c r="F419"/>
  <c r="E419"/>
  <c r="F417"/>
  <c r="E417"/>
  <c r="F415"/>
  <c r="E415"/>
  <c r="F413"/>
  <c r="E413"/>
  <c r="F411"/>
  <c r="E411"/>
  <c r="F409"/>
  <c r="E409"/>
  <c r="F407"/>
  <c r="E407"/>
  <c r="F405"/>
  <c r="E405"/>
  <c r="F403"/>
  <c r="E403"/>
  <c r="F401"/>
  <c r="E401"/>
  <c r="F399"/>
  <c r="E399"/>
  <c r="F397"/>
  <c r="E397"/>
  <c r="F395"/>
  <c r="E395"/>
  <c r="F393"/>
  <c r="E393"/>
  <c r="F391"/>
  <c r="E391"/>
  <c r="F389"/>
  <c r="E389"/>
  <c r="F387"/>
  <c r="E387"/>
  <c r="F385"/>
  <c r="E385"/>
  <c r="F383"/>
  <c r="E383"/>
  <c r="F381"/>
  <c r="E381"/>
  <c r="F379"/>
  <c r="E379"/>
  <c r="F377"/>
  <c r="E377"/>
  <c r="F375"/>
  <c r="E375"/>
  <c r="F373"/>
  <c r="E373"/>
  <c r="F371"/>
  <c r="E371"/>
  <c r="F369"/>
  <c r="E369"/>
  <c r="F367"/>
  <c r="E367"/>
  <c r="F365"/>
  <c r="E365"/>
  <c r="F363"/>
  <c r="E363"/>
  <c r="F361"/>
  <c r="E361"/>
  <c r="F359"/>
  <c r="E359"/>
  <c r="F357"/>
  <c r="E357"/>
  <c r="F355"/>
  <c r="E355"/>
  <c r="F353"/>
  <c r="E353"/>
  <c r="F351"/>
  <c r="E351"/>
  <c r="F349"/>
  <c r="E349"/>
  <c r="F347"/>
  <c r="E347"/>
  <c r="F345"/>
  <c r="E345"/>
  <c r="F343"/>
  <c r="E343"/>
  <c r="F341"/>
  <c r="E341"/>
  <c r="F339"/>
  <c r="E339"/>
  <c r="F337"/>
  <c r="E337"/>
  <c r="F335"/>
  <c r="E335"/>
  <c r="F333"/>
  <c r="E333"/>
  <c r="F331"/>
  <c r="E331"/>
  <c r="F329"/>
  <c r="E329"/>
  <c r="F327"/>
  <c r="E327"/>
  <c r="F325"/>
  <c r="E325"/>
  <c r="F323"/>
  <c r="E323"/>
  <c r="F321"/>
  <c r="E321"/>
  <c r="F319"/>
  <c r="E319"/>
  <c r="F317"/>
  <c r="E317"/>
  <c r="F315"/>
  <c r="E315"/>
  <c r="F313"/>
  <c r="E313"/>
  <c r="F311"/>
  <c r="E311"/>
  <c r="F309"/>
  <c r="E309"/>
  <c r="F307"/>
  <c r="E307"/>
  <c r="F305"/>
  <c r="E305"/>
  <c r="F303"/>
  <c r="E303"/>
  <c r="F301"/>
  <c r="E301"/>
  <c r="F299"/>
  <c r="E299"/>
  <c r="F297"/>
  <c r="E297"/>
  <c r="F295"/>
  <c r="E295"/>
  <c r="F293"/>
  <c r="E293"/>
  <c r="F291"/>
  <c r="E291"/>
  <c r="F289"/>
  <c r="E289"/>
  <c r="F287"/>
  <c r="E287"/>
  <c r="F285"/>
  <c r="E285"/>
  <c r="F283"/>
  <c r="E283"/>
  <c r="F281"/>
  <c r="E281"/>
  <c r="F279"/>
  <c r="E279"/>
  <c r="F277"/>
  <c r="E277"/>
  <c r="F275"/>
  <c r="E275"/>
  <c r="F273"/>
  <c r="E273"/>
  <c r="F271"/>
  <c r="E271"/>
  <c r="F269"/>
  <c r="E269"/>
  <c r="F267"/>
  <c r="E267"/>
  <c r="F265"/>
  <c r="E265"/>
  <c r="E263"/>
  <c r="F263"/>
  <c r="E261"/>
  <c r="F261"/>
  <c r="E259"/>
  <c r="F259"/>
  <c r="E257"/>
  <c r="F257"/>
  <c r="E255"/>
  <c r="F255"/>
  <c r="E253"/>
  <c r="F253"/>
  <c r="E251"/>
  <c r="F251"/>
  <c r="E249"/>
  <c r="F249"/>
  <c r="E247"/>
  <c r="F247"/>
  <c r="E245"/>
  <c r="F245"/>
  <c r="E243"/>
  <c r="F243"/>
  <c r="E241"/>
  <c r="F241"/>
  <c r="E239"/>
  <c r="F239"/>
  <c r="E237"/>
  <c r="F237"/>
  <c r="E235"/>
  <c r="F235"/>
  <c r="E233"/>
  <c r="F233"/>
  <c r="E231"/>
  <c r="F231"/>
  <c r="E229"/>
  <c r="F229"/>
  <c r="E227"/>
  <c r="F227"/>
  <c r="E225"/>
  <c r="F225"/>
  <c r="E223"/>
  <c r="F223"/>
  <c r="E221"/>
  <c r="F221"/>
  <c r="E219"/>
  <c r="F219"/>
  <c r="E217"/>
  <c r="F217"/>
  <c r="E215"/>
  <c r="F215"/>
  <c r="E213"/>
  <c r="F213"/>
  <c r="E211"/>
  <c r="F211"/>
  <c r="E209"/>
  <c r="F209"/>
  <c r="E207"/>
  <c r="F207"/>
  <c r="E205"/>
  <c r="F205"/>
  <c r="E203"/>
  <c r="F203"/>
  <c r="E201"/>
  <c r="F201"/>
  <c r="E199"/>
  <c r="F199"/>
  <c r="E197"/>
  <c r="F197"/>
  <c r="E195"/>
  <c r="F195"/>
  <c r="E193"/>
  <c r="F193"/>
  <c r="E191"/>
  <c r="F191"/>
  <c r="E189"/>
  <c r="F189"/>
  <c r="E187"/>
  <c r="F187"/>
  <c r="E185"/>
  <c r="F185"/>
  <c r="E183"/>
  <c r="F183"/>
  <c r="E181"/>
  <c r="F181"/>
  <c r="E179"/>
  <c r="F179"/>
  <c r="E177"/>
  <c r="F177"/>
  <c r="E175"/>
  <c r="F175"/>
  <c r="E173"/>
  <c r="F173"/>
  <c r="E171"/>
  <c r="F171"/>
  <c r="E169"/>
  <c r="F169"/>
  <c r="E167"/>
  <c r="F167"/>
  <c r="E165"/>
  <c r="F165"/>
  <c r="E163"/>
  <c r="F163"/>
  <c r="E161"/>
  <c r="F161"/>
  <c r="E159"/>
  <c r="F159"/>
  <c r="E157"/>
  <c r="F157"/>
  <c r="E155"/>
  <c r="F155"/>
  <c r="E153"/>
  <c r="F153"/>
  <c r="E151"/>
  <c r="F151"/>
  <c r="E149"/>
  <c r="F149"/>
  <c r="E147"/>
  <c r="F147"/>
  <c r="E145"/>
  <c r="F145"/>
  <c r="E143"/>
  <c r="F143"/>
  <c r="E141"/>
  <c r="F141"/>
  <c r="E139"/>
  <c r="F139"/>
  <c r="E137"/>
  <c r="F137"/>
  <c r="E135"/>
  <c r="F135"/>
  <c r="E133"/>
  <c r="F133"/>
  <c r="E131"/>
  <c r="F131"/>
  <c r="E129"/>
  <c r="F129"/>
  <c r="E127"/>
  <c r="F127"/>
  <c r="E125"/>
  <c r="F125"/>
  <c r="E123"/>
  <c r="F123"/>
  <c r="E121"/>
  <c r="F121"/>
  <c r="E119"/>
  <c r="F119"/>
  <c r="E117"/>
  <c r="F117"/>
  <c r="E115"/>
  <c r="F115"/>
  <c r="E113"/>
  <c r="F113"/>
  <c r="E111"/>
  <c r="F111"/>
  <c r="E109"/>
  <c r="F109"/>
  <c r="E107"/>
  <c r="F107"/>
  <c r="E105"/>
  <c r="F105"/>
  <c r="E103"/>
  <c r="F103"/>
  <c r="E101"/>
  <c r="F101"/>
  <c r="E99"/>
  <c r="F99"/>
  <c r="E97"/>
  <c r="F97"/>
  <c r="E95"/>
  <c r="F95"/>
  <c r="E93"/>
  <c r="F93"/>
  <c r="E91"/>
  <c r="F91"/>
  <c r="E89"/>
  <c r="F89"/>
  <c r="E87"/>
  <c r="F87"/>
  <c r="E85"/>
  <c r="F85"/>
  <c r="E83"/>
  <c r="F83"/>
  <c r="E81"/>
  <c r="F81"/>
  <c r="E79"/>
  <c r="F79"/>
  <c r="E77"/>
  <c r="F77"/>
  <c r="E75"/>
  <c r="F75"/>
  <c r="E73"/>
  <c r="F73"/>
  <c r="E71"/>
  <c r="F71"/>
  <c r="E69"/>
  <c r="F69"/>
  <c r="E67"/>
  <c r="F67"/>
  <c r="E65"/>
  <c r="F65"/>
  <c r="E63"/>
  <c r="F63"/>
  <c r="E61"/>
  <c r="F61"/>
  <c r="E59"/>
  <c r="F59"/>
  <c r="E57"/>
  <c r="F57"/>
  <c r="E55"/>
  <c r="F55"/>
  <c r="E53"/>
  <c r="F53"/>
  <c r="E51"/>
  <c r="F51"/>
  <c r="E49"/>
  <c r="F49"/>
  <c r="E47"/>
  <c r="F47"/>
  <c r="E45"/>
  <c r="F45"/>
  <c r="E43"/>
  <c r="F43"/>
  <c r="E41"/>
  <c r="F41"/>
  <c r="E39"/>
  <c r="F39"/>
  <c r="E37"/>
  <c r="F37"/>
  <c r="E35"/>
  <c r="F35"/>
  <c r="E33"/>
  <c r="F33"/>
  <c r="E31"/>
  <c r="F31"/>
  <c r="E29"/>
  <c r="F29"/>
  <c r="E27"/>
  <c r="F27"/>
  <c r="E25"/>
  <c r="F25"/>
  <c r="E23"/>
  <c r="F23"/>
  <c r="E21"/>
  <c r="F21"/>
  <c r="E19"/>
  <c r="F19"/>
  <c r="E17"/>
  <c r="F17"/>
  <c r="E15"/>
  <c r="F15"/>
  <c r="E13"/>
  <c r="F13"/>
  <c r="E11"/>
  <c r="F11"/>
  <c r="E9"/>
  <c r="F9"/>
  <c r="F493"/>
  <c r="E493"/>
  <c r="F489"/>
  <c r="E489"/>
  <c r="F485"/>
  <c r="E485"/>
  <c r="F479"/>
  <c r="E479"/>
  <c r="F508"/>
  <c r="E508"/>
  <c r="F506"/>
  <c r="E506"/>
  <c r="F504"/>
  <c r="E504"/>
  <c r="F502"/>
  <c r="E502"/>
  <c r="F500"/>
  <c r="E500"/>
  <c r="F498"/>
  <c r="E498"/>
  <c r="F496"/>
  <c r="E496"/>
  <c r="F494"/>
  <c r="E494"/>
  <c r="F492"/>
  <c r="E492"/>
  <c r="F490"/>
  <c r="E490"/>
  <c r="F488"/>
  <c r="E488"/>
  <c r="F486"/>
  <c r="E486"/>
  <c r="F484"/>
  <c r="E484"/>
  <c r="F482"/>
  <c r="E482"/>
  <c r="F480"/>
  <c r="E480"/>
  <c r="F478"/>
  <c r="E478"/>
  <c r="F476"/>
  <c r="E476"/>
  <c r="F474"/>
  <c r="E474"/>
  <c r="F472"/>
  <c r="E472"/>
  <c r="F470"/>
  <c r="E470"/>
  <c r="F468"/>
  <c r="E468"/>
  <c r="F466"/>
  <c r="E466"/>
  <c r="F464"/>
  <c r="E464"/>
  <c r="F462"/>
  <c r="E462"/>
  <c r="F460"/>
  <c r="E460"/>
  <c r="F458"/>
  <c r="E458"/>
  <c r="F456"/>
  <c r="E456"/>
  <c r="F454"/>
  <c r="E454"/>
  <c r="F452"/>
  <c r="E452"/>
  <c r="F450"/>
  <c r="E450"/>
  <c r="F448"/>
  <c r="E448"/>
  <c r="F446"/>
  <c r="E446"/>
  <c r="F444"/>
  <c r="E444"/>
  <c r="F442"/>
  <c r="E442"/>
  <c r="F440"/>
  <c r="E440"/>
  <c r="F438"/>
  <c r="E438"/>
  <c r="F436"/>
  <c r="E436"/>
  <c r="F434"/>
  <c r="E434"/>
  <c r="F432"/>
  <c r="E432"/>
  <c r="F430"/>
  <c r="E430"/>
  <c r="F428"/>
  <c r="E428"/>
  <c r="F426"/>
  <c r="E426"/>
  <c r="F424"/>
  <c r="E424"/>
  <c r="F422"/>
  <c r="E422"/>
  <c r="F420"/>
  <c r="E420"/>
  <c r="F418"/>
  <c r="E418"/>
  <c r="F416"/>
  <c r="E416"/>
  <c r="F414"/>
  <c r="E414"/>
  <c r="F412"/>
  <c r="E412"/>
  <c r="F410"/>
  <c r="E410"/>
  <c r="F408"/>
  <c r="E408"/>
  <c r="F406"/>
  <c r="E406"/>
  <c r="F404"/>
  <c r="E404"/>
  <c r="F402"/>
  <c r="E402"/>
  <c r="F400"/>
  <c r="E400"/>
  <c r="F398"/>
  <c r="E398"/>
  <c r="F396"/>
  <c r="E396"/>
  <c r="F394"/>
  <c r="E394"/>
  <c r="F392"/>
  <c r="E392"/>
  <c r="F390"/>
  <c r="E390"/>
  <c r="F388"/>
  <c r="E388"/>
  <c r="F386"/>
  <c r="E386"/>
  <c r="F384"/>
  <c r="E384"/>
  <c r="F382"/>
  <c r="E382"/>
  <c r="F380"/>
  <c r="E380"/>
  <c r="F378"/>
  <c r="E378"/>
  <c r="F376"/>
  <c r="E376"/>
  <c r="F374"/>
  <c r="E374"/>
  <c r="F372"/>
  <c r="E372"/>
  <c r="F370"/>
  <c r="E370"/>
  <c r="F368"/>
  <c r="E368"/>
  <c r="F366"/>
  <c r="E366"/>
  <c r="F364"/>
  <c r="E364"/>
  <c r="F362"/>
  <c r="E362"/>
  <c r="F360"/>
  <c r="E360"/>
  <c r="F358"/>
  <c r="E358"/>
  <c r="F356"/>
  <c r="E356"/>
  <c r="F354"/>
  <c r="E354"/>
  <c r="F352"/>
  <c r="E352"/>
  <c r="F350"/>
  <c r="E350"/>
  <c r="F348"/>
  <c r="E348"/>
  <c r="F346"/>
  <c r="E346"/>
  <c r="F344"/>
  <c r="E344"/>
  <c r="F342"/>
  <c r="E342"/>
  <c r="F340"/>
  <c r="E340"/>
  <c r="F338"/>
  <c r="E338"/>
  <c r="F336"/>
  <c r="E336"/>
  <c r="F334"/>
  <c r="E334"/>
  <c r="F332"/>
  <c r="E332"/>
  <c r="F330"/>
  <c r="E330"/>
  <c r="F328"/>
  <c r="E328"/>
  <c r="F326"/>
  <c r="E326"/>
  <c r="F324"/>
  <c r="E324"/>
  <c r="F322"/>
  <c r="E322"/>
  <c r="F320"/>
  <c r="E320"/>
  <c r="F318"/>
  <c r="E318"/>
  <c r="F316"/>
  <c r="E316"/>
  <c r="F314"/>
  <c r="E314"/>
  <c r="F312"/>
  <c r="E312"/>
  <c r="F310"/>
  <c r="E310"/>
  <c r="F308"/>
  <c r="E308"/>
  <c r="F306"/>
  <c r="E306"/>
  <c r="F304"/>
  <c r="E304"/>
  <c r="F302"/>
  <c r="E302"/>
  <c r="F300"/>
  <c r="E300"/>
  <c r="F298"/>
  <c r="E298"/>
  <c r="F296"/>
  <c r="E296"/>
  <c r="F294"/>
  <c r="E294"/>
  <c r="F292"/>
  <c r="E292"/>
  <c r="F290"/>
  <c r="E290"/>
  <c r="F288"/>
  <c r="E288"/>
  <c r="F286"/>
  <c r="E286"/>
  <c r="F284"/>
  <c r="E284"/>
  <c r="F282"/>
  <c r="E282"/>
  <c r="F280"/>
  <c r="E280"/>
  <c r="F278"/>
  <c r="E278"/>
  <c r="F276"/>
  <c r="E276"/>
  <c r="F274"/>
  <c r="E274"/>
  <c r="F272"/>
  <c r="E272"/>
  <c r="F270"/>
  <c r="E270"/>
  <c r="F268"/>
  <c r="E268"/>
  <c r="F266"/>
  <c r="E266"/>
  <c r="F264"/>
  <c r="E264"/>
  <c r="E262"/>
  <c r="F262"/>
  <c r="E260"/>
  <c r="F260"/>
  <c r="E258"/>
  <c r="F258"/>
  <c r="E256"/>
  <c r="F256"/>
  <c r="E254"/>
  <c r="F254"/>
  <c r="E252"/>
  <c r="F252"/>
  <c r="E250"/>
  <c r="F250"/>
  <c r="E248"/>
  <c r="F248"/>
  <c r="E246"/>
  <c r="F246"/>
  <c r="E244"/>
  <c r="F244"/>
  <c r="E242"/>
  <c r="F242"/>
  <c r="E240"/>
  <c r="F240"/>
  <c r="E238"/>
  <c r="F238"/>
  <c r="E236"/>
  <c r="F236"/>
  <c r="E234"/>
  <c r="F234"/>
  <c r="E232"/>
  <c r="F232"/>
  <c r="E230"/>
  <c r="F230"/>
  <c r="E228"/>
  <c r="F228"/>
  <c r="E226"/>
  <c r="F226"/>
  <c r="E224"/>
  <c r="F224"/>
  <c r="E222"/>
  <c r="F222"/>
  <c r="E220"/>
  <c r="F220"/>
  <c r="E218"/>
  <c r="F218"/>
  <c r="E216"/>
  <c r="F216"/>
  <c r="E214"/>
  <c r="F214"/>
  <c r="E212"/>
  <c r="F212"/>
  <c r="E210"/>
  <c r="F210"/>
  <c r="E208"/>
  <c r="F208"/>
  <c r="E206"/>
  <c r="F206"/>
  <c r="E204"/>
  <c r="F204"/>
  <c r="E202"/>
  <c r="F202"/>
  <c r="E200"/>
  <c r="F200"/>
  <c r="E198"/>
  <c r="F198"/>
  <c r="E196"/>
  <c r="F196"/>
  <c r="E194"/>
  <c r="F194"/>
  <c r="E192"/>
  <c r="F192"/>
  <c r="E190"/>
  <c r="F190"/>
  <c r="E188"/>
  <c r="F188"/>
  <c r="E186"/>
  <c r="F186"/>
  <c r="E184"/>
  <c r="F184"/>
  <c r="E182"/>
  <c r="F182"/>
  <c r="E180"/>
  <c r="F180"/>
  <c r="E178"/>
  <c r="F178"/>
  <c r="E176"/>
  <c r="F176"/>
  <c r="E174"/>
  <c r="F174"/>
  <c r="E172"/>
  <c r="F172"/>
  <c r="E170"/>
  <c r="F170"/>
  <c r="E168"/>
  <c r="F168"/>
  <c r="E166"/>
  <c r="F166"/>
  <c r="E164"/>
  <c r="F164"/>
  <c r="E162"/>
  <c r="F162"/>
  <c r="E160"/>
  <c r="F160"/>
  <c r="E158"/>
  <c r="F158"/>
  <c r="E156"/>
  <c r="F156"/>
  <c r="E154"/>
  <c r="F154"/>
  <c r="E152"/>
  <c r="F152"/>
  <c r="E150"/>
  <c r="F150"/>
  <c r="E148"/>
  <c r="F148"/>
  <c r="E146"/>
  <c r="F146"/>
  <c r="E144"/>
  <c r="F144"/>
  <c r="E142"/>
  <c r="F142"/>
  <c r="E140"/>
  <c r="F140"/>
  <c r="E138"/>
  <c r="F138"/>
  <c r="E136"/>
  <c r="F136"/>
  <c r="E134"/>
  <c r="F134"/>
  <c r="E132"/>
  <c r="F132"/>
  <c r="E130"/>
  <c r="F130"/>
  <c r="E128"/>
  <c r="F128"/>
  <c r="E126"/>
  <c r="F126"/>
  <c r="E124"/>
  <c r="F124"/>
  <c r="E122"/>
  <c r="F122"/>
  <c r="E120"/>
  <c r="F120"/>
  <c r="E118"/>
  <c r="F118"/>
  <c r="E116"/>
  <c r="F116"/>
  <c r="E114"/>
  <c r="F114"/>
  <c r="E112"/>
  <c r="F112"/>
  <c r="E110"/>
  <c r="F110"/>
  <c r="E108"/>
  <c r="F108"/>
  <c r="E106"/>
  <c r="F106"/>
  <c r="E104"/>
  <c r="F104"/>
  <c r="E102"/>
  <c r="F102"/>
  <c r="E100"/>
  <c r="F100"/>
  <c r="E98"/>
  <c r="F98"/>
  <c r="E96"/>
  <c r="F96"/>
  <c r="E94"/>
  <c r="F94"/>
  <c r="E92"/>
  <c r="F92"/>
  <c r="E90"/>
  <c r="F90"/>
  <c r="E88"/>
  <c r="F88"/>
  <c r="E86"/>
  <c r="F86"/>
  <c r="E84"/>
  <c r="F84"/>
  <c r="E82"/>
  <c r="F82"/>
  <c r="E80"/>
  <c r="F80"/>
  <c r="E78"/>
  <c r="F78"/>
  <c r="E76"/>
  <c r="F76"/>
  <c r="E74"/>
  <c r="F74"/>
  <c r="E72"/>
  <c r="F72"/>
  <c r="E70"/>
  <c r="F70"/>
  <c r="E68"/>
  <c r="F68"/>
  <c r="E66"/>
  <c r="F66"/>
  <c r="E64"/>
  <c r="F64"/>
  <c r="E62"/>
  <c r="F62"/>
  <c r="E60"/>
  <c r="F60"/>
  <c r="E58"/>
  <c r="F58"/>
  <c r="E56"/>
  <c r="F56"/>
  <c r="E54"/>
  <c r="F54"/>
  <c r="E52"/>
  <c r="F52"/>
  <c r="E50"/>
  <c r="F50"/>
  <c r="E48"/>
  <c r="F48"/>
  <c r="E46"/>
  <c r="F46"/>
  <c r="E44"/>
  <c r="F44"/>
  <c r="E42"/>
  <c r="F42"/>
  <c r="E40"/>
  <c r="F40"/>
  <c r="E38"/>
  <c r="F38"/>
  <c r="E36"/>
  <c r="F36"/>
  <c r="E34"/>
  <c r="F34"/>
  <c r="E32"/>
  <c r="F32"/>
  <c r="E30"/>
  <c r="F30"/>
  <c r="E28"/>
  <c r="F28"/>
  <c r="E26"/>
  <c r="F26"/>
  <c r="E24"/>
  <c r="F24"/>
  <c r="E22"/>
  <c r="F22"/>
  <c r="E20"/>
  <c r="F20"/>
  <c r="E18"/>
  <c r="F18"/>
  <c r="E16"/>
  <c r="F16"/>
  <c r="E14"/>
  <c r="F14"/>
  <c r="E12"/>
  <c r="F12"/>
  <c r="E10"/>
  <c r="F10"/>
  <c r="E6"/>
  <c r="G479" l="1"/>
  <c r="I479" s="1"/>
  <c r="G485"/>
  <c r="I485" s="1"/>
  <c r="G489"/>
  <c r="I489" s="1"/>
  <c r="G493"/>
  <c r="I493" s="1"/>
  <c r="G496"/>
  <c r="I496" s="1"/>
  <c r="G498"/>
  <c r="I498" s="1"/>
  <c r="G500"/>
  <c r="I500" s="1"/>
  <c r="G502"/>
  <c r="I502" s="1"/>
  <c r="G504"/>
  <c r="I504" s="1"/>
  <c r="G506"/>
  <c r="I506" s="1"/>
  <c r="G508"/>
  <c r="I508" s="1"/>
  <c r="G478"/>
  <c r="I478" s="1"/>
  <c r="G480"/>
  <c r="I480" s="1"/>
  <c r="G482"/>
  <c r="I482" s="1"/>
  <c r="G484"/>
  <c r="I484" s="1"/>
  <c r="G486"/>
  <c r="I486" s="1"/>
  <c r="G488"/>
  <c r="I488" s="1"/>
  <c r="G490"/>
  <c r="I490" s="1"/>
  <c r="G492"/>
  <c r="I492" s="1"/>
  <c r="G494"/>
  <c r="I494" s="1"/>
  <c r="G264"/>
  <c r="I264" s="1"/>
  <c r="G266"/>
  <c r="I266" s="1"/>
  <c r="G268"/>
  <c r="I268" s="1"/>
  <c r="G270"/>
  <c r="I270" s="1"/>
  <c r="G272"/>
  <c r="I272" s="1"/>
  <c r="G274"/>
  <c r="I274" s="1"/>
  <c r="G276"/>
  <c r="I276" s="1"/>
  <c r="G278"/>
  <c r="I278" s="1"/>
  <c r="G280"/>
  <c r="I280" s="1"/>
  <c r="G282"/>
  <c r="I282" s="1"/>
  <c r="G284"/>
  <c r="I284" s="1"/>
  <c r="G286"/>
  <c r="I286" s="1"/>
  <c r="G288"/>
  <c r="I288" s="1"/>
  <c r="G290"/>
  <c r="I290" s="1"/>
  <c r="G292"/>
  <c r="I292" s="1"/>
  <c r="G294"/>
  <c r="I294" s="1"/>
  <c r="G296"/>
  <c r="I296" s="1"/>
  <c r="G298"/>
  <c r="I298" s="1"/>
  <c r="G300"/>
  <c r="I300" s="1"/>
  <c r="G302"/>
  <c r="I302" s="1"/>
  <c r="G304"/>
  <c r="I304" s="1"/>
  <c r="G306"/>
  <c r="I306" s="1"/>
  <c r="G308"/>
  <c r="I308" s="1"/>
  <c r="G310"/>
  <c r="I310" s="1"/>
  <c r="G312"/>
  <c r="I312" s="1"/>
  <c r="G314"/>
  <c r="I314" s="1"/>
  <c r="G316"/>
  <c r="I316" s="1"/>
  <c r="G318"/>
  <c r="I318" s="1"/>
  <c r="G320"/>
  <c r="I320" s="1"/>
  <c r="G322"/>
  <c r="I322" s="1"/>
  <c r="G324"/>
  <c r="I324" s="1"/>
  <c r="G326"/>
  <c r="I326" s="1"/>
  <c r="G328"/>
  <c r="I328" s="1"/>
  <c r="G330"/>
  <c r="I330" s="1"/>
  <c r="G332"/>
  <c r="I332" s="1"/>
  <c r="G334"/>
  <c r="I334" s="1"/>
  <c r="G336"/>
  <c r="I336" s="1"/>
  <c r="G338"/>
  <c r="I338" s="1"/>
  <c r="G340"/>
  <c r="I340" s="1"/>
  <c r="G342"/>
  <c r="I342" s="1"/>
  <c r="G344"/>
  <c r="I344" s="1"/>
  <c r="G346"/>
  <c r="I346" s="1"/>
  <c r="G348"/>
  <c r="I348" s="1"/>
  <c r="G350"/>
  <c r="I350" s="1"/>
  <c r="G352"/>
  <c r="I352" s="1"/>
  <c r="G354"/>
  <c r="I354" s="1"/>
  <c r="G356"/>
  <c r="I356" s="1"/>
  <c r="G358"/>
  <c r="I358" s="1"/>
  <c r="G360"/>
  <c r="I360" s="1"/>
  <c r="G362"/>
  <c r="I362" s="1"/>
  <c r="G364"/>
  <c r="I364" s="1"/>
  <c r="G366"/>
  <c r="I366" s="1"/>
  <c r="G368"/>
  <c r="I368" s="1"/>
  <c r="G370"/>
  <c r="I370" s="1"/>
  <c r="G372"/>
  <c r="I372" s="1"/>
  <c r="G374"/>
  <c r="I374" s="1"/>
  <c r="G376"/>
  <c r="I376" s="1"/>
  <c r="G378"/>
  <c r="I378" s="1"/>
  <c r="G380"/>
  <c r="I380" s="1"/>
  <c r="G382"/>
  <c r="I382" s="1"/>
  <c r="G384"/>
  <c r="I384" s="1"/>
  <c r="G386"/>
  <c r="I386" s="1"/>
  <c r="G388"/>
  <c r="I388" s="1"/>
  <c r="G390"/>
  <c r="I390" s="1"/>
  <c r="G392"/>
  <c r="I392" s="1"/>
  <c r="G394"/>
  <c r="I394" s="1"/>
  <c r="G396"/>
  <c r="I396" s="1"/>
  <c r="G398"/>
  <c r="I398" s="1"/>
  <c r="G400"/>
  <c r="I400" s="1"/>
  <c r="G402"/>
  <c r="I402" s="1"/>
  <c r="G404"/>
  <c r="I404" s="1"/>
  <c r="G406"/>
  <c r="I406" s="1"/>
  <c r="G408"/>
  <c r="I408" s="1"/>
  <c r="G410"/>
  <c r="I410" s="1"/>
  <c r="G412"/>
  <c r="I412" s="1"/>
  <c r="G414"/>
  <c r="I414" s="1"/>
  <c r="G416"/>
  <c r="I416" s="1"/>
  <c r="G418"/>
  <c r="I418" s="1"/>
  <c r="G420"/>
  <c r="I420" s="1"/>
  <c r="G422"/>
  <c r="I422" s="1"/>
  <c r="G424"/>
  <c r="I424" s="1"/>
  <c r="G426"/>
  <c r="I426" s="1"/>
  <c r="G428"/>
  <c r="I428" s="1"/>
  <c r="G430"/>
  <c r="I430" s="1"/>
  <c r="G432"/>
  <c r="I432" s="1"/>
  <c r="G434"/>
  <c r="I434" s="1"/>
  <c r="G436"/>
  <c r="I436" s="1"/>
  <c r="G438"/>
  <c r="I438" s="1"/>
  <c r="G440"/>
  <c r="I440" s="1"/>
  <c r="G442"/>
  <c r="I442" s="1"/>
  <c r="G444"/>
  <c r="I444" s="1"/>
  <c r="G446"/>
  <c r="I446" s="1"/>
  <c r="G448"/>
  <c r="I448" s="1"/>
  <c r="G450"/>
  <c r="I450" s="1"/>
  <c r="G452"/>
  <c r="I452" s="1"/>
  <c r="G454"/>
  <c r="I454" s="1"/>
  <c r="G456"/>
  <c r="I456" s="1"/>
  <c r="G458"/>
  <c r="I458" s="1"/>
  <c r="G460"/>
  <c r="I460" s="1"/>
  <c r="G462"/>
  <c r="I462" s="1"/>
  <c r="G464"/>
  <c r="I464" s="1"/>
  <c r="G466"/>
  <c r="I466" s="1"/>
  <c r="G468"/>
  <c r="I468" s="1"/>
  <c r="G470"/>
  <c r="I470" s="1"/>
  <c r="G472"/>
  <c r="I472" s="1"/>
  <c r="G474"/>
  <c r="I474" s="1"/>
  <c r="G476"/>
  <c r="I476" s="1"/>
  <c r="G265"/>
  <c r="I265" s="1"/>
  <c r="G267"/>
  <c r="I267" s="1"/>
  <c r="G269"/>
  <c r="I269" s="1"/>
  <c r="G271"/>
  <c r="I271" s="1"/>
  <c r="G273"/>
  <c r="I273" s="1"/>
  <c r="G275"/>
  <c r="I275" s="1"/>
  <c r="G277"/>
  <c r="I277" s="1"/>
  <c r="G279"/>
  <c r="I279" s="1"/>
  <c r="G281"/>
  <c r="I281" s="1"/>
  <c r="G283"/>
  <c r="I283" s="1"/>
  <c r="G285"/>
  <c r="I285" s="1"/>
  <c r="G287"/>
  <c r="I287" s="1"/>
  <c r="G289"/>
  <c r="I289" s="1"/>
  <c r="G291"/>
  <c r="I291" s="1"/>
  <c r="G293"/>
  <c r="I293" s="1"/>
  <c r="G295"/>
  <c r="I295" s="1"/>
  <c r="G297"/>
  <c r="I297" s="1"/>
  <c r="G299"/>
  <c r="I299" s="1"/>
  <c r="G301"/>
  <c r="I301" s="1"/>
  <c r="G303"/>
  <c r="I303" s="1"/>
  <c r="G305"/>
  <c r="I305" s="1"/>
  <c r="G307"/>
  <c r="I307" s="1"/>
  <c r="G309"/>
  <c r="I309" s="1"/>
  <c r="G311"/>
  <c r="I311" s="1"/>
  <c r="G313"/>
  <c r="I313" s="1"/>
  <c r="G315"/>
  <c r="I315" s="1"/>
  <c r="G317"/>
  <c r="I317" s="1"/>
  <c r="G319"/>
  <c r="I319" s="1"/>
  <c r="G321"/>
  <c r="I321" s="1"/>
  <c r="G323"/>
  <c r="I323" s="1"/>
  <c r="G325"/>
  <c r="I325" s="1"/>
  <c r="G327"/>
  <c r="I327" s="1"/>
  <c r="G329"/>
  <c r="I329" s="1"/>
  <c r="G331"/>
  <c r="I331" s="1"/>
  <c r="G333"/>
  <c r="I333" s="1"/>
  <c r="G335"/>
  <c r="I335" s="1"/>
  <c r="G337"/>
  <c r="I337" s="1"/>
  <c r="G339"/>
  <c r="I339" s="1"/>
  <c r="G341"/>
  <c r="I341" s="1"/>
  <c r="G343"/>
  <c r="I343" s="1"/>
  <c r="G345"/>
  <c r="I345" s="1"/>
  <c r="G347"/>
  <c r="I347" s="1"/>
  <c r="G349"/>
  <c r="I349" s="1"/>
  <c r="G351"/>
  <c r="I351" s="1"/>
  <c r="G353"/>
  <c r="I353" s="1"/>
  <c r="G355"/>
  <c r="I355" s="1"/>
  <c r="G357"/>
  <c r="I357" s="1"/>
  <c r="G359"/>
  <c r="I359" s="1"/>
  <c r="G361"/>
  <c r="I361" s="1"/>
  <c r="G363"/>
  <c r="I363" s="1"/>
  <c r="G365"/>
  <c r="I365" s="1"/>
  <c r="G367"/>
  <c r="I367" s="1"/>
  <c r="G369"/>
  <c r="I369" s="1"/>
  <c r="G371"/>
  <c r="I371" s="1"/>
  <c r="G373"/>
  <c r="I373" s="1"/>
  <c r="G375"/>
  <c r="I375" s="1"/>
  <c r="G377"/>
  <c r="I377" s="1"/>
  <c r="G379"/>
  <c r="I379" s="1"/>
  <c r="G381"/>
  <c r="I381" s="1"/>
  <c r="G383"/>
  <c r="I383" s="1"/>
  <c r="G385"/>
  <c r="I385" s="1"/>
  <c r="G387"/>
  <c r="I387" s="1"/>
  <c r="G389"/>
  <c r="I389" s="1"/>
  <c r="G391"/>
  <c r="I391" s="1"/>
  <c r="G393"/>
  <c r="I393" s="1"/>
  <c r="G395"/>
  <c r="I395" s="1"/>
  <c r="G397"/>
  <c r="I397" s="1"/>
  <c r="G399"/>
  <c r="I399" s="1"/>
  <c r="G401"/>
  <c r="I401" s="1"/>
  <c r="G403"/>
  <c r="I403" s="1"/>
  <c r="G405"/>
  <c r="I405" s="1"/>
  <c r="G407"/>
  <c r="I407" s="1"/>
  <c r="G409"/>
  <c r="I409" s="1"/>
  <c r="G411"/>
  <c r="I411" s="1"/>
  <c r="G413"/>
  <c r="I413" s="1"/>
  <c r="G415"/>
  <c r="I415" s="1"/>
  <c r="G417"/>
  <c r="I417" s="1"/>
  <c r="G419"/>
  <c r="I419" s="1"/>
  <c r="G421"/>
  <c r="I421" s="1"/>
  <c r="G423"/>
  <c r="I423" s="1"/>
  <c r="G425"/>
  <c r="I425" s="1"/>
  <c r="G427"/>
  <c r="I427" s="1"/>
  <c r="G429"/>
  <c r="I429" s="1"/>
  <c r="G431"/>
  <c r="I431" s="1"/>
  <c r="G433"/>
  <c r="I433" s="1"/>
  <c r="G435"/>
  <c r="I435" s="1"/>
  <c r="G437"/>
  <c r="I437" s="1"/>
  <c r="G439"/>
  <c r="I439" s="1"/>
  <c r="G441"/>
  <c r="I441" s="1"/>
  <c r="G443"/>
  <c r="I443" s="1"/>
  <c r="G445"/>
  <c r="I445" s="1"/>
  <c r="G447"/>
  <c r="I447" s="1"/>
  <c r="G449"/>
  <c r="I449" s="1"/>
  <c r="G451"/>
  <c r="I451" s="1"/>
  <c r="G453"/>
  <c r="I453" s="1"/>
  <c r="G455"/>
  <c r="I455" s="1"/>
  <c r="G457"/>
  <c r="I457" s="1"/>
  <c r="G459"/>
  <c r="I459" s="1"/>
  <c r="G461"/>
  <c r="I461" s="1"/>
  <c r="G463"/>
  <c r="I463" s="1"/>
  <c r="G465"/>
  <c r="I465" s="1"/>
  <c r="G467"/>
  <c r="I467" s="1"/>
  <c r="G469"/>
  <c r="I469" s="1"/>
  <c r="G471"/>
  <c r="I471" s="1"/>
  <c r="G473"/>
  <c r="I473" s="1"/>
  <c r="G475"/>
  <c r="I475" s="1"/>
  <c r="G477"/>
  <c r="I477" s="1"/>
  <c r="G481"/>
  <c r="I481" s="1"/>
  <c r="G483"/>
  <c r="I483" s="1"/>
  <c r="G487"/>
  <c r="I487" s="1"/>
  <c r="G491"/>
  <c r="I491" s="1"/>
  <c r="G495"/>
  <c r="I495" s="1"/>
  <c r="G497"/>
  <c r="I497" s="1"/>
  <c r="G499"/>
  <c r="I499" s="1"/>
  <c r="G501"/>
  <c r="I501" s="1"/>
  <c r="G503"/>
  <c r="I503" s="1"/>
  <c r="G505"/>
  <c r="I505" s="1"/>
  <c r="G507"/>
  <c r="I507" s="1"/>
  <c r="G509"/>
  <c r="I509" s="1"/>
  <c r="G4"/>
  <c r="I4" s="1"/>
  <c r="G6"/>
  <c r="I6" s="1"/>
  <c r="G8"/>
  <c r="I8" s="1"/>
  <c r="G10"/>
  <c r="I10" s="1"/>
  <c r="G12"/>
  <c r="I12" s="1"/>
  <c r="G14"/>
  <c r="I14" s="1"/>
  <c r="G16"/>
  <c r="I16" s="1"/>
  <c r="G18"/>
  <c r="I18" s="1"/>
  <c r="G20"/>
  <c r="I20" s="1"/>
  <c r="G22"/>
  <c r="I22" s="1"/>
  <c r="G24"/>
  <c r="I24" s="1"/>
  <c r="G26"/>
  <c r="I26" s="1"/>
  <c r="G28"/>
  <c r="I28" s="1"/>
  <c r="G30"/>
  <c r="I30" s="1"/>
  <c r="G32"/>
  <c r="I32" s="1"/>
  <c r="G34"/>
  <c r="I34" s="1"/>
  <c r="G36"/>
  <c r="I36" s="1"/>
  <c r="G38"/>
  <c r="I38" s="1"/>
  <c r="G40"/>
  <c r="I40" s="1"/>
  <c r="G42"/>
  <c r="I42" s="1"/>
  <c r="G44"/>
  <c r="I44" s="1"/>
  <c r="G46"/>
  <c r="I46" s="1"/>
  <c r="G48"/>
  <c r="I48" s="1"/>
  <c r="G50"/>
  <c r="I50" s="1"/>
  <c r="G52"/>
  <c r="I52" s="1"/>
  <c r="G54"/>
  <c r="I54" s="1"/>
  <c r="G56"/>
  <c r="I56" s="1"/>
  <c r="G58"/>
  <c r="I58" s="1"/>
  <c r="G60"/>
  <c r="I60" s="1"/>
  <c r="G62"/>
  <c r="I62" s="1"/>
  <c r="G64"/>
  <c r="I64" s="1"/>
  <c r="G66"/>
  <c r="I66" s="1"/>
  <c r="G68"/>
  <c r="I68" s="1"/>
  <c r="G70"/>
  <c r="I70" s="1"/>
  <c r="G72"/>
  <c r="I72" s="1"/>
  <c r="G74"/>
  <c r="I74" s="1"/>
  <c r="G76"/>
  <c r="I76" s="1"/>
  <c r="G78"/>
  <c r="I78" s="1"/>
  <c r="G80"/>
  <c r="I80" s="1"/>
  <c r="G82"/>
  <c r="I82" s="1"/>
  <c r="G84"/>
  <c r="I84" s="1"/>
  <c r="G86"/>
  <c r="I86" s="1"/>
  <c r="G88"/>
  <c r="I88" s="1"/>
  <c r="G90"/>
  <c r="I90" s="1"/>
  <c r="G92"/>
  <c r="I92" s="1"/>
  <c r="G94"/>
  <c r="I94" s="1"/>
  <c r="G96"/>
  <c r="I96" s="1"/>
  <c r="G98"/>
  <c r="I98" s="1"/>
  <c r="G100"/>
  <c r="I100" s="1"/>
  <c r="G102"/>
  <c r="I102" s="1"/>
  <c r="G104"/>
  <c r="I104" s="1"/>
  <c r="G106"/>
  <c r="I106" s="1"/>
  <c r="G108"/>
  <c r="I108" s="1"/>
  <c r="G110"/>
  <c r="I110" s="1"/>
  <c r="G112"/>
  <c r="I112" s="1"/>
  <c r="G114"/>
  <c r="I114" s="1"/>
  <c r="G116"/>
  <c r="I116" s="1"/>
  <c r="G118"/>
  <c r="I118" s="1"/>
  <c r="G120"/>
  <c r="I120" s="1"/>
  <c r="G122"/>
  <c r="I122" s="1"/>
  <c r="G124"/>
  <c r="I124" s="1"/>
  <c r="G126"/>
  <c r="I126" s="1"/>
  <c r="G128"/>
  <c r="I128" s="1"/>
  <c r="G130"/>
  <c r="I130" s="1"/>
  <c r="G132"/>
  <c r="I132" s="1"/>
  <c r="G134"/>
  <c r="I134" s="1"/>
  <c r="G136"/>
  <c r="I136" s="1"/>
  <c r="G138"/>
  <c r="I138" s="1"/>
  <c r="G140"/>
  <c r="I140" s="1"/>
  <c r="G142"/>
  <c r="I142" s="1"/>
  <c r="G144"/>
  <c r="I144" s="1"/>
  <c r="G146"/>
  <c r="I146" s="1"/>
  <c r="G148"/>
  <c r="I148" s="1"/>
  <c r="G150"/>
  <c r="I150" s="1"/>
  <c r="G152"/>
  <c r="I152" s="1"/>
  <c r="G154"/>
  <c r="I154" s="1"/>
  <c r="G156"/>
  <c r="I156" s="1"/>
  <c r="G158"/>
  <c r="I158" s="1"/>
  <c r="G160"/>
  <c r="I160" s="1"/>
  <c r="G162"/>
  <c r="I162" s="1"/>
  <c r="G164"/>
  <c r="I164" s="1"/>
  <c r="G166"/>
  <c r="I166" s="1"/>
  <c r="G168"/>
  <c r="I168" s="1"/>
  <c r="G170"/>
  <c r="I170" s="1"/>
  <c r="G172"/>
  <c r="I172" s="1"/>
  <c r="G174"/>
  <c r="I174" s="1"/>
  <c r="G176"/>
  <c r="I176" s="1"/>
  <c r="G178"/>
  <c r="I178" s="1"/>
  <c r="G180"/>
  <c r="I180" s="1"/>
  <c r="G182"/>
  <c r="I182" s="1"/>
  <c r="G184"/>
  <c r="I184" s="1"/>
  <c r="G186"/>
  <c r="I186" s="1"/>
  <c r="G188"/>
  <c r="I188" s="1"/>
  <c r="G190"/>
  <c r="I190" s="1"/>
  <c r="G192"/>
  <c r="I192" s="1"/>
  <c r="G194"/>
  <c r="I194" s="1"/>
  <c r="G196"/>
  <c r="I196" s="1"/>
  <c r="G198"/>
  <c r="I198" s="1"/>
  <c r="G200"/>
  <c r="I200" s="1"/>
  <c r="G202"/>
  <c r="I202" s="1"/>
  <c r="G204"/>
  <c r="I204" s="1"/>
  <c r="G206"/>
  <c r="I206" s="1"/>
  <c r="G208"/>
  <c r="I208" s="1"/>
  <c r="G210"/>
  <c r="I210" s="1"/>
  <c r="G212"/>
  <c r="I212" s="1"/>
  <c r="G214"/>
  <c r="I214" s="1"/>
  <c r="G216"/>
  <c r="I216" s="1"/>
  <c r="G218"/>
  <c r="I218" s="1"/>
  <c r="G220"/>
  <c r="I220" s="1"/>
  <c r="G222"/>
  <c r="I222" s="1"/>
  <c r="G224"/>
  <c r="I224" s="1"/>
  <c r="G226"/>
  <c r="I226" s="1"/>
  <c r="G228"/>
  <c r="I228" s="1"/>
  <c r="G230"/>
  <c r="I230" s="1"/>
  <c r="G232"/>
  <c r="I232" s="1"/>
  <c r="G234"/>
  <c r="I234" s="1"/>
  <c r="G236"/>
  <c r="I236" s="1"/>
  <c r="G238"/>
  <c r="I238" s="1"/>
  <c r="G240"/>
  <c r="I240" s="1"/>
  <c r="G242"/>
  <c r="I242" s="1"/>
  <c r="G244"/>
  <c r="I244" s="1"/>
  <c r="G246"/>
  <c r="I246" s="1"/>
  <c r="G248"/>
  <c r="I248" s="1"/>
  <c r="G250"/>
  <c r="I250" s="1"/>
  <c r="G252"/>
  <c r="I252" s="1"/>
  <c r="G254"/>
  <c r="I254" s="1"/>
  <c r="G256"/>
  <c r="I256" s="1"/>
  <c r="G258"/>
  <c r="I258" s="1"/>
  <c r="G260"/>
  <c r="I260" s="1"/>
  <c r="G262"/>
  <c r="I262" s="1"/>
  <c r="G7"/>
  <c r="I7" s="1"/>
  <c r="G9"/>
  <c r="I9" s="1"/>
  <c r="G11"/>
  <c r="I11" s="1"/>
  <c r="G13"/>
  <c r="I13" s="1"/>
  <c r="G15"/>
  <c r="I15" s="1"/>
  <c r="G17"/>
  <c r="I17" s="1"/>
  <c r="G19"/>
  <c r="I19" s="1"/>
  <c r="G21"/>
  <c r="I21" s="1"/>
  <c r="G23"/>
  <c r="I23" s="1"/>
  <c r="G25"/>
  <c r="I25" s="1"/>
  <c r="G27"/>
  <c r="I27" s="1"/>
  <c r="G29"/>
  <c r="I29" s="1"/>
  <c r="G31"/>
  <c r="I31" s="1"/>
  <c r="G33"/>
  <c r="I33" s="1"/>
  <c r="G35"/>
  <c r="I35" s="1"/>
  <c r="G37"/>
  <c r="I37" s="1"/>
  <c r="G39"/>
  <c r="I39" s="1"/>
  <c r="G41"/>
  <c r="I41" s="1"/>
  <c r="G43"/>
  <c r="I43" s="1"/>
  <c r="G45"/>
  <c r="I45" s="1"/>
  <c r="G47"/>
  <c r="I47" s="1"/>
  <c r="G49"/>
  <c r="I49" s="1"/>
  <c r="G51"/>
  <c r="I51" s="1"/>
  <c r="G53"/>
  <c r="I53" s="1"/>
  <c r="G55"/>
  <c r="I55" s="1"/>
  <c r="G57"/>
  <c r="I57" s="1"/>
  <c r="G59"/>
  <c r="I59" s="1"/>
  <c r="G61"/>
  <c r="I61" s="1"/>
  <c r="G63"/>
  <c r="I63" s="1"/>
  <c r="G65"/>
  <c r="I65" s="1"/>
  <c r="G67"/>
  <c r="I67" s="1"/>
  <c r="G69"/>
  <c r="I69" s="1"/>
  <c r="G71"/>
  <c r="I71" s="1"/>
  <c r="G73"/>
  <c r="I73" s="1"/>
  <c r="G75"/>
  <c r="I75" s="1"/>
  <c r="G77"/>
  <c r="I77" s="1"/>
  <c r="G79"/>
  <c r="I79" s="1"/>
  <c r="G81"/>
  <c r="I81" s="1"/>
  <c r="G83"/>
  <c r="I83" s="1"/>
  <c r="G85"/>
  <c r="I85" s="1"/>
  <c r="G87"/>
  <c r="I87" s="1"/>
  <c r="G89"/>
  <c r="I89" s="1"/>
  <c r="G91"/>
  <c r="I91" s="1"/>
  <c r="G93"/>
  <c r="I93" s="1"/>
  <c r="G95"/>
  <c r="I95" s="1"/>
  <c r="G97"/>
  <c r="I97" s="1"/>
  <c r="G99"/>
  <c r="I99" s="1"/>
  <c r="G101"/>
  <c r="I101" s="1"/>
  <c r="G103"/>
  <c r="I103" s="1"/>
  <c r="G105"/>
  <c r="I105" s="1"/>
  <c r="G107"/>
  <c r="I107" s="1"/>
  <c r="G109"/>
  <c r="I109" s="1"/>
  <c r="G111"/>
  <c r="I111" s="1"/>
  <c r="G113"/>
  <c r="I113" s="1"/>
  <c r="G115"/>
  <c r="I115" s="1"/>
  <c r="G117"/>
  <c r="I117" s="1"/>
  <c r="G119"/>
  <c r="I119" s="1"/>
  <c r="G121"/>
  <c r="I121" s="1"/>
  <c r="G123"/>
  <c r="I123" s="1"/>
  <c r="G125"/>
  <c r="I125" s="1"/>
  <c r="G127"/>
  <c r="I127" s="1"/>
  <c r="G129"/>
  <c r="I129" s="1"/>
  <c r="G131"/>
  <c r="I131" s="1"/>
  <c r="G133"/>
  <c r="I133" s="1"/>
  <c r="G135"/>
  <c r="I135" s="1"/>
  <c r="G137"/>
  <c r="I137" s="1"/>
  <c r="G139"/>
  <c r="I139" s="1"/>
  <c r="G141"/>
  <c r="I141" s="1"/>
  <c r="G143"/>
  <c r="I143" s="1"/>
  <c r="G145"/>
  <c r="I145" s="1"/>
  <c r="G147"/>
  <c r="I147" s="1"/>
  <c r="G149"/>
  <c r="I149" s="1"/>
  <c r="G151"/>
  <c r="I151" s="1"/>
  <c r="G153"/>
  <c r="I153" s="1"/>
  <c r="G155"/>
  <c r="I155" s="1"/>
  <c r="G157"/>
  <c r="I157" s="1"/>
  <c r="G159"/>
  <c r="I159" s="1"/>
  <c r="G161"/>
  <c r="I161" s="1"/>
  <c r="G163"/>
  <c r="I163" s="1"/>
  <c r="G165"/>
  <c r="I165" s="1"/>
  <c r="G167"/>
  <c r="I167" s="1"/>
  <c r="G169"/>
  <c r="I169" s="1"/>
  <c r="G171"/>
  <c r="I171" s="1"/>
  <c r="G173"/>
  <c r="I173" s="1"/>
  <c r="G175"/>
  <c r="I175" s="1"/>
  <c r="G177"/>
  <c r="I177" s="1"/>
  <c r="G179"/>
  <c r="I179" s="1"/>
  <c r="G181"/>
  <c r="I181" s="1"/>
  <c r="G183"/>
  <c r="I183" s="1"/>
  <c r="G185"/>
  <c r="I185" s="1"/>
  <c r="G187"/>
  <c r="I187" s="1"/>
  <c r="G189"/>
  <c r="I189" s="1"/>
  <c r="G191"/>
  <c r="I191" s="1"/>
  <c r="G193"/>
  <c r="I193" s="1"/>
  <c r="G195"/>
  <c r="I195" s="1"/>
  <c r="G197"/>
  <c r="I197" s="1"/>
  <c r="G199"/>
  <c r="I199" s="1"/>
  <c r="G201"/>
  <c r="I201" s="1"/>
  <c r="G203"/>
  <c r="I203" s="1"/>
  <c r="G205"/>
  <c r="I205" s="1"/>
  <c r="G207"/>
  <c r="I207" s="1"/>
  <c r="G209"/>
  <c r="I209" s="1"/>
  <c r="G211"/>
  <c r="I211" s="1"/>
  <c r="G213"/>
  <c r="I213" s="1"/>
  <c r="G215"/>
  <c r="I215" s="1"/>
  <c r="G217"/>
  <c r="I217" s="1"/>
  <c r="G219"/>
  <c r="I219" s="1"/>
  <c r="G221"/>
  <c r="I221" s="1"/>
  <c r="G223"/>
  <c r="I223" s="1"/>
  <c r="G225"/>
  <c r="I225" s="1"/>
  <c r="G227"/>
  <c r="I227" s="1"/>
  <c r="G229"/>
  <c r="I229" s="1"/>
  <c r="G231"/>
  <c r="I231" s="1"/>
  <c r="G233"/>
  <c r="I233" s="1"/>
  <c r="G235"/>
  <c r="I235" s="1"/>
  <c r="G237"/>
  <c r="I237" s="1"/>
  <c r="G239"/>
  <c r="I239" s="1"/>
  <c r="G241"/>
  <c r="I241" s="1"/>
  <c r="G243"/>
  <c r="I243" s="1"/>
  <c r="G245"/>
  <c r="I245" s="1"/>
  <c r="G247"/>
  <c r="I247" s="1"/>
  <c r="G249"/>
  <c r="I249" s="1"/>
  <c r="G251"/>
  <c r="I251" s="1"/>
  <c r="G253"/>
  <c r="I253" s="1"/>
  <c r="G255"/>
  <c r="I255" s="1"/>
  <c r="G257"/>
  <c r="I257" s="1"/>
  <c r="G259"/>
  <c r="I259" s="1"/>
  <c r="G261"/>
  <c r="I261" s="1"/>
  <c r="G263"/>
  <c r="I263" s="1"/>
</calcChain>
</file>

<file path=xl/sharedStrings.xml><?xml version="1.0" encoding="utf-8"?>
<sst xmlns="http://schemas.openxmlformats.org/spreadsheetml/2006/main" count="84" uniqueCount="40">
  <si>
    <t>رصيد المخزن</t>
  </si>
  <si>
    <t>كود الصنف</t>
  </si>
  <si>
    <t>اسم الصنف</t>
  </si>
  <si>
    <t>رصيد اول المدة</t>
  </si>
  <si>
    <t>اضافة</t>
  </si>
  <si>
    <t>صرف</t>
  </si>
  <si>
    <t>القيمة المخزنية</t>
  </si>
  <si>
    <t>NO:</t>
  </si>
  <si>
    <t>اسم العميل :</t>
  </si>
  <si>
    <t>التاريخ :</t>
  </si>
  <si>
    <t>الكمية</t>
  </si>
  <si>
    <t>السعر</t>
  </si>
  <si>
    <t>الاجمالى</t>
  </si>
  <si>
    <t>001</t>
  </si>
  <si>
    <t>اجمالى المشتريات</t>
  </si>
  <si>
    <t>م</t>
  </si>
  <si>
    <t>التاريخ</t>
  </si>
  <si>
    <t>رقم الفاتوره</t>
  </si>
  <si>
    <t>كود</t>
  </si>
  <si>
    <t>الصنف</t>
  </si>
  <si>
    <t>المورد</t>
  </si>
  <si>
    <t>اجمالى المبيعات</t>
  </si>
  <si>
    <t xml:space="preserve"> الصنف</t>
  </si>
  <si>
    <t xml:space="preserve"> العميل</t>
  </si>
  <si>
    <t>المشتريات</t>
  </si>
  <si>
    <t>المبيعات</t>
  </si>
  <si>
    <t>لوحه مفاتيح</t>
  </si>
  <si>
    <t>ماوس</t>
  </si>
  <si>
    <t>سماعه</t>
  </si>
  <si>
    <t xml:space="preserve">كابل </t>
  </si>
  <si>
    <t>شاحن</t>
  </si>
  <si>
    <t>صب</t>
  </si>
  <si>
    <t>وليد محمد</t>
  </si>
  <si>
    <t>اسم المورد :</t>
  </si>
  <si>
    <t>احمد سعد</t>
  </si>
  <si>
    <t>سعيد محسن</t>
  </si>
  <si>
    <t>002</t>
  </si>
  <si>
    <t>وجدي محمد</t>
  </si>
  <si>
    <t>سعر اول المده</t>
  </si>
  <si>
    <t>متوسط سعر التكلفه</t>
  </si>
</sst>
</file>

<file path=xl/styles.xml><?xml version="1.0" encoding="utf-8"?>
<styleSheet xmlns="http://schemas.openxmlformats.org/spreadsheetml/2006/main">
  <numFmts count="2">
    <numFmt numFmtId="164" formatCode="General;General;"/>
    <numFmt numFmtId="169" formatCode="[$-1010000]yyyy/mm/dd;@"/>
  </numFmts>
  <fonts count="1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indexed="8"/>
      <name val="Arial"/>
      <family val="2"/>
      <charset val="178"/>
    </font>
    <font>
      <sz val="11"/>
      <color theme="1"/>
      <name val="Arial"/>
      <family val="2"/>
      <charset val="178"/>
    </font>
    <font>
      <b/>
      <sz val="14"/>
      <color indexed="56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  <charset val="178"/>
      <scheme val="minor"/>
    </font>
    <font>
      <b/>
      <u/>
      <sz val="12"/>
      <color theme="1"/>
      <name val="Arial"/>
      <family val="2"/>
      <charset val="178"/>
      <scheme val="minor"/>
    </font>
    <font>
      <b/>
      <sz val="12"/>
      <color rgb="FFFF0000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sz val="14"/>
      <name val="Mudir MT"/>
      <charset val="178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readingOrder="2"/>
      <protection hidden="1"/>
    </xf>
    <xf numFmtId="164" fontId="5" fillId="0" borderId="0" xfId="1" applyNumberFormat="1" applyFont="1" applyFill="1" applyBorder="1" applyAlignment="1" applyProtection="1">
      <alignment horizontal="center" vertical="center" wrapText="1" readingOrder="2"/>
      <protection hidden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right"/>
    </xf>
    <xf numFmtId="0" fontId="7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0" fontId="10" fillId="2" borderId="5" xfId="2" applyFont="1" applyFill="1" applyBorder="1" applyAlignment="1">
      <alignment horizontal="right" vertical="center"/>
    </xf>
    <xf numFmtId="0" fontId="14" fillId="0" borderId="6" xfId="2" applyFont="1" applyBorder="1" applyAlignment="1">
      <alignment horizontal="right" vertical="center"/>
    </xf>
    <xf numFmtId="0" fontId="2" fillId="4" borderId="2" xfId="0" applyNumberFormat="1" applyFont="1" applyFill="1" applyBorder="1" applyAlignment="1" applyProtection="1">
      <alignment horizontal="center" vertical="center" wrapText="1" readingOrder="2"/>
      <protection hidden="1"/>
    </xf>
    <xf numFmtId="164" fontId="4" fillId="4" borderId="2" xfId="1" applyNumberFormat="1" applyFont="1" applyFill="1" applyBorder="1" applyAlignment="1">
      <alignment horizontal="center" vertical="center" wrapText="1" readingOrder="2"/>
    </xf>
    <xf numFmtId="164" fontId="5" fillId="4" borderId="2" xfId="1" applyNumberFormat="1" applyFont="1" applyFill="1" applyBorder="1" applyAlignment="1" applyProtection="1">
      <alignment horizontal="center" vertical="center" wrapText="1" readingOrder="2"/>
      <protection hidden="1"/>
    </xf>
    <xf numFmtId="164" fontId="4" fillId="4" borderId="1" xfId="1" applyNumberFormat="1" applyFont="1" applyFill="1" applyBorder="1" applyAlignment="1">
      <alignment horizontal="center" vertical="center" wrapText="1" readingOrder="2"/>
    </xf>
    <xf numFmtId="164" fontId="5" fillId="4" borderId="1" xfId="1" applyNumberFormat="1" applyFont="1" applyFill="1" applyBorder="1" applyAlignment="1" applyProtection="1">
      <alignment horizontal="center" vertical="center" wrapText="1" readingOrder="2"/>
      <protection hidden="1"/>
    </xf>
    <xf numFmtId="0" fontId="12" fillId="3" borderId="5" xfId="0" applyFont="1" applyFill="1" applyBorder="1" applyAlignment="1">
      <alignment horizontal="center" vertical="center"/>
    </xf>
    <xf numFmtId="164" fontId="4" fillId="3" borderId="5" xfId="1" applyNumberFormat="1" applyFont="1" applyFill="1" applyBorder="1" applyAlignment="1">
      <alignment horizontal="center" vertical="center" wrapText="1" readingOrder="2"/>
    </xf>
    <xf numFmtId="164" fontId="13" fillId="5" borderId="14" xfId="1" applyNumberFormat="1" applyFont="1" applyFill="1" applyBorder="1" applyAlignment="1">
      <alignment horizontal="center" vertical="center" wrapText="1" readingOrder="2"/>
    </xf>
    <xf numFmtId="0" fontId="6" fillId="0" borderId="6" xfId="2" applyFont="1" applyBorder="1" applyAlignment="1">
      <alignment horizontal="center" vertical="center"/>
    </xf>
    <xf numFmtId="49" fontId="8" fillId="0" borderId="3" xfId="2" applyNumberFormat="1" applyFont="1" applyBorder="1" applyAlignment="1">
      <alignment horizontal="center" vertical="center"/>
    </xf>
    <xf numFmtId="49" fontId="8" fillId="0" borderId="4" xfId="2" applyNumberFormat="1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4" fillId="0" borderId="0" xfId="2" applyFont="1" applyBorder="1" applyAlignment="1">
      <alignment vertical="center"/>
    </xf>
    <xf numFmtId="169" fontId="0" fillId="0" borderId="0" xfId="0" applyNumberFormat="1" applyBorder="1" applyAlignment="1">
      <alignment readingOrder="2"/>
    </xf>
    <xf numFmtId="0" fontId="14" fillId="0" borderId="11" xfId="2" applyFont="1" applyBorder="1" applyAlignment="1">
      <alignment horizontal="center" vertical="center"/>
    </xf>
    <xf numFmtId="169" fontId="6" fillId="0" borderId="12" xfId="2" applyNumberFormat="1" applyFont="1" applyBorder="1" applyAlignment="1">
      <alignment horizontal="center" vertical="center" readingOrder="2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164" fontId="13" fillId="5" borderId="14" xfId="1" applyNumberFormat="1" applyFont="1" applyFill="1" applyBorder="1" applyAlignment="1">
      <alignment horizontal="center" wrapText="1" readingOrder="2"/>
    </xf>
    <xf numFmtId="164" fontId="4" fillId="4" borderId="2" xfId="1" applyNumberFormat="1" applyFont="1" applyFill="1" applyBorder="1" applyAlignment="1">
      <alignment horizontal="center" wrapText="1" readingOrder="2"/>
    </xf>
    <xf numFmtId="164" fontId="5" fillId="4" borderId="2" xfId="1" applyNumberFormat="1" applyFont="1" applyFill="1" applyBorder="1" applyAlignment="1" applyProtection="1">
      <alignment horizontal="center" wrapText="1" readingOrder="2"/>
      <protection hidden="1"/>
    </xf>
    <xf numFmtId="0" fontId="15" fillId="0" borderId="0" xfId="0" applyFont="1" applyBorder="1" applyAlignment="1">
      <alignment horizontal="center"/>
    </xf>
    <xf numFmtId="169" fontId="15" fillId="0" borderId="0" xfId="0" applyNumberFormat="1" applyFont="1" applyBorder="1" applyAlignment="1">
      <alignment horizontal="center" readingOrder="2"/>
    </xf>
    <xf numFmtId="0" fontId="15" fillId="0" borderId="15" xfId="0" applyFont="1" applyBorder="1" applyAlignment="1">
      <alignment horizontal="center"/>
    </xf>
    <xf numFmtId="169" fontId="15" fillId="0" borderId="15" xfId="0" applyNumberFormat="1" applyFont="1" applyBorder="1" applyAlignment="1">
      <alignment horizontal="center" readingOrder="2"/>
    </xf>
    <xf numFmtId="0" fontId="14" fillId="0" borderId="0" xfId="2" applyFont="1" applyBorder="1" applyAlignment="1">
      <alignment horizontal="center" vertical="center"/>
    </xf>
    <xf numFmtId="169" fontId="6" fillId="0" borderId="0" xfId="2" applyNumberFormat="1" applyFont="1" applyBorder="1" applyAlignment="1">
      <alignment horizontal="center" vertical="center" readingOrder="2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/>
    <xf numFmtId="0" fontId="15" fillId="6" borderId="0" xfId="0" applyFont="1" applyFill="1" applyBorder="1" applyAlignment="1">
      <alignment horizontal="center"/>
    </xf>
    <xf numFmtId="0" fontId="15" fillId="7" borderId="0" xfId="0" applyFont="1" applyFill="1" applyBorder="1" applyAlignment="1">
      <alignment horizontal="center"/>
    </xf>
    <xf numFmtId="0" fontId="15" fillId="7" borderId="15" xfId="0" applyFont="1" applyFill="1" applyBorder="1" applyAlignment="1">
      <alignment horizontal="center"/>
    </xf>
    <xf numFmtId="0" fontId="11" fillId="7" borderId="0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Normal 6" xfId="2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relativeIndent="0" justifyLastLine="0" shrinkToFit="0" mergeCell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textRotation="0" wrapText="0" indent="0" relativeIndent="255" justifyLastLine="0" shrinkToFit="0" mergeCell="0" readingOrder="0"/>
    </dxf>
    <dxf>
      <alignment horizontal="center" vertical="center" textRotation="0" indent="0" relativeIndent="255" justifyLastLine="0" shrinkToFit="0" mergeCell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/>
        <right/>
        <top/>
        <bottom/>
      </border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solid">
          <fgColor indexed="64"/>
          <bgColor theme="6" tint="0.39997558519241921"/>
        </patternFill>
      </fill>
      <alignment horizontal="center" vertical="bottom" textRotation="0" wrapText="1" indent="0" relativeIndent="255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condense val="0"/>
        <extend val="0"/>
        <color rgb="FF9C0006"/>
      </font>
      <fill>
        <patternFill>
          <bgColor rgb="FFFFC7CE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486831</xdr:colOff>
      <xdr:row>2</xdr:row>
      <xdr:rowOff>21166</xdr:rowOff>
    </xdr:from>
    <xdr:to>
      <xdr:col>9</xdr:col>
      <xdr:colOff>582083</xdr:colOff>
      <xdr:row>2</xdr:row>
      <xdr:rowOff>201082</xdr:rowOff>
    </xdr:to>
    <xdr:cxnSp macro="">
      <xdr:nvCxnSpPr>
        <xdr:cNvPr id="5" name="رابط كسهم مستقيم 4"/>
        <xdr:cNvCxnSpPr/>
      </xdr:nvCxnSpPr>
      <xdr:spPr>
        <a:xfrm rot="10800000">
          <a:off x="11264741251" y="783166"/>
          <a:ext cx="2106085" cy="179916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582084</xdr:colOff>
      <xdr:row>1</xdr:row>
      <xdr:rowOff>275167</xdr:rowOff>
    </xdr:from>
    <xdr:to>
      <xdr:col>12</xdr:col>
      <xdr:colOff>391584</xdr:colOff>
      <xdr:row>13</xdr:row>
      <xdr:rowOff>169334</xdr:rowOff>
    </xdr:to>
    <xdr:sp macro="" textlink="">
      <xdr:nvSpPr>
        <xdr:cNvPr id="6" name="مربع نص 5"/>
        <xdr:cNvSpPr txBox="1"/>
      </xdr:nvSpPr>
      <xdr:spPr>
        <a:xfrm>
          <a:off x="11262868000" y="592667"/>
          <a:ext cx="1873250" cy="301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800"/>
            <a:t>*</a:t>
          </a:r>
          <a:r>
            <a:rPr lang="ar-EG" sz="1800"/>
            <a:t>يتم ادراج</a:t>
          </a:r>
          <a:r>
            <a:rPr lang="ar-EG" sz="1800" baseline="0"/>
            <a:t> متوسط السعر للصنف من خلال شيت الاضافه </a:t>
          </a:r>
          <a:endParaRPr lang="en-US" sz="1800" baseline="0"/>
        </a:p>
        <a:p>
          <a:pPr algn="r" rtl="1"/>
          <a:endParaRPr lang="en-US" sz="1800" baseline="0"/>
        </a:p>
        <a:p>
          <a:pPr algn="r" rtl="1"/>
          <a:r>
            <a:rPr lang="ar-EG" sz="1800" baseline="0"/>
            <a:t>* يتم ادراج الكميه المضافه من شيت الاضافه</a:t>
          </a:r>
        </a:p>
        <a:p>
          <a:pPr algn="r" rtl="1"/>
          <a:endParaRPr lang="ar-EG" sz="1800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800" baseline="0"/>
            <a:t>*</a:t>
          </a:r>
          <a:r>
            <a:rPr kumimoji="0" lang="ar-EG" sz="1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يتم ادراج الكميه المنصرفه من شيت الصرف</a:t>
          </a:r>
          <a:endParaRPr lang="ar-EG" sz="1800"/>
        </a:p>
      </xdr:txBody>
    </xdr:sp>
    <xdr:clientData/>
  </xdr:twoCellAnchor>
  <xdr:twoCellAnchor>
    <xdr:from>
      <xdr:col>4</xdr:col>
      <xdr:colOff>603249</xdr:colOff>
      <xdr:row>3</xdr:row>
      <xdr:rowOff>31749</xdr:rowOff>
    </xdr:from>
    <xdr:to>
      <xdr:col>9</xdr:col>
      <xdr:colOff>603249</xdr:colOff>
      <xdr:row>6</xdr:row>
      <xdr:rowOff>84664</xdr:rowOff>
    </xdr:to>
    <xdr:cxnSp macro="">
      <xdr:nvCxnSpPr>
        <xdr:cNvPr id="9" name="رابط كسهم مستقيم 8"/>
        <xdr:cNvCxnSpPr/>
      </xdr:nvCxnSpPr>
      <xdr:spPr>
        <a:xfrm rot="10800000" flipV="1">
          <a:off x="11264720085" y="1037166"/>
          <a:ext cx="4455583" cy="78316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306917</xdr:colOff>
      <xdr:row>5</xdr:row>
      <xdr:rowOff>190500</xdr:rowOff>
    </xdr:from>
    <xdr:to>
      <xdr:col>9</xdr:col>
      <xdr:colOff>613831</xdr:colOff>
      <xdr:row>10</xdr:row>
      <xdr:rowOff>148165</xdr:rowOff>
    </xdr:to>
    <xdr:cxnSp macro="">
      <xdr:nvCxnSpPr>
        <xdr:cNvPr id="11" name="رابط كسهم مستقيم 10"/>
        <xdr:cNvCxnSpPr/>
      </xdr:nvCxnSpPr>
      <xdr:spPr>
        <a:xfrm rot="10800000" flipV="1">
          <a:off x="11264709503" y="1682750"/>
          <a:ext cx="3947580" cy="117474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</xdr:row>
      <xdr:rowOff>0</xdr:rowOff>
    </xdr:from>
    <xdr:to>
      <xdr:col>7</xdr:col>
      <xdr:colOff>9525</xdr:colOff>
      <xdr:row>9</xdr:row>
      <xdr:rowOff>66675</xdr:rowOff>
    </xdr:to>
    <xdr:sp macro="[0]!deleteRange" textlink="">
      <xdr:nvSpPr>
        <xdr:cNvPr id="2" name="مستطيل مستدير الزوايا 1"/>
        <xdr:cNvSpPr/>
      </xdr:nvSpPr>
      <xdr:spPr>
        <a:xfrm>
          <a:off x="11231337075" y="1647825"/>
          <a:ext cx="695325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ترحيل</a:t>
          </a:r>
        </a:p>
      </xdr:txBody>
    </xdr:sp>
    <xdr:clientData/>
  </xdr:twoCellAnchor>
  <xdr:twoCellAnchor>
    <xdr:from>
      <xdr:col>6</xdr:col>
      <xdr:colOff>0</xdr:colOff>
      <xdr:row>10</xdr:row>
      <xdr:rowOff>123825</xdr:rowOff>
    </xdr:from>
    <xdr:to>
      <xdr:col>7</xdr:col>
      <xdr:colOff>9525</xdr:colOff>
      <xdr:row>12</xdr:row>
      <xdr:rowOff>0</xdr:rowOff>
    </xdr:to>
    <xdr:sp macro="" textlink="">
      <xdr:nvSpPr>
        <xdr:cNvPr id="3" name="مستطيل مستدير الزوايا 2"/>
        <xdr:cNvSpPr/>
      </xdr:nvSpPr>
      <xdr:spPr>
        <a:xfrm>
          <a:off x="11231337075" y="2152650"/>
          <a:ext cx="695325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استدعاء</a:t>
          </a:r>
        </a:p>
      </xdr:txBody>
    </xdr:sp>
    <xdr:clientData/>
  </xdr:twoCellAnchor>
  <xdr:oneCellAnchor>
    <xdr:from>
      <xdr:col>1</xdr:col>
      <xdr:colOff>342900</xdr:colOff>
      <xdr:row>0</xdr:row>
      <xdr:rowOff>38100</xdr:rowOff>
    </xdr:from>
    <xdr:ext cx="1457324" cy="357790"/>
    <xdr:sp macro="" textlink="">
      <xdr:nvSpPr>
        <xdr:cNvPr id="4" name="مستطيل 3"/>
        <xdr:cNvSpPr/>
      </xdr:nvSpPr>
      <xdr:spPr>
        <a:xfrm>
          <a:off x="11234832751" y="38100"/>
          <a:ext cx="1457324" cy="35779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1800" b="1" cap="none" spc="0">
              <a:ln w="17780" cmpd="sng">
                <a:solidFill>
                  <a:schemeClr val="tx2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فاتورة</a:t>
          </a:r>
          <a:r>
            <a:rPr lang="ar-EG" sz="1800" b="1" cap="none" spc="0" baseline="0">
              <a:ln w="17780" cmpd="sng">
                <a:solidFill>
                  <a:schemeClr val="tx2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 مشتريات</a:t>
          </a:r>
          <a:endParaRPr lang="ar-SA" sz="1800" b="1" cap="none" spc="0">
            <a:ln w="17780" cmpd="sng">
              <a:solidFill>
                <a:schemeClr val="tx2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5000" dist="50800" dir="5400000" algn="tl">
                <a:srgbClr val="000000">
                  <a:alpha val="33000"/>
                </a:srgbClr>
              </a:outerShdw>
            </a:effectLst>
          </a:endParaRPr>
        </a:p>
      </xdr:txBody>
    </xdr:sp>
    <xdr:clientData/>
  </xdr:oneCellAnchor>
  <xdr:twoCellAnchor>
    <xdr:from>
      <xdr:col>7</xdr:col>
      <xdr:colOff>9525</xdr:colOff>
      <xdr:row>1</xdr:row>
      <xdr:rowOff>190500</xdr:rowOff>
    </xdr:from>
    <xdr:to>
      <xdr:col>11</xdr:col>
      <xdr:colOff>190500</xdr:colOff>
      <xdr:row>6</xdr:row>
      <xdr:rowOff>171450</xdr:rowOff>
    </xdr:to>
    <xdr:sp macro="" textlink="">
      <xdr:nvSpPr>
        <xdr:cNvPr id="5" name="مربع نص 4"/>
        <xdr:cNvSpPr txBox="1"/>
      </xdr:nvSpPr>
      <xdr:spPr>
        <a:xfrm>
          <a:off x="11228412900" y="400050"/>
          <a:ext cx="2924175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اسم الصنف يدرج من شيت المخزن </a:t>
          </a:r>
        </a:p>
        <a:p>
          <a:pPr algn="r" rtl="1"/>
          <a:endParaRPr lang="ar-EG" sz="1600"/>
        </a:p>
        <a:p>
          <a:pPr algn="r" rtl="1"/>
          <a:r>
            <a:rPr lang="ar-EG" sz="1600"/>
            <a:t>يتم ترحيل هذه</a:t>
          </a:r>
          <a:r>
            <a:rPr lang="ar-EG" sz="1600" baseline="0"/>
            <a:t> الفاتوره الى شيت الاضافه</a:t>
          </a:r>
          <a:endParaRPr lang="ar-EG" sz="16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447675</xdr:colOff>
      <xdr:row>0</xdr:row>
      <xdr:rowOff>38100</xdr:rowOff>
    </xdr:from>
    <xdr:ext cx="1238249" cy="357790"/>
    <xdr:sp macro="" textlink="">
      <xdr:nvSpPr>
        <xdr:cNvPr id="2" name="مستطيل 1"/>
        <xdr:cNvSpPr/>
      </xdr:nvSpPr>
      <xdr:spPr>
        <a:xfrm>
          <a:off x="11234947051" y="38100"/>
          <a:ext cx="1238249" cy="35779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1800" b="1" cap="none" spc="0">
              <a:ln w="17780" cmpd="sng">
                <a:solidFill>
                  <a:schemeClr val="tx2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فاتورة</a:t>
          </a:r>
          <a:r>
            <a:rPr lang="ar-EG" sz="1800" b="1" cap="none" spc="0" baseline="0">
              <a:ln w="17780" cmpd="sng">
                <a:solidFill>
                  <a:schemeClr val="tx2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 مبيعات</a:t>
          </a:r>
          <a:endParaRPr lang="ar-SA" sz="1800" b="1" cap="none" spc="0">
            <a:ln w="17780" cmpd="sng">
              <a:solidFill>
                <a:schemeClr val="tx2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5000" dist="50800" dir="5400000" algn="tl">
                <a:srgbClr val="000000">
                  <a:alpha val="33000"/>
                </a:srgbClr>
              </a:outerShdw>
            </a:effectLst>
          </a:endParaRPr>
        </a:p>
      </xdr:txBody>
    </xdr:sp>
    <xdr:clientData/>
  </xdr:oneCellAnchor>
  <xdr:twoCellAnchor>
    <xdr:from>
      <xdr:col>6</xdr:col>
      <xdr:colOff>0</xdr:colOff>
      <xdr:row>8</xdr:row>
      <xdr:rowOff>9525</xdr:rowOff>
    </xdr:from>
    <xdr:to>
      <xdr:col>7</xdr:col>
      <xdr:colOff>9525</xdr:colOff>
      <xdr:row>9</xdr:row>
      <xdr:rowOff>76200</xdr:rowOff>
    </xdr:to>
    <xdr:sp macro="" textlink="">
      <xdr:nvSpPr>
        <xdr:cNvPr id="3" name="مستطيل مستدير الزوايا 2"/>
        <xdr:cNvSpPr/>
      </xdr:nvSpPr>
      <xdr:spPr>
        <a:xfrm>
          <a:off x="11231337075" y="1666875"/>
          <a:ext cx="6953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ترحيل</a:t>
          </a:r>
        </a:p>
      </xdr:txBody>
    </xdr:sp>
    <xdr:clientData/>
  </xdr:twoCellAnchor>
  <xdr:twoCellAnchor>
    <xdr:from>
      <xdr:col>6</xdr:col>
      <xdr:colOff>0</xdr:colOff>
      <xdr:row>10</xdr:row>
      <xdr:rowOff>133350</xdr:rowOff>
    </xdr:from>
    <xdr:to>
      <xdr:col>7</xdr:col>
      <xdr:colOff>9525</xdr:colOff>
      <xdr:row>12</xdr:row>
      <xdr:rowOff>9525</xdr:rowOff>
    </xdr:to>
    <xdr:sp macro="" textlink="">
      <xdr:nvSpPr>
        <xdr:cNvPr id="4" name="مستطيل مستدير الزوايا 3"/>
        <xdr:cNvSpPr/>
      </xdr:nvSpPr>
      <xdr:spPr>
        <a:xfrm>
          <a:off x="11231337075" y="2190750"/>
          <a:ext cx="695325" cy="2762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استدعاء</a:t>
          </a:r>
        </a:p>
      </xdr:txBody>
    </xdr:sp>
    <xdr:clientData/>
  </xdr:twoCellAnchor>
  <xdr:twoCellAnchor>
    <xdr:from>
      <xdr:col>7</xdr:col>
      <xdr:colOff>0</xdr:colOff>
      <xdr:row>2</xdr:row>
      <xdr:rowOff>0</xdr:rowOff>
    </xdr:from>
    <xdr:to>
      <xdr:col>11</xdr:col>
      <xdr:colOff>180975</xdr:colOff>
      <xdr:row>6</xdr:row>
      <xdr:rowOff>190500</xdr:rowOff>
    </xdr:to>
    <xdr:sp macro="" textlink="">
      <xdr:nvSpPr>
        <xdr:cNvPr id="5" name="مربع نص 4"/>
        <xdr:cNvSpPr txBox="1"/>
      </xdr:nvSpPr>
      <xdr:spPr>
        <a:xfrm>
          <a:off x="11228422425" y="419100"/>
          <a:ext cx="2924175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اسم الصنف يدرج من شيت المخزن </a:t>
          </a:r>
        </a:p>
        <a:p>
          <a:pPr algn="r" rtl="1"/>
          <a:endParaRPr lang="ar-EG" sz="1600"/>
        </a:p>
        <a:p>
          <a:pPr algn="r" rtl="1"/>
          <a:r>
            <a:rPr lang="ar-EG" sz="1600"/>
            <a:t>يتم ترحيل هذه</a:t>
          </a:r>
          <a:r>
            <a:rPr lang="ar-EG" sz="1600" baseline="0"/>
            <a:t> الفاتوره الى شيت الصرف</a:t>
          </a:r>
          <a:endParaRPr lang="ar-EG" sz="1600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A2:I509" totalsRowShown="0" headerRowDxfId="30" headerRowBorderDxfId="29" tableBorderDxfId="28" headerRowCellStyle="Normal 4">
  <autoFilter ref="A2:I509">
    <filterColumn colId="3"/>
  </autoFilter>
  <tableColumns count="9">
    <tableColumn id="1" name="كود الصنف" dataDxfId="10"/>
    <tableColumn id="2" name="اسم الصنف" dataDxfId="9"/>
    <tableColumn id="3" name="رصيد اول المدة" dataDxfId="8"/>
    <tableColumn id="9" name="سعر اول المده" dataDxfId="0"/>
    <tableColumn id="4" name="اضافة" dataDxfId="7">
      <calculatedColumnFormula>SUMIF(اضافه!F:F,مخزن!A3,اضافه!I:I)</calculatedColumnFormula>
    </tableColumn>
    <tableColumn id="5" name="صرف" dataDxfId="6">
      <calculatedColumnFormula>SUMIF(صرف!F:F,مخزن!A3,صرف!J:J)</calculatedColumnFormula>
    </tableColumn>
    <tableColumn id="6" name="رصيد المخزن" dataDxfId="5">
      <calculatedColumnFormula>الجدول1[[#This Row],[رصيد اول المدة]]+الجدول1[[#This Row],[اضافة]]-الجدول1[[#This Row],[صرف]]</calculatedColumnFormula>
    </tableColumn>
    <tableColumn id="7" name="متوسط سعر التكلفه" dataDxfId="4"/>
    <tableColumn id="8" name="القيمة المخزنية" dataDxfId="3">
      <calculatedColumnFormula>الجدول1[[#This Row],[رصيد المخزن]]*الجدول1[[#This Row],[متوسط سعر التكلفه]]</calculatedColumnFormula>
    </tableColumn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A2:I500" totalsRowShown="0" headerRowDxfId="21" dataDxfId="11" headerRowBorderDxfId="26" tableBorderDxfId="25" headerRowCellStyle="Normal 4">
  <autoFilter ref="A2:I500"/>
  <tableColumns count="9">
    <tableColumn id="1" name="م" dataDxfId="20"/>
    <tableColumn id="3" name="رقم الفاتوره" dataDxfId="19"/>
    <tableColumn id="2" name="التاريخ" dataDxfId="18"/>
    <tableColumn id="6" name="المورد" dataDxfId="17"/>
    <tableColumn id="4" name="كود" dataDxfId="16"/>
    <tableColumn id="5" name="الصنف" dataDxfId="15"/>
    <tableColumn id="7" name="الكمية" dataDxfId="14"/>
    <tableColumn id="8" name="السعر" dataDxfId="13"/>
    <tableColumn id="9" name="الاجمالى" dataDxfId="12">
      <calculatedColumnFormula>IF(اضافه!$H3="","",G3*H3)</calculatedColumnFormula>
    </tableColumn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الجدول3" displayName="الجدول3" ref="A2:I500" totalsRowShown="0" headerRowDxfId="23" headerRowBorderDxfId="22" headerRowCellStyle="Normal 4">
  <autoFilter ref="A2:I500"/>
  <tableColumns count="9">
    <tableColumn id="1" name="م"/>
    <tableColumn id="3" name="رقم الفاتوره"/>
    <tableColumn id="2" name="التاريخ"/>
    <tableColumn id="6" name=" العميل"/>
    <tableColumn id="4" name="كود"/>
    <tableColumn id="5" name=" الصنف"/>
    <tableColumn id="7" name="الكمية"/>
    <tableColumn id="8" name="السعر"/>
    <tableColumn id="9" name="الاجمالى">
      <calculatedColumnFormula>IF(صرف!$H3="","",G3*H3)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K509"/>
  <sheetViews>
    <sheetView rightToLeft="1" zoomScale="90" zoomScaleNormal="90" workbookViewId="0">
      <selection activeCell="H10" sqref="H10"/>
    </sheetView>
  </sheetViews>
  <sheetFormatPr defaultRowHeight="20.100000000000001" customHeight="1"/>
  <cols>
    <col min="1" max="1" width="7.875" style="18" customWidth="1"/>
    <col min="2" max="2" width="19.875" style="45" customWidth="1"/>
    <col min="3" max="4" width="10.625" style="45" customWidth="1"/>
    <col min="5" max="7" width="10.625" customWidth="1"/>
    <col min="8" max="8" width="11.375" customWidth="1"/>
    <col min="9" max="9" width="15.625" style="18" customWidth="1"/>
  </cols>
  <sheetData>
    <row r="1" spans="1:11" s="3" customFormat="1" ht="24.95" customHeight="1" thickBot="1">
      <c r="A1" s="1"/>
      <c r="B1" s="32" t="s">
        <v>0</v>
      </c>
      <c r="C1" s="2"/>
      <c r="D1" s="2"/>
      <c r="E1" s="2"/>
      <c r="F1" s="2"/>
      <c r="G1" s="2"/>
      <c r="H1" s="2"/>
      <c r="I1" s="2"/>
      <c r="J1" s="2"/>
    </row>
    <row r="2" spans="1:11" s="4" customFormat="1" ht="35.25" customHeight="1">
      <c r="A2" s="26" t="s">
        <v>1</v>
      </c>
      <c r="B2" s="27" t="s">
        <v>2</v>
      </c>
      <c r="C2" s="28" t="s">
        <v>3</v>
      </c>
      <c r="D2" s="28" t="s">
        <v>38</v>
      </c>
      <c r="E2" s="28" t="s">
        <v>4</v>
      </c>
      <c r="F2" s="28" t="s">
        <v>5</v>
      </c>
      <c r="G2" s="28" t="s">
        <v>0</v>
      </c>
      <c r="H2" s="28" t="s">
        <v>39</v>
      </c>
      <c r="I2" s="28" t="s">
        <v>6</v>
      </c>
      <c r="J2" s="2"/>
      <c r="K2"/>
    </row>
    <row r="3" spans="1:11" ht="20.100000000000001" customHeight="1">
      <c r="A3" s="53">
        <v>1</v>
      </c>
      <c r="B3" s="67" t="s">
        <v>26</v>
      </c>
      <c r="C3" s="59">
        <v>50</v>
      </c>
      <c r="D3" s="67">
        <v>23.5</v>
      </c>
      <c r="E3" s="60">
        <v>70</v>
      </c>
      <c r="F3" s="59">
        <v>10</v>
      </c>
      <c r="G3" s="61">
        <f>الجدول1[[#This Row],[رصيد اول المدة]]+الجدول1[[#This Row],[اضافة]]-الجدول1[[#This Row],[صرف]]</f>
        <v>110</v>
      </c>
      <c r="H3" s="68">
        <v>24.04</v>
      </c>
      <c r="I3" s="61">
        <f>الجدول1[[#This Row],[رصيد المخزن]]*الجدول1[[#This Row],[متوسط سعر التكلفه]]</f>
        <v>2644.4</v>
      </c>
    </row>
    <row r="4" spans="1:11" ht="20.100000000000001" customHeight="1">
      <c r="A4" s="53">
        <v>2</v>
      </c>
      <c r="B4" s="59" t="s">
        <v>27</v>
      </c>
      <c r="C4" s="59">
        <v>100</v>
      </c>
      <c r="D4" s="59"/>
      <c r="E4" s="60">
        <f>SUMIF(اضافه!F:F,مخزن!A4,اضافه!I:I)</f>
        <v>0</v>
      </c>
      <c r="F4" s="59">
        <v>15</v>
      </c>
      <c r="G4" s="61">
        <f>الجدول1[[#This Row],[رصيد اول المدة]]+الجدول1[[#This Row],[اضافة]]-الجدول1[[#This Row],[صرف]]</f>
        <v>85</v>
      </c>
      <c r="H4" s="62"/>
      <c r="I4" s="61">
        <f>الجدول1[[#This Row],[رصيد المخزن]]*الجدول1[[#This Row],[متوسط سعر التكلفه]]</f>
        <v>0</v>
      </c>
    </row>
    <row r="5" spans="1:11" ht="20.100000000000001" customHeight="1">
      <c r="A5" s="53">
        <v>3</v>
      </c>
      <c r="B5" s="59" t="s">
        <v>28</v>
      </c>
      <c r="C5" s="59">
        <v>30</v>
      </c>
      <c r="D5" s="59"/>
      <c r="E5" s="60">
        <v>30</v>
      </c>
      <c r="F5" s="59">
        <v>20</v>
      </c>
      <c r="G5" s="61">
        <f>الجدول1[[#This Row],[رصيد اول المدة]]+الجدول1[[#This Row],[اضافة]]-الجدول1[[#This Row],[صرف]]</f>
        <v>40</v>
      </c>
      <c r="H5" s="62"/>
      <c r="I5" s="61">
        <f>الجدول1[[#This Row],[رصيد المخزن]]*الجدول1[[#This Row],[متوسط سعر التكلفه]]</f>
        <v>0</v>
      </c>
    </row>
    <row r="6" spans="1:11" ht="20.100000000000001" customHeight="1">
      <c r="A6" s="53">
        <v>4</v>
      </c>
      <c r="B6" s="59" t="s">
        <v>29</v>
      </c>
      <c r="C6" s="59">
        <v>150</v>
      </c>
      <c r="D6" s="59"/>
      <c r="E6" s="60">
        <f>SUMIF(اضافه!F:F,مخزن!A6,اضافه!I:I)</f>
        <v>0</v>
      </c>
      <c r="F6" s="60">
        <v>10</v>
      </c>
      <c r="G6" s="61">
        <f>الجدول1[[#This Row],[رصيد اول المدة]]+الجدول1[[#This Row],[اضافة]]-الجدول1[[#This Row],[صرف]]</f>
        <v>140</v>
      </c>
      <c r="H6" s="62"/>
      <c r="I6" s="61">
        <f>الجدول1[[#This Row],[رصيد المخزن]]*الجدول1[[#This Row],[متوسط سعر التكلفه]]</f>
        <v>0</v>
      </c>
    </row>
    <row r="7" spans="1:11" ht="20.100000000000001" customHeight="1">
      <c r="A7" s="53">
        <v>5</v>
      </c>
      <c r="B7" s="66" t="s">
        <v>30</v>
      </c>
      <c r="C7" s="59">
        <v>50</v>
      </c>
      <c r="D7" s="59"/>
      <c r="E7" s="60">
        <v>20</v>
      </c>
      <c r="F7" s="59">
        <v>5</v>
      </c>
      <c r="G7" s="61">
        <f>الجدول1[[#This Row],[رصيد اول المدة]]+الجدول1[[#This Row],[اضافة]]-الجدول1[[#This Row],[صرف]]</f>
        <v>65</v>
      </c>
      <c r="H7" s="66">
        <v>28.33</v>
      </c>
      <c r="I7" s="61">
        <f>الجدول1[[#This Row],[رصيد المخزن]]*الجدول1[[#This Row],[متوسط سعر التكلفه]]</f>
        <v>1841.4499999999998</v>
      </c>
    </row>
    <row r="8" spans="1:11" ht="20.100000000000001" customHeight="1">
      <c r="A8" s="53">
        <v>6</v>
      </c>
      <c r="B8" s="59" t="s">
        <v>31</v>
      </c>
      <c r="C8" s="59">
        <v>20</v>
      </c>
      <c r="D8" s="59"/>
      <c r="E8" s="60">
        <v>10</v>
      </c>
      <c r="F8" s="60">
        <v>7</v>
      </c>
      <c r="G8" s="61">
        <f>الجدول1[[#This Row],[رصيد اول المدة]]+الجدول1[[#This Row],[اضافة]]-الجدول1[[#This Row],[صرف]]</f>
        <v>23</v>
      </c>
      <c r="H8" s="62"/>
      <c r="I8" s="61">
        <f>الجدول1[[#This Row],[رصيد المخزن]]*الجدول1[[#This Row],[متوسط سعر التكلفه]]</f>
        <v>0</v>
      </c>
    </row>
    <row r="9" spans="1:11" ht="20.100000000000001" customHeight="1">
      <c r="A9" s="53">
        <v>7</v>
      </c>
      <c r="B9" s="59"/>
      <c r="C9" s="59"/>
      <c r="D9" s="59"/>
      <c r="E9" s="60">
        <f>SUMIF(اضافه!F:F,مخزن!A9,اضافه!I:I)</f>
        <v>0</v>
      </c>
      <c r="F9" s="60">
        <f>SUMIF(صرف!F:F,مخزن!A9,صرف!J:J)</f>
        <v>0</v>
      </c>
      <c r="G9" s="61">
        <f>الجدول1[[#This Row],[رصيد اول المدة]]+الجدول1[[#This Row],[اضافة]]-الجدول1[[#This Row],[صرف]]</f>
        <v>0</v>
      </c>
      <c r="H9" s="62"/>
      <c r="I9" s="61">
        <f>الجدول1[[#This Row],[رصيد المخزن]]*الجدول1[[#This Row],[متوسط سعر التكلفه]]</f>
        <v>0</v>
      </c>
    </row>
    <row r="10" spans="1:11" ht="20.100000000000001" customHeight="1">
      <c r="A10" s="53">
        <v>8</v>
      </c>
      <c r="B10" s="59"/>
      <c r="C10" s="59"/>
      <c r="D10" s="59"/>
      <c r="E10" s="60">
        <f>SUMIF(اضافه!F:F,مخزن!A10,اضافه!I:I)</f>
        <v>0</v>
      </c>
      <c r="F10" s="60">
        <f>SUMIF(صرف!F:F,مخزن!A10,صرف!J:J)</f>
        <v>0</v>
      </c>
      <c r="G10" s="61">
        <f>الجدول1[[#This Row],[رصيد اول المدة]]+الجدول1[[#This Row],[اضافة]]-الجدول1[[#This Row],[صرف]]</f>
        <v>0</v>
      </c>
      <c r="H10" s="62"/>
      <c r="I10" s="61">
        <f>الجدول1[[#This Row],[رصيد المخزن]]*الجدول1[[#This Row],[متوسط سعر التكلفه]]</f>
        <v>0</v>
      </c>
    </row>
    <row r="11" spans="1:11" ht="20.100000000000001" customHeight="1">
      <c r="A11" s="53">
        <v>9</v>
      </c>
      <c r="B11" s="59"/>
      <c r="C11" s="59"/>
      <c r="D11" s="59"/>
      <c r="E11" s="60">
        <f>SUMIF(اضافه!F:F,مخزن!A11,اضافه!I:I)</f>
        <v>0</v>
      </c>
      <c r="F11" s="60">
        <f>SUMIF(صرف!F:F,مخزن!A11,صرف!J:J)</f>
        <v>0</v>
      </c>
      <c r="G11" s="61">
        <f>الجدول1[[#This Row],[رصيد اول المدة]]+الجدول1[[#This Row],[اضافة]]-الجدول1[[#This Row],[صرف]]</f>
        <v>0</v>
      </c>
      <c r="H11" s="62"/>
      <c r="I11" s="61">
        <f>الجدول1[[#This Row],[رصيد المخزن]]*الجدول1[[#This Row],[متوسط سعر التكلفه]]</f>
        <v>0</v>
      </c>
    </row>
    <row r="12" spans="1:11" ht="20.100000000000001" customHeight="1">
      <c r="A12" s="53">
        <v>10</v>
      </c>
      <c r="B12" s="59"/>
      <c r="C12" s="59"/>
      <c r="D12" s="59"/>
      <c r="E12" s="60">
        <f>SUMIF(اضافه!F:F,مخزن!A12,اضافه!I:I)</f>
        <v>0</v>
      </c>
      <c r="F12" s="60">
        <f>SUMIF(صرف!F:F,مخزن!A12,صرف!J:J)</f>
        <v>0</v>
      </c>
      <c r="G12" s="61">
        <f>الجدول1[[#This Row],[رصيد اول المدة]]+الجدول1[[#This Row],[اضافة]]-الجدول1[[#This Row],[صرف]]</f>
        <v>0</v>
      </c>
      <c r="H12" s="62"/>
      <c r="I12" s="61">
        <f>الجدول1[[#This Row],[رصيد المخزن]]*الجدول1[[#This Row],[متوسط سعر التكلفه]]</f>
        <v>0</v>
      </c>
    </row>
    <row r="13" spans="1:11" ht="20.100000000000001" customHeight="1">
      <c r="A13" s="53" t="str">
        <f t="shared" ref="A6:A69" si="0">IF(B12&lt;&gt;0,1+A11,"")</f>
        <v/>
      </c>
      <c r="B13" s="59"/>
      <c r="C13" s="59"/>
      <c r="D13" s="59"/>
      <c r="E13" s="60">
        <f>SUMIF(اضافه!F:F,مخزن!A13,اضافه!I:I)</f>
        <v>0</v>
      </c>
      <c r="F13" s="60">
        <f>SUMIF(صرف!F:F,مخزن!A13,صرف!J:J)</f>
        <v>0</v>
      </c>
      <c r="G13" s="61">
        <f>الجدول1[[#This Row],[رصيد اول المدة]]+الجدول1[[#This Row],[اضافة]]-الجدول1[[#This Row],[صرف]]</f>
        <v>0</v>
      </c>
      <c r="H13" s="62"/>
      <c r="I13" s="61">
        <f>الجدول1[[#This Row],[رصيد المخزن]]*الجدول1[[#This Row],[متوسط سعر التكلفه]]</f>
        <v>0</v>
      </c>
    </row>
    <row r="14" spans="1:11" ht="20.100000000000001" customHeight="1">
      <c r="A14" s="53" t="str">
        <f t="shared" si="0"/>
        <v/>
      </c>
      <c r="B14" s="59"/>
      <c r="C14" s="59"/>
      <c r="D14" s="59"/>
      <c r="E14" s="60">
        <f>SUMIF(اضافه!F:F,مخزن!A14,اضافه!I:I)</f>
        <v>0</v>
      </c>
      <c r="F14" s="60">
        <f>SUMIF(صرف!F:F,مخزن!A14,صرف!J:J)</f>
        <v>0</v>
      </c>
      <c r="G14" s="61">
        <f>الجدول1[[#This Row],[رصيد اول المدة]]+الجدول1[[#This Row],[اضافة]]-الجدول1[[#This Row],[صرف]]</f>
        <v>0</v>
      </c>
      <c r="H14" s="62"/>
      <c r="I14" s="61">
        <f>الجدول1[[#This Row],[رصيد المخزن]]*الجدول1[[#This Row],[متوسط سعر التكلفه]]</f>
        <v>0</v>
      </c>
    </row>
    <row r="15" spans="1:11" ht="20.100000000000001" customHeight="1">
      <c r="A15" s="53" t="str">
        <f t="shared" si="0"/>
        <v/>
      </c>
      <c r="B15" s="59"/>
      <c r="C15" s="59"/>
      <c r="D15" s="59"/>
      <c r="E15" s="60">
        <f>SUMIF(اضافه!F:F,مخزن!A15,اضافه!I:I)</f>
        <v>0</v>
      </c>
      <c r="F15" s="60">
        <f>SUMIF(صرف!F:F,مخزن!A15,صرف!J:J)</f>
        <v>0</v>
      </c>
      <c r="G15" s="61">
        <f>الجدول1[[#This Row],[رصيد اول المدة]]+الجدول1[[#This Row],[اضافة]]-الجدول1[[#This Row],[صرف]]</f>
        <v>0</v>
      </c>
      <c r="H15" s="62"/>
      <c r="I15" s="61">
        <f>الجدول1[[#This Row],[رصيد المخزن]]*الجدول1[[#This Row],[متوسط سعر التكلفه]]</f>
        <v>0</v>
      </c>
    </row>
    <row r="16" spans="1:11" ht="20.100000000000001" customHeight="1">
      <c r="A16" s="53" t="str">
        <f t="shared" si="0"/>
        <v/>
      </c>
      <c r="B16" s="59"/>
      <c r="C16" s="59"/>
      <c r="D16" s="59"/>
      <c r="E16" s="60">
        <f>SUMIF(اضافه!F:F,مخزن!A16,اضافه!I:I)</f>
        <v>0</v>
      </c>
      <c r="F16" s="60">
        <f>SUMIF(صرف!F:F,مخزن!A16,صرف!J:J)</f>
        <v>0</v>
      </c>
      <c r="G16" s="61">
        <f>الجدول1[[#This Row],[رصيد اول المدة]]+الجدول1[[#This Row],[اضافة]]-الجدول1[[#This Row],[صرف]]</f>
        <v>0</v>
      </c>
      <c r="H16" s="62"/>
      <c r="I16" s="61">
        <f>الجدول1[[#This Row],[رصيد المخزن]]*الجدول1[[#This Row],[متوسط سعر التكلفه]]</f>
        <v>0</v>
      </c>
    </row>
    <row r="17" spans="1:9" ht="20.100000000000001" customHeight="1">
      <c r="A17" s="53" t="str">
        <f t="shared" si="0"/>
        <v/>
      </c>
      <c r="B17" s="59"/>
      <c r="C17" s="59"/>
      <c r="D17" s="59"/>
      <c r="E17" s="60">
        <f>SUMIF(اضافه!F:F,مخزن!A17,اضافه!I:I)</f>
        <v>0</v>
      </c>
      <c r="F17" s="60">
        <f>SUMIF(صرف!F:F,مخزن!A17,صرف!J:J)</f>
        <v>0</v>
      </c>
      <c r="G17" s="61">
        <f>الجدول1[[#This Row],[رصيد اول المدة]]+الجدول1[[#This Row],[اضافة]]-الجدول1[[#This Row],[صرف]]</f>
        <v>0</v>
      </c>
      <c r="H17" s="62"/>
      <c r="I17" s="61">
        <f>الجدول1[[#This Row],[رصيد المخزن]]*الجدول1[[#This Row],[متوسط سعر التكلفه]]</f>
        <v>0</v>
      </c>
    </row>
    <row r="18" spans="1:9" ht="20.100000000000001" customHeight="1">
      <c r="A18" s="53" t="str">
        <f t="shared" si="0"/>
        <v/>
      </c>
      <c r="B18" s="59"/>
      <c r="C18" s="59"/>
      <c r="D18" s="59"/>
      <c r="E18" s="60">
        <f>SUMIF(اضافه!F:F,مخزن!A18,اضافه!I:I)</f>
        <v>0</v>
      </c>
      <c r="F18" s="60">
        <f>SUMIF(صرف!F:F,مخزن!A18,صرف!J:J)</f>
        <v>0</v>
      </c>
      <c r="G18" s="61">
        <f>الجدول1[[#This Row],[رصيد اول المدة]]+الجدول1[[#This Row],[اضافة]]-الجدول1[[#This Row],[صرف]]</f>
        <v>0</v>
      </c>
      <c r="H18" s="62"/>
      <c r="I18" s="61">
        <f>الجدول1[[#This Row],[رصيد المخزن]]*الجدول1[[#This Row],[متوسط سعر التكلفه]]</f>
        <v>0</v>
      </c>
    </row>
    <row r="19" spans="1:9" ht="20.100000000000001" customHeight="1">
      <c r="A19" s="53" t="str">
        <f t="shared" si="0"/>
        <v/>
      </c>
      <c r="B19" s="59"/>
      <c r="C19" s="59"/>
      <c r="D19" s="59"/>
      <c r="E19" s="60">
        <f>SUMIF(اضافه!F:F,مخزن!A19,اضافه!I:I)</f>
        <v>0</v>
      </c>
      <c r="F19" s="60">
        <f>SUMIF(صرف!F:F,مخزن!A19,صرف!J:J)</f>
        <v>0</v>
      </c>
      <c r="G19" s="61">
        <f>الجدول1[[#This Row],[رصيد اول المدة]]+الجدول1[[#This Row],[اضافة]]-الجدول1[[#This Row],[صرف]]</f>
        <v>0</v>
      </c>
      <c r="H19" s="62"/>
      <c r="I19" s="61">
        <f>الجدول1[[#This Row],[رصيد المخزن]]*الجدول1[[#This Row],[متوسط سعر التكلفه]]</f>
        <v>0</v>
      </c>
    </row>
    <row r="20" spans="1:9" ht="20.100000000000001" customHeight="1">
      <c r="A20" s="53" t="str">
        <f t="shared" si="0"/>
        <v/>
      </c>
      <c r="B20" s="59"/>
      <c r="C20" s="59"/>
      <c r="D20" s="59"/>
      <c r="E20" s="60">
        <f>SUMIF(اضافه!F:F,مخزن!A20,اضافه!I:I)</f>
        <v>0</v>
      </c>
      <c r="F20" s="60">
        <f>SUMIF(صرف!F:F,مخزن!A20,صرف!J:J)</f>
        <v>0</v>
      </c>
      <c r="G20" s="61">
        <f>الجدول1[[#This Row],[رصيد اول المدة]]+الجدول1[[#This Row],[اضافة]]-الجدول1[[#This Row],[صرف]]</f>
        <v>0</v>
      </c>
      <c r="H20" s="62"/>
      <c r="I20" s="61">
        <f>الجدول1[[#This Row],[رصيد المخزن]]*الجدول1[[#This Row],[متوسط سعر التكلفه]]</f>
        <v>0</v>
      </c>
    </row>
    <row r="21" spans="1:9" ht="20.100000000000001" customHeight="1">
      <c r="A21" s="53" t="str">
        <f t="shared" si="0"/>
        <v/>
      </c>
      <c r="B21" s="59"/>
      <c r="C21" s="59"/>
      <c r="D21" s="59"/>
      <c r="E21" s="60">
        <f>SUMIF(اضافه!F:F,مخزن!A21,اضافه!I:I)</f>
        <v>0</v>
      </c>
      <c r="F21" s="60">
        <f>SUMIF(صرف!F:F,مخزن!A21,صرف!J:J)</f>
        <v>0</v>
      </c>
      <c r="G21" s="61">
        <f>الجدول1[[#This Row],[رصيد اول المدة]]+الجدول1[[#This Row],[اضافة]]-الجدول1[[#This Row],[صرف]]</f>
        <v>0</v>
      </c>
      <c r="H21" s="62"/>
      <c r="I21" s="61">
        <f>الجدول1[[#This Row],[رصيد المخزن]]*الجدول1[[#This Row],[متوسط سعر التكلفه]]</f>
        <v>0</v>
      </c>
    </row>
    <row r="22" spans="1:9" ht="20.100000000000001" customHeight="1">
      <c r="A22" s="53" t="str">
        <f t="shared" si="0"/>
        <v/>
      </c>
      <c r="B22" s="59"/>
      <c r="C22" s="59"/>
      <c r="D22" s="59"/>
      <c r="E22" s="60">
        <f>SUMIF(اضافه!F:F,مخزن!A22,اضافه!I:I)</f>
        <v>0</v>
      </c>
      <c r="F22" s="60">
        <f>SUMIF(صرف!F:F,مخزن!A22,صرف!J:J)</f>
        <v>0</v>
      </c>
      <c r="G22" s="61">
        <f>الجدول1[[#This Row],[رصيد اول المدة]]+الجدول1[[#This Row],[اضافة]]-الجدول1[[#This Row],[صرف]]</f>
        <v>0</v>
      </c>
      <c r="H22" s="62"/>
      <c r="I22" s="61">
        <f>الجدول1[[#This Row],[رصيد المخزن]]*الجدول1[[#This Row],[متوسط سعر التكلفه]]</f>
        <v>0</v>
      </c>
    </row>
    <row r="23" spans="1:9" ht="20.100000000000001" customHeight="1">
      <c r="A23" s="53" t="str">
        <f t="shared" si="0"/>
        <v/>
      </c>
      <c r="B23" s="59"/>
      <c r="C23" s="59"/>
      <c r="D23" s="59"/>
      <c r="E23" s="60">
        <f>SUMIF(اضافه!F:F,مخزن!A23,اضافه!I:I)</f>
        <v>0</v>
      </c>
      <c r="F23" s="60">
        <f>SUMIF(صرف!F:F,مخزن!A23,صرف!J:J)</f>
        <v>0</v>
      </c>
      <c r="G23" s="61">
        <f>الجدول1[[#This Row],[رصيد اول المدة]]+الجدول1[[#This Row],[اضافة]]-الجدول1[[#This Row],[صرف]]</f>
        <v>0</v>
      </c>
      <c r="H23" s="62"/>
      <c r="I23" s="61">
        <f>الجدول1[[#This Row],[رصيد المخزن]]*الجدول1[[#This Row],[متوسط سعر التكلفه]]</f>
        <v>0</v>
      </c>
    </row>
    <row r="24" spans="1:9" ht="20.100000000000001" customHeight="1">
      <c r="A24" s="53" t="str">
        <f t="shared" si="0"/>
        <v/>
      </c>
      <c r="B24" s="59"/>
      <c r="C24" s="59"/>
      <c r="D24" s="59"/>
      <c r="E24" s="60">
        <f>SUMIF(اضافه!F:F,مخزن!A24,اضافه!I:I)</f>
        <v>0</v>
      </c>
      <c r="F24" s="60">
        <f>SUMIF(صرف!F:F,مخزن!A24,صرف!J:J)</f>
        <v>0</v>
      </c>
      <c r="G24" s="61">
        <f>الجدول1[[#This Row],[رصيد اول المدة]]+الجدول1[[#This Row],[اضافة]]-الجدول1[[#This Row],[صرف]]</f>
        <v>0</v>
      </c>
      <c r="H24" s="62"/>
      <c r="I24" s="61">
        <f>الجدول1[[#This Row],[رصيد المخزن]]*الجدول1[[#This Row],[متوسط سعر التكلفه]]</f>
        <v>0</v>
      </c>
    </row>
    <row r="25" spans="1:9" ht="20.100000000000001" customHeight="1">
      <c r="A25" s="53" t="str">
        <f t="shared" si="0"/>
        <v/>
      </c>
      <c r="B25" s="59"/>
      <c r="C25" s="59"/>
      <c r="D25" s="59"/>
      <c r="E25" s="60">
        <f>SUMIF(اضافه!F:F,مخزن!A25,اضافه!I:I)</f>
        <v>0</v>
      </c>
      <c r="F25" s="60">
        <f>SUMIF(صرف!F:F,مخزن!A25,صرف!J:J)</f>
        <v>0</v>
      </c>
      <c r="G25" s="61">
        <f>الجدول1[[#This Row],[رصيد اول المدة]]+الجدول1[[#This Row],[اضافة]]-الجدول1[[#This Row],[صرف]]</f>
        <v>0</v>
      </c>
      <c r="H25" s="62"/>
      <c r="I25" s="61">
        <f>الجدول1[[#This Row],[رصيد المخزن]]*الجدول1[[#This Row],[متوسط سعر التكلفه]]</f>
        <v>0</v>
      </c>
    </row>
    <row r="26" spans="1:9" ht="20.100000000000001" customHeight="1">
      <c r="A26" s="53" t="str">
        <f t="shared" si="0"/>
        <v/>
      </c>
      <c r="B26" s="59"/>
      <c r="C26" s="59"/>
      <c r="D26" s="59"/>
      <c r="E26" s="60">
        <f>SUMIF(اضافه!F:F,مخزن!A26,اضافه!I:I)</f>
        <v>0</v>
      </c>
      <c r="F26" s="60">
        <f>SUMIF(صرف!F:F,مخزن!A26,صرف!J:J)</f>
        <v>0</v>
      </c>
      <c r="G26" s="61">
        <f>الجدول1[[#This Row],[رصيد اول المدة]]+الجدول1[[#This Row],[اضافة]]-الجدول1[[#This Row],[صرف]]</f>
        <v>0</v>
      </c>
      <c r="H26" s="62"/>
      <c r="I26" s="61">
        <f>الجدول1[[#This Row],[رصيد المخزن]]*الجدول1[[#This Row],[متوسط سعر التكلفه]]</f>
        <v>0</v>
      </c>
    </row>
    <row r="27" spans="1:9" ht="20.100000000000001" customHeight="1">
      <c r="A27" s="53" t="str">
        <f t="shared" si="0"/>
        <v/>
      </c>
      <c r="B27" s="59"/>
      <c r="C27" s="59"/>
      <c r="D27" s="59"/>
      <c r="E27" s="60">
        <f>SUMIF(اضافه!F:F,مخزن!A27,اضافه!I:I)</f>
        <v>0</v>
      </c>
      <c r="F27" s="60">
        <f>SUMIF(صرف!F:F,مخزن!A27,صرف!J:J)</f>
        <v>0</v>
      </c>
      <c r="G27" s="61">
        <f>الجدول1[[#This Row],[رصيد اول المدة]]+الجدول1[[#This Row],[اضافة]]-الجدول1[[#This Row],[صرف]]</f>
        <v>0</v>
      </c>
      <c r="H27" s="62"/>
      <c r="I27" s="61">
        <f>الجدول1[[#This Row],[رصيد المخزن]]*الجدول1[[#This Row],[متوسط سعر التكلفه]]</f>
        <v>0</v>
      </c>
    </row>
    <row r="28" spans="1:9" ht="20.100000000000001" customHeight="1">
      <c r="A28" s="53" t="str">
        <f t="shared" si="0"/>
        <v/>
      </c>
      <c r="B28" s="59"/>
      <c r="C28" s="59"/>
      <c r="D28" s="59"/>
      <c r="E28" s="60">
        <f>SUMIF(اضافه!F:F,مخزن!A28,اضافه!I:I)</f>
        <v>0</v>
      </c>
      <c r="F28" s="60">
        <f>SUMIF(صرف!F:F,مخزن!A28,صرف!J:J)</f>
        <v>0</v>
      </c>
      <c r="G28" s="61">
        <f>الجدول1[[#This Row],[رصيد اول المدة]]+الجدول1[[#This Row],[اضافة]]-الجدول1[[#This Row],[صرف]]</f>
        <v>0</v>
      </c>
      <c r="H28" s="62"/>
      <c r="I28" s="61">
        <f>الجدول1[[#This Row],[رصيد المخزن]]*الجدول1[[#This Row],[متوسط سعر التكلفه]]</f>
        <v>0</v>
      </c>
    </row>
    <row r="29" spans="1:9" ht="20.100000000000001" customHeight="1">
      <c r="A29" s="53" t="str">
        <f t="shared" si="0"/>
        <v/>
      </c>
      <c r="B29" s="59"/>
      <c r="C29" s="59"/>
      <c r="D29" s="59"/>
      <c r="E29" s="60">
        <f>SUMIF(اضافه!F:F,مخزن!A29,اضافه!I:I)</f>
        <v>0</v>
      </c>
      <c r="F29" s="60">
        <f>SUMIF(صرف!F:F,مخزن!A29,صرف!J:J)</f>
        <v>0</v>
      </c>
      <c r="G29" s="61">
        <f>الجدول1[[#This Row],[رصيد اول المدة]]+الجدول1[[#This Row],[اضافة]]-الجدول1[[#This Row],[صرف]]</f>
        <v>0</v>
      </c>
      <c r="H29" s="62"/>
      <c r="I29" s="61">
        <f>الجدول1[[#This Row],[رصيد المخزن]]*الجدول1[[#This Row],[متوسط سعر التكلفه]]</f>
        <v>0</v>
      </c>
    </row>
    <row r="30" spans="1:9" ht="20.100000000000001" customHeight="1">
      <c r="A30" s="53" t="str">
        <f t="shared" si="0"/>
        <v/>
      </c>
      <c r="B30" s="59"/>
      <c r="C30" s="59"/>
      <c r="D30" s="59"/>
      <c r="E30" s="60">
        <f>SUMIF(اضافه!F:F,مخزن!A30,اضافه!I:I)</f>
        <v>0</v>
      </c>
      <c r="F30" s="60">
        <f>SUMIF(صرف!F:F,مخزن!A30,صرف!J:J)</f>
        <v>0</v>
      </c>
      <c r="G30" s="61">
        <f>الجدول1[[#This Row],[رصيد اول المدة]]+الجدول1[[#This Row],[اضافة]]-الجدول1[[#This Row],[صرف]]</f>
        <v>0</v>
      </c>
      <c r="H30" s="62"/>
      <c r="I30" s="61">
        <f>الجدول1[[#This Row],[رصيد المخزن]]*الجدول1[[#This Row],[متوسط سعر التكلفه]]</f>
        <v>0</v>
      </c>
    </row>
    <row r="31" spans="1:9" ht="20.100000000000001" customHeight="1">
      <c r="A31" s="53" t="str">
        <f t="shared" si="0"/>
        <v/>
      </c>
      <c r="B31" s="59"/>
      <c r="C31" s="59"/>
      <c r="D31" s="59"/>
      <c r="E31" s="60">
        <f>SUMIF(اضافه!F:F,مخزن!A31,اضافه!I:I)</f>
        <v>0</v>
      </c>
      <c r="F31" s="60">
        <f>SUMIF(صرف!F:F,مخزن!A31,صرف!J:J)</f>
        <v>0</v>
      </c>
      <c r="G31" s="61">
        <f>الجدول1[[#This Row],[رصيد اول المدة]]+الجدول1[[#This Row],[اضافة]]-الجدول1[[#This Row],[صرف]]</f>
        <v>0</v>
      </c>
      <c r="H31" s="62"/>
      <c r="I31" s="61">
        <f>الجدول1[[#This Row],[رصيد المخزن]]*الجدول1[[#This Row],[متوسط سعر التكلفه]]</f>
        <v>0</v>
      </c>
    </row>
    <row r="32" spans="1:9" ht="20.100000000000001" customHeight="1">
      <c r="A32" s="53" t="str">
        <f t="shared" si="0"/>
        <v/>
      </c>
      <c r="B32" s="59"/>
      <c r="C32" s="59"/>
      <c r="D32" s="59"/>
      <c r="E32" s="60">
        <f>SUMIF(اضافه!F:F,مخزن!A32,اضافه!I:I)</f>
        <v>0</v>
      </c>
      <c r="F32" s="60">
        <f>SUMIF(صرف!F:F,مخزن!A32,صرف!J:J)</f>
        <v>0</v>
      </c>
      <c r="G32" s="61">
        <f>الجدول1[[#This Row],[رصيد اول المدة]]+الجدول1[[#This Row],[اضافة]]-الجدول1[[#This Row],[صرف]]</f>
        <v>0</v>
      </c>
      <c r="H32" s="62"/>
      <c r="I32" s="61">
        <f>الجدول1[[#This Row],[رصيد المخزن]]*الجدول1[[#This Row],[متوسط سعر التكلفه]]</f>
        <v>0</v>
      </c>
    </row>
    <row r="33" spans="1:9" ht="20.100000000000001" customHeight="1">
      <c r="A33" s="53" t="str">
        <f t="shared" si="0"/>
        <v/>
      </c>
      <c r="B33" s="59"/>
      <c r="C33" s="59"/>
      <c r="D33" s="59"/>
      <c r="E33" s="60">
        <f>SUMIF(اضافه!F:F,مخزن!A33,اضافه!I:I)</f>
        <v>0</v>
      </c>
      <c r="F33" s="60">
        <f>SUMIF(صرف!F:F,مخزن!A33,صرف!J:J)</f>
        <v>0</v>
      </c>
      <c r="G33" s="61">
        <f>الجدول1[[#This Row],[رصيد اول المدة]]+الجدول1[[#This Row],[اضافة]]-الجدول1[[#This Row],[صرف]]</f>
        <v>0</v>
      </c>
      <c r="H33" s="62"/>
      <c r="I33" s="61">
        <f>الجدول1[[#This Row],[رصيد المخزن]]*الجدول1[[#This Row],[متوسط سعر التكلفه]]</f>
        <v>0</v>
      </c>
    </row>
    <row r="34" spans="1:9" ht="20.100000000000001" customHeight="1">
      <c r="A34" s="53" t="str">
        <f t="shared" si="0"/>
        <v/>
      </c>
      <c r="B34" s="59"/>
      <c r="C34" s="59"/>
      <c r="D34" s="59"/>
      <c r="E34" s="60">
        <f>SUMIF(اضافه!F:F,مخزن!A34,اضافه!I:I)</f>
        <v>0</v>
      </c>
      <c r="F34" s="60">
        <f>SUMIF(صرف!F:F,مخزن!A34,صرف!J:J)</f>
        <v>0</v>
      </c>
      <c r="G34" s="61">
        <f>الجدول1[[#This Row],[رصيد اول المدة]]+الجدول1[[#This Row],[اضافة]]-الجدول1[[#This Row],[صرف]]</f>
        <v>0</v>
      </c>
      <c r="H34" s="62"/>
      <c r="I34" s="61">
        <f>الجدول1[[#This Row],[رصيد المخزن]]*الجدول1[[#This Row],[متوسط سعر التكلفه]]</f>
        <v>0</v>
      </c>
    </row>
    <row r="35" spans="1:9" ht="20.100000000000001" customHeight="1">
      <c r="A35" s="20" t="str">
        <f t="shared" si="0"/>
        <v/>
      </c>
      <c r="B35" s="59"/>
      <c r="C35" s="59"/>
      <c r="D35" s="59"/>
      <c r="E35" s="60">
        <f>SUMIF(اضافه!F:F,مخزن!A35,اضافه!I:I)</f>
        <v>0</v>
      </c>
      <c r="F35" s="60">
        <f>SUMIF(صرف!F:F,مخزن!A35,صرف!J:J)</f>
        <v>0</v>
      </c>
      <c r="G35" s="61">
        <f>الجدول1[[#This Row],[رصيد اول المدة]]+الجدول1[[#This Row],[اضافة]]-الجدول1[[#This Row],[صرف]]</f>
        <v>0</v>
      </c>
      <c r="H35" s="62"/>
      <c r="I35" s="61">
        <f>الجدول1[[#This Row],[رصيد المخزن]]*الجدول1[[#This Row],[متوسط سعر التكلفه]]</f>
        <v>0</v>
      </c>
    </row>
    <row r="36" spans="1:9" ht="20.100000000000001" customHeight="1">
      <c r="A36" s="20" t="str">
        <f t="shared" si="0"/>
        <v/>
      </c>
      <c r="B36" s="59"/>
      <c r="C36" s="59"/>
      <c r="D36" s="59"/>
      <c r="E36" s="60">
        <f>SUMIF(اضافه!F:F,مخزن!A36,اضافه!I:I)</f>
        <v>0</v>
      </c>
      <c r="F36" s="60">
        <f>SUMIF(صرف!F:F,مخزن!A36,صرف!J:J)</f>
        <v>0</v>
      </c>
      <c r="G36" s="61">
        <f>الجدول1[[#This Row],[رصيد اول المدة]]+الجدول1[[#This Row],[اضافة]]-الجدول1[[#This Row],[صرف]]</f>
        <v>0</v>
      </c>
      <c r="H36" s="62"/>
      <c r="I36" s="61">
        <f>الجدول1[[#This Row],[رصيد المخزن]]*الجدول1[[#This Row],[متوسط سعر التكلفه]]</f>
        <v>0</v>
      </c>
    </row>
    <row r="37" spans="1:9" ht="20.100000000000001" customHeight="1">
      <c r="A37" s="20" t="str">
        <f t="shared" si="0"/>
        <v/>
      </c>
      <c r="B37" s="59"/>
      <c r="C37" s="59"/>
      <c r="D37" s="59"/>
      <c r="E37" s="60">
        <f>SUMIF(اضافه!F:F,مخزن!A37,اضافه!I:I)</f>
        <v>0</v>
      </c>
      <c r="F37" s="60">
        <f>SUMIF(صرف!F:F,مخزن!A37,صرف!J:J)</f>
        <v>0</v>
      </c>
      <c r="G37" s="61">
        <f>الجدول1[[#This Row],[رصيد اول المدة]]+الجدول1[[#This Row],[اضافة]]-الجدول1[[#This Row],[صرف]]</f>
        <v>0</v>
      </c>
      <c r="H37" s="62"/>
      <c r="I37" s="61">
        <f>الجدول1[[#This Row],[رصيد المخزن]]*الجدول1[[#This Row],[متوسط سعر التكلفه]]</f>
        <v>0</v>
      </c>
    </row>
    <row r="38" spans="1:9" ht="20.100000000000001" customHeight="1">
      <c r="A38" s="20" t="str">
        <f t="shared" si="0"/>
        <v/>
      </c>
      <c r="B38" s="59"/>
      <c r="C38" s="59"/>
      <c r="D38" s="59"/>
      <c r="E38" s="60">
        <f>SUMIF(اضافه!F:F,مخزن!A38,اضافه!I:I)</f>
        <v>0</v>
      </c>
      <c r="F38" s="60">
        <f>SUMIF(صرف!F:F,مخزن!A38,صرف!J:J)</f>
        <v>0</v>
      </c>
      <c r="G38" s="61">
        <f>الجدول1[[#This Row],[رصيد اول المدة]]+الجدول1[[#This Row],[اضافة]]-الجدول1[[#This Row],[صرف]]</f>
        <v>0</v>
      </c>
      <c r="H38" s="62"/>
      <c r="I38" s="61">
        <f>الجدول1[[#This Row],[رصيد المخزن]]*الجدول1[[#This Row],[متوسط سعر التكلفه]]</f>
        <v>0</v>
      </c>
    </row>
    <row r="39" spans="1:9" ht="20.100000000000001" customHeight="1">
      <c r="A39" s="20" t="str">
        <f t="shared" si="0"/>
        <v/>
      </c>
      <c r="B39" s="59"/>
      <c r="C39" s="59"/>
      <c r="D39" s="59"/>
      <c r="E39" s="60">
        <f>SUMIF(اضافه!F:F,مخزن!A39,اضافه!I:I)</f>
        <v>0</v>
      </c>
      <c r="F39" s="60">
        <f>SUMIF(صرف!F:F,مخزن!A39,صرف!J:J)</f>
        <v>0</v>
      </c>
      <c r="G39" s="61">
        <f>الجدول1[[#This Row],[رصيد اول المدة]]+الجدول1[[#This Row],[اضافة]]-الجدول1[[#This Row],[صرف]]</f>
        <v>0</v>
      </c>
      <c r="H39" s="62"/>
      <c r="I39" s="61">
        <f>الجدول1[[#This Row],[رصيد المخزن]]*الجدول1[[#This Row],[متوسط سعر التكلفه]]</f>
        <v>0</v>
      </c>
    </row>
    <row r="40" spans="1:9" ht="20.100000000000001" customHeight="1">
      <c r="A40" s="20" t="str">
        <f t="shared" si="0"/>
        <v/>
      </c>
      <c r="B40" s="59"/>
      <c r="C40" s="59"/>
      <c r="D40" s="59"/>
      <c r="E40" s="60">
        <f>SUMIF(اضافه!F:F,مخزن!A40,اضافه!I:I)</f>
        <v>0</v>
      </c>
      <c r="F40" s="60">
        <f>SUMIF(صرف!F:F,مخزن!A40,صرف!J:J)</f>
        <v>0</v>
      </c>
      <c r="G40" s="61">
        <f>الجدول1[[#This Row],[رصيد اول المدة]]+الجدول1[[#This Row],[اضافة]]-الجدول1[[#This Row],[صرف]]</f>
        <v>0</v>
      </c>
      <c r="H40" s="62"/>
      <c r="I40" s="61">
        <f>الجدول1[[#This Row],[رصيد المخزن]]*الجدول1[[#This Row],[متوسط سعر التكلفه]]</f>
        <v>0</v>
      </c>
    </row>
    <row r="41" spans="1:9" ht="20.100000000000001" customHeight="1">
      <c r="A41" s="20" t="str">
        <f t="shared" si="0"/>
        <v/>
      </c>
      <c r="B41" s="59"/>
      <c r="C41" s="59"/>
      <c r="D41" s="59"/>
      <c r="E41" s="60">
        <f>SUMIF(اضافه!F:F,مخزن!A41,اضافه!I:I)</f>
        <v>0</v>
      </c>
      <c r="F41" s="60">
        <f>SUMIF(صرف!F:F,مخزن!A41,صرف!J:J)</f>
        <v>0</v>
      </c>
      <c r="G41" s="61">
        <f>الجدول1[[#This Row],[رصيد اول المدة]]+الجدول1[[#This Row],[اضافة]]-الجدول1[[#This Row],[صرف]]</f>
        <v>0</v>
      </c>
      <c r="H41" s="62"/>
      <c r="I41" s="61">
        <f>الجدول1[[#This Row],[رصيد المخزن]]*الجدول1[[#This Row],[متوسط سعر التكلفه]]</f>
        <v>0</v>
      </c>
    </row>
    <row r="42" spans="1:9" ht="20.100000000000001" customHeight="1">
      <c r="A42" s="20" t="str">
        <f t="shared" si="0"/>
        <v/>
      </c>
      <c r="B42" s="59"/>
      <c r="C42" s="59"/>
      <c r="D42" s="59"/>
      <c r="E42" s="60">
        <f>SUMIF(اضافه!F:F,مخزن!A42,اضافه!I:I)</f>
        <v>0</v>
      </c>
      <c r="F42" s="60">
        <f>SUMIF(صرف!F:F,مخزن!A42,صرف!J:J)</f>
        <v>0</v>
      </c>
      <c r="G42" s="61">
        <f>الجدول1[[#This Row],[رصيد اول المدة]]+الجدول1[[#This Row],[اضافة]]-الجدول1[[#This Row],[صرف]]</f>
        <v>0</v>
      </c>
      <c r="H42" s="62"/>
      <c r="I42" s="61">
        <f>الجدول1[[#This Row],[رصيد المخزن]]*الجدول1[[#This Row],[متوسط سعر التكلفه]]</f>
        <v>0</v>
      </c>
    </row>
    <row r="43" spans="1:9" ht="20.100000000000001" customHeight="1">
      <c r="A43" s="20" t="str">
        <f t="shared" si="0"/>
        <v/>
      </c>
      <c r="B43" s="59"/>
      <c r="C43" s="59"/>
      <c r="D43" s="59"/>
      <c r="E43" s="60">
        <f>SUMIF(اضافه!F:F,مخزن!A43,اضافه!I:I)</f>
        <v>0</v>
      </c>
      <c r="F43" s="60">
        <f>SUMIF(صرف!F:F,مخزن!A43,صرف!J:J)</f>
        <v>0</v>
      </c>
      <c r="G43" s="61">
        <f>الجدول1[[#This Row],[رصيد اول المدة]]+الجدول1[[#This Row],[اضافة]]-الجدول1[[#This Row],[صرف]]</f>
        <v>0</v>
      </c>
      <c r="H43" s="62"/>
      <c r="I43" s="61">
        <f>الجدول1[[#This Row],[رصيد المخزن]]*الجدول1[[#This Row],[متوسط سعر التكلفه]]</f>
        <v>0</v>
      </c>
    </row>
    <row r="44" spans="1:9" ht="20.100000000000001" customHeight="1">
      <c r="A44" s="20" t="str">
        <f t="shared" si="0"/>
        <v/>
      </c>
      <c r="B44" s="59"/>
      <c r="C44" s="59"/>
      <c r="D44" s="59"/>
      <c r="E44" s="60">
        <f>SUMIF(اضافه!F:F,مخزن!A44,اضافه!I:I)</f>
        <v>0</v>
      </c>
      <c r="F44" s="60">
        <f>SUMIF(صرف!F:F,مخزن!A44,صرف!J:J)</f>
        <v>0</v>
      </c>
      <c r="G44" s="61">
        <f>الجدول1[[#This Row],[رصيد اول المدة]]+الجدول1[[#This Row],[اضافة]]-الجدول1[[#This Row],[صرف]]</f>
        <v>0</v>
      </c>
      <c r="H44" s="62"/>
      <c r="I44" s="61">
        <f>الجدول1[[#This Row],[رصيد المخزن]]*الجدول1[[#This Row],[متوسط سعر التكلفه]]</f>
        <v>0</v>
      </c>
    </row>
    <row r="45" spans="1:9" ht="20.100000000000001" customHeight="1">
      <c r="A45" s="20" t="str">
        <f t="shared" si="0"/>
        <v/>
      </c>
      <c r="B45" s="59"/>
      <c r="C45" s="59"/>
      <c r="D45" s="59"/>
      <c r="E45" s="60">
        <f>SUMIF(اضافه!F:F,مخزن!A45,اضافه!I:I)</f>
        <v>0</v>
      </c>
      <c r="F45" s="60">
        <f>SUMIF(صرف!F:F,مخزن!A45,صرف!J:J)</f>
        <v>0</v>
      </c>
      <c r="G45" s="61">
        <f>الجدول1[[#This Row],[رصيد اول المدة]]+الجدول1[[#This Row],[اضافة]]-الجدول1[[#This Row],[صرف]]</f>
        <v>0</v>
      </c>
      <c r="H45" s="62"/>
      <c r="I45" s="61">
        <f>الجدول1[[#This Row],[رصيد المخزن]]*الجدول1[[#This Row],[متوسط سعر التكلفه]]</f>
        <v>0</v>
      </c>
    </row>
    <row r="46" spans="1:9" ht="20.100000000000001" customHeight="1">
      <c r="A46" s="20" t="str">
        <f t="shared" si="0"/>
        <v/>
      </c>
      <c r="B46" s="59"/>
      <c r="C46" s="59"/>
      <c r="D46" s="59"/>
      <c r="E46" s="60">
        <f>SUMIF(اضافه!F:F,مخزن!A46,اضافه!I:I)</f>
        <v>0</v>
      </c>
      <c r="F46" s="60">
        <f>SUMIF(صرف!F:F,مخزن!A46,صرف!J:J)</f>
        <v>0</v>
      </c>
      <c r="G46" s="61">
        <f>الجدول1[[#This Row],[رصيد اول المدة]]+الجدول1[[#This Row],[اضافة]]-الجدول1[[#This Row],[صرف]]</f>
        <v>0</v>
      </c>
      <c r="H46" s="62"/>
      <c r="I46" s="61">
        <f>الجدول1[[#This Row],[رصيد المخزن]]*الجدول1[[#This Row],[متوسط سعر التكلفه]]</f>
        <v>0</v>
      </c>
    </row>
    <row r="47" spans="1:9" ht="20.100000000000001" customHeight="1">
      <c r="A47" s="20" t="str">
        <f t="shared" si="0"/>
        <v/>
      </c>
      <c r="B47" s="59"/>
      <c r="C47" s="59"/>
      <c r="D47" s="59"/>
      <c r="E47" s="60">
        <f>SUMIF(اضافه!F:F,مخزن!A47,اضافه!I:I)</f>
        <v>0</v>
      </c>
      <c r="F47" s="60">
        <f>SUMIF(صرف!F:F,مخزن!A47,صرف!J:J)</f>
        <v>0</v>
      </c>
      <c r="G47" s="61">
        <f>الجدول1[[#This Row],[رصيد اول المدة]]+الجدول1[[#This Row],[اضافة]]-الجدول1[[#This Row],[صرف]]</f>
        <v>0</v>
      </c>
      <c r="H47" s="62"/>
      <c r="I47" s="61">
        <f>الجدول1[[#This Row],[رصيد المخزن]]*الجدول1[[#This Row],[متوسط سعر التكلفه]]</f>
        <v>0</v>
      </c>
    </row>
    <row r="48" spans="1:9" ht="20.100000000000001" customHeight="1">
      <c r="A48" s="20" t="str">
        <f t="shared" si="0"/>
        <v/>
      </c>
      <c r="B48" s="59"/>
      <c r="C48" s="59"/>
      <c r="D48" s="59"/>
      <c r="E48" s="60">
        <f>SUMIF(اضافه!F:F,مخزن!A48,اضافه!I:I)</f>
        <v>0</v>
      </c>
      <c r="F48" s="60">
        <f>SUMIF(صرف!F:F,مخزن!A48,صرف!J:J)</f>
        <v>0</v>
      </c>
      <c r="G48" s="61">
        <f>الجدول1[[#This Row],[رصيد اول المدة]]+الجدول1[[#This Row],[اضافة]]-الجدول1[[#This Row],[صرف]]</f>
        <v>0</v>
      </c>
      <c r="H48" s="62"/>
      <c r="I48" s="61">
        <f>الجدول1[[#This Row],[رصيد المخزن]]*الجدول1[[#This Row],[متوسط سعر التكلفه]]</f>
        <v>0</v>
      </c>
    </row>
    <row r="49" spans="1:9" ht="20.100000000000001" customHeight="1">
      <c r="A49" s="20" t="str">
        <f t="shared" si="0"/>
        <v/>
      </c>
      <c r="B49" s="59"/>
      <c r="C49" s="59"/>
      <c r="D49" s="59"/>
      <c r="E49" s="60">
        <f>SUMIF(اضافه!F:F,مخزن!A49,اضافه!I:I)</f>
        <v>0</v>
      </c>
      <c r="F49" s="60">
        <f>SUMIF(صرف!F:F,مخزن!A49,صرف!J:J)</f>
        <v>0</v>
      </c>
      <c r="G49" s="61">
        <f>الجدول1[[#This Row],[رصيد اول المدة]]+الجدول1[[#This Row],[اضافة]]-الجدول1[[#This Row],[صرف]]</f>
        <v>0</v>
      </c>
      <c r="H49" s="62"/>
      <c r="I49" s="61">
        <f>الجدول1[[#This Row],[رصيد المخزن]]*الجدول1[[#This Row],[متوسط سعر التكلفه]]</f>
        <v>0</v>
      </c>
    </row>
    <row r="50" spans="1:9" ht="20.100000000000001" customHeight="1">
      <c r="A50" s="20" t="str">
        <f t="shared" si="0"/>
        <v/>
      </c>
      <c r="B50" s="59"/>
      <c r="C50" s="59"/>
      <c r="D50" s="59"/>
      <c r="E50" s="60">
        <f>SUMIF(اضافه!F:F,مخزن!A50,اضافه!I:I)</f>
        <v>0</v>
      </c>
      <c r="F50" s="60">
        <f>SUMIF(صرف!F:F,مخزن!A50,صرف!J:J)</f>
        <v>0</v>
      </c>
      <c r="G50" s="61">
        <f>الجدول1[[#This Row],[رصيد اول المدة]]+الجدول1[[#This Row],[اضافة]]-الجدول1[[#This Row],[صرف]]</f>
        <v>0</v>
      </c>
      <c r="H50" s="62"/>
      <c r="I50" s="61">
        <f>الجدول1[[#This Row],[رصيد المخزن]]*الجدول1[[#This Row],[متوسط سعر التكلفه]]</f>
        <v>0</v>
      </c>
    </row>
    <row r="51" spans="1:9" ht="20.100000000000001" customHeight="1">
      <c r="A51" s="20" t="str">
        <f t="shared" si="0"/>
        <v/>
      </c>
      <c r="B51" s="59"/>
      <c r="C51" s="59"/>
      <c r="D51" s="59"/>
      <c r="E51" s="60">
        <f>SUMIF(اضافه!F:F,مخزن!A51,اضافه!I:I)</f>
        <v>0</v>
      </c>
      <c r="F51" s="60">
        <f>SUMIF(صرف!F:F,مخزن!A51,صرف!J:J)</f>
        <v>0</v>
      </c>
      <c r="G51" s="61">
        <f>الجدول1[[#This Row],[رصيد اول المدة]]+الجدول1[[#This Row],[اضافة]]-الجدول1[[#This Row],[صرف]]</f>
        <v>0</v>
      </c>
      <c r="H51" s="62"/>
      <c r="I51" s="61">
        <f>الجدول1[[#This Row],[رصيد المخزن]]*الجدول1[[#This Row],[متوسط سعر التكلفه]]</f>
        <v>0</v>
      </c>
    </row>
    <row r="52" spans="1:9" ht="20.100000000000001" customHeight="1">
      <c r="A52" s="20" t="str">
        <f t="shared" si="0"/>
        <v/>
      </c>
      <c r="B52" s="59"/>
      <c r="C52" s="59"/>
      <c r="D52" s="59"/>
      <c r="E52" s="60">
        <f>SUMIF(اضافه!F:F,مخزن!A52,اضافه!I:I)</f>
        <v>0</v>
      </c>
      <c r="F52" s="60">
        <f>SUMIF(صرف!F:F,مخزن!A52,صرف!J:J)</f>
        <v>0</v>
      </c>
      <c r="G52" s="61">
        <f>الجدول1[[#This Row],[رصيد اول المدة]]+الجدول1[[#This Row],[اضافة]]-الجدول1[[#This Row],[صرف]]</f>
        <v>0</v>
      </c>
      <c r="H52" s="62"/>
      <c r="I52" s="61">
        <f>الجدول1[[#This Row],[رصيد المخزن]]*الجدول1[[#This Row],[متوسط سعر التكلفه]]</f>
        <v>0</v>
      </c>
    </row>
    <row r="53" spans="1:9" ht="20.100000000000001" customHeight="1">
      <c r="A53" s="20" t="str">
        <f t="shared" si="0"/>
        <v/>
      </c>
      <c r="B53" s="59"/>
      <c r="C53" s="59"/>
      <c r="D53" s="59"/>
      <c r="E53" s="60">
        <f>SUMIF(اضافه!F:F,مخزن!A53,اضافه!I:I)</f>
        <v>0</v>
      </c>
      <c r="F53" s="60">
        <f>SUMIF(صرف!F:F,مخزن!A53,صرف!J:J)</f>
        <v>0</v>
      </c>
      <c r="G53" s="61">
        <f>الجدول1[[#This Row],[رصيد اول المدة]]+الجدول1[[#This Row],[اضافة]]-الجدول1[[#This Row],[صرف]]</f>
        <v>0</v>
      </c>
      <c r="H53" s="62"/>
      <c r="I53" s="61">
        <f>الجدول1[[#This Row],[رصيد المخزن]]*الجدول1[[#This Row],[متوسط سعر التكلفه]]</f>
        <v>0</v>
      </c>
    </row>
    <row r="54" spans="1:9" ht="20.100000000000001" customHeight="1">
      <c r="A54" s="20" t="str">
        <f t="shared" si="0"/>
        <v/>
      </c>
      <c r="B54" s="59"/>
      <c r="C54" s="59"/>
      <c r="D54" s="59"/>
      <c r="E54" s="60">
        <f>SUMIF(اضافه!F:F,مخزن!A54,اضافه!I:I)</f>
        <v>0</v>
      </c>
      <c r="F54" s="60">
        <f>SUMIF(صرف!F:F,مخزن!A54,صرف!J:J)</f>
        <v>0</v>
      </c>
      <c r="G54" s="61">
        <f>الجدول1[[#This Row],[رصيد اول المدة]]+الجدول1[[#This Row],[اضافة]]-الجدول1[[#This Row],[صرف]]</f>
        <v>0</v>
      </c>
      <c r="H54" s="62"/>
      <c r="I54" s="61">
        <f>الجدول1[[#This Row],[رصيد المخزن]]*الجدول1[[#This Row],[متوسط سعر التكلفه]]</f>
        <v>0</v>
      </c>
    </row>
    <row r="55" spans="1:9" ht="20.100000000000001" customHeight="1">
      <c r="A55" s="20" t="str">
        <f t="shared" si="0"/>
        <v/>
      </c>
      <c r="B55" s="59"/>
      <c r="C55" s="59"/>
      <c r="D55" s="59"/>
      <c r="E55" s="60">
        <f>SUMIF(اضافه!F:F,مخزن!A55,اضافه!I:I)</f>
        <v>0</v>
      </c>
      <c r="F55" s="60">
        <f>SUMIF(صرف!F:F,مخزن!A55,صرف!J:J)</f>
        <v>0</v>
      </c>
      <c r="G55" s="61">
        <f>الجدول1[[#This Row],[رصيد اول المدة]]+الجدول1[[#This Row],[اضافة]]-الجدول1[[#This Row],[صرف]]</f>
        <v>0</v>
      </c>
      <c r="H55" s="62"/>
      <c r="I55" s="61">
        <f>الجدول1[[#This Row],[رصيد المخزن]]*الجدول1[[#This Row],[متوسط سعر التكلفه]]</f>
        <v>0</v>
      </c>
    </row>
    <row r="56" spans="1:9" ht="20.100000000000001" customHeight="1">
      <c r="A56" s="20" t="str">
        <f t="shared" si="0"/>
        <v/>
      </c>
      <c r="B56" s="59"/>
      <c r="C56" s="59"/>
      <c r="D56" s="59"/>
      <c r="E56" s="60">
        <f>SUMIF(اضافه!F:F,مخزن!A56,اضافه!I:I)</f>
        <v>0</v>
      </c>
      <c r="F56" s="60">
        <f>SUMIF(صرف!F:F,مخزن!A56,صرف!J:J)</f>
        <v>0</v>
      </c>
      <c r="G56" s="61">
        <f>الجدول1[[#This Row],[رصيد اول المدة]]+الجدول1[[#This Row],[اضافة]]-الجدول1[[#This Row],[صرف]]</f>
        <v>0</v>
      </c>
      <c r="H56" s="62"/>
      <c r="I56" s="61">
        <f>الجدول1[[#This Row],[رصيد المخزن]]*الجدول1[[#This Row],[متوسط سعر التكلفه]]</f>
        <v>0</v>
      </c>
    </row>
    <row r="57" spans="1:9" ht="20.100000000000001" customHeight="1">
      <c r="A57" s="20" t="str">
        <f t="shared" si="0"/>
        <v/>
      </c>
      <c r="B57" s="59"/>
      <c r="C57" s="59"/>
      <c r="D57" s="59"/>
      <c r="E57" s="60">
        <f>SUMIF(اضافه!F:F,مخزن!A57,اضافه!I:I)</f>
        <v>0</v>
      </c>
      <c r="F57" s="60">
        <f>SUMIF(صرف!F:F,مخزن!A57,صرف!J:J)</f>
        <v>0</v>
      </c>
      <c r="G57" s="61">
        <f>الجدول1[[#This Row],[رصيد اول المدة]]+الجدول1[[#This Row],[اضافة]]-الجدول1[[#This Row],[صرف]]</f>
        <v>0</v>
      </c>
      <c r="H57" s="62"/>
      <c r="I57" s="61">
        <f>الجدول1[[#This Row],[رصيد المخزن]]*الجدول1[[#This Row],[متوسط سعر التكلفه]]</f>
        <v>0</v>
      </c>
    </row>
    <row r="58" spans="1:9" ht="20.100000000000001" customHeight="1">
      <c r="A58" s="20" t="str">
        <f t="shared" si="0"/>
        <v/>
      </c>
      <c r="B58" s="59"/>
      <c r="C58" s="59"/>
      <c r="D58" s="59"/>
      <c r="E58" s="60">
        <f>SUMIF(اضافه!F:F,مخزن!A58,اضافه!I:I)</f>
        <v>0</v>
      </c>
      <c r="F58" s="60">
        <f>SUMIF(صرف!F:F,مخزن!A58,صرف!J:J)</f>
        <v>0</v>
      </c>
      <c r="G58" s="61">
        <f>الجدول1[[#This Row],[رصيد اول المدة]]+الجدول1[[#This Row],[اضافة]]-الجدول1[[#This Row],[صرف]]</f>
        <v>0</v>
      </c>
      <c r="H58" s="62"/>
      <c r="I58" s="61">
        <f>الجدول1[[#This Row],[رصيد المخزن]]*الجدول1[[#This Row],[متوسط سعر التكلفه]]</f>
        <v>0</v>
      </c>
    </row>
    <row r="59" spans="1:9" ht="20.100000000000001" customHeight="1">
      <c r="A59" s="20" t="str">
        <f t="shared" si="0"/>
        <v/>
      </c>
      <c r="B59" s="59"/>
      <c r="C59" s="59"/>
      <c r="D59" s="59"/>
      <c r="E59" s="60">
        <f>SUMIF(اضافه!F:F,مخزن!A59,اضافه!I:I)</f>
        <v>0</v>
      </c>
      <c r="F59" s="60">
        <f>SUMIF(صرف!F:F,مخزن!A59,صرف!J:J)</f>
        <v>0</v>
      </c>
      <c r="G59" s="61">
        <f>الجدول1[[#This Row],[رصيد اول المدة]]+الجدول1[[#This Row],[اضافة]]-الجدول1[[#This Row],[صرف]]</f>
        <v>0</v>
      </c>
      <c r="H59" s="62"/>
      <c r="I59" s="61">
        <f>الجدول1[[#This Row],[رصيد المخزن]]*الجدول1[[#This Row],[متوسط سعر التكلفه]]</f>
        <v>0</v>
      </c>
    </row>
    <row r="60" spans="1:9" ht="20.100000000000001" customHeight="1">
      <c r="A60" s="20" t="str">
        <f t="shared" si="0"/>
        <v/>
      </c>
      <c r="B60" s="59"/>
      <c r="C60" s="59"/>
      <c r="D60" s="59"/>
      <c r="E60" s="60">
        <f>SUMIF(اضافه!F:F,مخزن!A60,اضافه!I:I)</f>
        <v>0</v>
      </c>
      <c r="F60" s="60">
        <f>SUMIF(صرف!F:F,مخزن!A60,صرف!J:J)</f>
        <v>0</v>
      </c>
      <c r="G60" s="61">
        <f>الجدول1[[#This Row],[رصيد اول المدة]]+الجدول1[[#This Row],[اضافة]]-الجدول1[[#This Row],[صرف]]</f>
        <v>0</v>
      </c>
      <c r="H60" s="62"/>
      <c r="I60" s="61">
        <f>الجدول1[[#This Row],[رصيد المخزن]]*الجدول1[[#This Row],[متوسط سعر التكلفه]]</f>
        <v>0</v>
      </c>
    </row>
    <row r="61" spans="1:9" ht="20.100000000000001" customHeight="1">
      <c r="A61" s="20" t="str">
        <f t="shared" si="0"/>
        <v/>
      </c>
      <c r="B61" s="59"/>
      <c r="C61" s="59"/>
      <c r="D61" s="59"/>
      <c r="E61" s="60">
        <f>SUMIF(اضافه!F:F,مخزن!A61,اضافه!I:I)</f>
        <v>0</v>
      </c>
      <c r="F61" s="60">
        <f>SUMIF(صرف!F:F,مخزن!A61,صرف!J:J)</f>
        <v>0</v>
      </c>
      <c r="G61" s="61">
        <f>الجدول1[[#This Row],[رصيد اول المدة]]+الجدول1[[#This Row],[اضافة]]-الجدول1[[#This Row],[صرف]]</f>
        <v>0</v>
      </c>
      <c r="H61" s="62"/>
      <c r="I61" s="61">
        <f>الجدول1[[#This Row],[رصيد المخزن]]*الجدول1[[#This Row],[متوسط سعر التكلفه]]</f>
        <v>0</v>
      </c>
    </row>
    <row r="62" spans="1:9" ht="20.100000000000001" customHeight="1">
      <c r="A62" s="20" t="str">
        <f t="shared" si="0"/>
        <v/>
      </c>
      <c r="B62" s="59"/>
      <c r="C62" s="59"/>
      <c r="D62" s="59"/>
      <c r="E62" s="60">
        <f>SUMIF(اضافه!F:F,مخزن!A62,اضافه!I:I)</f>
        <v>0</v>
      </c>
      <c r="F62" s="60">
        <f>SUMIF(صرف!F:F,مخزن!A62,صرف!J:J)</f>
        <v>0</v>
      </c>
      <c r="G62" s="61">
        <f>الجدول1[[#This Row],[رصيد اول المدة]]+الجدول1[[#This Row],[اضافة]]-الجدول1[[#This Row],[صرف]]</f>
        <v>0</v>
      </c>
      <c r="H62" s="62"/>
      <c r="I62" s="61">
        <f>الجدول1[[#This Row],[رصيد المخزن]]*الجدول1[[#This Row],[متوسط سعر التكلفه]]</f>
        <v>0</v>
      </c>
    </row>
    <row r="63" spans="1:9" ht="20.100000000000001" customHeight="1">
      <c r="A63" s="20" t="str">
        <f t="shared" si="0"/>
        <v/>
      </c>
      <c r="B63" s="59"/>
      <c r="C63" s="59"/>
      <c r="D63" s="59"/>
      <c r="E63" s="60">
        <f>SUMIF(اضافه!F:F,مخزن!A63,اضافه!I:I)</f>
        <v>0</v>
      </c>
      <c r="F63" s="60">
        <f>SUMIF(صرف!F:F,مخزن!A63,صرف!J:J)</f>
        <v>0</v>
      </c>
      <c r="G63" s="61">
        <f>الجدول1[[#This Row],[رصيد اول المدة]]+الجدول1[[#This Row],[اضافة]]-الجدول1[[#This Row],[صرف]]</f>
        <v>0</v>
      </c>
      <c r="H63" s="62"/>
      <c r="I63" s="61">
        <f>الجدول1[[#This Row],[رصيد المخزن]]*الجدول1[[#This Row],[متوسط سعر التكلفه]]</f>
        <v>0</v>
      </c>
    </row>
    <row r="64" spans="1:9" ht="20.100000000000001" customHeight="1">
      <c r="A64" s="20" t="str">
        <f t="shared" si="0"/>
        <v/>
      </c>
      <c r="B64" s="59"/>
      <c r="C64" s="59"/>
      <c r="D64" s="59"/>
      <c r="E64" s="60">
        <f>SUMIF(اضافه!F:F,مخزن!A64,اضافه!I:I)</f>
        <v>0</v>
      </c>
      <c r="F64" s="60">
        <f>SUMIF(صرف!F:F,مخزن!A64,صرف!J:J)</f>
        <v>0</v>
      </c>
      <c r="G64" s="61">
        <f>الجدول1[[#This Row],[رصيد اول المدة]]+الجدول1[[#This Row],[اضافة]]-الجدول1[[#This Row],[صرف]]</f>
        <v>0</v>
      </c>
      <c r="H64" s="62"/>
      <c r="I64" s="61">
        <f>الجدول1[[#This Row],[رصيد المخزن]]*الجدول1[[#This Row],[متوسط سعر التكلفه]]</f>
        <v>0</v>
      </c>
    </row>
    <row r="65" spans="1:9" ht="20.100000000000001" customHeight="1">
      <c r="A65" s="20" t="str">
        <f t="shared" si="0"/>
        <v/>
      </c>
      <c r="B65" s="59"/>
      <c r="C65" s="59"/>
      <c r="D65" s="59"/>
      <c r="E65" s="60">
        <f>SUMIF(اضافه!F:F,مخزن!A65,اضافه!I:I)</f>
        <v>0</v>
      </c>
      <c r="F65" s="60">
        <f>SUMIF(صرف!F:F,مخزن!A65,صرف!J:J)</f>
        <v>0</v>
      </c>
      <c r="G65" s="61">
        <f>الجدول1[[#This Row],[رصيد اول المدة]]+الجدول1[[#This Row],[اضافة]]-الجدول1[[#This Row],[صرف]]</f>
        <v>0</v>
      </c>
      <c r="H65" s="62"/>
      <c r="I65" s="61">
        <f>الجدول1[[#This Row],[رصيد المخزن]]*الجدول1[[#This Row],[متوسط سعر التكلفه]]</f>
        <v>0</v>
      </c>
    </row>
    <row r="66" spans="1:9" ht="20.100000000000001" customHeight="1">
      <c r="A66" s="20" t="str">
        <f t="shared" si="0"/>
        <v/>
      </c>
      <c r="B66" s="59"/>
      <c r="C66" s="59"/>
      <c r="D66" s="59"/>
      <c r="E66" s="60">
        <f>SUMIF(اضافه!F:F,مخزن!A66,اضافه!I:I)</f>
        <v>0</v>
      </c>
      <c r="F66" s="60">
        <f>SUMIF(صرف!F:F,مخزن!A66,صرف!J:J)</f>
        <v>0</v>
      </c>
      <c r="G66" s="61">
        <f>الجدول1[[#This Row],[رصيد اول المدة]]+الجدول1[[#This Row],[اضافة]]-الجدول1[[#This Row],[صرف]]</f>
        <v>0</v>
      </c>
      <c r="H66" s="62"/>
      <c r="I66" s="61">
        <f>الجدول1[[#This Row],[رصيد المخزن]]*الجدول1[[#This Row],[متوسط سعر التكلفه]]</f>
        <v>0</v>
      </c>
    </row>
    <row r="67" spans="1:9" ht="20.100000000000001" customHeight="1">
      <c r="A67" s="20" t="str">
        <f t="shared" si="0"/>
        <v/>
      </c>
      <c r="B67" s="59"/>
      <c r="C67" s="59"/>
      <c r="D67" s="59"/>
      <c r="E67" s="60">
        <f>SUMIF(اضافه!F:F,مخزن!A67,اضافه!I:I)</f>
        <v>0</v>
      </c>
      <c r="F67" s="60">
        <f>SUMIF(صرف!F:F,مخزن!A67,صرف!J:J)</f>
        <v>0</v>
      </c>
      <c r="G67" s="61">
        <f>الجدول1[[#This Row],[رصيد اول المدة]]+الجدول1[[#This Row],[اضافة]]-الجدول1[[#This Row],[صرف]]</f>
        <v>0</v>
      </c>
      <c r="H67" s="62"/>
      <c r="I67" s="61">
        <f>الجدول1[[#This Row],[رصيد المخزن]]*الجدول1[[#This Row],[متوسط سعر التكلفه]]</f>
        <v>0</v>
      </c>
    </row>
    <row r="68" spans="1:9" ht="20.100000000000001" customHeight="1">
      <c r="A68" s="20" t="str">
        <f t="shared" si="0"/>
        <v/>
      </c>
      <c r="B68" s="59"/>
      <c r="C68" s="59"/>
      <c r="D68" s="59"/>
      <c r="E68" s="60">
        <f>SUMIF(اضافه!F:F,مخزن!A68,اضافه!I:I)</f>
        <v>0</v>
      </c>
      <c r="F68" s="60">
        <f>SUMIF(صرف!F:F,مخزن!A68,صرف!J:J)</f>
        <v>0</v>
      </c>
      <c r="G68" s="61">
        <f>الجدول1[[#This Row],[رصيد اول المدة]]+الجدول1[[#This Row],[اضافة]]-الجدول1[[#This Row],[صرف]]</f>
        <v>0</v>
      </c>
      <c r="H68" s="62"/>
      <c r="I68" s="61">
        <f>الجدول1[[#This Row],[رصيد المخزن]]*الجدول1[[#This Row],[متوسط سعر التكلفه]]</f>
        <v>0</v>
      </c>
    </row>
    <row r="69" spans="1:9" ht="20.100000000000001" customHeight="1">
      <c r="A69" s="20" t="str">
        <f t="shared" si="0"/>
        <v/>
      </c>
      <c r="B69" s="59"/>
      <c r="C69" s="59"/>
      <c r="D69" s="59"/>
      <c r="E69" s="60">
        <f>SUMIF(اضافه!F:F,مخزن!A69,اضافه!I:I)</f>
        <v>0</v>
      </c>
      <c r="F69" s="60">
        <f>SUMIF(صرف!F:F,مخزن!A69,صرف!J:J)</f>
        <v>0</v>
      </c>
      <c r="G69" s="61">
        <f>الجدول1[[#This Row],[رصيد اول المدة]]+الجدول1[[#This Row],[اضافة]]-الجدول1[[#This Row],[صرف]]</f>
        <v>0</v>
      </c>
      <c r="H69" s="62"/>
      <c r="I69" s="61">
        <f>الجدول1[[#This Row],[رصيد المخزن]]*الجدول1[[#This Row],[متوسط سعر التكلفه]]</f>
        <v>0</v>
      </c>
    </row>
    <row r="70" spans="1:9" ht="20.100000000000001" customHeight="1">
      <c r="A70" s="20" t="str">
        <f t="shared" ref="A70:A133" si="1">IF(B69&lt;&gt;0,1+A68,"")</f>
        <v/>
      </c>
      <c r="B70" s="59"/>
      <c r="C70" s="59"/>
      <c r="D70" s="59"/>
      <c r="E70" s="60">
        <f>SUMIF(اضافه!F:F,مخزن!A70,اضافه!I:I)</f>
        <v>0</v>
      </c>
      <c r="F70" s="60">
        <f>SUMIF(صرف!F:F,مخزن!A70,صرف!J:J)</f>
        <v>0</v>
      </c>
      <c r="G70" s="61">
        <f>الجدول1[[#This Row],[رصيد اول المدة]]+الجدول1[[#This Row],[اضافة]]-الجدول1[[#This Row],[صرف]]</f>
        <v>0</v>
      </c>
      <c r="H70" s="62"/>
      <c r="I70" s="61">
        <f>الجدول1[[#This Row],[رصيد المخزن]]*الجدول1[[#This Row],[متوسط سعر التكلفه]]</f>
        <v>0</v>
      </c>
    </row>
    <row r="71" spans="1:9" ht="20.100000000000001" customHeight="1">
      <c r="A71" s="20" t="str">
        <f t="shared" si="1"/>
        <v/>
      </c>
      <c r="B71" s="59"/>
      <c r="C71" s="59"/>
      <c r="D71" s="59"/>
      <c r="E71" s="60">
        <f>SUMIF(اضافه!F:F,مخزن!A71,اضافه!I:I)</f>
        <v>0</v>
      </c>
      <c r="F71" s="60">
        <f>SUMIF(صرف!F:F,مخزن!A71,صرف!J:J)</f>
        <v>0</v>
      </c>
      <c r="G71" s="61">
        <f>الجدول1[[#This Row],[رصيد اول المدة]]+الجدول1[[#This Row],[اضافة]]-الجدول1[[#This Row],[صرف]]</f>
        <v>0</v>
      </c>
      <c r="H71" s="62"/>
      <c r="I71" s="61">
        <f>الجدول1[[#This Row],[رصيد المخزن]]*الجدول1[[#This Row],[متوسط سعر التكلفه]]</f>
        <v>0</v>
      </c>
    </row>
    <row r="72" spans="1:9" ht="20.100000000000001" customHeight="1">
      <c r="A72" s="20" t="str">
        <f t="shared" si="1"/>
        <v/>
      </c>
      <c r="B72" s="59"/>
      <c r="C72" s="59"/>
      <c r="D72" s="59"/>
      <c r="E72" s="60">
        <f>SUMIF(اضافه!F:F,مخزن!A72,اضافه!I:I)</f>
        <v>0</v>
      </c>
      <c r="F72" s="60">
        <f>SUMIF(صرف!F:F,مخزن!A72,صرف!J:J)</f>
        <v>0</v>
      </c>
      <c r="G72" s="61">
        <f>الجدول1[[#This Row],[رصيد اول المدة]]+الجدول1[[#This Row],[اضافة]]-الجدول1[[#This Row],[صرف]]</f>
        <v>0</v>
      </c>
      <c r="H72" s="62"/>
      <c r="I72" s="61">
        <f>الجدول1[[#This Row],[رصيد المخزن]]*الجدول1[[#This Row],[متوسط سعر التكلفه]]</f>
        <v>0</v>
      </c>
    </row>
    <row r="73" spans="1:9" ht="20.100000000000001" customHeight="1">
      <c r="A73" s="20" t="str">
        <f t="shared" si="1"/>
        <v/>
      </c>
      <c r="B73" s="59"/>
      <c r="C73" s="59"/>
      <c r="D73" s="59"/>
      <c r="E73" s="60">
        <f>SUMIF(اضافه!F:F,مخزن!A73,اضافه!I:I)</f>
        <v>0</v>
      </c>
      <c r="F73" s="60">
        <f>SUMIF(صرف!F:F,مخزن!A73,صرف!J:J)</f>
        <v>0</v>
      </c>
      <c r="G73" s="61">
        <f>الجدول1[[#This Row],[رصيد اول المدة]]+الجدول1[[#This Row],[اضافة]]-الجدول1[[#This Row],[صرف]]</f>
        <v>0</v>
      </c>
      <c r="H73" s="62"/>
      <c r="I73" s="61">
        <f>الجدول1[[#This Row],[رصيد المخزن]]*الجدول1[[#This Row],[متوسط سعر التكلفه]]</f>
        <v>0</v>
      </c>
    </row>
    <row r="74" spans="1:9" ht="20.100000000000001" customHeight="1">
      <c r="A74" s="20" t="str">
        <f t="shared" si="1"/>
        <v/>
      </c>
      <c r="B74" s="59"/>
      <c r="C74" s="59"/>
      <c r="D74" s="59"/>
      <c r="E74" s="60">
        <f>SUMIF(اضافه!F:F,مخزن!A74,اضافه!I:I)</f>
        <v>0</v>
      </c>
      <c r="F74" s="60">
        <f>SUMIF(صرف!F:F,مخزن!A74,صرف!J:J)</f>
        <v>0</v>
      </c>
      <c r="G74" s="61">
        <f>الجدول1[[#This Row],[رصيد اول المدة]]+الجدول1[[#This Row],[اضافة]]-الجدول1[[#This Row],[صرف]]</f>
        <v>0</v>
      </c>
      <c r="H74" s="62"/>
      <c r="I74" s="61">
        <f>الجدول1[[#This Row],[رصيد المخزن]]*الجدول1[[#This Row],[متوسط سعر التكلفه]]</f>
        <v>0</v>
      </c>
    </row>
    <row r="75" spans="1:9" ht="20.100000000000001" customHeight="1">
      <c r="A75" s="20" t="str">
        <f t="shared" si="1"/>
        <v/>
      </c>
      <c r="B75" s="59"/>
      <c r="C75" s="59"/>
      <c r="D75" s="59"/>
      <c r="E75" s="60">
        <f>SUMIF(اضافه!F:F,مخزن!A75,اضافه!I:I)</f>
        <v>0</v>
      </c>
      <c r="F75" s="60">
        <f>SUMIF(صرف!F:F,مخزن!A75,صرف!J:J)</f>
        <v>0</v>
      </c>
      <c r="G75" s="61">
        <f>الجدول1[[#This Row],[رصيد اول المدة]]+الجدول1[[#This Row],[اضافة]]-الجدول1[[#This Row],[صرف]]</f>
        <v>0</v>
      </c>
      <c r="H75" s="62"/>
      <c r="I75" s="61">
        <f>الجدول1[[#This Row],[رصيد المخزن]]*الجدول1[[#This Row],[متوسط سعر التكلفه]]</f>
        <v>0</v>
      </c>
    </row>
    <row r="76" spans="1:9" ht="20.100000000000001" customHeight="1">
      <c r="A76" s="20" t="str">
        <f t="shared" si="1"/>
        <v/>
      </c>
      <c r="B76" s="59"/>
      <c r="C76" s="59"/>
      <c r="D76" s="59"/>
      <c r="E76" s="60">
        <f>SUMIF(اضافه!F:F,مخزن!A76,اضافه!I:I)</f>
        <v>0</v>
      </c>
      <c r="F76" s="60">
        <f>SUMIF(صرف!F:F,مخزن!A76,صرف!J:J)</f>
        <v>0</v>
      </c>
      <c r="G76" s="61">
        <f>الجدول1[[#This Row],[رصيد اول المدة]]+الجدول1[[#This Row],[اضافة]]-الجدول1[[#This Row],[صرف]]</f>
        <v>0</v>
      </c>
      <c r="H76" s="62"/>
      <c r="I76" s="61">
        <f>الجدول1[[#This Row],[رصيد المخزن]]*الجدول1[[#This Row],[متوسط سعر التكلفه]]</f>
        <v>0</v>
      </c>
    </row>
    <row r="77" spans="1:9" ht="20.100000000000001" customHeight="1">
      <c r="A77" s="20" t="str">
        <f t="shared" si="1"/>
        <v/>
      </c>
      <c r="B77" s="59"/>
      <c r="C77" s="59"/>
      <c r="D77" s="59"/>
      <c r="E77" s="60">
        <f>SUMIF(اضافه!F:F,مخزن!A77,اضافه!I:I)</f>
        <v>0</v>
      </c>
      <c r="F77" s="60">
        <f>SUMIF(صرف!F:F,مخزن!A77,صرف!J:J)</f>
        <v>0</v>
      </c>
      <c r="G77" s="61">
        <f>الجدول1[[#This Row],[رصيد اول المدة]]+الجدول1[[#This Row],[اضافة]]-الجدول1[[#This Row],[صرف]]</f>
        <v>0</v>
      </c>
      <c r="H77" s="62"/>
      <c r="I77" s="61">
        <f>الجدول1[[#This Row],[رصيد المخزن]]*الجدول1[[#This Row],[متوسط سعر التكلفه]]</f>
        <v>0</v>
      </c>
    </row>
    <row r="78" spans="1:9" ht="20.100000000000001" customHeight="1">
      <c r="A78" s="20" t="str">
        <f t="shared" si="1"/>
        <v/>
      </c>
      <c r="B78" s="59"/>
      <c r="C78" s="59"/>
      <c r="D78" s="59"/>
      <c r="E78" s="60">
        <f>SUMIF(اضافه!F:F,مخزن!A78,اضافه!I:I)</f>
        <v>0</v>
      </c>
      <c r="F78" s="60">
        <f>SUMIF(صرف!F:F,مخزن!A78,صرف!J:J)</f>
        <v>0</v>
      </c>
      <c r="G78" s="61">
        <f>الجدول1[[#This Row],[رصيد اول المدة]]+الجدول1[[#This Row],[اضافة]]-الجدول1[[#This Row],[صرف]]</f>
        <v>0</v>
      </c>
      <c r="H78" s="62"/>
      <c r="I78" s="61">
        <f>الجدول1[[#This Row],[رصيد المخزن]]*الجدول1[[#This Row],[متوسط سعر التكلفه]]</f>
        <v>0</v>
      </c>
    </row>
    <row r="79" spans="1:9" ht="20.100000000000001" customHeight="1">
      <c r="A79" s="20" t="str">
        <f t="shared" si="1"/>
        <v/>
      </c>
      <c r="B79" s="59"/>
      <c r="C79" s="59"/>
      <c r="D79" s="59"/>
      <c r="E79" s="60">
        <f>SUMIF(اضافه!F:F,مخزن!A79,اضافه!I:I)</f>
        <v>0</v>
      </c>
      <c r="F79" s="60">
        <f>SUMIF(صرف!F:F,مخزن!A79,صرف!J:J)</f>
        <v>0</v>
      </c>
      <c r="G79" s="61">
        <f>الجدول1[[#This Row],[رصيد اول المدة]]+الجدول1[[#This Row],[اضافة]]-الجدول1[[#This Row],[صرف]]</f>
        <v>0</v>
      </c>
      <c r="H79" s="62"/>
      <c r="I79" s="61">
        <f>الجدول1[[#This Row],[رصيد المخزن]]*الجدول1[[#This Row],[متوسط سعر التكلفه]]</f>
        <v>0</v>
      </c>
    </row>
    <row r="80" spans="1:9" ht="20.100000000000001" customHeight="1">
      <c r="A80" s="20" t="str">
        <f t="shared" si="1"/>
        <v/>
      </c>
      <c r="B80" s="59"/>
      <c r="C80" s="59"/>
      <c r="D80" s="59"/>
      <c r="E80" s="60">
        <f>SUMIF(اضافه!F:F,مخزن!A80,اضافه!I:I)</f>
        <v>0</v>
      </c>
      <c r="F80" s="60">
        <f>SUMIF(صرف!F:F,مخزن!A80,صرف!J:J)</f>
        <v>0</v>
      </c>
      <c r="G80" s="61">
        <f>الجدول1[[#This Row],[رصيد اول المدة]]+الجدول1[[#This Row],[اضافة]]-الجدول1[[#This Row],[صرف]]</f>
        <v>0</v>
      </c>
      <c r="H80" s="62"/>
      <c r="I80" s="61">
        <f>الجدول1[[#This Row],[رصيد المخزن]]*الجدول1[[#This Row],[متوسط سعر التكلفه]]</f>
        <v>0</v>
      </c>
    </row>
    <row r="81" spans="1:9" ht="20.100000000000001" customHeight="1">
      <c r="A81" s="20" t="str">
        <f t="shared" si="1"/>
        <v/>
      </c>
      <c r="B81" s="59"/>
      <c r="C81" s="59"/>
      <c r="D81" s="59"/>
      <c r="E81" s="60">
        <f>SUMIF(اضافه!F:F,مخزن!A81,اضافه!I:I)</f>
        <v>0</v>
      </c>
      <c r="F81" s="60">
        <f>SUMIF(صرف!F:F,مخزن!A81,صرف!J:J)</f>
        <v>0</v>
      </c>
      <c r="G81" s="61">
        <f>الجدول1[[#This Row],[رصيد اول المدة]]+الجدول1[[#This Row],[اضافة]]-الجدول1[[#This Row],[صرف]]</f>
        <v>0</v>
      </c>
      <c r="H81" s="62"/>
      <c r="I81" s="61">
        <f>الجدول1[[#This Row],[رصيد المخزن]]*الجدول1[[#This Row],[متوسط سعر التكلفه]]</f>
        <v>0</v>
      </c>
    </row>
    <row r="82" spans="1:9" ht="20.100000000000001" customHeight="1">
      <c r="A82" s="20" t="str">
        <f t="shared" si="1"/>
        <v/>
      </c>
      <c r="B82" s="59"/>
      <c r="C82" s="59"/>
      <c r="D82" s="59"/>
      <c r="E82" s="60">
        <f>SUMIF(اضافه!F:F,مخزن!A82,اضافه!I:I)</f>
        <v>0</v>
      </c>
      <c r="F82" s="60">
        <f>SUMIF(صرف!F:F,مخزن!A82,صرف!J:J)</f>
        <v>0</v>
      </c>
      <c r="G82" s="61">
        <f>الجدول1[[#This Row],[رصيد اول المدة]]+الجدول1[[#This Row],[اضافة]]-الجدول1[[#This Row],[صرف]]</f>
        <v>0</v>
      </c>
      <c r="H82" s="62"/>
      <c r="I82" s="61">
        <f>الجدول1[[#This Row],[رصيد المخزن]]*الجدول1[[#This Row],[متوسط سعر التكلفه]]</f>
        <v>0</v>
      </c>
    </row>
    <row r="83" spans="1:9" ht="20.100000000000001" customHeight="1">
      <c r="A83" s="20" t="str">
        <f t="shared" si="1"/>
        <v/>
      </c>
      <c r="B83" s="59"/>
      <c r="C83" s="59"/>
      <c r="D83" s="59"/>
      <c r="E83" s="60">
        <f>SUMIF(اضافه!F:F,مخزن!A83,اضافه!I:I)</f>
        <v>0</v>
      </c>
      <c r="F83" s="60">
        <f>SUMIF(صرف!F:F,مخزن!A83,صرف!J:J)</f>
        <v>0</v>
      </c>
      <c r="G83" s="61">
        <f>الجدول1[[#This Row],[رصيد اول المدة]]+الجدول1[[#This Row],[اضافة]]-الجدول1[[#This Row],[صرف]]</f>
        <v>0</v>
      </c>
      <c r="H83" s="62"/>
      <c r="I83" s="61">
        <f>الجدول1[[#This Row],[رصيد المخزن]]*الجدول1[[#This Row],[متوسط سعر التكلفه]]</f>
        <v>0</v>
      </c>
    </row>
    <row r="84" spans="1:9" ht="20.100000000000001" customHeight="1">
      <c r="A84" s="20" t="str">
        <f t="shared" si="1"/>
        <v/>
      </c>
      <c r="B84" s="59"/>
      <c r="C84" s="59"/>
      <c r="D84" s="59"/>
      <c r="E84" s="60">
        <f>SUMIF(اضافه!F:F,مخزن!A84,اضافه!I:I)</f>
        <v>0</v>
      </c>
      <c r="F84" s="60">
        <f>SUMIF(صرف!F:F,مخزن!A84,صرف!J:J)</f>
        <v>0</v>
      </c>
      <c r="G84" s="61">
        <f>الجدول1[[#This Row],[رصيد اول المدة]]+الجدول1[[#This Row],[اضافة]]-الجدول1[[#This Row],[صرف]]</f>
        <v>0</v>
      </c>
      <c r="H84" s="62"/>
      <c r="I84" s="61">
        <f>الجدول1[[#This Row],[رصيد المخزن]]*الجدول1[[#This Row],[متوسط سعر التكلفه]]</f>
        <v>0</v>
      </c>
    </row>
    <row r="85" spans="1:9" ht="20.100000000000001" customHeight="1">
      <c r="A85" s="20" t="str">
        <f t="shared" si="1"/>
        <v/>
      </c>
      <c r="B85" s="59"/>
      <c r="C85" s="59"/>
      <c r="D85" s="59"/>
      <c r="E85" s="60">
        <f>SUMIF(اضافه!F:F,مخزن!A85,اضافه!I:I)</f>
        <v>0</v>
      </c>
      <c r="F85" s="60">
        <f>SUMIF(صرف!F:F,مخزن!A85,صرف!J:J)</f>
        <v>0</v>
      </c>
      <c r="G85" s="61">
        <f>الجدول1[[#This Row],[رصيد اول المدة]]+الجدول1[[#This Row],[اضافة]]-الجدول1[[#This Row],[صرف]]</f>
        <v>0</v>
      </c>
      <c r="H85" s="62"/>
      <c r="I85" s="61">
        <f>الجدول1[[#This Row],[رصيد المخزن]]*الجدول1[[#This Row],[متوسط سعر التكلفه]]</f>
        <v>0</v>
      </c>
    </row>
    <row r="86" spans="1:9" ht="20.100000000000001" customHeight="1">
      <c r="A86" s="20" t="str">
        <f t="shared" si="1"/>
        <v/>
      </c>
      <c r="B86" s="59"/>
      <c r="C86" s="59"/>
      <c r="D86" s="59"/>
      <c r="E86" s="60">
        <f>SUMIF(اضافه!F:F,مخزن!A86,اضافه!I:I)</f>
        <v>0</v>
      </c>
      <c r="F86" s="60">
        <f>SUMIF(صرف!F:F,مخزن!A86,صرف!J:J)</f>
        <v>0</v>
      </c>
      <c r="G86" s="61">
        <f>الجدول1[[#This Row],[رصيد اول المدة]]+الجدول1[[#This Row],[اضافة]]-الجدول1[[#This Row],[صرف]]</f>
        <v>0</v>
      </c>
      <c r="H86" s="62"/>
      <c r="I86" s="61">
        <f>الجدول1[[#This Row],[رصيد المخزن]]*الجدول1[[#This Row],[متوسط سعر التكلفه]]</f>
        <v>0</v>
      </c>
    </row>
    <row r="87" spans="1:9" ht="20.100000000000001" customHeight="1">
      <c r="A87" s="20" t="str">
        <f t="shared" si="1"/>
        <v/>
      </c>
      <c r="B87" s="59"/>
      <c r="C87" s="59"/>
      <c r="D87" s="59"/>
      <c r="E87" s="60">
        <f>SUMIF(اضافه!F:F,مخزن!A87,اضافه!I:I)</f>
        <v>0</v>
      </c>
      <c r="F87" s="60">
        <f>SUMIF(صرف!F:F,مخزن!A87,صرف!J:J)</f>
        <v>0</v>
      </c>
      <c r="G87" s="61">
        <f>الجدول1[[#This Row],[رصيد اول المدة]]+الجدول1[[#This Row],[اضافة]]-الجدول1[[#This Row],[صرف]]</f>
        <v>0</v>
      </c>
      <c r="H87" s="62"/>
      <c r="I87" s="61">
        <f>الجدول1[[#This Row],[رصيد المخزن]]*الجدول1[[#This Row],[متوسط سعر التكلفه]]</f>
        <v>0</v>
      </c>
    </row>
    <row r="88" spans="1:9" ht="20.100000000000001" customHeight="1">
      <c r="A88" s="20" t="str">
        <f t="shared" si="1"/>
        <v/>
      </c>
      <c r="B88" s="59"/>
      <c r="C88" s="59"/>
      <c r="D88" s="59"/>
      <c r="E88" s="60">
        <f>SUMIF(اضافه!F:F,مخزن!A88,اضافه!I:I)</f>
        <v>0</v>
      </c>
      <c r="F88" s="60">
        <f>SUMIF(صرف!F:F,مخزن!A88,صرف!J:J)</f>
        <v>0</v>
      </c>
      <c r="G88" s="61">
        <f>الجدول1[[#This Row],[رصيد اول المدة]]+الجدول1[[#This Row],[اضافة]]-الجدول1[[#This Row],[صرف]]</f>
        <v>0</v>
      </c>
      <c r="H88" s="62"/>
      <c r="I88" s="61">
        <f>الجدول1[[#This Row],[رصيد المخزن]]*الجدول1[[#This Row],[متوسط سعر التكلفه]]</f>
        <v>0</v>
      </c>
    </row>
    <row r="89" spans="1:9" ht="20.100000000000001" customHeight="1">
      <c r="A89" s="20" t="str">
        <f t="shared" si="1"/>
        <v/>
      </c>
      <c r="B89" s="59"/>
      <c r="C89" s="59"/>
      <c r="D89" s="59"/>
      <c r="E89" s="60">
        <f>SUMIF(اضافه!F:F,مخزن!A89,اضافه!I:I)</f>
        <v>0</v>
      </c>
      <c r="F89" s="60">
        <f>SUMIF(صرف!F:F,مخزن!A89,صرف!J:J)</f>
        <v>0</v>
      </c>
      <c r="G89" s="61">
        <f>الجدول1[[#This Row],[رصيد اول المدة]]+الجدول1[[#This Row],[اضافة]]-الجدول1[[#This Row],[صرف]]</f>
        <v>0</v>
      </c>
      <c r="H89" s="62"/>
      <c r="I89" s="61">
        <f>الجدول1[[#This Row],[رصيد المخزن]]*الجدول1[[#This Row],[متوسط سعر التكلفه]]</f>
        <v>0</v>
      </c>
    </row>
    <row r="90" spans="1:9" ht="20.100000000000001" customHeight="1">
      <c r="A90" s="20" t="str">
        <f t="shared" si="1"/>
        <v/>
      </c>
      <c r="B90" s="59"/>
      <c r="C90" s="59"/>
      <c r="D90" s="59"/>
      <c r="E90" s="60">
        <f>SUMIF(اضافه!F:F,مخزن!A90,اضافه!I:I)</f>
        <v>0</v>
      </c>
      <c r="F90" s="60">
        <f>SUMIF(صرف!F:F,مخزن!A90,صرف!J:J)</f>
        <v>0</v>
      </c>
      <c r="G90" s="61">
        <f>الجدول1[[#This Row],[رصيد اول المدة]]+الجدول1[[#This Row],[اضافة]]-الجدول1[[#This Row],[صرف]]</f>
        <v>0</v>
      </c>
      <c r="H90" s="62"/>
      <c r="I90" s="61">
        <f>الجدول1[[#This Row],[رصيد المخزن]]*الجدول1[[#This Row],[متوسط سعر التكلفه]]</f>
        <v>0</v>
      </c>
    </row>
    <row r="91" spans="1:9" ht="20.100000000000001" customHeight="1">
      <c r="A91" s="20" t="str">
        <f t="shared" si="1"/>
        <v/>
      </c>
      <c r="B91" s="59"/>
      <c r="C91" s="59"/>
      <c r="D91" s="59"/>
      <c r="E91" s="60">
        <f>SUMIF(اضافه!F:F,مخزن!A91,اضافه!I:I)</f>
        <v>0</v>
      </c>
      <c r="F91" s="60">
        <f>SUMIF(صرف!F:F,مخزن!A91,صرف!J:J)</f>
        <v>0</v>
      </c>
      <c r="G91" s="61">
        <f>الجدول1[[#This Row],[رصيد اول المدة]]+الجدول1[[#This Row],[اضافة]]-الجدول1[[#This Row],[صرف]]</f>
        <v>0</v>
      </c>
      <c r="H91" s="62"/>
      <c r="I91" s="61">
        <f>الجدول1[[#This Row],[رصيد المخزن]]*الجدول1[[#This Row],[متوسط سعر التكلفه]]</f>
        <v>0</v>
      </c>
    </row>
    <row r="92" spans="1:9" ht="20.100000000000001" customHeight="1">
      <c r="A92" s="20" t="str">
        <f t="shared" si="1"/>
        <v/>
      </c>
      <c r="B92" s="59"/>
      <c r="C92" s="59"/>
      <c r="D92" s="59"/>
      <c r="E92" s="60">
        <f>SUMIF(اضافه!F:F,مخزن!A92,اضافه!I:I)</f>
        <v>0</v>
      </c>
      <c r="F92" s="60">
        <f>SUMIF(صرف!F:F,مخزن!A92,صرف!J:J)</f>
        <v>0</v>
      </c>
      <c r="G92" s="61">
        <f>الجدول1[[#This Row],[رصيد اول المدة]]+الجدول1[[#This Row],[اضافة]]-الجدول1[[#This Row],[صرف]]</f>
        <v>0</v>
      </c>
      <c r="H92" s="62"/>
      <c r="I92" s="61">
        <f>الجدول1[[#This Row],[رصيد المخزن]]*الجدول1[[#This Row],[متوسط سعر التكلفه]]</f>
        <v>0</v>
      </c>
    </row>
    <row r="93" spans="1:9" ht="20.100000000000001" customHeight="1">
      <c r="A93" s="20" t="str">
        <f t="shared" si="1"/>
        <v/>
      </c>
      <c r="B93" s="59"/>
      <c r="C93" s="59"/>
      <c r="D93" s="59"/>
      <c r="E93" s="60">
        <f>SUMIF(اضافه!F:F,مخزن!A93,اضافه!I:I)</f>
        <v>0</v>
      </c>
      <c r="F93" s="60">
        <f>SUMIF(صرف!F:F,مخزن!A93,صرف!J:J)</f>
        <v>0</v>
      </c>
      <c r="G93" s="61">
        <f>الجدول1[[#This Row],[رصيد اول المدة]]+الجدول1[[#This Row],[اضافة]]-الجدول1[[#This Row],[صرف]]</f>
        <v>0</v>
      </c>
      <c r="H93" s="62"/>
      <c r="I93" s="61">
        <f>الجدول1[[#This Row],[رصيد المخزن]]*الجدول1[[#This Row],[متوسط سعر التكلفه]]</f>
        <v>0</v>
      </c>
    </row>
    <row r="94" spans="1:9" ht="20.100000000000001" customHeight="1">
      <c r="A94" s="20" t="str">
        <f t="shared" si="1"/>
        <v/>
      </c>
      <c r="B94" s="59"/>
      <c r="C94" s="59"/>
      <c r="D94" s="59"/>
      <c r="E94" s="60">
        <f>SUMIF(اضافه!F:F,مخزن!A94,اضافه!I:I)</f>
        <v>0</v>
      </c>
      <c r="F94" s="60">
        <f>SUMIF(صرف!F:F,مخزن!A94,صرف!J:J)</f>
        <v>0</v>
      </c>
      <c r="G94" s="61">
        <f>الجدول1[[#This Row],[رصيد اول المدة]]+الجدول1[[#This Row],[اضافة]]-الجدول1[[#This Row],[صرف]]</f>
        <v>0</v>
      </c>
      <c r="H94" s="62"/>
      <c r="I94" s="61">
        <f>الجدول1[[#This Row],[رصيد المخزن]]*الجدول1[[#This Row],[متوسط سعر التكلفه]]</f>
        <v>0</v>
      </c>
    </row>
    <row r="95" spans="1:9" ht="20.100000000000001" customHeight="1">
      <c r="A95" s="20" t="str">
        <f t="shared" si="1"/>
        <v/>
      </c>
      <c r="B95" s="59"/>
      <c r="C95" s="59"/>
      <c r="D95" s="59"/>
      <c r="E95" s="60">
        <f>SUMIF(اضافه!F:F,مخزن!A95,اضافه!I:I)</f>
        <v>0</v>
      </c>
      <c r="F95" s="60">
        <f>SUMIF(صرف!F:F,مخزن!A95,صرف!J:J)</f>
        <v>0</v>
      </c>
      <c r="G95" s="61">
        <f>الجدول1[[#This Row],[رصيد اول المدة]]+الجدول1[[#This Row],[اضافة]]-الجدول1[[#This Row],[صرف]]</f>
        <v>0</v>
      </c>
      <c r="H95" s="62"/>
      <c r="I95" s="61">
        <f>الجدول1[[#This Row],[رصيد المخزن]]*الجدول1[[#This Row],[متوسط سعر التكلفه]]</f>
        <v>0</v>
      </c>
    </row>
    <row r="96" spans="1:9" ht="20.100000000000001" customHeight="1">
      <c r="A96" s="20" t="str">
        <f t="shared" si="1"/>
        <v/>
      </c>
      <c r="B96" s="59"/>
      <c r="C96" s="59"/>
      <c r="D96" s="59"/>
      <c r="E96" s="60">
        <f>SUMIF(اضافه!F:F,مخزن!A96,اضافه!I:I)</f>
        <v>0</v>
      </c>
      <c r="F96" s="60">
        <f>SUMIF(صرف!F:F,مخزن!A96,صرف!J:J)</f>
        <v>0</v>
      </c>
      <c r="G96" s="61">
        <f>الجدول1[[#This Row],[رصيد اول المدة]]+الجدول1[[#This Row],[اضافة]]-الجدول1[[#This Row],[صرف]]</f>
        <v>0</v>
      </c>
      <c r="H96" s="62"/>
      <c r="I96" s="61">
        <f>الجدول1[[#This Row],[رصيد المخزن]]*الجدول1[[#This Row],[متوسط سعر التكلفه]]</f>
        <v>0</v>
      </c>
    </row>
    <row r="97" spans="1:9" ht="20.100000000000001" customHeight="1">
      <c r="A97" s="20" t="str">
        <f t="shared" si="1"/>
        <v/>
      </c>
      <c r="B97" s="59"/>
      <c r="C97" s="59"/>
      <c r="D97" s="59"/>
      <c r="E97" s="60">
        <f>SUMIF(اضافه!F:F,مخزن!A97,اضافه!I:I)</f>
        <v>0</v>
      </c>
      <c r="F97" s="60">
        <f>SUMIF(صرف!F:F,مخزن!A97,صرف!J:J)</f>
        <v>0</v>
      </c>
      <c r="G97" s="61">
        <f>الجدول1[[#This Row],[رصيد اول المدة]]+الجدول1[[#This Row],[اضافة]]-الجدول1[[#This Row],[صرف]]</f>
        <v>0</v>
      </c>
      <c r="H97" s="62"/>
      <c r="I97" s="61">
        <f>الجدول1[[#This Row],[رصيد المخزن]]*الجدول1[[#This Row],[متوسط سعر التكلفه]]</f>
        <v>0</v>
      </c>
    </row>
    <row r="98" spans="1:9" ht="20.100000000000001" customHeight="1">
      <c r="A98" s="20" t="str">
        <f t="shared" si="1"/>
        <v/>
      </c>
      <c r="B98" s="59"/>
      <c r="C98" s="59"/>
      <c r="D98" s="59"/>
      <c r="E98" s="60">
        <f>SUMIF(اضافه!F:F,مخزن!A98,اضافه!I:I)</f>
        <v>0</v>
      </c>
      <c r="F98" s="60">
        <f>SUMIF(صرف!F:F,مخزن!A98,صرف!J:J)</f>
        <v>0</v>
      </c>
      <c r="G98" s="61">
        <f>الجدول1[[#This Row],[رصيد اول المدة]]+الجدول1[[#This Row],[اضافة]]-الجدول1[[#This Row],[صرف]]</f>
        <v>0</v>
      </c>
      <c r="H98" s="62"/>
      <c r="I98" s="61">
        <f>الجدول1[[#This Row],[رصيد المخزن]]*الجدول1[[#This Row],[متوسط سعر التكلفه]]</f>
        <v>0</v>
      </c>
    </row>
    <row r="99" spans="1:9" ht="20.100000000000001" customHeight="1">
      <c r="A99" s="20" t="str">
        <f t="shared" si="1"/>
        <v/>
      </c>
      <c r="B99" s="59"/>
      <c r="C99" s="59"/>
      <c r="D99" s="59"/>
      <c r="E99" s="60">
        <f>SUMIF(اضافه!F:F,مخزن!A99,اضافه!I:I)</f>
        <v>0</v>
      </c>
      <c r="F99" s="60">
        <f>SUMIF(صرف!F:F,مخزن!A99,صرف!J:J)</f>
        <v>0</v>
      </c>
      <c r="G99" s="61">
        <f>الجدول1[[#This Row],[رصيد اول المدة]]+الجدول1[[#This Row],[اضافة]]-الجدول1[[#This Row],[صرف]]</f>
        <v>0</v>
      </c>
      <c r="H99" s="62"/>
      <c r="I99" s="61">
        <f>الجدول1[[#This Row],[رصيد المخزن]]*الجدول1[[#This Row],[متوسط سعر التكلفه]]</f>
        <v>0</v>
      </c>
    </row>
    <row r="100" spans="1:9" ht="20.100000000000001" customHeight="1">
      <c r="A100" s="20" t="str">
        <f t="shared" si="1"/>
        <v/>
      </c>
      <c r="B100" s="59"/>
      <c r="C100" s="59"/>
      <c r="D100" s="59"/>
      <c r="E100" s="60">
        <f>SUMIF(اضافه!F:F,مخزن!A100,اضافه!I:I)</f>
        <v>0</v>
      </c>
      <c r="F100" s="60">
        <f>SUMIF(صرف!F:F,مخزن!A100,صرف!J:J)</f>
        <v>0</v>
      </c>
      <c r="G100" s="61">
        <f>الجدول1[[#This Row],[رصيد اول المدة]]+الجدول1[[#This Row],[اضافة]]-الجدول1[[#This Row],[صرف]]</f>
        <v>0</v>
      </c>
      <c r="H100" s="62"/>
      <c r="I100" s="61">
        <f>الجدول1[[#This Row],[رصيد المخزن]]*الجدول1[[#This Row],[متوسط سعر التكلفه]]</f>
        <v>0</v>
      </c>
    </row>
    <row r="101" spans="1:9" ht="20.100000000000001" customHeight="1">
      <c r="A101" s="20" t="str">
        <f t="shared" si="1"/>
        <v/>
      </c>
      <c r="B101" s="59"/>
      <c r="C101" s="59"/>
      <c r="D101" s="59"/>
      <c r="E101" s="60">
        <f>SUMIF(اضافه!F:F,مخزن!A101,اضافه!I:I)</f>
        <v>0</v>
      </c>
      <c r="F101" s="60">
        <f>SUMIF(صرف!F:F,مخزن!A101,صرف!J:J)</f>
        <v>0</v>
      </c>
      <c r="G101" s="61">
        <f>الجدول1[[#This Row],[رصيد اول المدة]]+الجدول1[[#This Row],[اضافة]]-الجدول1[[#This Row],[صرف]]</f>
        <v>0</v>
      </c>
      <c r="H101" s="62"/>
      <c r="I101" s="61">
        <f>الجدول1[[#This Row],[رصيد المخزن]]*الجدول1[[#This Row],[متوسط سعر التكلفه]]</f>
        <v>0</v>
      </c>
    </row>
    <row r="102" spans="1:9" ht="20.100000000000001" customHeight="1">
      <c r="A102" s="20" t="str">
        <f t="shared" si="1"/>
        <v/>
      </c>
      <c r="B102" s="59"/>
      <c r="C102" s="59"/>
      <c r="D102" s="59"/>
      <c r="E102" s="60">
        <f>SUMIF(اضافه!F:F,مخزن!A102,اضافه!I:I)</f>
        <v>0</v>
      </c>
      <c r="F102" s="60">
        <f>SUMIF(صرف!F:F,مخزن!A102,صرف!J:J)</f>
        <v>0</v>
      </c>
      <c r="G102" s="61">
        <f>الجدول1[[#This Row],[رصيد اول المدة]]+الجدول1[[#This Row],[اضافة]]-الجدول1[[#This Row],[صرف]]</f>
        <v>0</v>
      </c>
      <c r="H102" s="62"/>
      <c r="I102" s="61">
        <f>الجدول1[[#This Row],[رصيد المخزن]]*الجدول1[[#This Row],[متوسط سعر التكلفه]]</f>
        <v>0</v>
      </c>
    </row>
    <row r="103" spans="1:9" ht="20.100000000000001" customHeight="1">
      <c r="A103" s="20" t="str">
        <f t="shared" si="1"/>
        <v/>
      </c>
      <c r="B103" s="59"/>
      <c r="C103" s="59"/>
      <c r="D103" s="59"/>
      <c r="E103" s="60">
        <f>SUMIF(اضافه!F:F,مخزن!A103,اضافه!I:I)</f>
        <v>0</v>
      </c>
      <c r="F103" s="60">
        <f>SUMIF(صرف!F:F,مخزن!A103,صرف!J:J)</f>
        <v>0</v>
      </c>
      <c r="G103" s="61">
        <f>الجدول1[[#This Row],[رصيد اول المدة]]+الجدول1[[#This Row],[اضافة]]-الجدول1[[#This Row],[صرف]]</f>
        <v>0</v>
      </c>
      <c r="H103" s="62"/>
      <c r="I103" s="61">
        <f>الجدول1[[#This Row],[رصيد المخزن]]*الجدول1[[#This Row],[متوسط سعر التكلفه]]</f>
        <v>0</v>
      </c>
    </row>
    <row r="104" spans="1:9" ht="20.100000000000001" customHeight="1">
      <c r="A104" s="20" t="str">
        <f t="shared" si="1"/>
        <v/>
      </c>
      <c r="B104" s="59"/>
      <c r="C104" s="59"/>
      <c r="D104" s="59"/>
      <c r="E104" s="60">
        <f>SUMIF(اضافه!F:F,مخزن!A104,اضافه!I:I)</f>
        <v>0</v>
      </c>
      <c r="F104" s="60">
        <f>SUMIF(صرف!F:F,مخزن!A104,صرف!J:J)</f>
        <v>0</v>
      </c>
      <c r="G104" s="61">
        <f>الجدول1[[#This Row],[رصيد اول المدة]]+الجدول1[[#This Row],[اضافة]]-الجدول1[[#This Row],[صرف]]</f>
        <v>0</v>
      </c>
      <c r="H104" s="62"/>
      <c r="I104" s="61">
        <f>الجدول1[[#This Row],[رصيد المخزن]]*الجدول1[[#This Row],[متوسط سعر التكلفه]]</f>
        <v>0</v>
      </c>
    </row>
    <row r="105" spans="1:9" ht="20.100000000000001" customHeight="1">
      <c r="A105" s="20" t="str">
        <f t="shared" si="1"/>
        <v/>
      </c>
      <c r="B105" s="59"/>
      <c r="C105" s="59"/>
      <c r="D105" s="59"/>
      <c r="E105" s="60">
        <f>SUMIF(اضافه!F:F,مخزن!A105,اضافه!I:I)</f>
        <v>0</v>
      </c>
      <c r="F105" s="60">
        <f>SUMIF(صرف!F:F,مخزن!A105,صرف!J:J)</f>
        <v>0</v>
      </c>
      <c r="G105" s="61">
        <f>الجدول1[[#This Row],[رصيد اول المدة]]+الجدول1[[#This Row],[اضافة]]-الجدول1[[#This Row],[صرف]]</f>
        <v>0</v>
      </c>
      <c r="H105" s="62"/>
      <c r="I105" s="61">
        <f>الجدول1[[#This Row],[رصيد المخزن]]*الجدول1[[#This Row],[متوسط سعر التكلفه]]</f>
        <v>0</v>
      </c>
    </row>
    <row r="106" spans="1:9" ht="20.100000000000001" customHeight="1">
      <c r="A106" s="20" t="str">
        <f t="shared" si="1"/>
        <v/>
      </c>
      <c r="B106" s="59"/>
      <c r="C106" s="59"/>
      <c r="D106" s="59"/>
      <c r="E106" s="60">
        <f>SUMIF(اضافه!F:F,مخزن!A106,اضافه!I:I)</f>
        <v>0</v>
      </c>
      <c r="F106" s="60">
        <f>SUMIF(صرف!F:F,مخزن!A106,صرف!J:J)</f>
        <v>0</v>
      </c>
      <c r="G106" s="61">
        <f>الجدول1[[#This Row],[رصيد اول المدة]]+الجدول1[[#This Row],[اضافة]]-الجدول1[[#This Row],[صرف]]</f>
        <v>0</v>
      </c>
      <c r="H106" s="62"/>
      <c r="I106" s="61">
        <f>الجدول1[[#This Row],[رصيد المخزن]]*الجدول1[[#This Row],[متوسط سعر التكلفه]]</f>
        <v>0</v>
      </c>
    </row>
    <row r="107" spans="1:9" ht="20.100000000000001" customHeight="1">
      <c r="A107" s="20" t="str">
        <f t="shared" si="1"/>
        <v/>
      </c>
      <c r="B107" s="59"/>
      <c r="C107" s="59"/>
      <c r="D107" s="59"/>
      <c r="E107" s="60">
        <f>SUMIF(اضافه!F:F,مخزن!A107,اضافه!I:I)</f>
        <v>0</v>
      </c>
      <c r="F107" s="60">
        <f>SUMIF(صرف!F:F,مخزن!A107,صرف!J:J)</f>
        <v>0</v>
      </c>
      <c r="G107" s="61">
        <f>الجدول1[[#This Row],[رصيد اول المدة]]+الجدول1[[#This Row],[اضافة]]-الجدول1[[#This Row],[صرف]]</f>
        <v>0</v>
      </c>
      <c r="H107" s="62"/>
      <c r="I107" s="61">
        <f>الجدول1[[#This Row],[رصيد المخزن]]*الجدول1[[#This Row],[متوسط سعر التكلفه]]</f>
        <v>0</v>
      </c>
    </row>
    <row r="108" spans="1:9" ht="20.100000000000001" customHeight="1">
      <c r="A108" s="20" t="str">
        <f t="shared" si="1"/>
        <v/>
      </c>
      <c r="B108" s="59"/>
      <c r="C108" s="59"/>
      <c r="D108" s="59"/>
      <c r="E108" s="60">
        <f>SUMIF(اضافه!F:F,مخزن!A108,اضافه!I:I)</f>
        <v>0</v>
      </c>
      <c r="F108" s="60">
        <f>SUMIF(صرف!F:F,مخزن!A108,صرف!J:J)</f>
        <v>0</v>
      </c>
      <c r="G108" s="61">
        <f>الجدول1[[#This Row],[رصيد اول المدة]]+الجدول1[[#This Row],[اضافة]]-الجدول1[[#This Row],[صرف]]</f>
        <v>0</v>
      </c>
      <c r="H108" s="62"/>
      <c r="I108" s="61">
        <f>الجدول1[[#This Row],[رصيد المخزن]]*الجدول1[[#This Row],[متوسط سعر التكلفه]]</f>
        <v>0</v>
      </c>
    </row>
    <row r="109" spans="1:9" ht="20.100000000000001" customHeight="1">
      <c r="A109" s="20" t="str">
        <f t="shared" si="1"/>
        <v/>
      </c>
      <c r="B109" s="59"/>
      <c r="C109" s="59"/>
      <c r="D109" s="59"/>
      <c r="E109" s="60">
        <f>SUMIF(اضافه!F:F,مخزن!A109,اضافه!I:I)</f>
        <v>0</v>
      </c>
      <c r="F109" s="60">
        <f>SUMIF(صرف!F:F,مخزن!A109,صرف!J:J)</f>
        <v>0</v>
      </c>
      <c r="G109" s="61">
        <f>الجدول1[[#This Row],[رصيد اول المدة]]+الجدول1[[#This Row],[اضافة]]-الجدول1[[#This Row],[صرف]]</f>
        <v>0</v>
      </c>
      <c r="H109" s="62"/>
      <c r="I109" s="61">
        <f>الجدول1[[#This Row],[رصيد المخزن]]*الجدول1[[#This Row],[متوسط سعر التكلفه]]</f>
        <v>0</v>
      </c>
    </row>
    <row r="110" spans="1:9" ht="20.100000000000001" customHeight="1">
      <c r="A110" s="20" t="str">
        <f t="shared" si="1"/>
        <v/>
      </c>
      <c r="B110" s="59"/>
      <c r="C110" s="59"/>
      <c r="D110" s="59"/>
      <c r="E110" s="60">
        <f>SUMIF(اضافه!F:F,مخزن!A110,اضافه!I:I)</f>
        <v>0</v>
      </c>
      <c r="F110" s="60">
        <f>SUMIF(صرف!F:F,مخزن!A110,صرف!J:J)</f>
        <v>0</v>
      </c>
      <c r="G110" s="61">
        <f>الجدول1[[#This Row],[رصيد اول المدة]]+الجدول1[[#This Row],[اضافة]]-الجدول1[[#This Row],[صرف]]</f>
        <v>0</v>
      </c>
      <c r="H110" s="62"/>
      <c r="I110" s="61">
        <f>الجدول1[[#This Row],[رصيد المخزن]]*الجدول1[[#This Row],[متوسط سعر التكلفه]]</f>
        <v>0</v>
      </c>
    </row>
    <row r="111" spans="1:9" ht="20.100000000000001" customHeight="1">
      <c r="A111" s="20" t="str">
        <f t="shared" si="1"/>
        <v/>
      </c>
      <c r="B111" s="59"/>
      <c r="C111" s="59"/>
      <c r="D111" s="59"/>
      <c r="E111" s="60">
        <f>SUMIF(اضافه!F:F,مخزن!A111,اضافه!I:I)</f>
        <v>0</v>
      </c>
      <c r="F111" s="60">
        <f>SUMIF(صرف!F:F,مخزن!A111,صرف!J:J)</f>
        <v>0</v>
      </c>
      <c r="G111" s="61">
        <f>الجدول1[[#This Row],[رصيد اول المدة]]+الجدول1[[#This Row],[اضافة]]-الجدول1[[#This Row],[صرف]]</f>
        <v>0</v>
      </c>
      <c r="H111" s="62"/>
      <c r="I111" s="61">
        <f>الجدول1[[#This Row],[رصيد المخزن]]*الجدول1[[#This Row],[متوسط سعر التكلفه]]</f>
        <v>0</v>
      </c>
    </row>
    <row r="112" spans="1:9" ht="20.100000000000001" customHeight="1">
      <c r="A112" s="20" t="str">
        <f t="shared" si="1"/>
        <v/>
      </c>
      <c r="B112" s="59"/>
      <c r="C112" s="59"/>
      <c r="D112" s="59"/>
      <c r="E112" s="60">
        <f>SUMIF(اضافه!F:F,مخزن!A112,اضافه!I:I)</f>
        <v>0</v>
      </c>
      <c r="F112" s="60">
        <f>SUMIF(صرف!F:F,مخزن!A112,صرف!J:J)</f>
        <v>0</v>
      </c>
      <c r="G112" s="61">
        <f>الجدول1[[#This Row],[رصيد اول المدة]]+الجدول1[[#This Row],[اضافة]]-الجدول1[[#This Row],[صرف]]</f>
        <v>0</v>
      </c>
      <c r="H112" s="62"/>
      <c r="I112" s="61">
        <f>الجدول1[[#This Row],[رصيد المخزن]]*الجدول1[[#This Row],[متوسط سعر التكلفه]]</f>
        <v>0</v>
      </c>
    </row>
    <row r="113" spans="1:9" ht="20.100000000000001" customHeight="1">
      <c r="A113" s="20" t="str">
        <f t="shared" si="1"/>
        <v/>
      </c>
      <c r="B113" s="59"/>
      <c r="C113" s="59"/>
      <c r="D113" s="59"/>
      <c r="E113" s="60">
        <f>SUMIF(اضافه!F:F,مخزن!A113,اضافه!I:I)</f>
        <v>0</v>
      </c>
      <c r="F113" s="60">
        <f>SUMIF(صرف!F:F,مخزن!A113,صرف!J:J)</f>
        <v>0</v>
      </c>
      <c r="G113" s="61">
        <f>الجدول1[[#This Row],[رصيد اول المدة]]+الجدول1[[#This Row],[اضافة]]-الجدول1[[#This Row],[صرف]]</f>
        <v>0</v>
      </c>
      <c r="H113" s="62"/>
      <c r="I113" s="61">
        <f>الجدول1[[#This Row],[رصيد المخزن]]*الجدول1[[#This Row],[متوسط سعر التكلفه]]</f>
        <v>0</v>
      </c>
    </row>
    <row r="114" spans="1:9" ht="20.100000000000001" customHeight="1">
      <c r="A114" s="20" t="str">
        <f t="shared" si="1"/>
        <v/>
      </c>
      <c r="B114" s="59"/>
      <c r="C114" s="59"/>
      <c r="D114" s="59"/>
      <c r="E114" s="60">
        <f>SUMIF(اضافه!F:F,مخزن!A114,اضافه!I:I)</f>
        <v>0</v>
      </c>
      <c r="F114" s="60">
        <f>SUMIF(صرف!F:F,مخزن!A114,صرف!J:J)</f>
        <v>0</v>
      </c>
      <c r="G114" s="61">
        <f>الجدول1[[#This Row],[رصيد اول المدة]]+الجدول1[[#This Row],[اضافة]]-الجدول1[[#This Row],[صرف]]</f>
        <v>0</v>
      </c>
      <c r="H114" s="62"/>
      <c r="I114" s="61">
        <f>الجدول1[[#This Row],[رصيد المخزن]]*الجدول1[[#This Row],[متوسط سعر التكلفه]]</f>
        <v>0</v>
      </c>
    </row>
    <row r="115" spans="1:9" ht="20.100000000000001" customHeight="1">
      <c r="A115" s="20" t="str">
        <f t="shared" si="1"/>
        <v/>
      </c>
      <c r="B115" s="59"/>
      <c r="C115" s="59"/>
      <c r="D115" s="59"/>
      <c r="E115" s="60">
        <f>SUMIF(اضافه!F:F,مخزن!A115,اضافه!I:I)</f>
        <v>0</v>
      </c>
      <c r="F115" s="60">
        <f>SUMIF(صرف!F:F,مخزن!A115,صرف!J:J)</f>
        <v>0</v>
      </c>
      <c r="G115" s="61">
        <f>الجدول1[[#This Row],[رصيد اول المدة]]+الجدول1[[#This Row],[اضافة]]-الجدول1[[#This Row],[صرف]]</f>
        <v>0</v>
      </c>
      <c r="H115" s="62"/>
      <c r="I115" s="61">
        <f>الجدول1[[#This Row],[رصيد المخزن]]*الجدول1[[#This Row],[متوسط سعر التكلفه]]</f>
        <v>0</v>
      </c>
    </row>
    <row r="116" spans="1:9" ht="20.100000000000001" customHeight="1">
      <c r="A116" s="20" t="str">
        <f t="shared" si="1"/>
        <v/>
      </c>
      <c r="B116" s="59"/>
      <c r="C116" s="59"/>
      <c r="D116" s="59"/>
      <c r="E116" s="60">
        <f>SUMIF(اضافه!F:F,مخزن!A116,اضافه!I:I)</f>
        <v>0</v>
      </c>
      <c r="F116" s="60">
        <f>SUMIF(صرف!F:F,مخزن!A116,صرف!J:J)</f>
        <v>0</v>
      </c>
      <c r="G116" s="61">
        <f>الجدول1[[#This Row],[رصيد اول المدة]]+الجدول1[[#This Row],[اضافة]]-الجدول1[[#This Row],[صرف]]</f>
        <v>0</v>
      </c>
      <c r="H116" s="62"/>
      <c r="I116" s="61">
        <f>الجدول1[[#This Row],[رصيد المخزن]]*الجدول1[[#This Row],[متوسط سعر التكلفه]]</f>
        <v>0</v>
      </c>
    </row>
    <row r="117" spans="1:9" ht="20.100000000000001" customHeight="1">
      <c r="A117" s="20" t="str">
        <f t="shared" si="1"/>
        <v/>
      </c>
      <c r="B117" s="59"/>
      <c r="C117" s="59"/>
      <c r="D117" s="59"/>
      <c r="E117" s="60">
        <f>SUMIF(اضافه!F:F,مخزن!A117,اضافه!I:I)</f>
        <v>0</v>
      </c>
      <c r="F117" s="60">
        <f>SUMIF(صرف!F:F,مخزن!A117,صرف!J:J)</f>
        <v>0</v>
      </c>
      <c r="G117" s="61">
        <f>الجدول1[[#This Row],[رصيد اول المدة]]+الجدول1[[#This Row],[اضافة]]-الجدول1[[#This Row],[صرف]]</f>
        <v>0</v>
      </c>
      <c r="H117" s="62"/>
      <c r="I117" s="61">
        <f>الجدول1[[#This Row],[رصيد المخزن]]*الجدول1[[#This Row],[متوسط سعر التكلفه]]</f>
        <v>0</v>
      </c>
    </row>
    <row r="118" spans="1:9" ht="20.100000000000001" customHeight="1">
      <c r="A118" s="20" t="str">
        <f t="shared" si="1"/>
        <v/>
      </c>
      <c r="B118" s="59"/>
      <c r="C118" s="59"/>
      <c r="D118" s="59"/>
      <c r="E118" s="60">
        <f>SUMIF(اضافه!F:F,مخزن!A118,اضافه!I:I)</f>
        <v>0</v>
      </c>
      <c r="F118" s="60">
        <f>SUMIF(صرف!F:F,مخزن!A118,صرف!J:J)</f>
        <v>0</v>
      </c>
      <c r="G118" s="61">
        <f>الجدول1[[#This Row],[رصيد اول المدة]]+الجدول1[[#This Row],[اضافة]]-الجدول1[[#This Row],[صرف]]</f>
        <v>0</v>
      </c>
      <c r="H118" s="62"/>
      <c r="I118" s="61">
        <f>الجدول1[[#This Row],[رصيد المخزن]]*الجدول1[[#This Row],[متوسط سعر التكلفه]]</f>
        <v>0</v>
      </c>
    </row>
    <row r="119" spans="1:9" ht="20.100000000000001" customHeight="1">
      <c r="A119" s="20" t="str">
        <f t="shared" si="1"/>
        <v/>
      </c>
      <c r="B119" s="59"/>
      <c r="C119" s="59"/>
      <c r="D119" s="59"/>
      <c r="E119" s="60">
        <f>SUMIF(اضافه!F:F,مخزن!A119,اضافه!I:I)</f>
        <v>0</v>
      </c>
      <c r="F119" s="60">
        <f>SUMIF(صرف!F:F,مخزن!A119,صرف!J:J)</f>
        <v>0</v>
      </c>
      <c r="G119" s="61">
        <f>الجدول1[[#This Row],[رصيد اول المدة]]+الجدول1[[#This Row],[اضافة]]-الجدول1[[#This Row],[صرف]]</f>
        <v>0</v>
      </c>
      <c r="H119" s="62"/>
      <c r="I119" s="61">
        <f>الجدول1[[#This Row],[رصيد المخزن]]*الجدول1[[#This Row],[متوسط سعر التكلفه]]</f>
        <v>0</v>
      </c>
    </row>
    <row r="120" spans="1:9" ht="20.100000000000001" customHeight="1">
      <c r="A120" s="20" t="str">
        <f t="shared" si="1"/>
        <v/>
      </c>
      <c r="B120" s="59"/>
      <c r="C120" s="59"/>
      <c r="D120" s="59"/>
      <c r="E120" s="60">
        <f>SUMIF(اضافه!F:F,مخزن!A120,اضافه!I:I)</f>
        <v>0</v>
      </c>
      <c r="F120" s="60">
        <f>SUMIF(صرف!F:F,مخزن!A120,صرف!J:J)</f>
        <v>0</v>
      </c>
      <c r="G120" s="61">
        <f>الجدول1[[#This Row],[رصيد اول المدة]]+الجدول1[[#This Row],[اضافة]]-الجدول1[[#This Row],[صرف]]</f>
        <v>0</v>
      </c>
      <c r="H120" s="62"/>
      <c r="I120" s="61">
        <f>الجدول1[[#This Row],[رصيد المخزن]]*الجدول1[[#This Row],[متوسط سعر التكلفه]]</f>
        <v>0</v>
      </c>
    </row>
    <row r="121" spans="1:9" ht="20.100000000000001" customHeight="1">
      <c r="A121" s="20" t="str">
        <f t="shared" si="1"/>
        <v/>
      </c>
      <c r="B121" s="59"/>
      <c r="C121" s="59"/>
      <c r="D121" s="59"/>
      <c r="E121" s="60">
        <f>SUMIF(اضافه!F:F,مخزن!A121,اضافه!I:I)</f>
        <v>0</v>
      </c>
      <c r="F121" s="60">
        <f>SUMIF(صرف!F:F,مخزن!A121,صرف!J:J)</f>
        <v>0</v>
      </c>
      <c r="G121" s="61">
        <f>الجدول1[[#This Row],[رصيد اول المدة]]+الجدول1[[#This Row],[اضافة]]-الجدول1[[#This Row],[صرف]]</f>
        <v>0</v>
      </c>
      <c r="H121" s="62"/>
      <c r="I121" s="61">
        <f>الجدول1[[#This Row],[رصيد المخزن]]*الجدول1[[#This Row],[متوسط سعر التكلفه]]</f>
        <v>0</v>
      </c>
    </row>
    <row r="122" spans="1:9" ht="20.100000000000001" customHeight="1">
      <c r="A122" s="20" t="str">
        <f t="shared" si="1"/>
        <v/>
      </c>
      <c r="B122" s="59"/>
      <c r="C122" s="59"/>
      <c r="D122" s="59"/>
      <c r="E122" s="60">
        <f>SUMIF(اضافه!F:F,مخزن!A122,اضافه!I:I)</f>
        <v>0</v>
      </c>
      <c r="F122" s="60">
        <f>SUMIF(صرف!F:F,مخزن!A122,صرف!J:J)</f>
        <v>0</v>
      </c>
      <c r="G122" s="61">
        <f>الجدول1[[#This Row],[رصيد اول المدة]]+الجدول1[[#This Row],[اضافة]]-الجدول1[[#This Row],[صرف]]</f>
        <v>0</v>
      </c>
      <c r="H122" s="62"/>
      <c r="I122" s="61">
        <f>الجدول1[[#This Row],[رصيد المخزن]]*الجدول1[[#This Row],[متوسط سعر التكلفه]]</f>
        <v>0</v>
      </c>
    </row>
    <row r="123" spans="1:9" ht="20.100000000000001" customHeight="1">
      <c r="A123" s="20" t="str">
        <f t="shared" si="1"/>
        <v/>
      </c>
      <c r="B123" s="59"/>
      <c r="C123" s="59"/>
      <c r="D123" s="59"/>
      <c r="E123" s="60">
        <f>SUMIF(اضافه!F:F,مخزن!A123,اضافه!I:I)</f>
        <v>0</v>
      </c>
      <c r="F123" s="60">
        <f>SUMIF(صرف!F:F,مخزن!A123,صرف!J:J)</f>
        <v>0</v>
      </c>
      <c r="G123" s="61">
        <f>الجدول1[[#This Row],[رصيد اول المدة]]+الجدول1[[#This Row],[اضافة]]-الجدول1[[#This Row],[صرف]]</f>
        <v>0</v>
      </c>
      <c r="H123" s="62"/>
      <c r="I123" s="61">
        <f>الجدول1[[#This Row],[رصيد المخزن]]*الجدول1[[#This Row],[متوسط سعر التكلفه]]</f>
        <v>0</v>
      </c>
    </row>
    <row r="124" spans="1:9" ht="20.100000000000001" customHeight="1">
      <c r="A124" s="20" t="str">
        <f t="shared" si="1"/>
        <v/>
      </c>
      <c r="B124" s="59"/>
      <c r="C124" s="59"/>
      <c r="D124" s="59"/>
      <c r="E124" s="60">
        <f>SUMIF(اضافه!F:F,مخزن!A124,اضافه!I:I)</f>
        <v>0</v>
      </c>
      <c r="F124" s="60">
        <f>SUMIF(صرف!F:F,مخزن!A124,صرف!J:J)</f>
        <v>0</v>
      </c>
      <c r="G124" s="61">
        <f>الجدول1[[#This Row],[رصيد اول المدة]]+الجدول1[[#This Row],[اضافة]]-الجدول1[[#This Row],[صرف]]</f>
        <v>0</v>
      </c>
      <c r="H124" s="62"/>
      <c r="I124" s="61">
        <f>الجدول1[[#This Row],[رصيد المخزن]]*الجدول1[[#This Row],[متوسط سعر التكلفه]]</f>
        <v>0</v>
      </c>
    </row>
    <row r="125" spans="1:9" ht="20.100000000000001" customHeight="1">
      <c r="A125" s="20" t="str">
        <f t="shared" si="1"/>
        <v/>
      </c>
      <c r="B125" s="59"/>
      <c r="C125" s="59"/>
      <c r="D125" s="59"/>
      <c r="E125" s="60">
        <f>SUMIF(اضافه!F:F,مخزن!A125,اضافه!I:I)</f>
        <v>0</v>
      </c>
      <c r="F125" s="60">
        <f>SUMIF(صرف!F:F,مخزن!A125,صرف!J:J)</f>
        <v>0</v>
      </c>
      <c r="G125" s="61">
        <f>الجدول1[[#This Row],[رصيد اول المدة]]+الجدول1[[#This Row],[اضافة]]-الجدول1[[#This Row],[صرف]]</f>
        <v>0</v>
      </c>
      <c r="H125" s="62"/>
      <c r="I125" s="61">
        <f>الجدول1[[#This Row],[رصيد المخزن]]*الجدول1[[#This Row],[متوسط سعر التكلفه]]</f>
        <v>0</v>
      </c>
    </row>
    <row r="126" spans="1:9" ht="20.100000000000001" customHeight="1">
      <c r="A126" s="20" t="str">
        <f t="shared" si="1"/>
        <v/>
      </c>
      <c r="B126" s="59"/>
      <c r="C126" s="59"/>
      <c r="D126" s="59"/>
      <c r="E126" s="60">
        <f>SUMIF(اضافه!F:F,مخزن!A126,اضافه!I:I)</f>
        <v>0</v>
      </c>
      <c r="F126" s="60">
        <f>SUMIF(صرف!F:F,مخزن!A126,صرف!J:J)</f>
        <v>0</v>
      </c>
      <c r="G126" s="61">
        <f>الجدول1[[#This Row],[رصيد اول المدة]]+الجدول1[[#This Row],[اضافة]]-الجدول1[[#This Row],[صرف]]</f>
        <v>0</v>
      </c>
      <c r="H126" s="62"/>
      <c r="I126" s="61">
        <f>الجدول1[[#This Row],[رصيد المخزن]]*الجدول1[[#This Row],[متوسط سعر التكلفه]]</f>
        <v>0</v>
      </c>
    </row>
    <row r="127" spans="1:9" ht="20.100000000000001" customHeight="1">
      <c r="A127" s="20" t="str">
        <f t="shared" si="1"/>
        <v/>
      </c>
      <c r="B127" s="59"/>
      <c r="C127" s="59"/>
      <c r="D127" s="59"/>
      <c r="E127" s="60">
        <f>SUMIF(اضافه!F:F,مخزن!A127,اضافه!I:I)</f>
        <v>0</v>
      </c>
      <c r="F127" s="60">
        <f>SUMIF(صرف!F:F,مخزن!A127,صرف!J:J)</f>
        <v>0</v>
      </c>
      <c r="G127" s="61">
        <f>الجدول1[[#This Row],[رصيد اول المدة]]+الجدول1[[#This Row],[اضافة]]-الجدول1[[#This Row],[صرف]]</f>
        <v>0</v>
      </c>
      <c r="H127" s="62"/>
      <c r="I127" s="61">
        <f>الجدول1[[#This Row],[رصيد المخزن]]*الجدول1[[#This Row],[متوسط سعر التكلفه]]</f>
        <v>0</v>
      </c>
    </row>
    <row r="128" spans="1:9" ht="20.100000000000001" customHeight="1">
      <c r="A128" s="20" t="str">
        <f t="shared" si="1"/>
        <v/>
      </c>
      <c r="B128" s="59"/>
      <c r="C128" s="59"/>
      <c r="D128" s="59"/>
      <c r="E128" s="60">
        <f>SUMIF(اضافه!F:F,مخزن!A128,اضافه!I:I)</f>
        <v>0</v>
      </c>
      <c r="F128" s="60">
        <f>SUMIF(صرف!F:F,مخزن!A128,صرف!J:J)</f>
        <v>0</v>
      </c>
      <c r="G128" s="61">
        <f>الجدول1[[#This Row],[رصيد اول المدة]]+الجدول1[[#This Row],[اضافة]]-الجدول1[[#This Row],[صرف]]</f>
        <v>0</v>
      </c>
      <c r="H128" s="62"/>
      <c r="I128" s="61">
        <f>الجدول1[[#This Row],[رصيد المخزن]]*الجدول1[[#This Row],[متوسط سعر التكلفه]]</f>
        <v>0</v>
      </c>
    </row>
    <row r="129" spans="1:9" ht="20.100000000000001" customHeight="1">
      <c r="A129" s="20" t="str">
        <f t="shared" si="1"/>
        <v/>
      </c>
      <c r="B129" s="59"/>
      <c r="C129" s="59"/>
      <c r="D129" s="59"/>
      <c r="E129" s="60">
        <f>SUMIF(اضافه!F:F,مخزن!A129,اضافه!I:I)</f>
        <v>0</v>
      </c>
      <c r="F129" s="60">
        <f>SUMIF(صرف!F:F,مخزن!A129,صرف!J:J)</f>
        <v>0</v>
      </c>
      <c r="G129" s="61">
        <f>الجدول1[[#This Row],[رصيد اول المدة]]+الجدول1[[#This Row],[اضافة]]-الجدول1[[#This Row],[صرف]]</f>
        <v>0</v>
      </c>
      <c r="H129" s="62"/>
      <c r="I129" s="61">
        <f>الجدول1[[#This Row],[رصيد المخزن]]*الجدول1[[#This Row],[متوسط سعر التكلفه]]</f>
        <v>0</v>
      </c>
    </row>
    <row r="130" spans="1:9" ht="20.100000000000001" customHeight="1">
      <c r="A130" s="20" t="str">
        <f t="shared" si="1"/>
        <v/>
      </c>
      <c r="B130" s="59"/>
      <c r="C130" s="59"/>
      <c r="D130" s="59"/>
      <c r="E130" s="60">
        <f>SUMIF(اضافه!F:F,مخزن!A130,اضافه!I:I)</f>
        <v>0</v>
      </c>
      <c r="F130" s="60">
        <f>SUMIF(صرف!F:F,مخزن!A130,صرف!J:J)</f>
        <v>0</v>
      </c>
      <c r="G130" s="61">
        <f>الجدول1[[#This Row],[رصيد اول المدة]]+الجدول1[[#This Row],[اضافة]]-الجدول1[[#This Row],[صرف]]</f>
        <v>0</v>
      </c>
      <c r="H130" s="62"/>
      <c r="I130" s="61">
        <f>الجدول1[[#This Row],[رصيد المخزن]]*الجدول1[[#This Row],[متوسط سعر التكلفه]]</f>
        <v>0</v>
      </c>
    </row>
    <row r="131" spans="1:9" ht="20.100000000000001" customHeight="1">
      <c r="A131" s="20" t="str">
        <f t="shared" si="1"/>
        <v/>
      </c>
      <c r="B131" s="59"/>
      <c r="C131" s="59"/>
      <c r="D131" s="59"/>
      <c r="E131" s="60">
        <f>SUMIF(اضافه!F:F,مخزن!A131,اضافه!I:I)</f>
        <v>0</v>
      </c>
      <c r="F131" s="60">
        <f>SUMIF(صرف!F:F,مخزن!A131,صرف!J:J)</f>
        <v>0</v>
      </c>
      <c r="G131" s="61">
        <f>الجدول1[[#This Row],[رصيد اول المدة]]+الجدول1[[#This Row],[اضافة]]-الجدول1[[#This Row],[صرف]]</f>
        <v>0</v>
      </c>
      <c r="H131" s="62"/>
      <c r="I131" s="61">
        <f>الجدول1[[#This Row],[رصيد المخزن]]*الجدول1[[#This Row],[متوسط سعر التكلفه]]</f>
        <v>0</v>
      </c>
    </row>
    <row r="132" spans="1:9" ht="20.100000000000001" customHeight="1">
      <c r="A132" s="20" t="str">
        <f t="shared" si="1"/>
        <v/>
      </c>
      <c r="B132" s="59"/>
      <c r="C132" s="59"/>
      <c r="D132" s="59"/>
      <c r="E132" s="60">
        <f>SUMIF(اضافه!F:F,مخزن!A132,اضافه!I:I)</f>
        <v>0</v>
      </c>
      <c r="F132" s="60">
        <f>SUMIF(صرف!F:F,مخزن!A132,صرف!J:J)</f>
        <v>0</v>
      </c>
      <c r="G132" s="61">
        <f>الجدول1[[#This Row],[رصيد اول المدة]]+الجدول1[[#This Row],[اضافة]]-الجدول1[[#This Row],[صرف]]</f>
        <v>0</v>
      </c>
      <c r="H132" s="62"/>
      <c r="I132" s="61">
        <f>الجدول1[[#This Row],[رصيد المخزن]]*الجدول1[[#This Row],[متوسط سعر التكلفه]]</f>
        <v>0</v>
      </c>
    </row>
    <row r="133" spans="1:9" ht="20.100000000000001" customHeight="1">
      <c r="A133" s="20" t="str">
        <f t="shared" si="1"/>
        <v/>
      </c>
      <c r="B133" s="59"/>
      <c r="C133" s="59"/>
      <c r="D133" s="59"/>
      <c r="E133" s="60">
        <f>SUMIF(اضافه!F:F,مخزن!A133,اضافه!I:I)</f>
        <v>0</v>
      </c>
      <c r="F133" s="60">
        <f>SUMIF(صرف!F:F,مخزن!A133,صرف!J:J)</f>
        <v>0</v>
      </c>
      <c r="G133" s="61">
        <f>الجدول1[[#This Row],[رصيد اول المدة]]+الجدول1[[#This Row],[اضافة]]-الجدول1[[#This Row],[صرف]]</f>
        <v>0</v>
      </c>
      <c r="H133" s="62"/>
      <c r="I133" s="61">
        <f>الجدول1[[#This Row],[رصيد المخزن]]*الجدول1[[#This Row],[متوسط سعر التكلفه]]</f>
        <v>0</v>
      </c>
    </row>
    <row r="134" spans="1:9" ht="20.100000000000001" customHeight="1">
      <c r="A134" s="20" t="str">
        <f t="shared" ref="A134:A197" si="2">IF(B133&lt;&gt;0,1+A132,"")</f>
        <v/>
      </c>
      <c r="B134" s="59"/>
      <c r="C134" s="59"/>
      <c r="D134" s="59"/>
      <c r="E134" s="60">
        <f>SUMIF(اضافه!F:F,مخزن!A134,اضافه!I:I)</f>
        <v>0</v>
      </c>
      <c r="F134" s="60">
        <f>SUMIF(صرف!F:F,مخزن!A134,صرف!J:J)</f>
        <v>0</v>
      </c>
      <c r="G134" s="61">
        <f>الجدول1[[#This Row],[رصيد اول المدة]]+الجدول1[[#This Row],[اضافة]]-الجدول1[[#This Row],[صرف]]</f>
        <v>0</v>
      </c>
      <c r="H134" s="62"/>
      <c r="I134" s="61">
        <f>الجدول1[[#This Row],[رصيد المخزن]]*الجدول1[[#This Row],[متوسط سعر التكلفه]]</f>
        <v>0</v>
      </c>
    </row>
    <row r="135" spans="1:9" ht="20.100000000000001" customHeight="1">
      <c r="A135" s="20" t="str">
        <f t="shared" si="2"/>
        <v/>
      </c>
      <c r="B135" s="59"/>
      <c r="C135" s="59"/>
      <c r="D135" s="59"/>
      <c r="E135" s="60">
        <f>SUMIF(اضافه!F:F,مخزن!A135,اضافه!I:I)</f>
        <v>0</v>
      </c>
      <c r="F135" s="60">
        <f>SUMIF(صرف!F:F,مخزن!A135,صرف!J:J)</f>
        <v>0</v>
      </c>
      <c r="G135" s="61">
        <f>الجدول1[[#This Row],[رصيد اول المدة]]+الجدول1[[#This Row],[اضافة]]-الجدول1[[#This Row],[صرف]]</f>
        <v>0</v>
      </c>
      <c r="H135" s="62"/>
      <c r="I135" s="61">
        <f>الجدول1[[#This Row],[رصيد المخزن]]*الجدول1[[#This Row],[متوسط سعر التكلفه]]</f>
        <v>0</v>
      </c>
    </row>
    <row r="136" spans="1:9" ht="20.100000000000001" customHeight="1">
      <c r="A136" s="20" t="str">
        <f t="shared" si="2"/>
        <v/>
      </c>
      <c r="B136" s="59"/>
      <c r="C136" s="59"/>
      <c r="D136" s="59"/>
      <c r="E136" s="60">
        <f>SUMIF(اضافه!F:F,مخزن!A136,اضافه!I:I)</f>
        <v>0</v>
      </c>
      <c r="F136" s="60">
        <f>SUMIF(صرف!F:F,مخزن!A136,صرف!J:J)</f>
        <v>0</v>
      </c>
      <c r="G136" s="61">
        <f>الجدول1[[#This Row],[رصيد اول المدة]]+الجدول1[[#This Row],[اضافة]]-الجدول1[[#This Row],[صرف]]</f>
        <v>0</v>
      </c>
      <c r="H136" s="62"/>
      <c r="I136" s="61">
        <f>الجدول1[[#This Row],[رصيد المخزن]]*الجدول1[[#This Row],[متوسط سعر التكلفه]]</f>
        <v>0</v>
      </c>
    </row>
    <row r="137" spans="1:9" ht="20.100000000000001" customHeight="1">
      <c r="A137" s="20" t="str">
        <f t="shared" si="2"/>
        <v/>
      </c>
      <c r="B137" s="59"/>
      <c r="C137" s="59"/>
      <c r="D137" s="59"/>
      <c r="E137" s="60">
        <f>SUMIF(اضافه!F:F,مخزن!A137,اضافه!I:I)</f>
        <v>0</v>
      </c>
      <c r="F137" s="60">
        <f>SUMIF(صرف!F:F,مخزن!A137,صرف!J:J)</f>
        <v>0</v>
      </c>
      <c r="G137" s="61">
        <f>الجدول1[[#This Row],[رصيد اول المدة]]+الجدول1[[#This Row],[اضافة]]-الجدول1[[#This Row],[صرف]]</f>
        <v>0</v>
      </c>
      <c r="H137" s="62"/>
      <c r="I137" s="61">
        <f>الجدول1[[#This Row],[رصيد المخزن]]*الجدول1[[#This Row],[متوسط سعر التكلفه]]</f>
        <v>0</v>
      </c>
    </row>
    <row r="138" spans="1:9" ht="20.100000000000001" customHeight="1">
      <c r="A138" s="20" t="str">
        <f t="shared" si="2"/>
        <v/>
      </c>
      <c r="B138" s="59"/>
      <c r="C138" s="59"/>
      <c r="D138" s="59"/>
      <c r="E138" s="60">
        <f>SUMIF(اضافه!F:F,مخزن!A138,اضافه!I:I)</f>
        <v>0</v>
      </c>
      <c r="F138" s="60">
        <f>SUMIF(صرف!F:F,مخزن!A138,صرف!J:J)</f>
        <v>0</v>
      </c>
      <c r="G138" s="61">
        <f>الجدول1[[#This Row],[رصيد اول المدة]]+الجدول1[[#This Row],[اضافة]]-الجدول1[[#This Row],[صرف]]</f>
        <v>0</v>
      </c>
      <c r="H138" s="62"/>
      <c r="I138" s="61">
        <f>الجدول1[[#This Row],[رصيد المخزن]]*الجدول1[[#This Row],[متوسط سعر التكلفه]]</f>
        <v>0</v>
      </c>
    </row>
    <row r="139" spans="1:9" ht="20.100000000000001" customHeight="1">
      <c r="A139" s="20" t="str">
        <f t="shared" si="2"/>
        <v/>
      </c>
      <c r="B139" s="59"/>
      <c r="C139" s="59"/>
      <c r="D139" s="59"/>
      <c r="E139" s="60">
        <f>SUMIF(اضافه!F:F,مخزن!A139,اضافه!I:I)</f>
        <v>0</v>
      </c>
      <c r="F139" s="60">
        <f>SUMIF(صرف!F:F,مخزن!A139,صرف!J:J)</f>
        <v>0</v>
      </c>
      <c r="G139" s="61">
        <f>الجدول1[[#This Row],[رصيد اول المدة]]+الجدول1[[#This Row],[اضافة]]-الجدول1[[#This Row],[صرف]]</f>
        <v>0</v>
      </c>
      <c r="H139" s="62"/>
      <c r="I139" s="61">
        <f>الجدول1[[#This Row],[رصيد المخزن]]*الجدول1[[#This Row],[متوسط سعر التكلفه]]</f>
        <v>0</v>
      </c>
    </row>
    <row r="140" spans="1:9" ht="20.100000000000001" customHeight="1">
      <c r="A140" s="20" t="str">
        <f t="shared" si="2"/>
        <v/>
      </c>
      <c r="B140" s="59"/>
      <c r="C140" s="59"/>
      <c r="D140" s="59"/>
      <c r="E140" s="60">
        <f>SUMIF(اضافه!F:F,مخزن!A140,اضافه!I:I)</f>
        <v>0</v>
      </c>
      <c r="F140" s="60">
        <f>SUMIF(صرف!F:F,مخزن!A140,صرف!J:J)</f>
        <v>0</v>
      </c>
      <c r="G140" s="61">
        <f>الجدول1[[#This Row],[رصيد اول المدة]]+الجدول1[[#This Row],[اضافة]]-الجدول1[[#This Row],[صرف]]</f>
        <v>0</v>
      </c>
      <c r="H140" s="62"/>
      <c r="I140" s="61">
        <f>الجدول1[[#This Row],[رصيد المخزن]]*الجدول1[[#This Row],[متوسط سعر التكلفه]]</f>
        <v>0</v>
      </c>
    </row>
    <row r="141" spans="1:9" ht="20.100000000000001" customHeight="1">
      <c r="A141" s="20" t="str">
        <f t="shared" si="2"/>
        <v/>
      </c>
      <c r="B141" s="59"/>
      <c r="C141" s="59"/>
      <c r="D141" s="59"/>
      <c r="E141" s="60">
        <f>SUMIF(اضافه!F:F,مخزن!A141,اضافه!I:I)</f>
        <v>0</v>
      </c>
      <c r="F141" s="60">
        <f>SUMIF(صرف!F:F,مخزن!A141,صرف!J:J)</f>
        <v>0</v>
      </c>
      <c r="G141" s="61">
        <f>الجدول1[[#This Row],[رصيد اول المدة]]+الجدول1[[#This Row],[اضافة]]-الجدول1[[#This Row],[صرف]]</f>
        <v>0</v>
      </c>
      <c r="H141" s="62"/>
      <c r="I141" s="61">
        <f>الجدول1[[#This Row],[رصيد المخزن]]*الجدول1[[#This Row],[متوسط سعر التكلفه]]</f>
        <v>0</v>
      </c>
    </row>
    <row r="142" spans="1:9" ht="20.100000000000001" customHeight="1">
      <c r="A142" s="20" t="str">
        <f t="shared" si="2"/>
        <v/>
      </c>
      <c r="B142" s="59"/>
      <c r="C142" s="59"/>
      <c r="D142" s="59"/>
      <c r="E142" s="60">
        <f>SUMIF(اضافه!F:F,مخزن!A142,اضافه!I:I)</f>
        <v>0</v>
      </c>
      <c r="F142" s="60">
        <f>SUMIF(صرف!F:F,مخزن!A142,صرف!J:J)</f>
        <v>0</v>
      </c>
      <c r="G142" s="61">
        <f>الجدول1[[#This Row],[رصيد اول المدة]]+الجدول1[[#This Row],[اضافة]]-الجدول1[[#This Row],[صرف]]</f>
        <v>0</v>
      </c>
      <c r="H142" s="62"/>
      <c r="I142" s="61">
        <f>الجدول1[[#This Row],[رصيد المخزن]]*الجدول1[[#This Row],[متوسط سعر التكلفه]]</f>
        <v>0</v>
      </c>
    </row>
    <row r="143" spans="1:9" ht="20.100000000000001" customHeight="1">
      <c r="A143" s="20" t="str">
        <f t="shared" si="2"/>
        <v/>
      </c>
      <c r="B143" s="59"/>
      <c r="C143" s="59"/>
      <c r="D143" s="59"/>
      <c r="E143" s="60">
        <f>SUMIF(اضافه!F:F,مخزن!A143,اضافه!I:I)</f>
        <v>0</v>
      </c>
      <c r="F143" s="60">
        <f>SUMIF(صرف!F:F,مخزن!A143,صرف!J:J)</f>
        <v>0</v>
      </c>
      <c r="G143" s="61">
        <f>الجدول1[[#This Row],[رصيد اول المدة]]+الجدول1[[#This Row],[اضافة]]-الجدول1[[#This Row],[صرف]]</f>
        <v>0</v>
      </c>
      <c r="H143" s="62"/>
      <c r="I143" s="61">
        <f>الجدول1[[#This Row],[رصيد المخزن]]*الجدول1[[#This Row],[متوسط سعر التكلفه]]</f>
        <v>0</v>
      </c>
    </row>
    <row r="144" spans="1:9" ht="20.100000000000001" customHeight="1">
      <c r="A144" s="20" t="str">
        <f t="shared" si="2"/>
        <v/>
      </c>
      <c r="B144" s="59"/>
      <c r="C144" s="59"/>
      <c r="D144" s="59"/>
      <c r="E144" s="60">
        <f>SUMIF(اضافه!F:F,مخزن!A144,اضافه!I:I)</f>
        <v>0</v>
      </c>
      <c r="F144" s="60">
        <f>SUMIF(صرف!F:F,مخزن!A144,صرف!J:J)</f>
        <v>0</v>
      </c>
      <c r="G144" s="61">
        <f>الجدول1[[#This Row],[رصيد اول المدة]]+الجدول1[[#This Row],[اضافة]]-الجدول1[[#This Row],[صرف]]</f>
        <v>0</v>
      </c>
      <c r="H144" s="62"/>
      <c r="I144" s="61">
        <f>الجدول1[[#This Row],[رصيد المخزن]]*الجدول1[[#This Row],[متوسط سعر التكلفه]]</f>
        <v>0</v>
      </c>
    </row>
    <row r="145" spans="1:9" ht="20.100000000000001" customHeight="1">
      <c r="A145" s="20" t="str">
        <f t="shared" si="2"/>
        <v/>
      </c>
      <c r="B145" s="59"/>
      <c r="C145" s="59"/>
      <c r="D145" s="59"/>
      <c r="E145" s="60">
        <f>SUMIF(اضافه!F:F,مخزن!A145,اضافه!I:I)</f>
        <v>0</v>
      </c>
      <c r="F145" s="60">
        <f>SUMIF(صرف!F:F,مخزن!A145,صرف!J:J)</f>
        <v>0</v>
      </c>
      <c r="G145" s="61">
        <f>الجدول1[[#This Row],[رصيد اول المدة]]+الجدول1[[#This Row],[اضافة]]-الجدول1[[#This Row],[صرف]]</f>
        <v>0</v>
      </c>
      <c r="H145" s="62"/>
      <c r="I145" s="61">
        <f>الجدول1[[#This Row],[رصيد المخزن]]*الجدول1[[#This Row],[متوسط سعر التكلفه]]</f>
        <v>0</v>
      </c>
    </row>
    <row r="146" spans="1:9" ht="20.100000000000001" customHeight="1">
      <c r="A146" s="20" t="str">
        <f t="shared" si="2"/>
        <v/>
      </c>
      <c r="B146" s="59"/>
      <c r="C146" s="59"/>
      <c r="D146" s="59"/>
      <c r="E146" s="60">
        <f>SUMIF(اضافه!F:F,مخزن!A146,اضافه!I:I)</f>
        <v>0</v>
      </c>
      <c r="F146" s="60">
        <f>SUMIF(صرف!F:F,مخزن!A146,صرف!J:J)</f>
        <v>0</v>
      </c>
      <c r="G146" s="61">
        <f>الجدول1[[#This Row],[رصيد اول المدة]]+الجدول1[[#This Row],[اضافة]]-الجدول1[[#This Row],[صرف]]</f>
        <v>0</v>
      </c>
      <c r="H146" s="62"/>
      <c r="I146" s="61">
        <f>الجدول1[[#This Row],[رصيد المخزن]]*الجدول1[[#This Row],[متوسط سعر التكلفه]]</f>
        <v>0</v>
      </c>
    </row>
    <row r="147" spans="1:9" ht="20.100000000000001" customHeight="1">
      <c r="A147" s="20" t="str">
        <f t="shared" si="2"/>
        <v/>
      </c>
      <c r="B147" s="59"/>
      <c r="C147" s="59"/>
      <c r="D147" s="59"/>
      <c r="E147" s="60">
        <f>SUMIF(اضافه!F:F,مخزن!A147,اضافه!I:I)</f>
        <v>0</v>
      </c>
      <c r="F147" s="60">
        <f>SUMIF(صرف!F:F,مخزن!A147,صرف!J:J)</f>
        <v>0</v>
      </c>
      <c r="G147" s="61">
        <f>الجدول1[[#This Row],[رصيد اول المدة]]+الجدول1[[#This Row],[اضافة]]-الجدول1[[#This Row],[صرف]]</f>
        <v>0</v>
      </c>
      <c r="H147" s="62"/>
      <c r="I147" s="61">
        <f>الجدول1[[#This Row],[رصيد المخزن]]*الجدول1[[#This Row],[متوسط سعر التكلفه]]</f>
        <v>0</v>
      </c>
    </row>
    <row r="148" spans="1:9" ht="20.100000000000001" customHeight="1">
      <c r="A148" s="20" t="str">
        <f t="shared" si="2"/>
        <v/>
      </c>
      <c r="B148" s="59"/>
      <c r="C148" s="59"/>
      <c r="D148" s="59"/>
      <c r="E148" s="60">
        <f>SUMIF(اضافه!F:F,مخزن!A148,اضافه!I:I)</f>
        <v>0</v>
      </c>
      <c r="F148" s="60">
        <f>SUMIF(صرف!F:F,مخزن!A148,صرف!J:J)</f>
        <v>0</v>
      </c>
      <c r="G148" s="61">
        <f>الجدول1[[#This Row],[رصيد اول المدة]]+الجدول1[[#This Row],[اضافة]]-الجدول1[[#This Row],[صرف]]</f>
        <v>0</v>
      </c>
      <c r="H148" s="62"/>
      <c r="I148" s="61">
        <f>الجدول1[[#This Row],[رصيد المخزن]]*الجدول1[[#This Row],[متوسط سعر التكلفه]]</f>
        <v>0</v>
      </c>
    </row>
    <row r="149" spans="1:9" ht="20.100000000000001" customHeight="1">
      <c r="A149" s="20" t="str">
        <f t="shared" si="2"/>
        <v/>
      </c>
      <c r="B149" s="59"/>
      <c r="C149" s="59"/>
      <c r="D149" s="59"/>
      <c r="E149" s="60">
        <f>SUMIF(اضافه!F:F,مخزن!A149,اضافه!I:I)</f>
        <v>0</v>
      </c>
      <c r="F149" s="60">
        <f>SUMIF(صرف!F:F,مخزن!A149,صرف!J:J)</f>
        <v>0</v>
      </c>
      <c r="G149" s="61">
        <f>الجدول1[[#This Row],[رصيد اول المدة]]+الجدول1[[#This Row],[اضافة]]-الجدول1[[#This Row],[صرف]]</f>
        <v>0</v>
      </c>
      <c r="H149" s="62"/>
      <c r="I149" s="61">
        <f>الجدول1[[#This Row],[رصيد المخزن]]*الجدول1[[#This Row],[متوسط سعر التكلفه]]</f>
        <v>0</v>
      </c>
    </row>
    <row r="150" spans="1:9" ht="20.100000000000001" customHeight="1">
      <c r="A150" s="20" t="str">
        <f t="shared" si="2"/>
        <v/>
      </c>
      <c r="B150" s="59"/>
      <c r="C150" s="59"/>
      <c r="D150" s="59"/>
      <c r="E150" s="60">
        <f>SUMIF(اضافه!F:F,مخزن!A150,اضافه!I:I)</f>
        <v>0</v>
      </c>
      <c r="F150" s="60">
        <f>SUMIF(صرف!F:F,مخزن!A150,صرف!J:J)</f>
        <v>0</v>
      </c>
      <c r="G150" s="61">
        <f>الجدول1[[#This Row],[رصيد اول المدة]]+الجدول1[[#This Row],[اضافة]]-الجدول1[[#This Row],[صرف]]</f>
        <v>0</v>
      </c>
      <c r="H150" s="62"/>
      <c r="I150" s="61">
        <f>الجدول1[[#This Row],[رصيد المخزن]]*الجدول1[[#This Row],[متوسط سعر التكلفه]]</f>
        <v>0</v>
      </c>
    </row>
    <row r="151" spans="1:9" ht="20.100000000000001" customHeight="1">
      <c r="A151" s="20" t="str">
        <f t="shared" si="2"/>
        <v/>
      </c>
      <c r="B151" s="59"/>
      <c r="C151" s="59"/>
      <c r="D151" s="59"/>
      <c r="E151" s="60">
        <f>SUMIF(اضافه!F:F,مخزن!A151,اضافه!I:I)</f>
        <v>0</v>
      </c>
      <c r="F151" s="60">
        <f>SUMIF(صرف!F:F,مخزن!A151,صرف!J:J)</f>
        <v>0</v>
      </c>
      <c r="G151" s="61">
        <f>الجدول1[[#This Row],[رصيد اول المدة]]+الجدول1[[#This Row],[اضافة]]-الجدول1[[#This Row],[صرف]]</f>
        <v>0</v>
      </c>
      <c r="H151" s="62"/>
      <c r="I151" s="61">
        <f>الجدول1[[#This Row],[رصيد المخزن]]*الجدول1[[#This Row],[متوسط سعر التكلفه]]</f>
        <v>0</v>
      </c>
    </row>
    <row r="152" spans="1:9" ht="20.100000000000001" customHeight="1">
      <c r="A152" s="20" t="str">
        <f t="shared" si="2"/>
        <v/>
      </c>
      <c r="B152" s="59"/>
      <c r="C152" s="59"/>
      <c r="D152" s="59"/>
      <c r="E152" s="60">
        <f>SUMIF(اضافه!F:F,مخزن!A152,اضافه!I:I)</f>
        <v>0</v>
      </c>
      <c r="F152" s="60">
        <f>SUMIF(صرف!F:F,مخزن!A152,صرف!J:J)</f>
        <v>0</v>
      </c>
      <c r="G152" s="61">
        <f>الجدول1[[#This Row],[رصيد اول المدة]]+الجدول1[[#This Row],[اضافة]]-الجدول1[[#This Row],[صرف]]</f>
        <v>0</v>
      </c>
      <c r="H152" s="62"/>
      <c r="I152" s="61">
        <f>الجدول1[[#This Row],[رصيد المخزن]]*الجدول1[[#This Row],[متوسط سعر التكلفه]]</f>
        <v>0</v>
      </c>
    </row>
    <row r="153" spans="1:9" ht="20.100000000000001" customHeight="1">
      <c r="A153" s="20" t="str">
        <f t="shared" si="2"/>
        <v/>
      </c>
      <c r="B153" s="59"/>
      <c r="C153" s="59"/>
      <c r="D153" s="59"/>
      <c r="E153" s="60">
        <f>SUMIF(اضافه!F:F,مخزن!A153,اضافه!I:I)</f>
        <v>0</v>
      </c>
      <c r="F153" s="60">
        <f>SUMIF(صرف!F:F,مخزن!A153,صرف!J:J)</f>
        <v>0</v>
      </c>
      <c r="G153" s="61">
        <f>الجدول1[[#This Row],[رصيد اول المدة]]+الجدول1[[#This Row],[اضافة]]-الجدول1[[#This Row],[صرف]]</f>
        <v>0</v>
      </c>
      <c r="H153" s="62"/>
      <c r="I153" s="61">
        <f>الجدول1[[#This Row],[رصيد المخزن]]*الجدول1[[#This Row],[متوسط سعر التكلفه]]</f>
        <v>0</v>
      </c>
    </row>
    <row r="154" spans="1:9" ht="20.100000000000001" customHeight="1">
      <c r="A154" s="20" t="str">
        <f t="shared" si="2"/>
        <v/>
      </c>
      <c r="B154" s="59"/>
      <c r="C154" s="59"/>
      <c r="D154" s="59"/>
      <c r="E154" s="60">
        <f>SUMIF(اضافه!F:F,مخزن!A154,اضافه!I:I)</f>
        <v>0</v>
      </c>
      <c r="F154" s="60">
        <f>SUMIF(صرف!F:F,مخزن!A154,صرف!J:J)</f>
        <v>0</v>
      </c>
      <c r="G154" s="61">
        <f>الجدول1[[#This Row],[رصيد اول المدة]]+الجدول1[[#This Row],[اضافة]]-الجدول1[[#This Row],[صرف]]</f>
        <v>0</v>
      </c>
      <c r="H154" s="62"/>
      <c r="I154" s="61">
        <f>الجدول1[[#This Row],[رصيد المخزن]]*الجدول1[[#This Row],[متوسط سعر التكلفه]]</f>
        <v>0</v>
      </c>
    </row>
    <row r="155" spans="1:9" ht="20.100000000000001" customHeight="1">
      <c r="A155" s="20" t="str">
        <f t="shared" si="2"/>
        <v/>
      </c>
      <c r="B155" s="59"/>
      <c r="C155" s="59"/>
      <c r="D155" s="59"/>
      <c r="E155" s="60">
        <f>SUMIF(اضافه!F:F,مخزن!A155,اضافه!I:I)</f>
        <v>0</v>
      </c>
      <c r="F155" s="60">
        <f>SUMIF(صرف!F:F,مخزن!A155,صرف!J:J)</f>
        <v>0</v>
      </c>
      <c r="G155" s="61">
        <f>الجدول1[[#This Row],[رصيد اول المدة]]+الجدول1[[#This Row],[اضافة]]-الجدول1[[#This Row],[صرف]]</f>
        <v>0</v>
      </c>
      <c r="H155" s="62"/>
      <c r="I155" s="61">
        <f>الجدول1[[#This Row],[رصيد المخزن]]*الجدول1[[#This Row],[متوسط سعر التكلفه]]</f>
        <v>0</v>
      </c>
    </row>
    <row r="156" spans="1:9" ht="20.100000000000001" customHeight="1">
      <c r="A156" s="20" t="str">
        <f t="shared" si="2"/>
        <v/>
      </c>
      <c r="B156" s="59"/>
      <c r="C156" s="59"/>
      <c r="D156" s="59"/>
      <c r="E156" s="60">
        <f>SUMIF(اضافه!F:F,مخزن!A156,اضافه!I:I)</f>
        <v>0</v>
      </c>
      <c r="F156" s="60">
        <f>SUMIF(صرف!F:F,مخزن!A156,صرف!J:J)</f>
        <v>0</v>
      </c>
      <c r="G156" s="61">
        <f>الجدول1[[#This Row],[رصيد اول المدة]]+الجدول1[[#This Row],[اضافة]]-الجدول1[[#This Row],[صرف]]</f>
        <v>0</v>
      </c>
      <c r="H156" s="62"/>
      <c r="I156" s="61">
        <f>الجدول1[[#This Row],[رصيد المخزن]]*الجدول1[[#This Row],[متوسط سعر التكلفه]]</f>
        <v>0</v>
      </c>
    </row>
    <row r="157" spans="1:9" ht="20.100000000000001" customHeight="1">
      <c r="A157" s="20" t="str">
        <f t="shared" si="2"/>
        <v/>
      </c>
      <c r="B157" s="59"/>
      <c r="C157" s="59"/>
      <c r="D157" s="59"/>
      <c r="E157" s="60">
        <f>SUMIF(اضافه!F:F,مخزن!A157,اضافه!I:I)</f>
        <v>0</v>
      </c>
      <c r="F157" s="60">
        <f>SUMIF(صرف!F:F,مخزن!A157,صرف!J:J)</f>
        <v>0</v>
      </c>
      <c r="G157" s="61">
        <f>الجدول1[[#This Row],[رصيد اول المدة]]+الجدول1[[#This Row],[اضافة]]-الجدول1[[#This Row],[صرف]]</f>
        <v>0</v>
      </c>
      <c r="H157" s="62"/>
      <c r="I157" s="61">
        <f>الجدول1[[#This Row],[رصيد المخزن]]*الجدول1[[#This Row],[متوسط سعر التكلفه]]</f>
        <v>0</v>
      </c>
    </row>
    <row r="158" spans="1:9" ht="20.100000000000001" customHeight="1">
      <c r="A158" s="20" t="str">
        <f t="shared" si="2"/>
        <v/>
      </c>
      <c r="B158" s="59"/>
      <c r="C158" s="59"/>
      <c r="D158" s="59"/>
      <c r="E158" s="60">
        <f>SUMIF(اضافه!F:F,مخزن!A158,اضافه!I:I)</f>
        <v>0</v>
      </c>
      <c r="F158" s="60">
        <f>SUMIF(صرف!F:F,مخزن!A158,صرف!J:J)</f>
        <v>0</v>
      </c>
      <c r="G158" s="61">
        <f>الجدول1[[#This Row],[رصيد اول المدة]]+الجدول1[[#This Row],[اضافة]]-الجدول1[[#This Row],[صرف]]</f>
        <v>0</v>
      </c>
      <c r="H158" s="62"/>
      <c r="I158" s="61">
        <f>الجدول1[[#This Row],[رصيد المخزن]]*الجدول1[[#This Row],[متوسط سعر التكلفه]]</f>
        <v>0</v>
      </c>
    </row>
    <row r="159" spans="1:9" ht="20.100000000000001" customHeight="1">
      <c r="A159" s="20" t="str">
        <f t="shared" si="2"/>
        <v/>
      </c>
      <c r="B159" s="59"/>
      <c r="C159" s="59"/>
      <c r="D159" s="59"/>
      <c r="E159" s="60">
        <f>SUMIF(اضافه!F:F,مخزن!A159,اضافه!I:I)</f>
        <v>0</v>
      </c>
      <c r="F159" s="60">
        <f>SUMIF(صرف!F:F,مخزن!A159,صرف!J:J)</f>
        <v>0</v>
      </c>
      <c r="G159" s="61">
        <f>الجدول1[[#This Row],[رصيد اول المدة]]+الجدول1[[#This Row],[اضافة]]-الجدول1[[#This Row],[صرف]]</f>
        <v>0</v>
      </c>
      <c r="H159" s="62"/>
      <c r="I159" s="61">
        <f>الجدول1[[#This Row],[رصيد المخزن]]*الجدول1[[#This Row],[متوسط سعر التكلفه]]</f>
        <v>0</v>
      </c>
    </row>
    <row r="160" spans="1:9" ht="20.100000000000001" customHeight="1">
      <c r="A160" s="20" t="str">
        <f t="shared" si="2"/>
        <v/>
      </c>
      <c r="B160" s="59"/>
      <c r="C160" s="59"/>
      <c r="D160" s="59"/>
      <c r="E160" s="60">
        <f>SUMIF(اضافه!F:F,مخزن!A160,اضافه!I:I)</f>
        <v>0</v>
      </c>
      <c r="F160" s="60">
        <f>SUMIF(صرف!F:F,مخزن!A160,صرف!J:J)</f>
        <v>0</v>
      </c>
      <c r="G160" s="61">
        <f>الجدول1[[#This Row],[رصيد اول المدة]]+الجدول1[[#This Row],[اضافة]]-الجدول1[[#This Row],[صرف]]</f>
        <v>0</v>
      </c>
      <c r="H160" s="62"/>
      <c r="I160" s="61">
        <f>الجدول1[[#This Row],[رصيد المخزن]]*الجدول1[[#This Row],[متوسط سعر التكلفه]]</f>
        <v>0</v>
      </c>
    </row>
    <row r="161" spans="1:9" ht="20.100000000000001" customHeight="1">
      <c r="A161" s="20" t="str">
        <f t="shared" si="2"/>
        <v/>
      </c>
      <c r="B161" s="59"/>
      <c r="C161" s="59"/>
      <c r="D161" s="59"/>
      <c r="E161" s="60">
        <f>SUMIF(اضافه!F:F,مخزن!A161,اضافه!I:I)</f>
        <v>0</v>
      </c>
      <c r="F161" s="60">
        <f>SUMIF(صرف!F:F,مخزن!A161,صرف!J:J)</f>
        <v>0</v>
      </c>
      <c r="G161" s="61">
        <f>الجدول1[[#This Row],[رصيد اول المدة]]+الجدول1[[#This Row],[اضافة]]-الجدول1[[#This Row],[صرف]]</f>
        <v>0</v>
      </c>
      <c r="H161" s="62"/>
      <c r="I161" s="61">
        <f>الجدول1[[#This Row],[رصيد المخزن]]*الجدول1[[#This Row],[متوسط سعر التكلفه]]</f>
        <v>0</v>
      </c>
    </row>
    <row r="162" spans="1:9" ht="20.100000000000001" customHeight="1">
      <c r="A162" s="20" t="str">
        <f t="shared" si="2"/>
        <v/>
      </c>
      <c r="B162" s="59"/>
      <c r="C162" s="59"/>
      <c r="D162" s="59"/>
      <c r="E162" s="60">
        <f>SUMIF(اضافه!F:F,مخزن!A162,اضافه!I:I)</f>
        <v>0</v>
      </c>
      <c r="F162" s="60">
        <f>SUMIF(صرف!F:F,مخزن!A162,صرف!J:J)</f>
        <v>0</v>
      </c>
      <c r="G162" s="61">
        <f>الجدول1[[#This Row],[رصيد اول المدة]]+الجدول1[[#This Row],[اضافة]]-الجدول1[[#This Row],[صرف]]</f>
        <v>0</v>
      </c>
      <c r="H162" s="62"/>
      <c r="I162" s="61">
        <f>الجدول1[[#This Row],[رصيد المخزن]]*الجدول1[[#This Row],[متوسط سعر التكلفه]]</f>
        <v>0</v>
      </c>
    </row>
    <row r="163" spans="1:9" ht="20.100000000000001" customHeight="1">
      <c r="A163" s="20" t="str">
        <f t="shared" si="2"/>
        <v/>
      </c>
      <c r="B163" s="59"/>
      <c r="C163" s="59"/>
      <c r="D163" s="59"/>
      <c r="E163" s="60">
        <f>SUMIF(اضافه!F:F,مخزن!A163,اضافه!I:I)</f>
        <v>0</v>
      </c>
      <c r="F163" s="60">
        <f>SUMIF(صرف!F:F,مخزن!A163,صرف!J:J)</f>
        <v>0</v>
      </c>
      <c r="G163" s="61">
        <f>الجدول1[[#This Row],[رصيد اول المدة]]+الجدول1[[#This Row],[اضافة]]-الجدول1[[#This Row],[صرف]]</f>
        <v>0</v>
      </c>
      <c r="H163" s="62"/>
      <c r="I163" s="61">
        <f>الجدول1[[#This Row],[رصيد المخزن]]*الجدول1[[#This Row],[متوسط سعر التكلفه]]</f>
        <v>0</v>
      </c>
    </row>
    <row r="164" spans="1:9" ht="20.100000000000001" customHeight="1">
      <c r="A164" s="20" t="str">
        <f t="shared" si="2"/>
        <v/>
      </c>
      <c r="B164" s="59"/>
      <c r="C164" s="59"/>
      <c r="D164" s="59"/>
      <c r="E164" s="60">
        <f>SUMIF(اضافه!F:F,مخزن!A164,اضافه!I:I)</f>
        <v>0</v>
      </c>
      <c r="F164" s="60">
        <f>SUMIF(صرف!F:F,مخزن!A164,صرف!J:J)</f>
        <v>0</v>
      </c>
      <c r="G164" s="61">
        <f>الجدول1[[#This Row],[رصيد اول المدة]]+الجدول1[[#This Row],[اضافة]]-الجدول1[[#This Row],[صرف]]</f>
        <v>0</v>
      </c>
      <c r="H164" s="62"/>
      <c r="I164" s="61">
        <f>الجدول1[[#This Row],[رصيد المخزن]]*الجدول1[[#This Row],[متوسط سعر التكلفه]]</f>
        <v>0</v>
      </c>
    </row>
    <row r="165" spans="1:9" ht="20.100000000000001" customHeight="1">
      <c r="A165" s="20" t="str">
        <f t="shared" si="2"/>
        <v/>
      </c>
      <c r="B165" s="59"/>
      <c r="C165" s="59"/>
      <c r="D165" s="59"/>
      <c r="E165" s="60">
        <f>SUMIF(اضافه!F:F,مخزن!A165,اضافه!I:I)</f>
        <v>0</v>
      </c>
      <c r="F165" s="60">
        <f>SUMIF(صرف!F:F,مخزن!A165,صرف!J:J)</f>
        <v>0</v>
      </c>
      <c r="G165" s="61">
        <f>الجدول1[[#This Row],[رصيد اول المدة]]+الجدول1[[#This Row],[اضافة]]-الجدول1[[#This Row],[صرف]]</f>
        <v>0</v>
      </c>
      <c r="H165" s="62"/>
      <c r="I165" s="61">
        <f>الجدول1[[#This Row],[رصيد المخزن]]*الجدول1[[#This Row],[متوسط سعر التكلفه]]</f>
        <v>0</v>
      </c>
    </row>
    <row r="166" spans="1:9" ht="20.100000000000001" customHeight="1">
      <c r="A166" s="20" t="str">
        <f t="shared" si="2"/>
        <v/>
      </c>
      <c r="B166" s="59"/>
      <c r="C166" s="59"/>
      <c r="D166" s="59"/>
      <c r="E166" s="60">
        <f>SUMIF(اضافه!F:F,مخزن!A166,اضافه!I:I)</f>
        <v>0</v>
      </c>
      <c r="F166" s="60">
        <f>SUMIF(صرف!F:F,مخزن!A166,صرف!J:J)</f>
        <v>0</v>
      </c>
      <c r="G166" s="61">
        <f>الجدول1[[#This Row],[رصيد اول المدة]]+الجدول1[[#This Row],[اضافة]]-الجدول1[[#This Row],[صرف]]</f>
        <v>0</v>
      </c>
      <c r="H166" s="62"/>
      <c r="I166" s="61">
        <f>الجدول1[[#This Row],[رصيد المخزن]]*الجدول1[[#This Row],[متوسط سعر التكلفه]]</f>
        <v>0</v>
      </c>
    </row>
    <row r="167" spans="1:9" ht="20.100000000000001" customHeight="1">
      <c r="A167" s="20" t="str">
        <f t="shared" si="2"/>
        <v/>
      </c>
      <c r="B167" s="59"/>
      <c r="C167" s="59"/>
      <c r="D167" s="59"/>
      <c r="E167" s="60">
        <f>SUMIF(اضافه!F:F,مخزن!A167,اضافه!I:I)</f>
        <v>0</v>
      </c>
      <c r="F167" s="60">
        <f>SUMIF(صرف!F:F,مخزن!A167,صرف!J:J)</f>
        <v>0</v>
      </c>
      <c r="G167" s="61">
        <f>الجدول1[[#This Row],[رصيد اول المدة]]+الجدول1[[#This Row],[اضافة]]-الجدول1[[#This Row],[صرف]]</f>
        <v>0</v>
      </c>
      <c r="H167" s="62"/>
      <c r="I167" s="61">
        <f>الجدول1[[#This Row],[رصيد المخزن]]*الجدول1[[#This Row],[متوسط سعر التكلفه]]</f>
        <v>0</v>
      </c>
    </row>
    <row r="168" spans="1:9" ht="20.100000000000001" customHeight="1">
      <c r="A168" s="20" t="str">
        <f t="shared" si="2"/>
        <v/>
      </c>
      <c r="B168" s="59"/>
      <c r="C168" s="59"/>
      <c r="D168" s="59"/>
      <c r="E168" s="60">
        <f>SUMIF(اضافه!F:F,مخزن!A168,اضافه!I:I)</f>
        <v>0</v>
      </c>
      <c r="F168" s="60">
        <f>SUMIF(صرف!F:F,مخزن!A168,صرف!J:J)</f>
        <v>0</v>
      </c>
      <c r="G168" s="61">
        <f>الجدول1[[#This Row],[رصيد اول المدة]]+الجدول1[[#This Row],[اضافة]]-الجدول1[[#This Row],[صرف]]</f>
        <v>0</v>
      </c>
      <c r="H168" s="62"/>
      <c r="I168" s="61">
        <f>الجدول1[[#This Row],[رصيد المخزن]]*الجدول1[[#This Row],[متوسط سعر التكلفه]]</f>
        <v>0</v>
      </c>
    </row>
    <row r="169" spans="1:9" ht="20.100000000000001" customHeight="1">
      <c r="A169" s="20" t="str">
        <f t="shared" si="2"/>
        <v/>
      </c>
      <c r="B169" s="59"/>
      <c r="C169" s="59"/>
      <c r="D169" s="59"/>
      <c r="E169" s="60">
        <f>SUMIF(اضافه!F:F,مخزن!A169,اضافه!I:I)</f>
        <v>0</v>
      </c>
      <c r="F169" s="60">
        <f>SUMIF(صرف!F:F,مخزن!A169,صرف!J:J)</f>
        <v>0</v>
      </c>
      <c r="G169" s="61">
        <f>الجدول1[[#This Row],[رصيد اول المدة]]+الجدول1[[#This Row],[اضافة]]-الجدول1[[#This Row],[صرف]]</f>
        <v>0</v>
      </c>
      <c r="H169" s="62"/>
      <c r="I169" s="61">
        <f>الجدول1[[#This Row],[رصيد المخزن]]*الجدول1[[#This Row],[متوسط سعر التكلفه]]</f>
        <v>0</v>
      </c>
    </row>
    <row r="170" spans="1:9" ht="20.100000000000001" customHeight="1">
      <c r="A170" s="20" t="str">
        <f t="shared" si="2"/>
        <v/>
      </c>
      <c r="B170" s="59"/>
      <c r="C170" s="59"/>
      <c r="D170" s="59"/>
      <c r="E170" s="60">
        <f>SUMIF(اضافه!F:F,مخزن!A170,اضافه!I:I)</f>
        <v>0</v>
      </c>
      <c r="F170" s="60">
        <f>SUMIF(صرف!F:F,مخزن!A170,صرف!J:J)</f>
        <v>0</v>
      </c>
      <c r="G170" s="61">
        <f>الجدول1[[#This Row],[رصيد اول المدة]]+الجدول1[[#This Row],[اضافة]]-الجدول1[[#This Row],[صرف]]</f>
        <v>0</v>
      </c>
      <c r="H170" s="62"/>
      <c r="I170" s="61">
        <f>الجدول1[[#This Row],[رصيد المخزن]]*الجدول1[[#This Row],[متوسط سعر التكلفه]]</f>
        <v>0</v>
      </c>
    </row>
    <row r="171" spans="1:9" ht="20.100000000000001" customHeight="1">
      <c r="A171" s="20" t="str">
        <f t="shared" si="2"/>
        <v/>
      </c>
      <c r="B171" s="59"/>
      <c r="C171" s="59"/>
      <c r="D171" s="59"/>
      <c r="E171" s="60">
        <f>SUMIF(اضافه!F:F,مخزن!A171,اضافه!I:I)</f>
        <v>0</v>
      </c>
      <c r="F171" s="60">
        <f>SUMIF(صرف!F:F,مخزن!A171,صرف!J:J)</f>
        <v>0</v>
      </c>
      <c r="G171" s="61">
        <f>الجدول1[[#This Row],[رصيد اول المدة]]+الجدول1[[#This Row],[اضافة]]-الجدول1[[#This Row],[صرف]]</f>
        <v>0</v>
      </c>
      <c r="H171" s="62"/>
      <c r="I171" s="61">
        <f>الجدول1[[#This Row],[رصيد المخزن]]*الجدول1[[#This Row],[متوسط سعر التكلفه]]</f>
        <v>0</v>
      </c>
    </row>
    <row r="172" spans="1:9" ht="20.100000000000001" customHeight="1">
      <c r="A172" s="20" t="str">
        <f t="shared" si="2"/>
        <v/>
      </c>
      <c r="B172" s="59"/>
      <c r="C172" s="59"/>
      <c r="D172" s="59"/>
      <c r="E172" s="60">
        <f>SUMIF(اضافه!F:F,مخزن!A172,اضافه!I:I)</f>
        <v>0</v>
      </c>
      <c r="F172" s="60">
        <f>SUMIF(صرف!F:F,مخزن!A172,صرف!J:J)</f>
        <v>0</v>
      </c>
      <c r="G172" s="61">
        <f>الجدول1[[#This Row],[رصيد اول المدة]]+الجدول1[[#This Row],[اضافة]]-الجدول1[[#This Row],[صرف]]</f>
        <v>0</v>
      </c>
      <c r="H172" s="62"/>
      <c r="I172" s="61">
        <f>الجدول1[[#This Row],[رصيد المخزن]]*الجدول1[[#This Row],[متوسط سعر التكلفه]]</f>
        <v>0</v>
      </c>
    </row>
    <row r="173" spans="1:9" ht="20.100000000000001" customHeight="1">
      <c r="A173" s="20" t="str">
        <f t="shared" si="2"/>
        <v/>
      </c>
      <c r="B173" s="59"/>
      <c r="C173" s="59"/>
      <c r="D173" s="59"/>
      <c r="E173" s="60">
        <f>SUMIF(اضافه!F:F,مخزن!A173,اضافه!I:I)</f>
        <v>0</v>
      </c>
      <c r="F173" s="60">
        <f>SUMIF(صرف!F:F,مخزن!A173,صرف!J:J)</f>
        <v>0</v>
      </c>
      <c r="G173" s="61">
        <f>الجدول1[[#This Row],[رصيد اول المدة]]+الجدول1[[#This Row],[اضافة]]-الجدول1[[#This Row],[صرف]]</f>
        <v>0</v>
      </c>
      <c r="H173" s="62"/>
      <c r="I173" s="61">
        <f>الجدول1[[#This Row],[رصيد المخزن]]*الجدول1[[#This Row],[متوسط سعر التكلفه]]</f>
        <v>0</v>
      </c>
    </row>
    <row r="174" spans="1:9" ht="20.100000000000001" customHeight="1">
      <c r="A174" s="20" t="str">
        <f t="shared" si="2"/>
        <v/>
      </c>
      <c r="B174" s="59"/>
      <c r="C174" s="59"/>
      <c r="D174" s="59"/>
      <c r="E174" s="60">
        <f>SUMIF(اضافه!F:F,مخزن!A174,اضافه!I:I)</f>
        <v>0</v>
      </c>
      <c r="F174" s="60">
        <f>SUMIF(صرف!F:F,مخزن!A174,صرف!J:J)</f>
        <v>0</v>
      </c>
      <c r="G174" s="61">
        <f>الجدول1[[#This Row],[رصيد اول المدة]]+الجدول1[[#This Row],[اضافة]]-الجدول1[[#This Row],[صرف]]</f>
        <v>0</v>
      </c>
      <c r="H174" s="62"/>
      <c r="I174" s="61">
        <f>الجدول1[[#This Row],[رصيد المخزن]]*الجدول1[[#This Row],[متوسط سعر التكلفه]]</f>
        <v>0</v>
      </c>
    </row>
    <row r="175" spans="1:9" ht="20.100000000000001" customHeight="1">
      <c r="A175" s="20" t="str">
        <f t="shared" si="2"/>
        <v/>
      </c>
      <c r="B175" s="59"/>
      <c r="C175" s="59"/>
      <c r="D175" s="59"/>
      <c r="E175" s="60">
        <f>SUMIF(اضافه!F:F,مخزن!A175,اضافه!I:I)</f>
        <v>0</v>
      </c>
      <c r="F175" s="60">
        <f>SUMIF(صرف!F:F,مخزن!A175,صرف!J:J)</f>
        <v>0</v>
      </c>
      <c r="G175" s="61">
        <f>الجدول1[[#This Row],[رصيد اول المدة]]+الجدول1[[#This Row],[اضافة]]-الجدول1[[#This Row],[صرف]]</f>
        <v>0</v>
      </c>
      <c r="H175" s="62"/>
      <c r="I175" s="61">
        <f>الجدول1[[#This Row],[رصيد المخزن]]*الجدول1[[#This Row],[متوسط سعر التكلفه]]</f>
        <v>0</v>
      </c>
    </row>
    <row r="176" spans="1:9" ht="20.100000000000001" customHeight="1">
      <c r="A176" s="20" t="str">
        <f t="shared" si="2"/>
        <v/>
      </c>
      <c r="B176" s="59"/>
      <c r="C176" s="59"/>
      <c r="D176" s="59"/>
      <c r="E176" s="60">
        <f>SUMIF(اضافه!F:F,مخزن!A176,اضافه!I:I)</f>
        <v>0</v>
      </c>
      <c r="F176" s="60">
        <f>SUMIF(صرف!F:F,مخزن!A176,صرف!J:J)</f>
        <v>0</v>
      </c>
      <c r="G176" s="61">
        <f>الجدول1[[#This Row],[رصيد اول المدة]]+الجدول1[[#This Row],[اضافة]]-الجدول1[[#This Row],[صرف]]</f>
        <v>0</v>
      </c>
      <c r="H176" s="62"/>
      <c r="I176" s="61">
        <f>الجدول1[[#This Row],[رصيد المخزن]]*الجدول1[[#This Row],[متوسط سعر التكلفه]]</f>
        <v>0</v>
      </c>
    </row>
    <row r="177" spans="1:9" ht="20.100000000000001" customHeight="1">
      <c r="A177" s="20" t="str">
        <f t="shared" si="2"/>
        <v/>
      </c>
      <c r="B177" s="59"/>
      <c r="C177" s="59"/>
      <c r="D177" s="59"/>
      <c r="E177" s="60">
        <f>SUMIF(اضافه!F:F,مخزن!A177,اضافه!I:I)</f>
        <v>0</v>
      </c>
      <c r="F177" s="60">
        <f>SUMIF(صرف!F:F,مخزن!A177,صرف!J:J)</f>
        <v>0</v>
      </c>
      <c r="G177" s="61">
        <f>الجدول1[[#This Row],[رصيد اول المدة]]+الجدول1[[#This Row],[اضافة]]-الجدول1[[#This Row],[صرف]]</f>
        <v>0</v>
      </c>
      <c r="H177" s="62"/>
      <c r="I177" s="61">
        <f>الجدول1[[#This Row],[رصيد المخزن]]*الجدول1[[#This Row],[متوسط سعر التكلفه]]</f>
        <v>0</v>
      </c>
    </row>
    <row r="178" spans="1:9" ht="20.100000000000001" customHeight="1">
      <c r="A178" s="20" t="str">
        <f t="shared" si="2"/>
        <v/>
      </c>
      <c r="B178" s="59"/>
      <c r="C178" s="59"/>
      <c r="D178" s="59"/>
      <c r="E178" s="60">
        <f>SUMIF(اضافه!F:F,مخزن!A178,اضافه!I:I)</f>
        <v>0</v>
      </c>
      <c r="F178" s="60">
        <f>SUMIF(صرف!F:F,مخزن!A178,صرف!J:J)</f>
        <v>0</v>
      </c>
      <c r="G178" s="61">
        <f>الجدول1[[#This Row],[رصيد اول المدة]]+الجدول1[[#This Row],[اضافة]]-الجدول1[[#This Row],[صرف]]</f>
        <v>0</v>
      </c>
      <c r="H178" s="62"/>
      <c r="I178" s="61">
        <f>الجدول1[[#This Row],[رصيد المخزن]]*الجدول1[[#This Row],[متوسط سعر التكلفه]]</f>
        <v>0</v>
      </c>
    </row>
    <row r="179" spans="1:9" ht="20.100000000000001" customHeight="1">
      <c r="A179" s="20" t="str">
        <f t="shared" si="2"/>
        <v/>
      </c>
      <c r="B179" s="59"/>
      <c r="C179" s="59"/>
      <c r="D179" s="59"/>
      <c r="E179" s="60">
        <f>SUMIF(اضافه!F:F,مخزن!A179,اضافه!I:I)</f>
        <v>0</v>
      </c>
      <c r="F179" s="60">
        <f>SUMIF(صرف!F:F,مخزن!A179,صرف!J:J)</f>
        <v>0</v>
      </c>
      <c r="G179" s="61">
        <f>الجدول1[[#This Row],[رصيد اول المدة]]+الجدول1[[#This Row],[اضافة]]-الجدول1[[#This Row],[صرف]]</f>
        <v>0</v>
      </c>
      <c r="H179" s="62"/>
      <c r="I179" s="61">
        <f>الجدول1[[#This Row],[رصيد المخزن]]*الجدول1[[#This Row],[متوسط سعر التكلفه]]</f>
        <v>0</v>
      </c>
    </row>
    <row r="180" spans="1:9" ht="20.100000000000001" customHeight="1">
      <c r="A180" s="20" t="str">
        <f t="shared" si="2"/>
        <v/>
      </c>
      <c r="B180" s="59"/>
      <c r="C180" s="59"/>
      <c r="D180" s="59"/>
      <c r="E180" s="60">
        <f>SUMIF(اضافه!F:F,مخزن!A180,اضافه!I:I)</f>
        <v>0</v>
      </c>
      <c r="F180" s="60">
        <f>SUMIF(صرف!F:F,مخزن!A180,صرف!J:J)</f>
        <v>0</v>
      </c>
      <c r="G180" s="61">
        <f>الجدول1[[#This Row],[رصيد اول المدة]]+الجدول1[[#This Row],[اضافة]]-الجدول1[[#This Row],[صرف]]</f>
        <v>0</v>
      </c>
      <c r="H180" s="62"/>
      <c r="I180" s="61">
        <f>الجدول1[[#This Row],[رصيد المخزن]]*الجدول1[[#This Row],[متوسط سعر التكلفه]]</f>
        <v>0</v>
      </c>
    </row>
    <row r="181" spans="1:9" ht="20.100000000000001" customHeight="1">
      <c r="A181" s="20" t="str">
        <f t="shared" si="2"/>
        <v/>
      </c>
      <c r="B181" s="59"/>
      <c r="C181" s="59"/>
      <c r="D181" s="59"/>
      <c r="E181" s="60">
        <f>SUMIF(اضافه!F:F,مخزن!A181,اضافه!I:I)</f>
        <v>0</v>
      </c>
      <c r="F181" s="60">
        <f>SUMIF(صرف!F:F,مخزن!A181,صرف!J:J)</f>
        <v>0</v>
      </c>
      <c r="G181" s="61">
        <f>الجدول1[[#This Row],[رصيد اول المدة]]+الجدول1[[#This Row],[اضافة]]-الجدول1[[#This Row],[صرف]]</f>
        <v>0</v>
      </c>
      <c r="H181" s="62"/>
      <c r="I181" s="61">
        <f>الجدول1[[#This Row],[رصيد المخزن]]*الجدول1[[#This Row],[متوسط سعر التكلفه]]</f>
        <v>0</v>
      </c>
    </row>
    <row r="182" spans="1:9" ht="20.100000000000001" customHeight="1">
      <c r="A182" s="20" t="str">
        <f t="shared" si="2"/>
        <v/>
      </c>
      <c r="B182" s="59"/>
      <c r="C182" s="59"/>
      <c r="D182" s="59"/>
      <c r="E182" s="60">
        <f>SUMIF(اضافه!F:F,مخزن!A182,اضافه!I:I)</f>
        <v>0</v>
      </c>
      <c r="F182" s="60">
        <f>SUMIF(صرف!F:F,مخزن!A182,صرف!J:J)</f>
        <v>0</v>
      </c>
      <c r="G182" s="61">
        <f>الجدول1[[#This Row],[رصيد اول المدة]]+الجدول1[[#This Row],[اضافة]]-الجدول1[[#This Row],[صرف]]</f>
        <v>0</v>
      </c>
      <c r="H182" s="62"/>
      <c r="I182" s="61">
        <f>الجدول1[[#This Row],[رصيد المخزن]]*الجدول1[[#This Row],[متوسط سعر التكلفه]]</f>
        <v>0</v>
      </c>
    </row>
    <row r="183" spans="1:9" ht="20.100000000000001" customHeight="1">
      <c r="A183" s="20" t="str">
        <f t="shared" si="2"/>
        <v/>
      </c>
      <c r="B183" s="59"/>
      <c r="C183" s="59"/>
      <c r="D183" s="59"/>
      <c r="E183" s="60">
        <f>SUMIF(اضافه!F:F,مخزن!A183,اضافه!I:I)</f>
        <v>0</v>
      </c>
      <c r="F183" s="60">
        <f>SUMIF(صرف!F:F,مخزن!A183,صرف!J:J)</f>
        <v>0</v>
      </c>
      <c r="G183" s="61">
        <f>الجدول1[[#This Row],[رصيد اول المدة]]+الجدول1[[#This Row],[اضافة]]-الجدول1[[#This Row],[صرف]]</f>
        <v>0</v>
      </c>
      <c r="H183" s="62"/>
      <c r="I183" s="61">
        <f>الجدول1[[#This Row],[رصيد المخزن]]*الجدول1[[#This Row],[متوسط سعر التكلفه]]</f>
        <v>0</v>
      </c>
    </row>
    <row r="184" spans="1:9" ht="20.100000000000001" customHeight="1">
      <c r="A184" s="20" t="str">
        <f t="shared" si="2"/>
        <v/>
      </c>
      <c r="B184" s="59"/>
      <c r="C184" s="59"/>
      <c r="D184" s="59"/>
      <c r="E184" s="60">
        <f>SUMIF(اضافه!F:F,مخزن!A184,اضافه!I:I)</f>
        <v>0</v>
      </c>
      <c r="F184" s="60">
        <f>SUMIF(صرف!F:F,مخزن!A184,صرف!J:J)</f>
        <v>0</v>
      </c>
      <c r="G184" s="61">
        <f>الجدول1[[#This Row],[رصيد اول المدة]]+الجدول1[[#This Row],[اضافة]]-الجدول1[[#This Row],[صرف]]</f>
        <v>0</v>
      </c>
      <c r="H184" s="62"/>
      <c r="I184" s="61">
        <f>الجدول1[[#This Row],[رصيد المخزن]]*الجدول1[[#This Row],[متوسط سعر التكلفه]]</f>
        <v>0</v>
      </c>
    </row>
    <row r="185" spans="1:9" ht="20.100000000000001" customHeight="1">
      <c r="A185" s="20" t="str">
        <f t="shared" si="2"/>
        <v/>
      </c>
      <c r="B185" s="59"/>
      <c r="C185" s="59"/>
      <c r="D185" s="59"/>
      <c r="E185" s="60">
        <f>SUMIF(اضافه!F:F,مخزن!A185,اضافه!I:I)</f>
        <v>0</v>
      </c>
      <c r="F185" s="60">
        <f>SUMIF(صرف!F:F,مخزن!A185,صرف!J:J)</f>
        <v>0</v>
      </c>
      <c r="G185" s="61">
        <f>الجدول1[[#This Row],[رصيد اول المدة]]+الجدول1[[#This Row],[اضافة]]-الجدول1[[#This Row],[صرف]]</f>
        <v>0</v>
      </c>
      <c r="H185" s="62"/>
      <c r="I185" s="61">
        <f>الجدول1[[#This Row],[رصيد المخزن]]*الجدول1[[#This Row],[متوسط سعر التكلفه]]</f>
        <v>0</v>
      </c>
    </row>
    <row r="186" spans="1:9" ht="20.100000000000001" customHeight="1">
      <c r="A186" s="20" t="str">
        <f t="shared" si="2"/>
        <v/>
      </c>
      <c r="B186" s="59"/>
      <c r="C186" s="59"/>
      <c r="D186" s="59"/>
      <c r="E186" s="60">
        <f>SUMIF(اضافه!F:F,مخزن!A186,اضافه!I:I)</f>
        <v>0</v>
      </c>
      <c r="F186" s="60">
        <f>SUMIF(صرف!F:F,مخزن!A186,صرف!J:J)</f>
        <v>0</v>
      </c>
      <c r="G186" s="61">
        <f>الجدول1[[#This Row],[رصيد اول المدة]]+الجدول1[[#This Row],[اضافة]]-الجدول1[[#This Row],[صرف]]</f>
        <v>0</v>
      </c>
      <c r="H186" s="62"/>
      <c r="I186" s="61">
        <f>الجدول1[[#This Row],[رصيد المخزن]]*الجدول1[[#This Row],[متوسط سعر التكلفه]]</f>
        <v>0</v>
      </c>
    </row>
    <row r="187" spans="1:9" ht="20.100000000000001" customHeight="1">
      <c r="A187" s="20" t="str">
        <f t="shared" si="2"/>
        <v/>
      </c>
      <c r="B187" s="59"/>
      <c r="C187" s="59"/>
      <c r="D187" s="59"/>
      <c r="E187" s="60">
        <f>SUMIF(اضافه!F:F,مخزن!A187,اضافه!I:I)</f>
        <v>0</v>
      </c>
      <c r="F187" s="60">
        <f>SUMIF(صرف!F:F,مخزن!A187,صرف!J:J)</f>
        <v>0</v>
      </c>
      <c r="G187" s="61">
        <f>الجدول1[[#This Row],[رصيد اول المدة]]+الجدول1[[#This Row],[اضافة]]-الجدول1[[#This Row],[صرف]]</f>
        <v>0</v>
      </c>
      <c r="H187" s="62"/>
      <c r="I187" s="61">
        <f>الجدول1[[#This Row],[رصيد المخزن]]*الجدول1[[#This Row],[متوسط سعر التكلفه]]</f>
        <v>0</v>
      </c>
    </row>
    <row r="188" spans="1:9" ht="20.100000000000001" customHeight="1">
      <c r="A188" s="20" t="str">
        <f t="shared" si="2"/>
        <v/>
      </c>
      <c r="B188" s="59"/>
      <c r="C188" s="59"/>
      <c r="D188" s="59"/>
      <c r="E188" s="60">
        <f>SUMIF(اضافه!F:F,مخزن!A188,اضافه!I:I)</f>
        <v>0</v>
      </c>
      <c r="F188" s="60">
        <f>SUMIF(صرف!F:F,مخزن!A188,صرف!J:J)</f>
        <v>0</v>
      </c>
      <c r="G188" s="61">
        <f>الجدول1[[#This Row],[رصيد اول المدة]]+الجدول1[[#This Row],[اضافة]]-الجدول1[[#This Row],[صرف]]</f>
        <v>0</v>
      </c>
      <c r="H188" s="62"/>
      <c r="I188" s="61">
        <f>الجدول1[[#This Row],[رصيد المخزن]]*الجدول1[[#This Row],[متوسط سعر التكلفه]]</f>
        <v>0</v>
      </c>
    </row>
    <row r="189" spans="1:9" ht="20.100000000000001" customHeight="1">
      <c r="A189" s="20" t="str">
        <f t="shared" si="2"/>
        <v/>
      </c>
      <c r="B189" s="59"/>
      <c r="C189" s="59"/>
      <c r="D189" s="59"/>
      <c r="E189" s="60">
        <f>SUMIF(اضافه!F:F,مخزن!A189,اضافه!I:I)</f>
        <v>0</v>
      </c>
      <c r="F189" s="60">
        <f>SUMIF(صرف!F:F,مخزن!A189,صرف!J:J)</f>
        <v>0</v>
      </c>
      <c r="G189" s="61">
        <f>الجدول1[[#This Row],[رصيد اول المدة]]+الجدول1[[#This Row],[اضافة]]-الجدول1[[#This Row],[صرف]]</f>
        <v>0</v>
      </c>
      <c r="H189" s="62"/>
      <c r="I189" s="61">
        <f>الجدول1[[#This Row],[رصيد المخزن]]*الجدول1[[#This Row],[متوسط سعر التكلفه]]</f>
        <v>0</v>
      </c>
    </row>
    <row r="190" spans="1:9" ht="20.100000000000001" customHeight="1">
      <c r="A190" s="20" t="str">
        <f t="shared" si="2"/>
        <v/>
      </c>
      <c r="B190" s="59"/>
      <c r="C190" s="59"/>
      <c r="D190" s="59"/>
      <c r="E190" s="60">
        <f>SUMIF(اضافه!F:F,مخزن!A190,اضافه!I:I)</f>
        <v>0</v>
      </c>
      <c r="F190" s="60">
        <f>SUMIF(صرف!F:F,مخزن!A190,صرف!J:J)</f>
        <v>0</v>
      </c>
      <c r="G190" s="61">
        <f>الجدول1[[#This Row],[رصيد اول المدة]]+الجدول1[[#This Row],[اضافة]]-الجدول1[[#This Row],[صرف]]</f>
        <v>0</v>
      </c>
      <c r="H190" s="62"/>
      <c r="I190" s="61">
        <f>الجدول1[[#This Row],[رصيد المخزن]]*الجدول1[[#This Row],[متوسط سعر التكلفه]]</f>
        <v>0</v>
      </c>
    </row>
    <row r="191" spans="1:9" ht="20.100000000000001" customHeight="1">
      <c r="A191" s="20" t="str">
        <f t="shared" si="2"/>
        <v/>
      </c>
      <c r="B191" s="59"/>
      <c r="C191" s="59"/>
      <c r="D191" s="59"/>
      <c r="E191" s="60">
        <f>SUMIF(اضافه!F:F,مخزن!A191,اضافه!I:I)</f>
        <v>0</v>
      </c>
      <c r="F191" s="60">
        <f>SUMIF(صرف!F:F,مخزن!A191,صرف!J:J)</f>
        <v>0</v>
      </c>
      <c r="G191" s="61">
        <f>الجدول1[[#This Row],[رصيد اول المدة]]+الجدول1[[#This Row],[اضافة]]-الجدول1[[#This Row],[صرف]]</f>
        <v>0</v>
      </c>
      <c r="H191" s="62"/>
      <c r="I191" s="61">
        <f>الجدول1[[#This Row],[رصيد المخزن]]*الجدول1[[#This Row],[متوسط سعر التكلفه]]</f>
        <v>0</v>
      </c>
    </row>
    <row r="192" spans="1:9" ht="20.100000000000001" customHeight="1">
      <c r="A192" s="20" t="str">
        <f t="shared" si="2"/>
        <v/>
      </c>
      <c r="B192" s="59"/>
      <c r="C192" s="59"/>
      <c r="D192" s="59"/>
      <c r="E192" s="60">
        <f>SUMIF(اضافه!F:F,مخزن!A192,اضافه!I:I)</f>
        <v>0</v>
      </c>
      <c r="F192" s="60">
        <f>SUMIF(صرف!F:F,مخزن!A192,صرف!J:J)</f>
        <v>0</v>
      </c>
      <c r="G192" s="61">
        <f>الجدول1[[#This Row],[رصيد اول المدة]]+الجدول1[[#This Row],[اضافة]]-الجدول1[[#This Row],[صرف]]</f>
        <v>0</v>
      </c>
      <c r="H192" s="62"/>
      <c r="I192" s="61">
        <f>الجدول1[[#This Row],[رصيد المخزن]]*الجدول1[[#This Row],[متوسط سعر التكلفه]]</f>
        <v>0</v>
      </c>
    </row>
    <row r="193" spans="1:9" ht="20.100000000000001" customHeight="1">
      <c r="A193" s="20" t="str">
        <f t="shared" si="2"/>
        <v/>
      </c>
      <c r="B193" s="59"/>
      <c r="C193" s="59"/>
      <c r="D193" s="59"/>
      <c r="E193" s="60">
        <f>SUMIF(اضافه!F:F,مخزن!A193,اضافه!I:I)</f>
        <v>0</v>
      </c>
      <c r="F193" s="60">
        <f>SUMIF(صرف!F:F,مخزن!A193,صرف!J:J)</f>
        <v>0</v>
      </c>
      <c r="G193" s="61">
        <f>الجدول1[[#This Row],[رصيد اول المدة]]+الجدول1[[#This Row],[اضافة]]-الجدول1[[#This Row],[صرف]]</f>
        <v>0</v>
      </c>
      <c r="H193" s="62"/>
      <c r="I193" s="61">
        <f>الجدول1[[#This Row],[رصيد المخزن]]*الجدول1[[#This Row],[متوسط سعر التكلفه]]</f>
        <v>0</v>
      </c>
    </row>
    <row r="194" spans="1:9" ht="20.100000000000001" customHeight="1">
      <c r="A194" s="20" t="str">
        <f t="shared" si="2"/>
        <v/>
      </c>
      <c r="B194" s="59"/>
      <c r="C194" s="59"/>
      <c r="D194" s="59"/>
      <c r="E194" s="60">
        <f>SUMIF(اضافه!F:F,مخزن!A194,اضافه!I:I)</f>
        <v>0</v>
      </c>
      <c r="F194" s="60">
        <f>SUMIF(صرف!F:F,مخزن!A194,صرف!J:J)</f>
        <v>0</v>
      </c>
      <c r="G194" s="61">
        <f>الجدول1[[#This Row],[رصيد اول المدة]]+الجدول1[[#This Row],[اضافة]]-الجدول1[[#This Row],[صرف]]</f>
        <v>0</v>
      </c>
      <c r="H194" s="62"/>
      <c r="I194" s="61">
        <f>الجدول1[[#This Row],[رصيد المخزن]]*الجدول1[[#This Row],[متوسط سعر التكلفه]]</f>
        <v>0</v>
      </c>
    </row>
    <row r="195" spans="1:9" ht="20.100000000000001" customHeight="1">
      <c r="A195" s="20" t="str">
        <f t="shared" si="2"/>
        <v/>
      </c>
      <c r="B195" s="59"/>
      <c r="C195" s="59"/>
      <c r="D195" s="59"/>
      <c r="E195" s="60">
        <f>SUMIF(اضافه!F:F,مخزن!A195,اضافه!I:I)</f>
        <v>0</v>
      </c>
      <c r="F195" s="60">
        <f>SUMIF(صرف!F:F,مخزن!A195,صرف!J:J)</f>
        <v>0</v>
      </c>
      <c r="G195" s="61">
        <f>الجدول1[[#This Row],[رصيد اول المدة]]+الجدول1[[#This Row],[اضافة]]-الجدول1[[#This Row],[صرف]]</f>
        <v>0</v>
      </c>
      <c r="H195" s="62"/>
      <c r="I195" s="61">
        <f>الجدول1[[#This Row],[رصيد المخزن]]*الجدول1[[#This Row],[متوسط سعر التكلفه]]</f>
        <v>0</v>
      </c>
    </row>
    <row r="196" spans="1:9" ht="20.100000000000001" customHeight="1">
      <c r="A196" s="20" t="str">
        <f t="shared" si="2"/>
        <v/>
      </c>
      <c r="B196" s="59"/>
      <c r="C196" s="59"/>
      <c r="D196" s="59"/>
      <c r="E196" s="60">
        <f>SUMIF(اضافه!F:F,مخزن!A196,اضافه!I:I)</f>
        <v>0</v>
      </c>
      <c r="F196" s="60">
        <f>SUMIF(صرف!F:F,مخزن!A196,صرف!J:J)</f>
        <v>0</v>
      </c>
      <c r="G196" s="61">
        <f>الجدول1[[#This Row],[رصيد اول المدة]]+الجدول1[[#This Row],[اضافة]]-الجدول1[[#This Row],[صرف]]</f>
        <v>0</v>
      </c>
      <c r="H196" s="62"/>
      <c r="I196" s="61">
        <f>الجدول1[[#This Row],[رصيد المخزن]]*الجدول1[[#This Row],[متوسط سعر التكلفه]]</f>
        <v>0</v>
      </c>
    </row>
    <row r="197" spans="1:9" ht="20.100000000000001" customHeight="1">
      <c r="A197" s="20" t="str">
        <f t="shared" si="2"/>
        <v/>
      </c>
      <c r="B197" s="59"/>
      <c r="C197" s="59"/>
      <c r="D197" s="59"/>
      <c r="E197" s="60">
        <f>SUMIF(اضافه!F:F,مخزن!A197,اضافه!I:I)</f>
        <v>0</v>
      </c>
      <c r="F197" s="60">
        <f>SUMIF(صرف!F:F,مخزن!A197,صرف!J:J)</f>
        <v>0</v>
      </c>
      <c r="G197" s="61">
        <f>الجدول1[[#This Row],[رصيد اول المدة]]+الجدول1[[#This Row],[اضافة]]-الجدول1[[#This Row],[صرف]]</f>
        <v>0</v>
      </c>
      <c r="H197" s="62"/>
      <c r="I197" s="61">
        <f>الجدول1[[#This Row],[رصيد المخزن]]*الجدول1[[#This Row],[متوسط سعر التكلفه]]</f>
        <v>0</v>
      </c>
    </row>
    <row r="198" spans="1:9" ht="20.100000000000001" customHeight="1">
      <c r="A198" s="20" t="str">
        <f t="shared" ref="A198:A261" si="3">IF(B197&lt;&gt;0,1+A196,"")</f>
        <v/>
      </c>
      <c r="B198" s="59"/>
      <c r="C198" s="59"/>
      <c r="D198" s="59"/>
      <c r="E198" s="60">
        <f>SUMIF(اضافه!F:F,مخزن!A198,اضافه!I:I)</f>
        <v>0</v>
      </c>
      <c r="F198" s="60">
        <f>SUMIF(صرف!F:F,مخزن!A198,صرف!J:J)</f>
        <v>0</v>
      </c>
      <c r="G198" s="61">
        <f>الجدول1[[#This Row],[رصيد اول المدة]]+الجدول1[[#This Row],[اضافة]]-الجدول1[[#This Row],[صرف]]</f>
        <v>0</v>
      </c>
      <c r="H198" s="62"/>
      <c r="I198" s="61">
        <f>الجدول1[[#This Row],[رصيد المخزن]]*الجدول1[[#This Row],[متوسط سعر التكلفه]]</f>
        <v>0</v>
      </c>
    </row>
    <row r="199" spans="1:9" ht="20.100000000000001" customHeight="1">
      <c r="A199" s="20" t="str">
        <f t="shared" si="3"/>
        <v/>
      </c>
      <c r="B199" s="59"/>
      <c r="C199" s="59"/>
      <c r="D199" s="59"/>
      <c r="E199" s="60">
        <f>SUMIF(اضافه!F:F,مخزن!A199,اضافه!I:I)</f>
        <v>0</v>
      </c>
      <c r="F199" s="60">
        <f>SUMIF(صرف!F:F,مخزن!A199,صرف!J:J)</f>
        <v>0</v>
      </c>
      <c r="G199" s="61">
        <f>الجدول1[[#This Row],[رصيد اول المدة]]+الجدول1[[#This Row],[اضافة]]-الجدول1[[#This Row],[صرف]]</f>
        <v>0</v>
      </c>
      <c r="H199" s="62"/>
      <c r="I199" s="61">
        <f>الجدول1[[#This Row],[رصيد المخزن]]*الجدول1[[#This Row],[متوسط سعر التكلفه]]</f>
        <v>0</v>
      </c>
    </row>
    <row r="200" spans="1:9" ht="20.100000000000001" customHeight="1">
      <c r="A200" s="20" t="str">
        <f t="shared" si="3"/>
        <v/>
      </c>
      <c r="B200" s="59"/>
      <c r="C200" s="59"/>
      <c r="D200" s="59"/>
      <c r="E200" s="60">
        <f>SUMIF(اضافه!F:F,مخزن!A200,اضافه!I:I)</f>
        <v>0</v>
      </c>
      <c r="F200" s="60">
        <f>SUMIF(صرف!F:F,مخزن!A200,صرف!J:J)</f>
        <v>0</v>
      </c>
      <c r="G200" s="61">
        <f>الجدول1[[#This Row],[رصيد اول المدة]]+الجدول1[[#This Row],[اضافة]]-الجدول1[[#This Row],[صرف]]</f>
        <v>0</v>
      </c>
      <c r="H200" s="62"/>
      <c r="I200" s="61">
        <f>الجدول1[[#This Row],[رصيد المخزن]]*الجدول1[[#This Row],[متوسط سعر التكلفه]]</f>
        <v>0</v>
      </c>
    </row>
    <row r="201" spans="1:9" ht="20.100000000000001" customHeight="1">
      <c r="A201" s="20" t="str">
        <f t="shared" si="3"/>
        <v/>
      </c>
      <c r="B201" s="59"/>
      <c r="C201" s="59"/>
      <c r="D201" s="59"/>
      <c r="E201" s="60">
        <f>SUMIF(اضافه!F:F,مخزن!A201,اضافه!I:I)</f>
        <v>0</v>
      </c>
      <c r="F201" s="60">
        <f>SUMIF(صرف!F:F,مخزن!A201,صرف!J:J)</f>
        <v>0</v>
      </c>
      <c r="G201" s="61">
        <f>الجدول1[[#This Row],[رصيد اول المدة]]+الجدول1[[#This Row],[اضافة]]-الجدول1[[#This Row],[صرف]]</f>
        <v>0</v>
      </c>
      <c r="H201" s="62"/>
      <c r="I201" s="61">
        <f>الجدول1[[#This Row],[رصيد المخزن]]*الجدول1[[#This Row],[متوسط سعر التكلفه]]</f>
        <v>0</v>
      </c>
    </row>
    <row r="202" spans="1:9" ht="20.100000000000001" customHeight="1">
      <c r="A202" s="20" t="str">
        <f t="shared" si="3"/>
        <v/>
      </c>
      <c r="B202" s="59"/>
      <c r="C202" s="59"/>
      <c r="D202" s="59"/>
      <c r="E202" s="60">
        <f>SUMIF(اضافه!F:F,مخزن!A202,اضافه!I:I)</f>
        <v>0</v>
      </c>
      <c r="F202" s="60">
        <f>SUMIF(صرف!F:F,مخزن!A202,صرف!J:J)</f>
        <v>0</v>
      </c>
      <c r="G202" s="61">
        <f>الجدول1[[#This Row],[رصيد اول المدة]]+الجدول1[[#This Row],[اضافة]]-الجدول1[[#This Row],[صرف]]</f>
        <v>0</v>
      </c>
      <c r="H202" s="62"/>
      <c r="I202" s="61">
        <f>الجدول1[[#This Row],[رصيد المخزن]]*الجدول1[[#This Row],[متوسط سعر التكلفه]]</f>
        <v>0</v>
      </c>
    </row>
    <row r="203" spans="1:9" ht="20.100000000000001" customHeight="1">
      <c r="A203" s="20" t="str">
        <f t="shared" si="3"/>
        <v/>
      </c>
      <c r="B203" s="59"/>
      <c r="C203" s="59"/>
      <c r="D203" s="59"/>
      <c r="E203" s="60">
        <f>SUMIF(اضافه!F:F,مخزن!A203,اضافه!I:I)</f>
        <v>0</v>
      </c>
      <c r="F203" s="60">
        <f>SUMIF(صرف!F:F,مخزن!A203,صرف!J:J)</f>
        <v>0</v>
      </c>
      <c r="G203" s="61">
        <f>الجدول1[[#This Row],[رصيد اول المدة]]+الجدول1[[#This Row],[اضافة]]-الجدول1[[#This Row],[صرف]]</f>
        <v>0</v>
      </c>
      <c r="H203" s="62"/>
      <c r="I203" s="61">
        <f>الجدول1[[#This Row],[رصيد المخزن]]*الجدول1[[#This Row],[متوسط سعر التكلفه]]</f>
        <v>0</v>
      </c>
    </row>
    <row r="204" spans="1:9" ht="20.100000000000001" customHeight="1">
      <c r="A204" s="20" t="str">
        <f t="shared" si="3"/>
        <v/>
      </c>
      <c r="B204" s="59"/>
      <c r="C204" s="59"/>
      <c r="D204" s="59"/>
      <c r="E204" s="60">
        <f>SUMIF(اضافه!F:F,مخزن!A204,اضافه!I:I)</f>
        <v>0</v>
      </c>
      <c r="F204" s="60">
        <f>SUMIF(صرف!F:F,مخزن!A204,صرف!J:J)</f>
        <v>0</v>
      </c>
      <c r="G204" s="61">
        <f>الجدول1[[#This Row],[رصيد اول المدة]]+الجدول1[[#This Row],[اضافة]]-الجدول1[[#This Row],[صرف]]</f>
        <v>0</v>
      </c>
      <c r="H204" s="62"/>
      <c r="I204" s="61">
        <f>الجدول1[[#This Row],[رصيد المخزن]]*الجدول1[[#This Row],[متوسط سعر التكلفه]]</f>
        <v>0</v>
      </c>
    </row>
    <row r="205" spans="1:9" ht="20.100000000000001" customHeight="1">
      <c r="A205" s="20" t="str">
        <f t="shared" si="3"/>
        <v/>
      </c>
      <c r="B205" s="59"/>
      <c r="C205" s="59"/>
      <c r="D205" s="59"/>
      <c r="E205" s="60">
        <f>SUMIF(اضافه!F:F,مخزن!A205,اضافه!I:I)</f>
        <v>0</v>
      </c>
      <c r="F205" s="60">
        <f>SUMIF(صرف!F:F,مخزن!A205,صرف!J:J)</f>
        <v>0</v>
      </c>
      <c r="G205" s="61">
        <f>الجدول1[[#This Row],[رصيد اول المدة]]+الجدول1[[#This Row],[اضافة]]-الجدول1[[#This Row],[صرف]]</f>
        <v>0</v>
      </c>
      <c r="H205" s="62"/>
      <c r="I205" s="61">
        <f>الجدول1[[#This Row],[رصيد المخزن]]*الجدول1[[#This Row],[متوسط سعر التكلفه]]</f>
        <v>0</v>
      </c>
    </row>
    <row r="206" spans="1:9" ht="20.100000000000001" customHeight="1">
      <c r="A206" s="20" t="str">
        <f t="shared" si="3"/>
        <v/>
      </c>
      <c r="B206" s="59"/>
      <c r="C206" s="59"/>
      <c r="D206" s="59"/>
      <c r="E206" s="60">
        <f>SUMIF(اضافه!F:F,مخزن!A206,اضافه!I:I)</f>
        <v>0</v>
      </c>
      <c r="F206" s="60">
        <f>SUMIF(صرف!F:F,مخزن!A206,صرف!J:J)</f>
        <v>0</v>
      </c>
      <c r="G206" s="61">
        <f>الجدول1[[#This Row],[رصيد اول المدة]]+الجدول1[[#This Row],[اضافة]]-الجدول1[[#This Row],[صرف]]</f>
        <v>0</v>
      </c>
      <c r="H206" s="62"/>
      <c r="I206" s="61">
        <f>الجدول1[[#This Row],[رصيد المخزن]]*الجدول1[[#This Row],[متوسط سعر التكلفه]]</f>
        <v>0</v>
      </c>
    </row>
    <row r="207" spans="1:9" ht="20.100000000000001" customHeight="1">
      <c r="A207" s="20" t="str">
        <f t="shared" si="3"/>
        <v/>
      </c>
      <c r="B207" s="59"/>
      <c r="C207" s="59"/>
      <c r="D207" s="59"/>
      <c r="E207" s="60">
        <f>SUMIF(اضافه!F:F,مخزن!A207,اضافه!I:I)</f>
        <v>0</v>
      </c>
      <c r="F207" s="60">
        <f>SUMIF(صرف!F:F,مخزن!A207,صرف!J:J)</f>
        <v>0</v>
      </c>
      <c r="G207" s="61">
        <f>الجدول1[[#This Row],[رصيد اول المدة]]+الجدول1[[#This Row],[اضافة]]-الجدول1[[#This Row],[صرف]]</f>
        <v>0</v>
      </c>
      <c r="H207" s="62"/>
      <c r="I207" s="61">
        <f>الجدول1[[#This Row],[رصيد المخزن]]*الجدول1[[#This Row],[متوسط سعر التكلفه]]</f>
        <v>0</v>
      </c>
    </row>
    <row r="208" spans="1:9" ht="20.100000000000001" customHeight="1">
      <c r="A208" s="20" t="str">
        <f t="shared" si="3"/>
        <v/>
      </c>
      <c r="B208" s="59"/>
      <c r="C208" s="59"/>
      <c r="D208" s="59"/>
      <c r="E208" s="60">
        <f>SUMIF(اضافه!F:F,مخزن!A208,اضافه!I:I)</f>
        <v>0</v>
      </c>
      <c r="F208" s="60">
        <f>SUMIF(صرف!F:F,مخزن!A208,صرف!J:J)</f>
        <v>0</v>
      </c>
      <c r="G208" s="61">
        <f>الجدول1[[#This Row],[رصيد اول المدة]]+الجدول1[[#This Row],[اضافة]]-الجدول1[[#This Row],[صرف]]</f>
        <v>0</v>
      </c>
      <c r="H208" s="62"/>
      <c r="I208" s="61">
        <f>الجدول1[[#This Row],[رصيد المخزن]]*الجدول1[[#This Row],[متوسط سعر التكلفه]]</f>
        <v>0</v>
      </c>
    </row>
    <row r="209" spans="1:9" ht="20.100000000000001" customHeight="1">
      <c r="A209" s="20" t="str">
        <f t="shared" si="3"/>
        <v/>
      </c>
      <c r="B209" s="59"/>
      <c r="C209" s="59"/>
      <c r="D209" s="59"/>
      <c r="E209" s="60">
        <f>SUMIF(اضافه!F:F,مخزن!A209,اضافه!I:I)</f>
        <v>0</v>
      </c>
      <c r="F209" s="60">
        <f>SUMIF(صرف!F:F,مخزن!A209,صرف!J:J)</f>
        <v>0</v>
      </c>
      <c r="G209" s="61">
        <f>الجدول1[[#This Row],[رصيد اول المدة]]+الجدول1[[#This Row],[اضافة]]-الجدول1[[#This Row],[صرف]]</f>
        <v>0</v>
      </c>
      <c r="H209" s="62"/>
      <c r="I209" s="61">
        <f>الجدول1[[#This Row],[رصيد المخزن]]*الجدول1[[#This Row],[متوسط سعر التكلفه]]</f>
        <v>0</v>
      </c>
    </row>
    <row r="210" spans="1:9" ht="20.100000000000001" customHeight="1">
      <c r="A210" s="20" t="str">
        <f t="shared" si="3"/>
        <v/>
      </c>
      <c r="B210" s="59"/>
      <c r="C210" s="59"/>
      <c r="D210" s="59"/>
      <c r="E210" s="60">
        <f>SUMIF(اضافه!F:F,مخزن!A210,اضافه!I:I)</f>
        <v>0</v>
      </c>
      <c r="F210" s="60">
        <f>SUMIF(صرف!F:F,مخزن!A210,صرف!J:J)</f>
        <v>0</v>
      </c>
      <c r="G210" s="61">
        <f>الجدول1[[#This Row],[رصيد اول المدة]]+الجدول1[[#This Row],[اضافة]]-الجدول1[[#This Row],[صرف]]</f>
        <v>0</v>
      </c>
      <c r="H210" s="62"/>
      <c r="I210" s="61">
        <f>الجدول1[[#This Row],[رصيد المخزن]]*الجدول1[[#This Row],[متوسط سعر التكلفه]]</f>
        <v>0</v>
      </c>
    </row>
    <row r="211" spans="1:9" ht="20.100000000000001" customHeight="1">
      <c r="A211" s="20" t="str">
        <f t="shared" si="3"/>
        <v/>
      </c>
      <c r="B211" s="59"/>
      <c r="C211" s="59"/>
      <c r="D211" s="59"/>
      <c r="E211" s="60">
        <f>SUMIF(اضافه!F:F,مخزن!A211,اضافه!I:I)</f>
        <v>0</v>
      </c>
      <c r="F211" s="60">
        <f>SUMIF(صرف!F:F,مخزن!A211,صرف!J:J)</f>
        <v>0</v>
      </c>
      <c r="G211" s="61">
        <f>الجدول1[[#This Row],[رصيد اول المدة]]+الجدول1[[#This Row],[اضافة]]-الجدول1[[#This Row],[صرف]]</f>
        <v>0</v>
      </c>
      <c r="H211" s="62"/>
      <c r="I211" s="61">
        <f>الجدول1[[#This Row],[رصيد المخزن]]*الجدول1[[#This Row],[متوسط سعر التكلفه]]</f>
        <v>0</v>
      </c>
    </row>
    <row r="212" spans="1:9" ht="20.100000000000001" customHeight="1">
      <c r="A212" s="20" t="str">
        <f t="shared" si="3"/>
        <v/>
      </c>
      <c r="B212" s="59"/>
      <c r="C212" s="59"/>
      <c r="D212" s="59"/>
      <c r="E212" s="60">
        <f>SUMIF(اضافه!F:F,مخزن!A212,اضافه!I:I)</f>
        <v>0</v>
      </c>
      <c r="F212" s="60">
        <f>SUMIF(صرف!F:F,مخزن!A212,صرف!J:J)</f>
        <v>0</v>
      </c>
      <c r="G212" s="61">
        <f>الجدول1[[#This Row],[رصيد اول المدة]]+الجدول1[[#This Row],[اضافة]]-الجدول1[[#This Row],[صرف]]</f>
        <v>0</v>
      </c>
      <c r="H212" s="62"/>
      <c r="I212" s="61">
        <f>الجدول1[[#This Row],[رصيد المخزن]]*الجدول1[[#This Row],[متوسط سعر التكلفه]]</f>
        <v>0</v>
      </c>
    </row>
    <row r="213" spans="1:9" ht="20.100000000000001" customHeight="1">
      <c r="A213" s="20" t="str">
        <f t="shared" si="3"/>
        <v/>
      </c>
      <c r="B213" s="59"/>
      <c r="C213" s="59"/>
      <c r="D213" s="59"/>
      <c r="E213" s="60">
        <f>SUMIF(اضافه!F:F,مخزن!A213,اضافه!I:I)</f>
        <v>0</v>
      </c>
      <c r="F213" s="60">
        <f>SUMIF(صرف!F:F,مخزن!A213,صرف!J:J)</f>
        <v>0</v>
      </c>
      <c r="G213" s="61">
        <f>الجدول1[[#This Row],[رصيد اول المدة]]+الجدول1[[#This Row],[اضافة]]-الجدول1[[#This Row],[صرف]]</f>
        <v>0</v>
      </c>
      <c r="H213" s="62"/>
      <c r="I213" s="61">
        <f>الجدول1[[#This Row],[رصيد المخزن]]*الجدول1[[#This Row],[متوسط سعر التكلفه]]</f>
        <v>0</v>
      </c>
    </row>
    <row r="214" spans="1:9" ht="20.100000000000001" customHeight="1">
      <c r="A214" s="20" t="str">
        <f t="shared" si="3"/>
        <v/>
      </c>
      <c r="B214" s="59"/>
      <c r="C214" s="59"/>
      <c r="D214" s="59"/>
      <c r="E214" s="60">
        <f>SUMIF(اضافه!F:F,مخزن!A214,اضافه!I:I)</f>
        <v>0</v>
      </c>
      <c r="F214" s="60">
        <f>SUMIF(صرف!F:F,مخزن!A214,صرف!J:J)</f>
        <v>0</v>
      </c>
      <c r="G214" s="61">
        <f>الجدول1[[#This Row],[رصيد اول المدة]]+الجدول1[[#This Row],[اضافة]]-الجدول1[[#This Row],[صرف]]</f>
        <v>0</v>
      </c>
      <c r="H214" s="62"/>
      <c r="I214" s="61">
        <f>الجدول1[[#This Row],[رصيد المخزن]]*الجدول1[[#This Row],[متوسط سعر التكلفه]]</f>
        <v>0</v>
      </c>
    </row>
    <row r="215" spans="1:9" ht="20.100000000000001" customHeight="1">
      <c r="A215" s="20" t="str">
        <f t="shared" si="3"/>
        <v/>
      </c>
      <c r="B215" s="59"/>
      <c r="C215" s="59"/>
      <c r="D215" s="59"/>
      <c r="E215" s="60">
        <f>SUMIF(اضافه!F:F,مخزن!A215,اضافه!I:I)</f>
        <v>0</v>
      </c>
      <c r="F215" s="60">
        <f>SUMIF(صرف!F:F,مخزن!A215,صرف!J:J)</f>
        <v>0</v>
      </c>
      <c r="G215" s="61">
        <f>الجدول1[[#This Row],[رصيد اول المدة]]+الجدول1[[#This Row],[اضافة]]-الجدول1[[#This Row],[صرف]]</f>
        <v>0</v>
      </c>
      <c r="H215" s="62"/>
      <c r="I215" s="61">
        <f>الجدول1[[#This Row],[رصيد المخزن]]*الجدول1[[#This Row],[متوسط سعر التكلفه]]</f>
        <v>0</v>
      </c>
    </row>
    <row r="216" spans="1:9" ht="20.100000000000001" customHeight="1">
      <c r="A216" s="20" t="str">
        <f t="shared" si="3"/>
        <v/>
      </c>
      <c r="B216" s="59"/>
      <c r="C216" s="59"/>
      <c r="D216" s="59"/>
      <c r="E216" s="60">
        <f>SUMIF(اضافه!F:F,مخزن!A216,اضافه!I:I)</f>
        <v>0</v>
      </c>
      <c r="F216" s="60">
        <f>SUMIF(صرف!F:F,مخزن!A216,صرف!J:J)</f>
        <v>0</v>
      </c>
      <c r="G216" s="61">
        <f>الجدول1[[#This Row],[رصيد اول المدة]]+الجدول1[[#This Row],[اضافة]]-الجدول1[[#This Row],[صرف]]</f>
        <v>0</v>
      </c>
      <c r="H216" s="62"/>
      <c r="I216" s="61">
        <f>الجدول1[[#This Row],[رصيد المخزن]]*الجدول1[[#This Row],[متوسط سعر التكلفه]]</f>
        <v>0</v>
      </c>
    </row>
    <row r="217" spans="1:9" ht="20.100000000000001" customHeight="1">
      <c r="A217" s="20" t="str">
        <f t="shared" si="3"/>
        <v/>
      </c>
      <c r="B217" s="59"/>
      <c r="C217" s="59"/>
      <c r="D217" s="59"/>
      <c r="E217" s="60">
        <f>SUMIF(اضافه!F:F,مخزن!A217,اضافه!I:I)</f>
        <v>0</v>
      </c>
      <c r="F217" s="60">
        <f>SUMIF(صرف!F:F,مخزن!A217,صرف!J:J)</f>
        <v>0</v>
      </c>
      <c r="G217" s="61">
        <f>الجدول1[[#This Row],[رصيد اول المدة]]+الجدول1[[#This Row],[اضافة]]-الجدول1[[#This Row],[صرف]]</f>
        <v>0</v>
      </c>
      <c r="H217" s="62"/>
      <c r="I217" s="61">
        <f>الجدول1[[#This Row],[رصيد المخزن]]*الجدول1[[#This Row],[متوسط سعر التكلفه]]</f>
        <v>0</v>
      </c>
    </row>
    <row r="218" spans="1:9" ht="20.100000000000001" customHeight="1">
      <c r="A218" s="20" t="str">
        <f t="shared" si="3"/>
        <v/>
      </c>
      <c r="B218" s="59"/>
      <c r="C218" s="59"/>
      <c r="D218" s="59"/>
      <c r="E218" s="60">
        <f>SUMIF(اضافه!F:F,مخزن!A218,اضافه!I:I)</f>
        <v>0</v>
      </c>
      <c r="F218" s="60">
        <f>SUMIF(صرف!F:F,مخزن!A218,صرف!J:J)</f>
        <v>0</v>
      </c>
      <c r="G218" s="61">
        <f>الجدول1[[#This Row],[رصيد اول المدة]]+الجدول1[[#This Row],[اضافة]]-الجدول1[[#This Row],[صرف]]</f>
        <v>0</v>
      </c>
      <c r="H218" s="62"/>
      <c r="I218" s="61">
        <f>الجدول1[[#This Row],[رصيد المخزن]]*الجدول1[[#This Row],[متوسط سعر التكلفه]]</f>
        <v>0</v>
      </c>
    </row>
    <row r="219" spans="1:9" ht="20.100000000000001" customHeight="1">
      <c r="A219" s="20" t="str">
        <f t="shared" si="3"/>
        <v/>
      </c>
      <c r="B219" s="59"/>
      <c r="C219" s="59"/>
      <c r="D219" s="59"/>
      <c r="E219" s="60">
        <f>SUMIF(اضافه!F:F,مخزن!A219,اضافه!I:I)</f>
        <v>0</v>
      </c>
      <c r="F219" s="60">
        <f>SUMIF(صرف!F:F,مخزن!A219,صرف!J:J)</f>
        <v>0</v>
      </c>
      <c r="G219" s="61">
        <f>الجدول1[[#This Row],[رصيد اول المدة]]+الجدول1[[#This Row],[اضافة]]-الجدول1[[#This Row],[صرف]]</f>
        <v>0</v>
      </c>
      <c r="H219" s="62"/>
      <c r="I219" s="61">
        <f>الجدول1[[#This Row],[رصيد المخزن]]*الجدول1[[#This Row],[متوسط سعر التكلفه]]</f>
        <v>0</v>
      </c>
    </row>
    <row r="220" spans="1:9" ht="20.100000000000001" customHeight="1">
      <c r="A220" s="20" t="str">
        <f t="shared" si="3"/>
        <v/>
      </c>
      <c r="B220" s="59"/>
      <c r="C220" s="59"/>
      <c r="D220" s="59"/>
      <c r="E220" s="60">
        <f>SUMIF(اضافه!F:F,مخزن!A220,اضافه!I:I)</f>
        <v>0</v>
      </c>
      <c r="F220" s="60">
        <f>SUMIF(صرف!F:F,مخزن!A220,صرف!J:J)</f>
        <v>0</v>
      </c>
      <c r="G220" s="61">
        <f>الجدول1[[#This Row],[رصيد اول المدة]]+الجدول1[[#This Row],[اضافة]]-الجدول1[[#This Row],[صرف]]</f>
        <v>0</v>
      </c>
      <c r="H220" s="62"/>
      <c r="I220" s="61">
        <f>الجدول1[[#This Row],[رصيد المخزن]]*الجدول1[[#This Row],[متوسط سعر التكلفه]]</f>
        <v>0</v>
      </c>
    </row>
    <row r="221" spans="1:9" ht="20.100000000000001" customHeight="1">
      <c r="A221" s="20" t="str">
        <f t="shared" si="3"/>
        <v/>
      </c>
      <c r="B221" s="59"/>
      <c r="C221" s="59"/>
      <c r="D221" s="59"/>
      <c r="E221" s="60">
        <f>SUMIF(اضافه!F:F,مخزن!A221,اضافه!I:I)</f>
        <v>0</v>
      </c>
      <c r="F221" s="60">
        <f>SUMIF(صرف!F:F,مخزن!A221,صرف!J:J)</f>
        <v>0</v>
      </c>
      <c r="G221" s="61">
        <f>الجدول1[[#This Row],[رصيد اول المدة]]+الجدول1[[#This Row],[اضافة]]-الجدول1[[#This Row],[صرف]]</f>
        <v>0</v>
      </c>
      <c r="H221" s="62"/>
      <c r="I221" s="61">
        <f>الجدول1[[#This Row],[رصيد المخزن]]*الجدول1[[#This Row],[متوسط سعر التكلفه]]</f>
        <v>0</v>
      </c>
    </row>
    <row r="222" spans="1:9" ht="20.100000000000001" customHeight="1">
      <c r="A222" s="20" t="str">
        <f t="shared" si="3"/>
        <v/>
      </c>
      <c r="B222" s="59"/>
      <c r="C222" s="59"/>
      <c r="D222" s="59"/>
      <c r="E222" s="60">
        <f>SUMIF(اضافه!F:F,مخزن!A222,اضافه!I:I)</f>
        <v>0</v>
      </c>
      <c r="F222" s="60">
        <f>SUMIF(صرف!F:F,مخزن!A222,صرف!J:J)</f>
        <v>0</v>
      </c>
      <c r="G222" s="61">
        <f>الجدول1[[#This Row],[رصيد اول المدة]]+الجدول1[[#This Row],[اضافة]]-الجدول1[[#This Row],[صرف]]</f>
        <v>0</v>
      </c>
      <c r="H222" s="62"/>
      <c r="I222" s="61">
        <f>الجدول1[[#This Row],[رصيد المخزن]]*الجدول1[[#This Row],[متوسط سعر التكلفه]]</f>
        <v>0</v>
      </c>
    </row>
    <row r="223" spans="1:9" ht="20.100000000000001" customHeight="1">
      <c r="A223" s="20" t="str">
        <f t="shared" si="3"/>
        <v/>
      </c>
      <c r="B223" s="59"/>
      <c r="C223" s="59"/>
      <c r="D223" s="59"/>
      <c r="E223" s="60">
        <f>SUMIF(اضافه!F:F,مخزن!A223,اضافه!I:I)</f>
        <v>0</v>
      </c>
      <c r="F223" s="60">
        <f>SUMIF(صرف!F:F,مخزن!A223,صرف!J:J)</f>
        <v>0</v>
      </c>
      <c r="G223" s="61">
        <f>الجدول1[[#This Row],[رصيد اول المدة]]+الجدول1[[#This Row],[اضافة]]-الجدول1[[#This Row],[صرف]]</f>
        <v>0</v>
      </c>
      <c r="H223" s="62"/>
      <c r="I223" s="61">
        <f>الجدول1[[#This Row],[رصيد المخزن]]*الجدول1[[#This Row],[متوسط سعر التكلفه]]</f>
        <v>0</v>
      </c>
    </row>
    <row r="224" spans="1:9" ht="20.100000000000001" customHeight="1">
      <c r="A224" s="20" t="str">
        <f t="shared" si="3"/>
        <v/>
      </c>
      <c r="B224" s="59"/>
      <c r="C224" s="59"/>
      <c r="D224" s="59"/>
      <c r="E224" s="60">
        <f>SUMIF(اضافه!F:F,مخزن!A224,اضافه!I:I)</f>
        <v>0</v>
      </c>
      <c r="F224" s="60">
        <f>SUMIF(صرف!F:F,مخزن!A224,صرف!J:J)</f>
        <v>0</v>
      </c>
      <c r="G224" s="61">
        <f>الجدول1[[#This Row],[رصيد اول المدة]]+الجدول1[[#This Row],[اضافة]]-الجدول1[[#This Row],[صرف]]</f>
        <v>0</v>
      </c>
      <c r="H224" s="62"/>
      <c r="I224" s="61">
        <f>الجدول1[[#This Row],[رصيد المخزن]]*الجدول1[[#This Row],[متوسط سعر التكلفه]]</f>
        <v>0</v>
      </c>
    </row>
    <row r="225" spans="1:9" ht="20.100000000000001" customHeight="1">
      <c r="A225" s="20" t="str">
        <f t="shared" si="3"/>
        <v/>
      </c>
      <c r="B225" s="59"/>
      <c r="C225" s="59"/>
      <c r="D225" s="59"/>
      <c r="E225" s="60">
        <f>SUMIF(اضافه!F:F,مخزن!A225,اضافه!I:I)</f>
        <v>0</v>
      </c>
      <c r="F225" s="60">
        <f>SUMIF(صرف!F:F,مخزن!A225,صرف!J:J)</f>
        <v>0</v>
      </c>
      <c r="G225" s="61">
        <f>الجدول1[[#This Row],[رصيد اول المدة]]+الجدول1[[#This Row],[اضافة]]-الجدول1[[#This Row],[صرف]]</f>
        <v>0</v>
      </c>
      <c r="H225" s="62"/>
      <c r="I225" s="61">
        <f>الجدول1[[#This Row],[رصيد المخزن]]*الجدول1[[#This Row],[متوسط سعر التكلفه]]</f>
        <v>0</v>
      </c>
    </row>
    <row r="226" spans="1:9" ht="20.100000000000001" customHeight="1">
      <c r="A226" s="20" t="str">
        <f t="shared" si="3"/>
        <v/>
      </c>
      <c r="B226" s="59"/>
      <c r="C226" s="59"/>
      <c r="D226" s="59"/>
      <c r="E226" s="60">
        <f>SUMIF(اضافه!F:F,مخزن!A226,اضافه!I:I)</f>
        <v>0</v>
      </c>
      <c r="F226" s="60">
        <f>SUMIF(صرف!F:F,مخزن!A226,صرف!J:J)</f>
        <v>0</v>
      </c>
      <c r="G226" s="61">
        <f>الجدول1[[#This Row],[رصيد اول المدة]]+الجدول1[[#This Row],[اضافة]]-الجدول1[[#This Row],[صرف]]</f>
        <v>0</v>
      </c>
      <c r="H226" s="62"/>
      <c r="I226" s="61">
        <f>الجدول1[[#This Row],[رصيد المخزن]]*الجدول1[[#This Row],[متوسط سعر التكلفه]]</f>
        <v>0</v>
      </c>
    </row>
    <row r="227" spans="1:9" ht="20.100000000000001" customHeight="1">
      <c r="A227" s="20" t="str">
        <f t="shared" si="3"/>
        <v/>
      </c>
      <c r="B227" s="59"/>
      <c r="C227" s="59"/>
      <c r="D227" s="59"/>
      <c r="E227" s="60">
        <f>SUMIF(اضافه!F:F,مخزن!A227,اضافه!I:I)</f>
        <v>0</v>
      </c>
      <c r="F227" s="60">
        <f>SUMIF(صرف!F:F,مخزن!A227,صرف!J:J)</f>
        <v>0</v>
      </c>
      <c r="G227" s="61">
        <f>الجدول1[[#This Row],[رصيد اول المدة]]+الجدول1[[#This Row],[اضافة]]-الجدول1[[#This Row],[صرف]]</f>
        <v>0</v>
      </c>
      <c r="H227" s="62"/>
      <c r="I227" s="61">
        <f>الجدول1[[#This Row],[رصيد المخزن]]*الجدول1[[#This Row],[متوسط سعر التكلفه]]</f>
        <v>0</v>
      </c>
    </row>
    <row r="228" spans="1:9" ht="20.100000000000001" customHeight="1">
      <c r="A228" s="20" t="str">
        <f t="shared" si="3"/>
        <v/>
      </c>
      <c r="B228" s="59"/>
      <c r="C228" s="59"/>
      <c r="D228" s="59"/>
      <c r="E228" s="60">
        <f>SUMIF(اضافه!F:F,مخزن!A228,اضافه!I:I)</f>
        <v>0</v>
      </c>
      <c r="F228" s="60">
        <f>SUMIF(صرف!F:F,مخزن!A228,صرف!J:J)</f>
        <v>0</v>
      </c>
      <c r="G228" s="61">
        <f>الجدول1[[#This Row],[رصيد اول المدة]]+الجدول1[[#This Row],[اضافة]]-الجدول1[[#This Row],[صرف]]</f>
        <v>0</v>
      </c>
      <c r="H228" s="62"/>
      <c r="I228" s="61">
        <f>الجدول1[[#This Row],[رصيد المخزن]]*الجدول1[[#This Row],[متوسط سعر التكلفه]]</f>
        <v>0</v>
      </c>
    </row>
    <row r="229" spans="1:9" ht="20.100000000000001" customHeight="1">
      <c r="A229" s="20" t="str">
        <f t="shared" si="3"/>
        <v/>
      </c>
      <c r="B229" s="59"/>
      <c r="C229" s="59"/>
      <c r="D229" s="59"/>
      <c r="E229" s="60">
        <f>SUMIF(اضافه!F:F,مخزن!A229,اضافه!I:I)</f>
        <v>0</v>
      </c>
      <c r="F229" s="60">
        <f>SUMIF(صرف!F:F,مخزن!A229,صرف!J:J)</f>
        <v>0</v>
      </c>
      <c r="G229" s="61">
        <f>الجدول1[[#This Row],[رصيد اول المدة]]+الجدول1[[#This Row],[اضافة]]-الجدول1[[#This Row],[صرف]]</f>
        <v>0</v>
      </c>
      <c r="H229" s="62"/>
      <c r="I229" s="61">
        <f>الجدول1[[#This Row],[رصيد المخزن]]*الجدول1[[#This Row],[متوسط سعر التكلفه]]</f>
        <v>0</v>
      </c>
    </row>
    <row r="230" spans="1:9" ht="20.100000000000001" customHeight="1">
      <c r="A230" s="20" t="str">
        <f t="shared" si="3"/>
        <v/>
      </c>
      <c r="B230" s="59"/>
      <c r="C230" s="59"/>
      <c r="D230" s="59"/>
      <c r="E230" s="60">
        <f>SUMIF(اضافه!F:F,مخزن!A230,اضافه!I:I)</f>
        <v>0</v>
      </c>
      <c r="F230" s="60">
        <f>SUMIF(صرف!F:F,مخزن!A230,صرف!J:J)</f>
        <v>0</v>
      </c>
      <c r="G230" s="61">
        <f>الجدول1[[#This Row],[رصيد اول المدة]]+الجدول1[[#This Row],[اضافة]]-الجدول1[[#This Row],[صرف]]</f>
        <v>0</v>
      </c>
      <c r="H230" s="62"/>
      <c r="I230" s="61">
        <f>الجدول1[[#This Row],[رصيد المخزن]]*الجدول1[[#This Row],[متوسط سعر التكلفه]]</f>
        <v>0</v>
      </c>
    </row>
    <row r="231" spans="1:9" ht="20.100000000000001" customHeight="1">
      <c r="A231" s="20" t="str">
        <f t="shared" si="3"/>
        <v/>
      </c>
      <c r="B231" s="59"/>
      <c r="C231" s="59"/>
      <c r="D231" s="59"/>
      <c r="E231" s="60">
        <f>SUMIF(اضافه!F:F,مخزن!A231,اضافه!I:I)</f>
        <v>0</v>
      </c>
      <c r="F231" s="60">
        <f>SUMIF(صرف!F:F,مخزن!A231,صرف!J:J)</f>
        <v>0</v>
      </c>
      <c r="G231" s="61">
        <f>الجدول1[[#This Row],[رصيد اول المدة]]+الجدول1[[#This Row],[اضافة]]-الجدول1[[#This Row],[صرف]]</f>
        <v>0</v>
      </c>
      <c r="H231" s="62"/>
      <c r="I231" s="61">
        <f>الجدول1[[#This Row],[رصيد المخزن]]*الجدول1[[#This Row],[متوسط سعر التكلفه]]</f>
        <v>0</v>
      </c>
    </row>
    <row r="232" spans="1:9" ht="20.100000000000001" customHeight="1">
      <c r="A232" s="20" t="str">
        <f t="shared" si="3"/>
        <v/>
      </c>
      <c r="B232" s="59"/>
      <c r="C232" s="59"/>
      <c r="D232" s="59"/>
      <c r="E232" s="60">
        <f>SUMIF(اضافه!F:F,مخزن!A232,اضافه!I:I)</f>
        <v>0</v>
      </c>
      <c r="F232" s="60">
        <f>SUMIF(صرف!F:F,مخزن!A232,صرف!J:J)</f>
        <v>0</v>
      </c>
      <c r="G232" s="61">
        <f>الجدول1[[#This Row],[رصيد اول المدة]]+الجدول1[[#This Row],[اضافة]]-الجدول1[[#This Row],[صرف]]</f>
        <v>0</v>
      </c>
      <c r="H232" s="62"/>
      <c r="I232" s="61">
        <f>الجدول1[[#This Row],[رصيد المخزن]]*الجدول1[[#This Row],[متوسط سعر التكلفه]]</f>
        <v>0</v>
      </c>
    </row>
    <row r="233" spans="1:9" ht="20.100000000000001" customHeight="1">
      <c r="A233" s="20" t="str">
        <f t="shared" si="3"/>
        <v/>
      </c>
      <c r="B233" s="59"/>
      <c r="C233" s="59"/>
      <c r="D233" s="59"/>
      <c r="E233" s="60">
        <f>SUMIF(اضافه!F:F,مخزن!A233,اضافه!I:I)</f>
        <v>0</v>
      </c>
      <c r="F233" s="60">
        <f>SUMIF(صرف!F:F,مخزن!A233,صرف!J:J)</f>
        <v>0</v>
      </c>
      <c r="G233" s="61">
        <f>الجدول1[[#This Row],[رصيد اول المدة]]+الجدول1[[#This Row],[اضافة]]-الجدول1[[#This Row],[صرف]]</f>
        <v>0</v>
      </c>
      <c r="H233" s="62"/>
      <c r="I233" s="61">
        <f>الجدول1[[#This Row],[رصيد المخزن]]*الجدول1[[#This Row],[متوسط سعر التكلفه]]</f>
        <v>0</v>
      </c>
    </row>
    <row r="234" spans="1:9" ht="20.100000000000001" customHeight="1">
      <c r="A234" s="20" t="str">
        <f t="shared" si="3"/>
        <v/>
      </c>
      <c r="B234" s="59"/>
      <c r="C234" s="59"/>
      <c r="D234" s="59"/>
      <c r="E234" s="60">
        <f>SUMIF(اضافه!F:F,مخزن!A234,اضافه!I:I)</f>
        <v>0</v>
      </c>
      <c r="F234" s="60">
        <f>SUMIF(صرف!F:F,مخزن!A234,صرف!J:J)</f>
        <v>0</v>
      </c>
      <c r="G234" s="61">
        <f>الجدول1[[#This Row],[رصيد اول المدة]]+الجدول1[[#This Row],[اضافة]]-الجدول1[[#This Row],[صرف]]</f>
        <v>0</v>
      </c>
      <c r="H234" s="62"/>
      <c r="I234" s="61">
        <f>الجدول1[[#This Row],[رصيد المخزن]]*الجدول1[[#This Row],[متوسط سعر التكلفه]]</f>
        <v>0</v>
      </c>
    </row>
    <row r="235" spans="1:9" ht="20.100000000000001" customHeight="1">
      <c r="A235" s="20" t="str">
        <f t="shared" si="3"/>
        <v/>
      </c>
      <c r="B235" s="59"/>
      <c r="C235" s="59"/>
      <c r="D235" s="59"/>
      <c r="E235" s="60">
        <f>SUMIF(اضافه!F:F,مخزن!A235,اضافه!I:I)</f>
        <v>0</v>
      </c>
      <c r="F235" s="60">
        <f>SUMIF(صرف!F:F,مخزن!A235,صرف!J:J)</f>
        <v>0</v>
      </c>
      <c r="G235" s="61">
        <f>الجدول1[[#This Row],[رصيد اول المدة]]+الجدول1[[#This Row],[اضافة]]-الجدول1[[#This Row],[صرف]]</f>
        <v>0</v>
      </c>
      <c r="H235" s="62"/>
      <c r="I235" s="61">
        <f>الجدول1[[#This Row],[رصيد المخزن]]*الجدول1[[#This Row],[متوسط سعر التكلفه]]</f>
        <v>0</v>
      </c>
    </row>
    <row r="236" spans="1:9" ht="20.100000000000001" customHeight="1">
      <c r="A236" s="20" t="str">
        <f t="shared" si="3"/>
        <v/>
      </c>
      <c r="B236" s="59"/>
      <c r="C236" s="59"/>
      <c r="D236" s="59"/>
      <c r="E236" s="60">
        <f>SUMIF(اضافه!F:F,مخزن!A236,اضافه!I:I)</f>
        <v>0</v>
      </c>
      <c r="F236" s="60">
        <f>SUMIF(صرف!F:F,مخزن!A236,صرف!J:J)</f>
        <v>0</v>
      </c>
      <c r="G236" s="61">
        <f>الجدول1[[#This Row],[رصيد اول المدة]]+الجدول1[[#This Row],[اضافة]]-الجدول1[[#This Row],[صرف]]</f>
        <v>0</v>
      </c>
      <c r="H236" s="62"/>
      <c r="I236" s="61">
        <f>الجدول1[[#This Row],[رصيد المخزن]]*الجدول1[[#This Row],[متوسط سعر التكلفه]]</f>
        <v>0</v>
      </c>
    </row>
    <row r="237" spans="1:9" ht="20.100000000000001" customHeight="1">
      <c r="A237" s="20" t="str">
        <f t="shared" si="3"/>
        <v/>
      </c>
      <c r="B237" s="59"/>
      <c r="C237" s="59"/>
      <c r="D237" s="59"/>
      <c r="E237" s="60">
        <f>SUMIF(اضافه!F:F,مخزن!A237,اضافه!I:I)</f>
        <v>0</v>
      </c>
      <c r="F237" s="60">
        <f>SUMIF(صرف!F:F,مخزن!A237,صرف!J:J)</f>
        <v>0</v>
      </c>
      <c r="G237" s="61">
        <f>الجدول1[[#This Row],[رصيد اول المدة]]+الجدول1[[#This Row],[اضافة]]-الجدول1[[#This Row],[صرف]]</f>
        <v>0</v>
      </c>
      <c r="H237" s="62"/>
      <c r="I237" s="61">
        <f>الجدول1[[#This Row],[رصيد المخزن]]*الجدول1[[#This Row],[متوسط سعر التكلفه]]</f>
        <v>0</v>
      </c>
    </row>
    <row r="238" spans="1:9" ht="20.100000000000001" customHeight="1">
      <c r="A238" s="20" t="str">
        <f t="shared" si="3"/>
        <v/>
      </c>
      <c r="B238" s="59"/>
      <c r="C238" s="59"/>
      <c r="D238" s="59"/>
      <c r="E238" s="60">
        <f>SUMIF(اضافه!F:F,مخزن!A238,اضافه!I:I)</f>
        <v>0</v>
      </c>
      <c r="F238" s="60">
        <f>SUMIF(صرف!F:F,مخزن!A238,صرف!J:J)</f>
        <v>0</v>
      </c>
      <c r="G238" s="61">
        <f>الجدول1[[#This Row],[رصيد اول المدة]]+الجدول1[[#This Row],[اضافة]]-الجدول1[[#This Row],[صرف]]</f>
        <v>0</v>
      </c>
      <c r="H238" s="62"/>
      <c r="I238" s="61">
        <f>الجدول1[[#This Row],[رصيد المخزن]]*الجدول1[[#This Row],[متوسط سعر التكلفه]]</f>
        <v>0</v>
      </c>
    </row>
    <row r="239" spans="1:9" ht="20.100000000000001" customHeight="1">
      <c r="A239" s="20" t="str">
        <f t="shared" si="3"/>
        <v/>
      </c>
      <c r="B239" s="59"/>
      <c r="C239" s="59"/>
      <c r="D239" s="59"/>
      <c r="E239" s="60">
        <f>SUMIF(اضافه!F:F,مخزن!A239,اضافه!I:I)</f>
        <v>0</v>
      </c>
      <c r="F239" s="60">
        <f>SUMIF(صرف!F:F,مخزن!A239,صرف!J:J)</f>
        <v>0</v>
      </c>
      <c r="G239" s="61">
        <f>الجدول1[[#This Row],[رصيد اول المدة]]+الجدول1[[#This Row],[اضافة]]-الجدول1[[#This Row],[صرف]]</f>
        <v>0</v>
      </c>
      <c r="H239" s="62"/>
      <c r="I239" s="61">
        <f>الجدول1[[#This Row],[رصيد المخزن]]*الجدول1[[#This Row],[متوسط سعر التكلفه]]</f>
        <v>0</v>
      </c>
    </row>
    <row r="240" spans="1:9" ht="20.100000000000001" customHeight="1">
      <c r="A240" s="20" t="str">
        <f t="shared" si="3"/>
        <v/>
      </c>
      <c r="B240" s="59"/>
      <c r="C240" s="59"/>
      <c r="D240" s="59"/>
      <c r="E240" s="60">
        <f>SUMIF(اضافه!F:F,مخزن!A240,اضافه!I:I)</f>
        <v>0</v>
      </c>
      <c r="F240" s="60">
        <f>SUMIF(صرف!F:F,مخزن!A240,صرف!J:J)</f>
        <v>0</v>
      </c>
      <c r="G240" s="61">
        <f>الجدول1[[#This Row],[رصيد اول المدة]]+الجدول1[[#This Row],[اضافة]]-الجدول1[[#This Row],[صرف]]</f>
        <v>0</v>
      </c>
      <c r="H240" s="62"/>
      <c r="I240" s="61">
        <f>الجدول1[[#This Row],[رصيد المخزن]]*الجدول1[[#This Row],[متوسط سعر التكلفه]]</f>
        <v>0</v>
      </c>
    </row>
    <row r="241" spans="1:9" ht="20.100000000000001" customHeight="1">
      <c r="A241" s="20" t="str">
        <f t="shared" si="3"/>
        <v/>
      </c>
      <c r="B241" s="59"/>
      <c r="C241" s="59"/>
      <c r="D241" s="59"/>
      <c r="E241" s="60">
        <f>SUMIF(اضافه!F:F,مخزن!A241,اضافه!I:I)</f>
        <v>0</v>
      </c>
      <c r="F241" s="60">
        <f>SUMIF(صرف!F:F,مخزن!A241,صرف!J:J)</f>
        <v>0</v>
      </c>
      <c r="G241" s="61">
        <f>الجدول1[[#This Row],[رصيد اول المدة]]+الجدول1[[#This Row],[اضافة]]-الجدول1[[#This Row],[صرف]]</f>
        <v>0</v>
      </c>
      <c r="H241" s="62"/>
      <c r="I241" s="61">
        <f>الجدول1[[#This Row],[رصيد المخزن]]*الجدول1[[#This Row],[متوسط سعر التكلفه]]</f>
        <v>0</v>
      </c>
    </row>
    <row r="242" spans="1:9" ht="20.100000000000001" customHeight="1">
      <c r="A242" s="20" t="str">
        <f t="shared" si="3"/>
        <v/>
      </c>
      <c r="B242" s="59"/>
      <c r="C242" s="59"/>
      <c r="D242" s="59"/>
      <c r="E242" s="60">
        <f>SUMIF(اضافه!F:F,مخزن!A242,اضافه!I:I)</f>
        <v>0</v>
      </c>
      <c r="F242" s="60">
        <f>SUMIF(صرف!F:F,مخزن!A242,صرف!J:J)</f>
        <v>0</v>
      </c>
      <c r="G242" s="61">
        <f>الجدول1[[#This Row],[رصيد اول المدة]]+الجدول1[[#This Row],[اضافة]]-الجدول1[[#This Row],[صرف]]</f>
        <v>0</v>
      </c>
      <c r="H242" s="62"/>
      <c r="I242" s="61">
        <f>الجدول1[[#This Row],[رصيد المخزن]]*الجدول1[[#This Row],[متوسط سعر التكلفه]]</f>
        <v>0</v>
      </c>
    </row>
    <row r="243" spans="1:9" ht="20.100000000000001" customHeight="1">
      <c r="A243" s="20" t="str">
        <f t="shared" si="3"/>
        <v/>
      </c>
      <c r="B243" s="59"/>
      <c r="C243" s="59"/>
      <c r="D243" s="59"/>
      <c r="E243" s="60">
        <f>SUMIF(اضافه!F:F,مخزن!A243,اضافه!I:I)</f>
        <v>0</v>
      </c>
      <c r="F243" s="60">
        <f>SUMIF(صرف!F:F,مخزن!A243,صرف!J:J)</f>
        <v>0</v>
      </c>
      <c r="G243" s="61">
        <f>الجدول1[[#This Row],[رصيد اول المدة]]+الجدول1[[#This Row],[اضافة]]-الجدول1[[#This Row],[صرف]]</f>
        <v>0</v>
      </c>
      <c r="H243" s="62"/>
      <c r="I243" s="61">
        <f>الجدول1[[#This Row],[رصيد المخزن]]*الجدول1[[#This Row],[متوسط سعر التكلفه]]</f>
        <v>0</v>
      </c>
    </row>
    <row r="244" spans="1:9" ht="20.100000000000001" customHeight="1">
      <c r="A244" s="20" t="str">
        <f t="shared" si="3"/>
        <v/>
      </c>
      <c r="B244" s="59"/>
      <c r="C244" s="59"/>
      <c r="D244" s="59"/>
      <c r="E244" s="60">
        <f>SUMIF(اضافه!F:F,مخزن!A244,اضافه!I:I)</f>
        <v>0</v>
      </c>
      <c r="F244" s="60">
        <f>SUMIF(صرف!F:F,مخزن!A244,صرف!J:J)</f>
        <v>0</v>
      </c>
      <c r="G244" s="61">
        <f>الجدول1[[#This Row],[رصيد اول المدة]]+الجدول1[[#This Row],[اضافة]]-الجدول1[[#This Row],[صرف]]</f>
        <v>0</v>
      </c>
      <c r="H244" s="62"/>
      <c r="I244" s="61">
        <f>الجدول1[[#This Row],[رصيد المخزن]]*الجدول1[[#This Row],[متوسط سعر التكلفه]]</f>
        <v>0</v>
      </c>
    </row>
    <row r="245" spans="1:9" ht="20.100000000000001" customHeight="1">
      <c r="A245" s="20" t="str">
        <f t="shared" si="3"/>
        <v/>
      </c>
      <c r="B245" s="59"/>
      <c r="C245" s="59"/>
      <c r="D245" s="59"/>
      <c r="E245" s="60">
        <f>SUMIF(اضافه!F:F,مخزن!A245,اضافه!I:I)</f>
        <v>0</v>
      </c>
      <c r="F245" s="60">
        <f>SUMIF(صرف!F:F,مخزن!A245,صرف!J:J)</f>
        <v>0</v>
      </c>
      <c r="G245" s="61">
        <f>الجدول1[[#This Row],[رصيد اول المدة]]+الجدول1[[#This Row],[اضافة]]-الجدول1[[#This Row],[صرف]]</f>
        <v>0</v>
      </c>
      <c r="H245" s="62"/>
      <c r="I245" s="61">
        <f>الجدول1[[#This Row],[رصيد المخزن]]*الجدول1[[#This Row],[متوسط سعر التكلفه]]</f>
        <v>0</v>
      </c>
    </row>
    <row r="246" spans="1:9" ht="20.100000000000001" customHeight="1">
      <c r="A246" s="20" t="str">
        <f t="shared" si="3"/>
        <v/>
      </c>
      <c r="B246" s="59"/>
      <c r="C246" s="59"/>
      <c r="D246" s="59"/>
      <c r="E246" s="60">
        <f>SUMIF(اضافه!F:F,مخزن!A246,اضافه!I:I)</f>
        <v>0</v>
      </c>
      <c r="F246" s="60">
        <f>SUMIF(صرف!F:F,مخزن!A246,صرف!J:J)</f>
        <v>0</v>
      </c>
      <c r="G246" s="61">
        <f>الجدول1[[#This Row],[رصيد اول المدة]]+الجدول1[[#This Row],[اضافة]]-الجدول1[[#This Row],[صرف]]</f>
        <v>0</v>
      </c>
      <c r="H246" s="62"/>
      <c r="I246" s="61">
        <f>الجدول1[[#This Row],[رصيد المخزن]]*الجدول1[[#This Row],[متوسط سعر التكلفه]]</f>
        <v>0</v>
      </c>
    </row>
    <row r="247" spans="1:9" ht="20.100000000000001" customHeight="1">
      <c r="A247" s="20" t="str">
        <f t="shared" si="3"/>
        <v/>
      </c>
      <c r="B247" s="59"/>
      <c r="C247" s="59"/>
      <c r="D247" s="59"/>
      <c r="E247" s="60">
        <f>SUMIF(اضافه!F:F,مخزن!A247,اضافه!I:I)</f>
        <v>0</v>
      </c>
      <c r="F247" s="60">
        <f>SUMIF(صرف!F:F,مخزن!A247,صرف!J:J)</f>
        <v>0</v>
      </c>
      <c r="G247" s="61">
        <f>الجدول1[[#This Row],[رصيد اول المدة]]+الجدول1[[#This Row],[اضافة]]-الجدول1[[#This Row],[صرف]]</f>
        <v>0</v>
      </c>
      <c r="H247" s="62"/>
      <c r="I247" s="61">
        <f>الجدول1[[#This Row],[رصيد المخزن]]*الجدول1[[#This Row],[متوسط سعر التكلفه]]</f>
        <v>0</v>
      </c>
    </row>
    <row r="248" spans="1:9" ht="20.100000000000001" customHeight="1">
      <c r="A248" s="20" t="str">
        <f t="shared" si="3"/>
        <v/>
      </c>
      <c r="B248" s="59"/>
      <c r="C248" s="59"/>
      <c r="D248" s="59"/>
      <c r="E248" s="60">
        <f>SUMIF(اضافه!F:F,مخزن!A248,اضافه!I:I)</f>
        <v>0</v>
      </c>
      <c r="F248" s="60">
        <f>SUMIF(صرف!F:F,مخزن!A248,صرف!J:J)</f>
        <v>0</v>
      </c>
      <c r="G248" s="61">
        <f>الجدول1[[#This Row],[رصيد اول المدة]]+الجدول1[[#This Row],[اضافة]]-الجدول1[[#This Row],[صرف]]</f>
        <v>0</v>
      </c>
      <c r="H248" s="62"/>
      <c r="I248" s="61">
        <f>الجدول1[[#This Row],[رصيد المخزن]]*الجدول1[[#This Row],[متوسط سعر التكلفه]]</f>
        <v>0</v>
      </c>
    </row>
    <row r="249" spans="1:9" ht="20.100000000000001" customHeight="1">
      <c r="A249" s="20" t="str">
        <f t="shared" si="3"/>
        <v/>
      </c>
      <c r="B249" s="59"/>
      <c r="C249" s="59"/>
      <c r="D249" s="59"/>
      <c r="E249" s="60">
        <f>SUMIF(اضافه!F:F,مخزن!A249,اضافه!I:I)</f>
        <v>0</v>
      </c>
      <c r="F249" s="60">
        <f>SUMIF(صرف!F:F,مخزن!A249,صرف!J:J)</f>
        <v>0</v>
      </c>
      <c r="G249" s="61">
        <f>الجدول1[[#This Row],[رصيد اول المدة]]+الجدول1[[#This Row],[اضافة]]-الجدول1[[#This Row],[صرف]]</f>
        <v>0</v>
      </c>
      <c r="H249" s="62"/>
      <c r="I249" s="61">
        <f>الجدول1[[#This Row],[رصيد المخزن]]*الجدول1[[#This Row],[متوسط سعر التكلفه]]</f>
        <v>0</v>
      </c>
    </row>
    <row r="250" spans="1:9" ht="20.100000000000001" customHeight="1">
      <c r="A250" s="20" t="str">
        <f t="shared" si="3"/>
        <v/>
      </c>
      <c r="B250" s="59"/>
      <c r="C250" s="59"/>
      <c r="D250" s="59"/>
      <c r="E250" s="60">
        <f>SUMIF(اضافه!F:F,مخزن!A250,اضافه!I:I)</f>
        <v>0</v>
      </c>
      <c r="F250" s="60">
        <f>SUMIF(صرف!F:F,مخزن!A250,صرف!J:J)</f>
        <v>0</v>
      </c>
      <c r="G250" s="61">
        <f>الجدول1[[#This Row],[رصيد اول المدة]]+الجدول1[[#This Row],[اضافة]]-الجدول1[[#This Row],[صرف]]</f>
        <v>0</v>
      </c>
      <c r="H250" s="62"/>
      <c r="I250" s="61">
        <f>الجدول1[[#This Row],[رصيد المخزن]]*الجدول1[[#This Row],[متوسط سعر التكلفه]]</f>
        <v>0</v>
      </c>
    </row>
    <row r="251" spans="1:9" ht="20.100000000000001" customHeight="1">
      <c r="A251" s="20" t="str">
        <f t="shared" si="3"/>
        <v/>
      </c>
      <c r="B251" s="59"/>
      <c r="C251" s="59"/>
      <c r="D251" s="59"/>
      <c r="E251" s="60">
        <f>SUMIF(اضافه!F:F,مخزن!A251,اضافه!I:I)</f>
        <v>0</v>
      </c>
      <c r="F251" s="60">
        <f>SUMIF(صرف!F:F,مخزن!A251,صرف!J:J)</f>
        <v>0</v>
      </c>
      <c r="G251" s="61">
        <f>الجدول1[[#This Row],[رصيد اول المدة]]+الجدول1[[#This Row],[اضافة]]-الجدول1[[#This Row],[صرف]]</f>
        <v>0</v>
      </c>
      <c r="H251" s="62"/>
      <c r="I251" s="61">
        <f>الجدول1[[#This Row],[رصيد المخزن]]*الجدول1[[#This Row],[متوسط سعر التكلفه]]</f>
        <v>0</v>
      </c>
    </row>
    <row r="252" spans="1:9" ht="20.100000000000001" customHeight="1">
      <c r="A252" s="20" t="str">
        <f t="shared" si="3"/>
        <v/>
      </c>
      <c r="B252" s="59"/>
      <c r="C252" s="59"/>
      <c r="D252" s="59"/>
      <c r="E252" s="60">
        <f>SUMIF(اضافه!F:F,مخزن!A252,اضافه!I:I)</f>
        <v>0</v>
      </c>
      <c r="F252" s="60">
        <f>SUMIF(صرف!F:F,مخزن!A252,صرف!J:J)</f>
        <v>0</v>
      </c>
      <c r="G252" s="61">
        <f>الجدول1[[#This Row],[رصيد اول المدة]]+الجدول1[[#This Row],[اضافة]]-الجدول1[[#This Row],[صرف]]</f>
        <v>0</v>
      </c>
      <c r="H252" s="62"/>
      <c r="I252" s="61">
        <f>الجدول1[[#This Row],[رصيد المخزن]]*الجدول1[[#This Row],[متوسط سعر التكلفه]]</f>
        <v>0</v>
      </c>
    </row>
    <row r="253" spans="1:9" ht="20.100000000000001" customHeight="1">
      <c r="A253" s="20" t="str">
        <f t="shared" si="3"/>
        <v/>
      </c>
      <c r="B253" s="59"/>
      <c r="C253" s="59"/>
      <c r="D253" s="59"/>
      <c r="E253" s="60">
        <f>SUMIF(اضافه!F:F,مخزن!A253,اضافه!I:I)</f>
        <v>0</v>
      </c>
      <c r="F253" s="60">
        <f>SUMIF(صرف!F:F,مخزن!A253,صرف!J:J)</f>
        <v>0</v>
      </c>
      <c r="G253" s="61">
        <f>الجدول1[[#This Row],[رصيد اول المدة]]+الجدول1[[#This Row],[اضافة]]-الجدول1[[#This Row],[صرف]]</f>
        <v>0</v>
      </c>
      <c r="H253" s="62"/>
      <c r="I253" s="61">
        <f>الجدول1[[#This Row],[رصيد المخزن]]*الجدول1[[#This Row],[متوسط سعر التكلفه]]</f>
        <v>0</v>
      </c>
    </row>
    <row r="254" spans="1:9" ht="20.100000000000001" customHeight="1">
      <c r="A254" s="20" t="str">
        <f t="shared" si="3"/>
        <v/>
      </c>
      <c r="B254" s="59"/>
      <c r="C254" s="59"/>
      <c r="D254" s="59"/>
      <c r="E254" s="60">
        <f>SUMIF(اضافه!F:F,مخزن!A254,اضافه!I:I)</f>
        <v>0</v>
      </c>
      <c r="F254" s="60">
        <f>SUMIF(صرف!F:F,مخزن!A254,صرف!J:J)</f>
        <v>0</v>
      </c>
      <c r="G254" s="61">
        <f>الجدول1[[#This Row],[رصيد اول المدة]]+الجدول1[[#This Row],[اضافة]]-الجدول1[[#This Row],[صرف]]</f>
        <v>0</v>
      </c>
      <c r="H254" s="62"/>
      <c r="I254" s="61">
        <f>الجدول1[[#This Row],[رصيد المخزن]]*الجدول1[[#This Row],[متوسط سعر التكلفه]]</f>
        <v>0</v>
      </c>
    </row>
    <row r="255" spans="1:9" ht="20.100000000000001" customHeight="1">
      <c r="A255" s="20" t="str">
        <f t="shared" si="3"/>
        <v/>
      </c>
      <c r="B255" s="59"/>
      <c r="C255" s="59"/>
      <c r="D255" s="59"/>
      <c r="E255" s="60">
        <f>SUMIF(اضافه!F:F,مخزن!A255,اضافه!I:I)</f>
        <v>0</v>
      </c>
      <c r="F255" s="60">
        <f>SUMIF(صرف!F:F,مخزن!A255,صرف!J:J)</f>
        <v>0</v>
      </c>
      <c r="G255" s="61">
        <f>الجدول1[[#This Row],[رصيد اول المدة]]+الجدول1[[#This Row],[اضافة]]-الجدول1[[#This Row],[صرف]]</f>
        <v>0</v>
      </c>
      <c r="H255" s="62"/>
      <c r="I255" s="61">
        <f>الجدول1[[#This Row],[رصيد المخزن]]*الجدول1[[#This Row],[متوسط سعر التكلفه]]</f>
        <v>0</v>
      </c>
    </row>
    <row r="256" spans="1:9" ht="20.100000000000001" customHeight="1">
      <c r="A256" s="20" t="str">
        <f t="shared" si="3"/>
        <v/>
      </c>
      <c r="B256" s="59"/>
      <c r="C256" s="59"/>
      <c r="D256" s="59"/>
      <c r="E256" s="60">
        <f>SUMIF(اضافه!F:F,مخزن!A256,اضافه!I:I)</f>
        <v>0</v>
      </c>
      <c r="F256" s="60">
        <f>SUMIF(صرف!F:F,مخزن!A256,صرف!J:J)</f>
        <v>0</v>
      </c>
      <c r="G256" s="61">
        <f>الجدول1[[#This Row],[رصيد اول المدة]]+الجدول1[[#This Row],[اضافة]]-الجدول1[[#This Row],[صرف]]</f>
        <v>0</v>
      </c>
      <c r="H256" s="62"/>
      <c r="I256" s="61">
        <f>الجدول1[[#This Row],[رصيد المخزن]]*الجدول1[[#This Row],[متوسط سعر التكلفه]]</f>
        <v>0</v>
      </c>
    </row>
    <row r="257" spans="1:9" ht="20.100000000000001" customHeight="1">
      <c r="A257" s="20" t="str">
        <f t="shared" si="3"/>
        <v/>
      </c>
      <c r="B257" s="59"/>
      <c r="C257" s="59"/>
      <c r="D257" s="59"/>
      <c r="E257" s="60">
        <f>SUMIF(اضافه!F:F,مخزن!A257,اضافه!I:I)</f>
        <v>0</v>
      </c>
      <c r="F257" s="60">
        <f>SUMIF(صرف!F:F,مخزن!A257,صرف!J:J)</f>
        <v>0</v>
      </c>
      <c r="G257" s="61">
        <f>الجدول1[[#This Row],[رصيد اول المدة]]+الجدول1[[#This Row],[اضافة]]-الجدول1[[#This Row],[صرف]]</f>
        <v>0</v>
      </c>
      <c r="H257" s="62"/>
      <c r="I257" s="61">
        <f>الجدول1[[#This Row],[رصيد المخزن]]*الجدول1[[#This Row],[متوسط سعر التكلفه]]</f>
        <v>0</v>
      </c>
    </row>
    <row r="258" spans="1:9" ht="20.100000000000001" customHeight="1">
      <c r="A258" s="20" t="str">
        <f t="shared" si="3"/>
        <v/>
      </c>
      <c r="B258" s="59"/>
      <c r="C258" s="59"/>
      <c r="D258" s="59"/>
      <c r="E258" s="60">
        <f>SUMIF(اضافه!F:F,مخزن!A258,اضافه!I:I)</f>
        <v>0</v>
      </c>
      <c r="F258" s="60">
        <f>SUMIF(صرف!F:F,مخزن!A258,صرف!J:J)</f>
        <v>0</v>
      </c>
      <c r="G258" s="61">
        <f>الجدول1[[#This Row],[رصيد اول المدة]]+الجدول1[[#This Row],[اضافة]]-الجدول1[[#This Row],[صرف]]</f>
        <v>0</v>
      </c>
      <c r="H258" s="62"/>
      <c r="I258" s="61">
        <f>الجدول1[[#This Row],[رصيد المخزن]]*الجدول1[[#This Row],[متوسط سعر التكلفه]]</f>
        <v>0</v>
      </c>
    </row>
    <row r="259" spans="1:9" ht="20.100000000000001" customHeight="1">
      <c r="A259" s="20" t="str">
        <f t="shared" si="3"/>
        <v/>
      </c>
      <c r="B259" s="59"/>
      <c r="C259" s="59"/>
      <c r="D259" s="59"/>
      <c r="E259" s="60">
        <f>SUMIF(اضافه!F:F,مخزن!A259,اضافه!I:I)</f>
        <v>0</v>
      </c>
      <c r="F259" s="60">
        <f>SUMIF(صرف!F:F,مخزن!A259,صرف!J:J)</f>
        <v>0</v>
      </c>
      <c r="G259" s="61">
        <f>الجدول1[[#This Row],[رصيد اول المدة]]+الجدول1[[#This Row],[اضافة]]-الجدول1[[#This Row],[صرف]]</f>
        <v>0</v>
      </c>
      <c r="H259" s="62"/>
      <c r="I259" s="61">
        <f>الجدول1[[#This Row],[رصيد المخزن]]*الجدول1[[#This Row],[متوسط سعر التكلفه]]</f>
        <v>0</v>
      </c>
    </row>
    <row r="260" spans="1:9" ht="20.100000000000001" customHeight="1">
      <c r="A260" s="20" t="str">
        <f t="shared" si="3"/>
        <v/>
      </c>
      <c r="B260" s="59"/>
      <c r="C260" s="59"/>
      <c r="D260" s="59"/>
      <c r="E260" s="60">
        <f>SUMIF(اضافه!F:F,مخزن!A260,اضافه!I:I)</f>
        <v>0</v>
      </c>
      <c r="F260" s="60">
        <f>SUMIF(صرف!F:F,مخزن!A260,صرف!J:J)</f>
        <v>0</v>
      </c>
      <c r="G260" s="61">
        <f>الجدول1[[#This Row],[رصيد اول المدة]]+الجدول1[[#This Row],[اضافة]]-الجدول1[[#This Row],[صرف]]</f>
        <v>0</v>
      </c>
      <c r="H260" s="62"/>
      <c r="I260" s="61">
        <f>الجدول1[[#This Row],[رصيد المخزن]]*الجدول1[[#This Row],[متوسط سعر التكلفه]]</f>
        <v>0</v>
      </c>
    </row>
    <row r="261" spans="1:9" ht="20.100000000000001" customHeight="1">
      <c r="A261" s="20" t="str">
        <f t="shared" si="3"/>
        <v/>
      </c>
      <c r="B261" s="59"/>
      <c r="C261" s="59"/>
      <c r="D261" s="59"/>
      <c r="E261" s="60">
        <f>SUMIF(اضافه!F:F,مخزن!A261,اضافه!I:I)</f>
        <v>0</v>
      </c>
      <c r="F261" s="60">
        <f>SUMIF(صرف!F:F,مخزن!A261,صرف!J:J)</f>
        <v>0</v>
      </c>
      <c r="G261" s="61">
        <f>الجدول1[[#This Row],[رصيد اول المدة]]+الجدول1[[#This Row],[اضافة]]-الجدول1[[#This Row],[صرف]]</f>
        <v>0</v>
      </c>
      <c r="H261" s="62"/>
      <c r="I261" s="61">
        <f>الجدول1[[#This Row],[رصيد المخزن]]*الجدول1[[#This Row],[متوسط سعر التكلفه]]</f>
        <v>0</v>
      </c>
    </row>
    <row r="262" spans="1:9" ht="20.100000000000001" customHeight="1">
      <c r="A262" s="20" t="str">
        <f t="shared" ref="A262:A325" si="4">IF(B261&lt;&gt;0,1+A260,"")</f>
        <v/>
      </c>
      <c r="B262" s="59"/>
      <c r="C262" s="59"/>
      <c r="D262" s="59"/>
      <c r="E262" s="60">
        <f>SUMIF(اضافه!F:F,مخزن!A262,اضافه!I:I)</f>
        <v>0</v>
      </c>
      <c r="F262" s="60">
        <f>SUMIF(صرف!F:F,مخزن!A262,صرف!J:J)</f>
        <v>0</v>
      </c>
      <c r="G262" s="61">
        <f>الجدول1[[#This Row],[رصيد اول المدة]]+الجدول1[[#This Row],[اضافة]]-الجدول1[[#This Row],[صرف]]</f>
        <v>0</v>
      </c>
      <c r="H262" s="62"/>
      <c r="I262" s="61">
        <f>الجدول1[[#This Row],[رصيد المخزن]]*الجدول1[[#This Row],[متوسط سعر التكلفه]]</f>
        <v>0</v>
      </c>
    </row>
    <row r="263" spans="1:9" ht="20.100000000000001" customHeight="1">
      <c r="A263" s="20" t="str">
        <f t="shared" si="4"/>
        <v/>
      </c>
      <c r="B263" s="59"/>
      <c r="C263" s="59"/>
      <c r="D263" s="59"/>
      <c r="E263" s="60">
        <f>SUMIF(اضافه!F:F,مخزن!A263,اضافه!I:I)</f>
        <v>0</v>
      </c>
      <c r="F263" s="60">
        <f>SUMIF(صرف!F:F,مخزن!A263,صرف!J:J)</f>
        <v>0</v>
      </c>
      <c r="G263" s="61">
        <f>الجدول1[[#This Row],[رصيد اول المدة]]+الجدول1[[#This Row],[اضافة]]-الجدول1[[#This Row],[صرف]]</f>
        <v>0</v>
      </c>
      <c r="H263" s="62"/>
      <c r="I263" s="61">
        <f>الجدول1[[#This Row],[رصيد المخزن]]*الجدول1[[#This Row],[متوسط سعر التكلفه]]</f>
        <v>0</v>
      </c>
    </row>
    <row r="264" spans="1:9" ht="20.100000000000001" customHeight="1">
      <c r="A264" s="20" t="str">
        <f t="shared" si="4"/>
        <v/>
      </c>
      <c r="B264" s="59"/>
      <c r="C264" s="59"/>
      <c r="D264" s="59"/>
      <c r="E264" s="60">
        <f>SUMIF(اضافه!F:F,مخزن!A264,اضافه!I:I)</f>
        <v>0</v>
      </c>
      <c r="F264" s="60">
        <f>SUMIF(صرف!F:F,مخزن!A264,صرف!J:J)</f>
        <v>0</v>
      </c>
      <c r="G264" s="61">
        <f>الجدول1[[#This Row],[رصيد اول المدة]]+الجدول1[[#This Row],[اضافة]]-الجدول1[[#This Row],[صرف]]</f>
        <v>0</v>
      </c>
      <c r="H264" s="62"/>
      <c r="I264" s="61">
        <f>الجدول1[[#This Row],[رصيد المخزن]]*الجدول1[[#This Row],[متوسط سعر التكلفه]]</f>
        <v>0</v>
      </c>
    </row>
    <row r="265" spans="1:9" ht="20.100000000000001" customHeight="1">
      <c r="A265" s="20" t="str">
        <f t="shared" si="4"/>
        <v/>
      </c>
      <c r="B265" s="59"/>
      <c r="C265" s="59"/>
      <c r="D265" s="59"/>
      <c r="E265" s="60">
        <f>SUMIF(اضافه!F:F,مخزن!A265,اضافه!I:I)</f>
        <v>0</v>
      </c>
      <c r="F265" s="60">
        <f>SUMIF(صرف!F:F,مخزن!A265,صرف!J:J)</f>
        <v>0</v>
      </c>
      <c r="G265" s="61">
        <f>الجدول1[[#This Row],[رصيد اول المدة]]+الجدول1[[#This Row],[اضافة]]-الجدول1[[#This Row],[صرف]]</f>
        <v>0</v>
      </c>
      <c r="H265" s="62"/>
      <c r="I265" s="61">
        <f>الجدول1[[#This Row],[رصيد المخزن]]*الجدول1[[#This Row],[متوسط سعر التكلفه]]</f>
        <v>0</v>
      </c>
    </row>
    <row r="266" spans="1:9" ht="20.100000000000001" customHeight="1">
      <c r="A266" s="20" t="str">
        <f t="shared" si="4"/>
        <v/>
      </c>
      <c r="B266" s="59"/>
      <c r="C266" s="59"/>
      <c r="D266" s="59"/>
      <c r="E266" s="60">
        <f>SUMIF(اضافه!F:F,مخزن!A266,اضافه!I:I)</f>
        <v>0</v>
      </c>
      <c r="F266" s="60">
        <f>SUMIF(صرف!F:F,مخزن!A266,صرف!J:J)</f>
        <v>0</v>
      </c>
      <c r="G266" s="61">
        <f>الجدول1[[#This Row],[رصيد اول المدة]]+الجدول1[[#This Row],[اضافة]]-الجدول1[[#This Row],[صرف]]</f>
        <v>0</v>
      </c>
      <c r="H266" s="62"/>
      <c r="I266" s="61">
        <f>الجدول1[[#This Row],[رصيد المخزن]]*الجدول1[[#This Row],[متوسط سعر التكلفه]]</f>
        <v>0</v>
      </c>
    </row>
    <row r="267" spans="1:9" ht="20.100000000000001" customHeight="1">
      <c r="A267" s="20" t="str">
        <f t="shared" si="4"/>
        <v/>
      </c>
      <c r="B267" s="59"/>
      <c r="C267" s="59"/>
      <c r="D267" s="59"/>
      <c r="E267" s="60">
        <f>SUMIF(اضافه!F:F,مخزن!A267,اضافه!I:I)</f>
        <v>0</v>
      </c>
      <c r="F267" s="60">
        <f>SUMIF(صرف!F:F,مخزن!A267,صرف!J:J)</f>
        <v>0</v>
      </c>
      <c r="G267" s="61">
        <f>الجدول1[[#This Row],[رصيد اول المدة]]+الجدول1[[#This Row],[اضافة]]-الجدول1[[#This Row],[صرف]]</f>
        <v>0</v>
      </c>
      <c r="H267" s="62"/>
      <c r="I267" s="61">
        <f>الجدول1[[#This Row],[رصيد المخزن]]*الجدول1[[#This Row],[متوسط سعر التكلفه]]</f>
        <v>0</v>
      </c>
    </row>
    <row r="268" spans="1:9" ht="20.100000000000001" customHeight="1">
      <c r="A268" s="20" t="str">
        <f t="shared" si="4"/>
        <v/>
      </c>
      <c r="B268" s="59"/>
      <c r="C268" s="59"/>
      <c r="D268" s="59"/>
      <c r="E268" s="60">
        <f>SUMIF(اضافه!F:F,مخزن!A268,اضافه!I:I)</f>
        <v>0</v>
      </c>
      <c r="F268" s="60">
        <f>SUMIF(صرف!F:F,مخزن!A268,صرف!J:J)</f>
        <v>0</v>
      </c>
      <c r="G268" s="61">
        <f>الجدول1[[#This Row],[رصيد اول المدة]]+الجدول1[[#This Row],[اضافة]]-الجدول1[[#This Row],[صرف]]</f>
        <v>0</v>
      </c>
      <c r="H268" s="62"/>
      <c r="I268" s="61">
        <f>الجدول1[[#This Row],[رصيد المخزن]]*الجدول1[[#This Row],[متوسط سعر التكلفه]]</f>
        <v>0</v>
      </c>
    </row>
    <row r="269" spans="1:9" ht="20.100000000000001" customHeight="1">
      <c r="A269" s="20" t="str">
        <f t="shared" si="4"/>
        <v/>
      </c>
      <c r="B269" s="59"/>
      <c r="C269" s="59"/>
      <c r="D269" s="59"/>
      <c r="E269" s="60">
        <f>SUMIF(اضافه!F:F,مخزن!A269,اضافه!I:I)</f>
        <v>0</v>
      </c>
      <c r="F269" s="60">
        <f>SUMIF(صرف!F:F,مخزن!A269,صرف!J:J)</f>
        <v>0</v>
      </c>
      <c r="G269" s="61">
        <f>الجدول1[[#This Row],[رصيد اول المدة]]+الجدول1[[#This Row],[اضافة]]-الجدول1[[#This Row],[صرف]]</f>
        <v>0</v>
      </c>
      <c r="H269" s="62"/>
      <c r="I269" s="61">
        <f>الجدول1[[#This Row],[رصيد المخزن]]*الجدول1[[#This Row],[متوسط سعر التكلفه]]</f>
        <v>0</v>
      </c>
    </row>
    <row r="270" spans="1:9" ht="20.100000000000001" customHeight="1">
      <c r="A270" s="20" t="str">
        <f t="shared" si="4"/>
        <v/>
      </c>
      <c r="B270" s="59"/>
      <c r="C270" s="59"/>
      <c r="D270" s="59"/>
      <c r="E270" s="60">
        <f>SUMIF(اضافه!F:F,مخزن!A270,اضافه!I:I)</f>
        <v>0</v>
      </c>
      <c r="F270" s="60">
        <f>SUMIF(صرف!F:F,مخزن!A270,صرف!J:J)</f>
        <v>0</v>
      </c>
      <c r="G270" s="61">
        <f>الجدول1[[#This Row],[رصيد اول المدة]]+الجدول1[[#This Row],[اضافة]]-الجدول1[[#This Row],[صرف]]</f>
        <v>0</v>
      </c>
      <c r="H270" s="62"/>
      <c r="I270" s="61">
        <f>الجدول1[[#This Row],[رصيد المخزن]]*الجدول1[[#This Row],[متوسط سعر التكلفه]]</f>
        <v>0</v>
      </c>
    </row>
    <row r="271" spans="1:9" ht="20.100000000000001" customHeight="1">
      <c r="A271" s="20" t="str">
        <f t="shared" si="4"/>
        <v/>
      </c>
      <c r="B271" s="59"/>
      <c r="C271" s="59"/>
      <c r="D271" s="59"/>
      <c r="E271" s="60">
        <f>SUMIF(اضافه!F:F,مخزن!A271,اضافه!I:I)</f>
        <v>0</v>
      </c>
      <c r="F271" s="60">
        <f>SUMIF(صرف!F:F,مخزن!A271,صرف!J:J)</f>
        <v>0</v>
      </c>
      <c r="G271" s="61">
        <f>الجدول1[[#This Row],[رصيد اول المدة]]+الجدول1[[#This Row],[اضافة]]-الجدول1[[#This Row],[صرف]]</f>
        <v>0</v>
      </c>
      <c r="H271" s="62"/>
      <c r="I271" s="61">
        <f>الجدول1[[#This Row],[رصيد المخزن]]*الجدول1[[#This Row],[متوسط سعر التكلفه]]</f>
        <v>0</v>
      </c>
    </row>
    <row r="272" spans="1:9" ht="20.100000000000001" customHeight="1">
      <c r="A272" s="20" t="str">
        <f t="shared" si="4"/>
        <v/>
      </c>
      <c r="B272" s="59"/>
      <c r="C272" s="59"/>
      <c r="D272" s="59"/>
      <c r="E272" s="60">
        <f>SUMIF(اضافه!F:F,مخزن!A272,اضافه!I:I)</f>
        <v>0</v>
      </c>
      <c r="F272" s="60">
        <f>SUMIF(صرف!F:F,مخزن!A272,صرف!J:J)</f>
        <v>0</v>
      </c>
      <c r="G272" s="61">
        <f>الجدول1[[#This Row],[رصيد اول المدة]]+الجدول1[[#This Row],[اضافة]]-الجدول1[[#This Row],[صرف]]</f>
        <v>0</v>
      </c>
      <c r="H272" s="62"/>
      <c r="I272" s="61">
        <f>الجدول1[[#This Row],[رصيد المخزن]]*الجدول1[[#This Row],[متوسط سعر التكلفه]]</f>
        <v>0</v>
      </c>
    </row>
    <row r="273" spans="1:9" ht="20.100000000000001" customHeight="1">
      <c r="A273" s="20" t="str">
        <f t="shared" si="4"/>
        <v/>
      </c>
      <c r="B273" s="59"/>
      <c r="C273" s="59"/>
      <c r="D273" s="59"/>
      <c r="E273" s="60">
        <f>SUMIF(اضافه!F:F,مخزن!A273,اضافه!I:I)</f>
        <v>0</v>
      </c>
      <c r="F273" s="60">
        <f>SUMIF(صرف!F:F,مخزن!A273,صرف!J:J)</f>
        <v>0</v>
      </c>
      <c r="G273" s="61">
        <f>الجدول1[[#This Row],[رصيد اول المدة]]+الجدول1[[#This Row],[اضافة]]-الجدول1[[#This Row],[صرف]]</f>
        <v>0</v>
      </c>
      <c r="H273" s="62"/>
      <c r="I273" s="61">
        <f>الجدول1[[#This Row],[رصيد المخزن]]*الجدول1[[#This Row],[متوسط سعر التكلفه]]</f>
        <v>0</v>
      </c>
    </row>
    <row r="274" spans="1:9" ht="20.100000000000001" customHeight="1">
      <c r="A274" s="20" t="str">
        <f t="shared" si="4"/>
        <v/>
      </c>
      <c r="B274" s="59"/>
      <c r="C274" s="59"/>
      <c r="D274" s="59"/>
      <c r="E274" s="60">
        <f>SUMIF(اضافه!F:F,مخزن!A274,اضافه!I:I)</f>
        <v>0</v>
      </c>
      <c r="F274" s="60">
        <f>SUMIF(صرف!F:F,مخزن!A274,صرف!J:J)</f>
        <v>0</v>
      </c>
      <c r="G274" s="61">
        <f>الجدول1[[#This Row],[رصيد اول المدة]]+الجدول1[[#This Row],[اضافة]]-الجدول1[[#This Row],[صرف]]</f>
        <v>0</v>
      </c>
      <c r="H274" s="62"/>
      <c r="I274" s="61">
        <f>الجدول1[[#This Row],[رصيد المخزن]]*الجدول1[[#This Row],[متوسط سعر التكلفه]]</f>
        <v>0</v>
      </c>
    </row>
    <row r="275" spans="1:9" ht="20.100000000000001" customHeight="1">
      <c r="A275" s="20" t="str">
        <f t="shared" si="4"/>
        <v/>
      </c>
      <c r="B275" s="59"/>
      <c r="C275" s="59"/>
      <c r="D275" s="59"/>
      <c r="E275" s="60">
        <f>SUMIF(اضافه!F:F,مخزن!A275,اضافه!I:I)</f>
        <v>0</v>
      </c>
      <c r="F275" s="60">
        <f>SUMIF(صرف!F:F,مخزن!A275,صرف!J:J)</f>
        <v>0</v>
      </c>
      <c r="G275" s="61">
        <f>الجدول1[[#This Row],[رصيد اول المدة]]+الجدول1[[#This Row],[اضافة]]-الجدول1[[#This Row],[صرف]]</f>
        <v>0</v>
      </c>
      <c r="H275" s="62"/>
      <c r="I275" s="61">
        <f>الجدول1[[#This Row],[رصيد المخزن]]*الجدول1[[#This Row],[متوسط سعر التكلفه]]</f>
        <v>0</v>
      </c>
    </row>
    <row r="276" spans="1:9" ht="20.100000000000001" customHeight="1">
      <c r="A276" s="20" t="str">
        <f t="shared" si="4"/>
        <v/>
      </c>
      <c r="B276" s="59"/>
      <c r="C276" s="59"/>
      <c r="D276" s="59"/>
      <c r="E276" s="60">
        <f>SUMIF(اضافه!F:F,مخزن!A276,اضافه!I:I)</f>
        <v>0</v>
      </c>
      <c r="F276" s="60">
        <f>SUMIF(صرف!F:F,مخزن!A276,صرف!J:J)</f>
        <v>0</v>
      </c>
      <c r="G276" s="61">
        <f>الجدول1[[#This Row],[رصيد اول المدة]]+الجدول1[[#This Row],[اضافة]]-الجدول1[[#This Row],[صرف]]</f>
        <v>0</v>
      </c>
      <c r="H276" s="62"/>
      <c r="I276" s="61">
        <f>الجدول1[[#This Row],[رصيد المخزن]]*الجدول1[[#This Row],[متوسط سعر التكلفه]]</f>
        <v>0</v>
      </c>
    </row>
    <row r="277" spans="1:9" ht="20.100000000000001" customHeight="1">
      <c r="A277" s="20" t="str">
        <f t="shared" si="4"/>
        <v/>
      </c>
      <c r="B277" s="59"/>
      <c r="C277" s="59"/>
      <c r="D277" s="59"/>
      <c r="E277" s="60">
        <f>SUMIF(اضافه!F:F,مخزن!A277,اضافه!I:I)</f>
        <v>0</v>
      </c>
      <c r="F277" s="60">
        <f>SUMIF(صرف!F:F,مخزن!A277,صرف!J:J)</f>
        <v>0</v>
      </c>
      <c r="G277" s="61">
        <f>الجدول1[[#This Row],[رصيد اول المدة]]+الجدول1[[#This Row],[اضافة]]-الجدول1[[#This Row],[صرف]]</f>
        <v>0</v>
      </c>
      <c r="H277" s="62"/>
      <c r="I277" s="61">
        <f>الجدول1[[#This Row],[رصيد المخزن]]*الجدول1[[#This Row],[متوسط سعر التكلفه]]</f>
        <v>0</v>
      </c>
    </row>
    <row r="278" spans="1:9" ht="20.100000000000001" customHeight="1">
      <c r="A278" s="20" t="str">
        <f t="shared" si="4"/>
        <v/>
      </c>
      <c r="B278" s="59"/>
      <c r="C278" s="59"/>
      <c r="D278" s="59"/>
      <c r="E278" s="60">
        <f>SUMIF(اضافه!F:F,مخزن!A278,اضافه!I:I)</f>
        <v>0</v>
      </c>
      <c r="F278" s="60">
        <f>SUMIF(صرف!F:F,مخزن!A278,صرف!J:J)</f>
        <v>0</v>
      </c>
      <c r="G278" s="61">
        <f>الجدول1[[#This Row],[رصيد اول المدة]]+الجدول1[[#This Row],[اضافة]]-الجدول1[[#This Row],[صرف]]</f>
        <v>0</v>
      </c>
      <c r="H278" s="62"/>
      <c r="I278" s="61">
        <f>الجدول1[[#This Row],[رصيد المخزن]]*الجدول1[[#This Row],[متوسط سعر التكلفه]]</f>
        <v>0</v>
      </c>
    </row>
    <row r="279" spans="1:9" ht="20.100000000000001" customHeight="1">
      <c r="A279" s="20" t="str">
        <f t="shared" si="4"/>
        <v/>
      </c>
      <c r="B279" s="59"/>
      <c r="C279" s="59"/>
      <c r="D279" s="59"/>
      <c r="E279" s="60">
        <f>SUMIF(اضافه!F:F,مخزن!A279,اضافه!I:I)</f>
        <v>0</v>
      </c>
      <c r="F279" s="60">
        <f>SUMIF(صرف!F:F,مخزن!A279,صرف!J:J)</f>
        <v>0</v>
      </c>
      <c r="G279" s="61">
        <f>الجدول1[[#This Row],[رصيد اول المدة]]+الجدول1[[#This Row],[اضافة]]-الجدول1[[#This Row],[صرف]]</f>
        <v>0</v>
      </c>
      <c r="H279" s="62"/>
      <c r="I279" s="61">
        <f>الجدول1[[#This Row],[رصيد المخزن]]*الجدول1[[#This Row],[متوسط سعر التكلفه]]</f>
        <v>0</v>
      </c>
    </row>
    <row r="280" spans="1:9" ht="20.100000000000001" customHeight="1">
      <c r="A280" s="20" t="str">
        <f t="shared" si="4"/>
        <v/>
      </c>
      <c r="B280" s="59"/>
      <c r="C280" s="59"/>
      <c r="D280" s="59"/>
      <c r="E280" s="60">
        <f>SUMIF(اضافه!F:F,مخزن!A280,اضافه!I:I)</f>
        <v>0</v>
      </c>
      <c r="F280" s="60">
        <f>SUMIF(صرف!F:F,مخزن!A280,صرف!J:J)</f>
        <v>0</v>
      </c>
      <c r="G280" s="61">
        <f>الجدول1[[#This Row],[رصيد اول المدة]]+الجدول1[[#This Row],[اضافة]]-الجدول1[[#This Row],[صرف]]</f>
        <v>0</v>
      </c>
      <c r="H280" s="62"/>
      <c r="I280" s="61">
        <f>الجدول1[[#This Row],[رصيد المخزن]]*الجدول1[[#This Row],[متوسط سعر التكلفه]]</f>
        <v>0</v>
      </c>
    </row>
    <row r="281" spans="1:9" ht="20.100000000000001" customHeight="1">
      <c r="A281" s="20" t="str">
        <f t="shared" si="4"/>
        <v/>
      </c>
      <c r="B281" s="59"/>
      <c r="C281" s="59"/>
      <c r="D281" s="59"/>
      <c r="E281" s="60">
        <f>SUMIF(اضافه!F:F,مخزن!A281,اضافه!I:I)</f>
        <v>0</v>
      </c>
      <c r="F281" s="60">
        <f>SUMIF(صرف!F:F,مخزن!A281,صرف!J:J)</f>
        <v>0</v>
      </c>
      <c r="G281" s="61">
        <f>الجدول1[[#This Row],[رصيد اول المدة]]+الجدول1[[#This Row],[اضافة]]-الجدول1[[#This Row],[صرف]]</f>
        <v>0</v>
      </c>
      <c r="H281" s="62"/>
      <c r="I281" s="61">
        <f>الجدول1[[#This Row],[رصيد المخزن]]*الجدول1[[#This Row],[متوسط سعر التكلفه]]</f>
        <v>0</v>
      </c>
    </row>
    <row r="282" spans="1:9" ht="20.100000000000001" customHeight="1">
      <c r="A282" s="20" t="str">
        <f t="shared" si="4"/>
        <v/>
      </c>
      <c r="B282" s="59"/>
      <c r="C282" s="59"/>
      <c r="D282" s="59"/>
      <c r="E282" s="60">
        <f>SUMIF(اضافه!F:F,مخزن!A282,اضافه!I:I)</f>
        <v>0</v>
      </c>
      <c r="F282" s="60">
        <f>SUMIF(صرف!F:F,مخزن!A282,صرف!J:J)</f>
        <v>0</v>
      </c>
      <c r="G282" s="61">
        <f>الجدول1[[#This Row],[رصيد اول المدة]]+الجدول1[[#This Row],[اضافة]]-الجدول1[[#This Row],[صرف]]</f>
        <v>0</v>
      </c>
      <c r="H282" s="62"/>
      <c r="I282" s="61">
        <f>الجدول1[[#This Row],[رصيد المخزن]]*الجدول1[[#This Row],[متوسط سعر التكلفه]]</f>
        <v>0</v>
      </c>
    </row>
    <row r="283" spans="1:9" ht="20.100000000000001" customHeight="1">
      <c r="A283" s="20" t="str">
        <f t="shared" si="4"/>
        <v/>
      </c>
      <c r="B283" s="59"/>
      <c r="C283" s="59"/>
      <c r="D283" s="59"/>
      <c r="E283" s="60">
        <f>SUMIF(اضافه!F:F,مخزن!A283,اضافه!I:I)</f>
        <v>0</v>
      </c>
      <c r="F283" s="60">
        <f>SUMIF(صرف!F:F,مخزن!A283,صرف!J:J)</f>
        <v>0</v>
      </c>
      <c r="G283" s="61">
        <f>الجدول1[[#This Row],[رصيد اول المدة]]+الجدول1[[#This Row],[اضافة]]-الجدول1[[#This Row],[صرف]]</f>
        <v>0</v>
      </c>
      <c r="H283" s="62"/>
      <c r="I283" s="61">
        <f>الجدول1[[#This Row],[رصيد المخزن]]*الجدول1[[#This Row],[متوسط سعر التكلفه]]</f>
        <v>0</v>
      </c>
    </row>
    <row r="284" spans="1:9" ht="20.100000000000001" customHeight="1">
      <c r="A284" s="20" t="str">
        <f t="shared" si="4"/>
        <v/>
      </c>
      <c r="B284" s="59"/>
      <c r="C284" s="59"/>
      <c r="D284" s="59"/>
      <c r="E284" s="60">
        <f>SUMIF(اضافه!F:F,مخزن!A284,اضافه!I:I)</f>
        <v>0</v>
      </c>
      <c r="F284" s="60">
        <f>SUMIF(صرف!F:F,مخزن!A284,صرف!J:J)</f>
        <v>0</v>
      </c>
      <c r="G284" s="61">
        <f>الجدول1[[#This Row],[رصيد اول المدة]]+الجدول1[[#This Row],[اضافة]]-الجدول1[[#This Row],[صرف]]</f>
        <v>0</v>
      </c>
      <c r="H284" s="62"/>
      <c r="I284" s="61">
        <f>الجدول1[[#This Row],[رصيد المخزن]]*الجدول1[[#This Row],[متوسط سعر التكلفه]]</f>
        <v>0</v>
      </c>
    </row>
    <row r="285" spans="1:9" ht="20.100000000000001" customHeight="1">
      <c r="A285" s="20" t="str">
        <f t="shared" si="4"/>
        <v/>
      </c>
      <c r="B285" s="59"/>
      <c r="C285" s="59"/>
      <c r="D285" s="59"/>
      <c r="E285" s="60">
        <f>SUMIF(اضافه!F:F,مخزن!A285,اضافه!I:I)</f>
        <v>0</v>
      </c>
      <c r="F285" s="60">
        <f>SUMIF(صرف!F:F,مخزن!A285,صرف!J:J)</f>
        <v>0</v>
      </c>
      <c r="G285" s="61">
        <f>الجدول1[[#This Row],[رصيد اول المدة]]+الجدول1[[#This Row],[اضافة]]-الجدول1[[#This Row],[صرف]]</f>
        <v>0</v>
      </c>
      <c r="H285" s="62"/>
      <c r="I285" s="61">
        <f>الجدول1[[#This Row],[رصيد المخزن]]*الجدول1[[#This Row],[متوسط سعر التكلفه]]</f>
        <v>0</v>
      </c>
    </row>
    <row r="286" spans="1:9" ht="20.100000000000001" customHeight="1">
      <c r="A286" s="20" t="str">
        <f t="shared" si="4"/>
        <v/>
      </c>
      <c r="B286" s="59"/>
      <c r="C286" s="59"/>
      <c r="D286" s="59"/>
      <c r="E286" s="60">
        <f>SUMIF(اضافه!F:F,مخزن!A286,اضافه!I:I)</f>
        <v>0</v>
      </c>
      <c r="F286" s="60">
        <f>SUMIF(صرف!F:F,مخزن!A286,صرف!J:J)</f>
        <v>0</v>
      </c>
      <c r="G286" s="61">
        <f>الجدول1[[#This Row],[رصيد اول المدة]]+الجدول1[[#This Row],[اضافة]]-الجدول1[[#This Row],[صرف]]</f>
        <v>0</v>
      </c>
      <c r="H286" s="62"/>
      <c r="I286" s="61">
        <f>الجدول1[[#This Row],[رصيد المخزن]]*الجدول1[[#This Row],[متوسط سعر التكلفه]]</f>
        <v>0</v>
      </c>
    </row>
    <row r="287" spans="1:9" ht="20.100000000000001" customHeight="1">
      <c r="A287" s="20" t="str">
        <f t="shared" si="4"/>
        <v/>
      </c>
      <c r="B287" s="59"/>
      <c r="C287" s="59"/>
      <c r="D287" s="59"/>
      <c r="E287" s="60">
        <f>SUMIF(اضافه!F:F,مخزن!A287,اضافه!I:I)</f>
        <v>0</v>
      </c>
      <c r="F287" s="60">
        <f>SUMIF(صرف!F:F,مخزن!A287,صرف!J:J)</f>
        <v>0</v>
      </c>
      <c r="G287" s="61">
        <f>الجدول1[[#This Row],[رصيد اول المدة]]+الجدول1[[#This Row],[اضافة]]-الجدول1[[#This Row],[صرف]]</f>
        <v>0</v>
      </c>
      <c r="H287" s="62"/>
      <c r="I287" s="61">
        <f>الجدول1[[#This Row],[رصيد المخزن]]*الجدول1[[#This Row],[متوسط سعر التكلفه]]</f>
        <v>0</v>
      </c>
    </row>
    <row r="288" spans="1:9" ht="20.100000000000001" customHeight="1">
      <c r="A288" s="20" t="str">
        <f t="shared" si="4"/>
        <v/>
      </c>
      <c r="B288" s="59"/>
      <c r="C288" s="59"/>
      <c r="D288" s="59"/>
      <c r="E288" s="60">
        <f>SUMIF(اضافه!F:F,مخزن!A288,اضافه!I:I)</f>
        <v>0</v>
      </c>
      <c r="F288" s="60">
        <f>SUMIF(صرف!F:F,مخزن!A288,صرف!J:J)</f>
        <v>0</v>
      </c>
      <c r="G288" s="61">
        <f>الجدول1[[#This Row],[رصيد اول المدة]]+الجدول1[[#This Row],[اضافة]]-الجدول1[[#This Row],[صرف]]</f>
        <v>0</v>
      </c>
      <c r="H288" s="62"/>
      <c r="I288" s="61">
        <f>الجدول1[[#This Row],[رصيد المخزن]]*الجدول1[[#This Row],[متوسط سعر التكلفه]]</f>
        <v>0</v>
      </c>
    </row>
    <row r="289" spans="1:9" ht="20.100000000000001" customHeight="1">
      <c r="A289" s="20" t="str">
        <f t="shared" si="4"/>
        <v/>
      </c>
      <c r="B289" s="59"/>
      <c r="C289" s="59"/>
      <c r="D289" s="59"/>
      <c r="E289" s="60">
        <f>SUMIF(اضافه!F:F,مخزن!A289,اضافه!I:I)</f>
        <v>0</v>
      </c>
      <c r="F289" s="60">
        <f>SUMIF(صرف!F:F,مخزن!A289,صرف!J:J)</f>
        <v>0</v>
      </c>
      <c r="G289" s="61">
        <f>الجدول1[[#This Row],[رصيد اول المدة]]+الجدول1[[#This Row],[اضافة]]-الجدول1[[#This Row],[صرف]]</f>
        <v>0</v>
      </c>
      <c r="H289" s="62"/>
      <c r="I289" s="61">
        <f>الجدول1[[#This Row],[رصيد المخزن]]*الجدول1[[#This Row],[متوسط سعر التكلفه]]</f>
        <v>0</v>
      </c>
    </row>
    <row r="290" spans="1:9" ht="20.100000000000001" customHeight="1">
      <c r="A290" s="20" t="str">
        <f t="shared" si="4"/>
        <v/>
      </c>
      <c r="B290" s="59"/>
      <c r="C290" s="59"/>
      <c r="D290" s="59"/>
      <c r="E290" s="60">
        <f>SUMIF(اضافه!F:F,مخزن!A290,اضافه!I:I)</f>
        <v>0</v>
      </c>
      <c r="F290" s="60">
        <f>SUMIF(صرف!F:F,مخزن!A290,صرف!J:J)</f>
        <v>0</v>
      </c>
      <c r="G290" s="61">
        <f>الجدول1[[#This Row],[رصيد اول المدة]]+الجدول1[[#This Row],[اضافة]]-الجدول1[[#This Row],[صرف]]</f>
        <v>0</v>
      </c>
      <c r="H290" s="62"/>
      <c r="I290" s="61">
        <f>الجدول1[[#This Row],[رصيد المخزن]]*الجدول1[[#This Row],[متوسط سعر التكلفه]]</f>
        <v>0</v>
      </c>
    </row>
    <row r="291" spans="1:9" ht="20.100000000000001" customHeight="1">
      <c r="A291" s="20" t="str">
        <f t="shared" si="4"/>
        <v/>
      </c>
      <c r="B291" s="59"/>
      <c r="C291" s="59"/>
      <c r="D291" s="59"/>
      <c r="E291" s="60">
        <f>SUMIF(اضافه!F:F,مخزن!A291,اضافه!I:I)</f>
        <v>0</v>
      </c>
      <c r="F291" s="60">
        <f>SUMIF(صرف!F:F,مخزن!A291,صرف!J:J)</f>
        <v>0</v>
      </c>
      <c r="G291" s="61">
        <f>الجدول1[[#This Row],[رصيد اول المدة]]+الجدول1[[#This Row],[اضافة]]-الجدول1[[#This Row],[صرف]]</f>
        <v>0</v>
      </c>
      <c r="H291" s="62"/>
      <c r="I291" s="61">
        <f>الجدول1[[#This Row],[رصيد المخزن]]*الجدول1[[#This Row],[متوسط سعر التكلفه]]</f>
        <v>0</v>
      </c>
    </row>
    <row r="292" spans="1:9" ht="20.100000000000001" customHeight="1">
      <c r="A292" s="20" t="str">
        <f t="shared" si="4"/>
        <v/>
      </c>
      <c r="B292" s="59"/>
      <c r="C292" s="59"/>
      <c r="D292" s="59"/>
      <c r="E292" s="60">
        <f>SUMIF(اضافه!F:F,مخزن!A292,اضافه!I:I)</f>
        <v>0</v>
      </c>
      <c r="F292" s="60">
        <f>SUMIF(صرف!F:F,مخزن!A292,صرف!J:J)</f>
        <v>0</v>
      </c>
      <c r="G292" s="61">
        <f>الجدول1[[#This Row],[رصيد اول المدة]]+الجدول1[[#This Row],[اضافة]]-الجدول1[[#This Row],[صرف]]</f>
        <v>0</v>
      </c>
      <c r="H292" s="62"/>
      <c r="I292" s="61">
        <f>الجدول1[[#This Row],[رصيد المخزن]]*الجدول1[[#This Row],[متوسط سعر التكلفه]]</f>
        <v>0</v>
      </c>
    </row>
    <row r="293" spans="1:9" ht="20.100000000000001" customHeight="1">
      <c r="A293" s="20" t="str">
        <f t="shared" si="4"/>
        <v/>
      </c>
      <c r="B293" s="59"/>
      <c r="C293" s="59"/>
      <c r="D293" s="59"/>
      <c r="E293" s="60">
        <f>SUMIF(اضافه!F:F,مخزن!A293,اضافه!I:I)</f>
        <v>0</v>
      </c>
      <c r="F293" s="60">
        <f>SUMIF(صرف!F:F,مخزن!A293,صرف!J:J)</f>
        <v>0</v>
      </c>
      <c r="G293" s="61">
        <f>الجدول1[[#This Row],[رصيد اول المدة]]+الجدول1[[#This Row],[اضافة]]-الجدول1[[#This Row],[صرف]]</f>
        <v>0</v>
      </c>
      <c r="H293" s="62"/>
      <c r="I293" s="61">
        <f>الجدول1[[#This Row],[رصيد المخزن]]*الجدول1[[#This Row],[متوسط سعر التكلفه]]</f>
        <v>0</v>
      </c>
    </row>
    <row r="294" spans="1:9" ht="20.100000000000001" customHeight="1">
      <c r="A294" s="20" t="str">
        <f t="shared" si="4"/>
        <v/>
      </c>
      <c r="B294" s="59"/>
      <c r="C294" s="59"/>
      <c r="D294" s="59"/>
      <c r="E294" s="60">
        <f>SUMIF(اضافه!F:F,مخزن!A294,اضافه!I:I)</f>
        <v>0</v>
      </c>
      <c r="F294" s="60">
        <f>SUMIF(صرف!F:F,مخزن!A294,صرف!J:J)</f>
        <v>0</v>
      </c>
      <c r="G294" s="61">
        <f>الجدول1[[#This Row],[رصيد اول المدة]]+الجدول1[[#This Row],[اضافة]]-الجدول1[[#This Row],[صرف]]</f>
        <v>0</v>
      </c>
      <c r="H294" s="62"/>
      <c r="I294" s="61">
        <f>الجدول1[[#This Row],[رصيد المخزن]]*الجدول1[[#This Row],[متوسط سعر التكلفه]]</f>
        <v>0</v>
      </c>
    </row>
    <row r="295" spans="1:9" ht="20.100000000000001" customHeight="1">
      <c r="A295" s="20" t="str">
        <f t="shared" si="4"/>
        <v/>
      </c>
      <c r="B295" s="59"/>
      <c r="C295" s="59"/>
      <c r="D295" s="59"/>
      <c r="E295" s="60">
        <f>SUMIF(اضافه!F:F,مخزن!A295,اضافه!I:I)</f>
        <v>0</v>
      </c>
      <c r="F295" s="60">
        <f>SUMIF(صرف!F:F,مخزن!A295,صرف!J:J)</f>
        <v>0</v>
      </c>
      <c r="G295" s="61">
        <f>الجدول1[[#This Row],[رصيد اول المدة]]+الجدول1[[#This Row],[اضافة]]-الجدول1[[#This Row],[صرف]]</f>
        <v>0</v>
      </c>
      <c r="H295" s="62"/>
      <c r="I295" s="61">
        <f>الجدول1[[#This Row],[رصيد المخزن]]*الجدول1[[#This Row],[متوسط سعر التكلفه]]</f>
        <v>0</v>
      </c>
    </row>
    <row r="296" spans="1:9" ht="20.100000000000001" customHeight="1">
      <c r="A296" s="20" t="str">
        <f t="shared" si="4"/>
        <v/>
      </c>
      <c r="B296" s="59"/>
      <c r="C296" s="59"/>
      <c r="D296" s="59"/>
      <c r="E296" s="60">
        <f>SUMIF(اضافه!F:F,مخزن!A296,اضافه!I:I)</f>
        <v>0</v>
      </c>
      <c r="F296" s="60">
        <f>SUMIF(صرف!F:F,مخزن!A296,صرف!J:J)</f>
        <v>0</v>
      </c>
      <c r="G296" s="61">
        <f>الجدول1[[#This Row],[رصيد اول المدة]]+الجدول1[[#This Row],[اضافة]]-الجدول1[[#This Row],[صرف]]</f>
        <v>0</v>
      </c>
      <c r="H296" s="62"/>
      <c r="I296" s="61">
        <f>الجدول1[[#This Row],[رصيد المخزن]]*الجدول1[[#This Row],[متوسط سعر التكلفه]]</f>
        <v>0</v>
      </c>
    </row>
    <row r="297" spans="1:9" ht="20.100000000000001" customHeight="1">
      <c r="A297" s="20" t="str">
        <f t="shared" si="4"/>
        <v/>
      </c>
      <c r="B297" s="59"/>
      <c r="C297" s="59"/>
      <c r="D297" s="59"/>
      <c r="E297" s="60">
        <f>SUMIF(اضافه!F:F,مخزن!A297,اضافه!I:I)</f>
        <v>0</v>
      </c>
      <c r="F297" s="60">
        <f>SUMIF(صرف!F:F,مخزن!A297,صرف!J:J)</f>
        <v>0</v>
      </c>
      <c r="G297" s="61">
        <f>الجدول1[[#This Row],[رصيد اول المدة]]+الجدول1[[#This Row],[اضافة]]-الجدول1[[#This Row],[صرف]]</f>
        <v>0</v>
      </c>
      <c r="H297" s="62"/>
      <c r="I297" s="61">
        <f>الجدول1[[#This Row],[رصيد المخزن]]*الجدول1[[#This Row],[متوسط سعر التكلفه]]</f>
        <v>0</v>
      </c>
    </row>
    <row r="298" spans="1:9" ht="20.100000000000001" customHeight="1">
      <c r="A298" s="20" t="str">
        <f t="shared" si="4"/>
        <v/>
      </c>
      <c r="B298" s="59"/>
      <c r="C298" s="59"/>
      <c r="D298" s="59"/>
      <c r="E298" s="60">
        <f>SUMIF(اضافه!F:F,مخزن!A298,اضافه!I:I)</f>
        <v>0</v>
      </c>
      <c r="F298" s="60">
        <f>SUMIF(صرف!F:F,مخزن!A298,صرف!J:J)</f>
        <v>0</v>
      </c>
      <c r="G298" s="61">
        <f>الجدول1[[#This Row],[رصيد اول المدة]]+الجدول1[[#This Row],[اضافة]]-الجدول1[[#This Row],[صرف]]</f>
        <v>0</v>
      </c>
      <c r="H298" s="62"/>
      <c r="I298" s="61">
        <f>الجدول1[[#This Row],[رصيد المخزن]]*الجدول1[[#This Row],[متوسط سعر التكلفه]]</f>
        <v>0</v>
      </c>
    </row>
    <row r="299" spans="1:9" ht="20.100000000000001" customHeight="1">
      <c r="A299" s="20" t="str">
        <f t="shared" si="4"/>
        <v/>
      </c>
      <c r="B299" s="59"/>
      <c r="C299" s="59"/>
      <c r="D299" s="59"/>
      <c r="E299" s="60">
        <f>SUMIF(اضافه!F:F,مخزن!A299,اضافه!I:I)</f>
        <v>0</v>
      </c>
      <c r="F299" s="60">
        <f>SUMIF(صرف!F:F,مخزن!A299,صرف!J:J)</f>
        <v>0</v>
      </c>
      <c r="G299" s="61">
        <f>الجدول1[[#This Row],[رصيد اول المدة]]+الجدول1[[#This Row],[اضافة]]-الجدول1[[#This Row],[صرف]]</f>
        <v>0</v>
      </c>
      <c r="H299" s="62"/>
      <c r="I299" s="61">
        <f>الجدول1[[#This Row],[رصيد المخزن]]*الجدول1[[#This Row],[متوسط سعر التكلفه]]</f>
        <v>0</v>
      </c>
    </row>
    <row r="300" spans="1:9" ht="20.100000000000001" customHeight="1">
      <c r="A300" s="20" t="str">
        <f t="shared" si="4"/>
        <v/>
      </c>
      <c r="B300" s="59"/>
      <c r="C300" s="59"/>
      <c r="D300" s="59"/>
      <c r="E300" s="60">
        <f>SUMIF(اضافه!F:F,مخزن!A300,اضافه!I:I)</f>
        <v>0</v>
      </c>
      <c r="F300" s="60">
        <f>SUMIF(صرف!F:F,مخزن!A300,صرف!J:J)</f>
        <v>0</v>
      </c>
      <c r="G300" s="61">
        <f>الجدول1[[#This Row],[رصيد اول المدة]]+الجدول1[[#This Row],[اضافة]]-الجدول1[[#This Row],[صرف]]</f>
        <v>0</v>
      </c>
      <c r="H300" s="62"/>
      <c r="I300" s="61">
        <f>الجدول1[[#This Row],[رصيد المخزن]]*الجدول1[[#This Row],[متوسط سعر التكلفه]]</f>
        <v>0</v>
      </c>
    </row>
    <row r="301" spans="1:9" ht="20.100000000000001" customHeight="1">
      <c r="A301" s="20" t="str">
        <f t="shared" si="4"/>
        <v/>
      </c>
      <c r="B301" s="59"/>
      <c r="C301" s="59"/>
      <c r="D301" s="59"/>
      <c r="E301" s="60">
        <f>SUMIF(اضافه!F:F,مخزن!A301,اضافه!I:I)</f>
        <v>0</v>
      </c>
      <c r="F301" s="60">
        <f>SUMIF(صرف!F:F,مخزن!A301,صرف!J:J)</f>
        <v>0</v>
      </c>
      <c r="G301" s="61">
        <f>الجدول1[[#This Row],[رصيد اول المدة]]+الجدول1[[#This Row],[اضافة]]-الجدول1[[#This Row],[صرف]]</f>
        <v>0</v>
      </c>
      <c r="H301" s="62"/>
      <c r="I301" s="61">
        <f>الجدول1[[#This Row],[رصيد المخزن]]*الجدول1[[#This Row],[متوسط سعر التكلفه]]</f>
        <v>0</v>
      </c>
    </row>
    <row r="302" spans="1:9" ht="20.100000000000001" customHeight="1">
      <c r="A302" s="20" t="str">
        <f t="shared" si="4"/>
        <v/>
      </c>
      <c r="B302" s="59"/>
      <c r="C302" s="59"/>
      <c r="D302" s="59"/>
      <c r="E302" s="60">
        <f>SUMIF(اضافه!F:F,مخزن!A302,اضافه!I:I)</f>
        <v>0</v>
      </c>
      <c r="F302" s="60">
        <f>SUMIF(صرف!F:F,مخزن!A302,صرف!J:J)</f>
        <v>0</v>
      </c>
      <c r="G302" s="61">
        <f>الجدول1[[#This Row],[رصيد اول المدة]]+الجدول1[[#This Row],[اضافة]]-الجدول1[[#This Row],[صرف]]</f>
        <v>0</v>
      </c>
      <c r="H302" s="62"/>
      <c r="I302" s="61">
        <f>الجدول1[[#This Row],[رصيد المخزن]]*الجدول1[[#This Row],[متوسط سعر التكلفه]]</f>
        <v>0</v>
      </c>
    </row>
    <row r="303" spans="1:9" ht="20.100000000000001" customHeight="1">
      <c r="A303" s="20" t="str">
        <f t="shared" si="4"/>
        <v/>
      </c>
      <c r="B303" s="59"/>
      <c r="C303" s="59"/>
      <c r="D303" s="59"/>
      <c r="E303" s="60">
        <f>SUMIF(اضافه!F:F,مخزن!A303,اضافه!I:I)</f>
        <v>0</v>
      </c>
      <c r="F303" s="60">
        <f>SUMIF(صرف!F:F,مخزن!A303,صرف!J:J)</f>
        <v>0</v>
      </c>
      <c r="G303" s="61">
        <f>الجدول1[[#This Row],[رصيد اول المدة]]+الجدول1[[#This Row],[اضافة]]-الجدول1[[#This Row],[صرف]]</f>
        <v>0</v>
      </c>
      <c r="H303" s="62"/>
      <c r="I303" s="61">
        <f>الجدول1[[#This Row],[رصيد المخزن]]*الجدول1[[#This Row],[متوسط سعر التكلفه]]</f>
        <v>0</v>
      </c>
    </row>
    <row r="304" spans="1:9" ht="20.100000000000001" customHeight="1">
      <c r="A304" s="20" t="str">
        <f t="shared" si="4"/>
        <v/>
      </c>
      <c r="B304" s="59"/>
      <c r="C304" s="59"/>
      <c r="D304" s="59"/>
      <c r="E304" s="60">
        <f>SUMIF(اضافه!F:F,مخزن!A304,اضافه!I:I)</f>
        <v>0</v>
      </c>
      <c r="F304" s="60">
        <f>SUMIF(صرف!F:F,مخزن!A304,صرف!J:J)</f>
        <v>0</v>
      </c>
      <c r="G304" s="61">
        <f>الجدول1[[#This Row],[رصيد اول المدة]]+الجدول1[[#This Row],[اضافة]]-الجدول1[[#This Row],[صرف]]</f>
        <v>0</v>
      </c>
      <c r="H304" s="62"/>
      <c r="I304" s="61">
        <f>الجدول1[[#This Row],[رصيد المخزن]]*الجدول1[[#This Row],[متوسط سعر التكلفه]]</f>
        <v>0</v>
      </c>
    </row>
    <row r="305" spans="1:9" ht="20.100000000000001" customHeight="1">
      <c r="A305" s="20" t="str">
        <f t="shared" si="4"/>
        <v/>
      </c>
      <c r="B305" s="59"/>
      <c r="C305" s="59"/>
      <c r="D305" s="59"/>
      <c r="E305" s="60">
        <f>SUMIF(اضافه!F:F,مخزن!A305,اضافه!I:I)</f>
        <v>0</v>
      </c>
      <c r="F305" s="60">
        <f>SUMIF(صرف!F:F,مخزن!A305,صرف!J:J)</f>
        <v>0</v>
      </c>
      <c r="G305" s="61">
        <f>الجدول1[[#This Row],[رصيد اول المدة]]+الجدول1[[#This Row],[اضافة]]-الجدول1[[#This Row],[صرف]]</f>
        <v>0</v>
      </c>
      <c r="H305" s="62"/>
      <c r="I305" s="61">
        <f>الجدول1[[#This Row],[رصيد المخزن]]*الجدول1[[#This Row],[متوسط سعر التكلفه]]</f>
        <v>0</v>
      </c>
    </row>
    <row r="306" spans="1:9" ht="20.100000000000001" customHeight="1">
      <c r="A306" s="20" t="str">
        <f t="shared" si="4"/>
        <v/>
      </c>
      <c r="B306" s="59"/>
      <c r="C306" s="59"/>
      <c r="D306" s="59"/>
      <c r="E306" s="60">
        <f>SUMIF(اضافه!F:F,مخزن!A306,اضافه!I:I)</f>
        <v>0</v>
      </c>
      <c r="F306" s="60">
        <f>SUMIF(صرف!F:F,مخزن!A306,صرف!J:J)</f>
        <v>0</v>
      </c>
      <c r="G306" s="61">
        <f>الجدول1[[#This Row],[رصيد اول المدة]]+الجدول1[[#This Row],[اضافة]]-الجدول1[[#This Row],[صرف]]</f>
        <v>0</v>
      </c>
      <c r="H306" s="62"/>
      <c r="I306" s="61">
        <f>الجدول1[[#This Row],[رصيد المخزن]]*الجدول1[[#This Row],[متوسط سعر التكلفه]]</f>
        <v>0</v>
      </c>
    </row>
    <row r="307" spans="1:9" ht="20.100000000000001" customHeight="1">
      <c r="A307" s="20" t="str">
        <f t="shared" si="4"/>
        <v/>
      </c>
      <c r="B307" s="59"/>
      <c r="C307" s="59"/>
      <c r="D307" s="59"/>
      <c r="E307" s="60">
        <f>SUMIF(اضافه!F:F,مخزن!A307,اضافه!I:I)</f>
        <v>0</v>
      </c>
      <c r="F307" s="60">
        <f>SUMIF(صرف!F:F,مخزن!A307,صرف!J:J)</f>
        <v>0</v>
      </c>
      <c r="G307" s="61">
        <f>الجدول1[[#This Row],[رصيد اول المدة]]+الجدول1[[#This Row],[اضافة]]-الجدول1[[#This Row],[صرف]]</f>
        <v>0</v>
      </c>
      <c r="H307" s="62"/>
      <c r="I307" s="61">
        <f>الجدول1[[#This Row],[رصيد المخزن]]*الجدول1[[#This Row],[متوسط سعر التكلفه]]</f>
        <v>0</v>
      </c>
    </row>
    <row r="308" spans="1:9" ht="20.100000000000001" customHeight="1">
      <c r="A308" s="20" t="str">
        <f t="shared" si="4"/>
        <v/>
      </c>
      <c r="B308" s="59"/>
      <c r="C308" s="59"/>
      <c r="D308" s="59"/>
      <c r="E308" s="60">
        <f>SUMIF(اضافه!F:F,مخزن!A308,اضافه!I:I)</f>
        <v>0</v>
      </c>
      <c r="F308" s="60">
        <f>SUMIF(صرف!F:F,مخزن!A308,صرف!J:J)</f>
        <v>0</v>
      </c>
      <c r="G308" s="61">
        <f>الجدول1[[#This Row],[رصيد اول المدة]]+الجدول1[[#This Row],[اضافة]]-الجدول1[[#This Row],[صرف]]</f>
        <v>0</v>
      </c>
      <c r="H308" s="62"/>
      <c r="I308" s="61">
        <f>الجدول1[[#This Row],[رصيد المخزن]]*الجدول1[[#This Row],[متوسط سعر التكلفه]]</f>
        <v>0</v>
      </c>
    </row>
    <row r="309" spans="1:9" ht="20.100000000000001" customHeight="1">
      <c r="A309" s="20" t="str">
        <f t="shared" si="4"/>
        <v/>
      </c>
      <c r="B309" s="59"/>
      <c r="C309" s="59"/>
      <c r="D309" s="59"/>
      <c r="E309" s="60">
        <f>SUMIF(اضافه!F:F,مخزن!A309,اضافه!I:I)</f>
        <v>0</v>
      </c>
      <c r="F309" s="60">
        <f>SUMIF(صرف!F:F,مخزن!A309,صرف!J:J)</f>
        <v>0</v>
      </c>
      <c r="G309" s="61">
        <f>الجدول1[[#This Row],[رصيد اول المدة]]+الجدول1[[#This Row],[اضافة]]-الجدول1[[#This Row],[صرف]]</f>
        <v>0</v>
      </c>
      <c r="H309" s="62"/>
      <c r="I309" s="61">
        <f>الجدول1[[#This Row],[رصيد المخزن]]*الجدول1[[#This Row],[متوسط سعر التكلفه]]</f>
        <v>0</v>
      </c>
    </row>
    <row r="310" spans="1:9" ht="20.100000000000001" customHeight="1">
      <c r="A310" s="20" t="str">
        <f t="shared" si="4"/>
        <v/>
      </c>
      <c r="B310" s="59"/>
      <c r="C310" s="59"/>
      <c r="D310" s="59"/>
      <c r="E310" s="60">
        <f>SUMIF(اضافه!F:F,مخزن!A310,اضافه!I:I)</f>
        <v>0</v>
      </c>
      <c r="F310" s="60">
        <f>SUMIF(صرف!F:F,مخزن!A310,صرف!J:J)</f>
        <v>0</v>
      </c>
      <c r="G310" s="61">
        <f>الجدول1[[#This Row],[رصيد اول المدة]]+الجدول1[[#This Row],[اضافة]]-الجدول1[[#This Row],[صرف]]</f>
        <v>0</v>
      </c>
      <c r="H310" s="62"/>
      <c r="I310" s="61">
        <f>الجدول1[[#This Row],[رصيد المخزن]]*الجدول1[[#This Row],[متوسط سعر التكلفه]]</f>
        <v>0</v>
      </c>
    </row>
    <row r="311" spans="1:9" ht="20.100000000000001" customHeight="1">
      <c r="A311" s="20" t="str">
        <f t="shared" si="4"/>
        <v/>
      </c>
      <c r="B311" s="59"/>
      <c r="C311" s="59"/>
      <c r="D311" s="59"/>
      <c r="E311" s="60">
        <f>SUMIF(اضافه!F:F,مخزن!A311,اضافه!I:I)</f>
        <v>0</v>
      </c>
      <c r="F311" s="60">
        <f>SUMIF(صرف!F:F,مخزن!A311,صرف!J:J)</f>
        <v>0</v>
      </c>
      <c r="G311" s="61">
        <f>الجدول1[[#This Row],[رصيد اول المدة]]+الجدول1[[#This Row],[اضافة]]-الجدول1[[#This Row],[صرف]]</f>
        <v>0</v>
      </c>
      <c r="H311" s="62"/>
      <c r="I311" s="61">
        <f>الجدول1[[#This Row],[رصيد المخزن]]*الجدول1[[#This Row],[متوسط سعر التكلفه]]</f>
        <v>0</v>
      </c>
    </row>
    <row r="312" spans="1:9" ht="20.100000000000001" customHeight="1">
      <c r="A312" s="20" t="str">
        <f t="shared" si="4"/>
        <v/>
      </c>
      <c r="B312" s="59"/>
      <c r="C312" s="59"/>
      <c r="D312" s="59"/>
      <c r="E312" s="60">
        <f>SUMIF(اضافه!F:F,مخزن!A312,اضافه!I:I)</f>
        <v>0</v>
      </c>
      <c r="F312" s="60">
        <f>SUMIF(صرف!F:F,مخزن!A312,صرف!J:J)</f>
        <v>0</v>
      </c>
      <c r="G312" s="61">
        <f>الجدول1[[#This Row],[رصيد اول المدة]]+الجدول1[[#This Row],[اضافة]]-الجدول1[[#This Row],[صرف]]</f>
        <v>0</v>
      </c>
      <c r="H312" s="62"/>
      <c r="I312" s="61">
        <f>الجدول1[[#This Row],[رصيد المخزن]]*الجدول1[[#This Row],[متوسط سعر التكلفه]]</f>
        <v>0</v>
      </c>
    </row>
    <row r="313" spans="1:9" ht="20.100000000000001" customHeight="1">
      <c r="A313" s="20" t="str">
        <f t="shared" si="4"/>
        <v/>
      </c>
      <c r="B313" s="59"/>
      <c r="C313" s="59"/>
      <c r="D313" s="59"/>
      <c r="E313" s="60">
        <f>SUMIF(اضافه!F:F,مخزن!A313,اضافه!I:I)</f>
        <v>0</v>
      </c>
      <c r="F313" s="60">
        <f>SUMIF(صرف!F:F,مخزن!A313,صرف!J:J)</f>
        <v>0</v>
      </c>
      <c r="G313" s="61">
        <f>الجدول1[[#This Row],[رصيد اول المدة]]+الجدول1[[#This Row],[اضافة]]-الجدول1[[#This Row],[صرف]]</f>
        <v>0</v>
      </c>
      <c r="H313" s="62"/>
      <c r="I313" s="61">
        <f>الجدول1[[#This Row],[رصيد المخزن]]*الجدول1[[#This Row],[متوسط سعر التكلفه]]</f>
        <v>0</v>
      </c>
    </row>
    <row r="314" spans="1:9" ht="20.100000000000001" customHeight="1">
      <c r="A314" s="20" t="str">
        <f t="shared" si="4"/>
        <v/>
      </c>
      <c r="B314" s="59"/>
      <c r="C314" s="59"/>
      <c r="D314" s="59"/>
      <c r="E314" s="60">
        <f>SUMIF(اضافه!F:F,مخزن!A314,اضافه!I:I)</f>
        <v>0</v>
      </c>
      <c r="F314" s="60">
        <f>SUMIF(صرف!F:F,مخزن!A314,صرف!J:J)</f>
        <v>0</v>
      </c>
      <c r="G314" s="61">
        <f>الجدول1[[#This Row],[رصيد اول المدة]]+الجدول1[[#This Row],[اضافة]]-الجدول1[[#This Row],[صرف]]</f>
        <v>0</v>
      </c>
      <c r="H314" s="62"/>
      <c r="I314" s="61">
        <f>الجدول1[[#This Row],[رصيد المخزن]]*الجدول1[[#This Row],[متوسط سعر التكلفه]]</f>
        <v>0</v>
      </c>
    </row>
    <row r="315" spans="1:9" ht="20.100000000000001" customHeight="1">
      <c r="A315" s="20" t="str">
        <f t="shared" si="4"/>
        <v/>
      </c>
      <c r="B315" s="59"/>
      <c r="C315" s="59"/>
      <c r="D315" s="59"/>
      <c r="E315" s="60">
        <f>SUMIF(اضافه!F:F,مخزن!A315,اضافه!I:I)</f>
        <v>0</v>
      </c>
      <c r="F315" s="60">
        <f>SUMIF(صرف!F:F,مخزن!A315,صرف!J:J)</f>
        <v>0</v>
      </c>
      <c r="G315" s="61">
        <f>الجدول1[[#This Row],[رصيد اول المدة]]+الجدول1[[#This Row],[اضافة]]-الجدول1[[#This Row],[صرف]]</f>
        <v>0</v>
      </c>
      <c r="H315" s="62"/>
      <c r="I315" s="61">
        <f>الجدول1[[#This Row],[رصيد المخزن]]*الجدول1[[#This Row],[متوسط سعر التكلفه]]</f>
        <v>0</v>
      </c>
    </row>
    <row r="316" spans="1:9" ht="20.100000000000001" customHeight="1">
      <c r="A316" s="20" t="str">
        <f t="shared" si="4"/>
        <v/>
      </c>
      <c r="B316" s="59"/>
      <c r="C316" s="59"/>
      <c r="D316" s="59"/>
      <c r="E316" s="60">
        <f>SUMIF(اضافه!F:F,مخزن!A316,اضافه!I:I)</f>
        <v>0</v>
      </c>
      <c r="F316" s="60">
        <f>SUMIF(صرف!F:F,مخزن!A316,صرف!J:J)</f>
        <v>0</v>
      </c>
      <c r="G316" s="61">
        <f>الجدول1[[#This Row],[رصيد اول المدة]]+الجدول1[[#This Row],[اضافة]]-الجدول1[[#This Row],[صرف]]</f>
        <v>0</v>
      </c>
      <c r="H316" s="62"/>
      <c r="I316" s="61">
        <f>الجدول1[[#This Row],[رصيد المخزن]]*الجدول1[[#This Row],[متوسط سعر التكلفه]]</f>
        <v>0</v>
      </c>
    </row>
    <row r="317" spans="1:9" ht="20.100000000000001" customHeight="1">
      <c r="A317" s="20" t="str">
        <f t="shared" si="4"/>
        <v/>
      </c>
      <c r="B317" s="59"/>
      <c r="C317" s="59"/>
      <c r="D317" s="59"/>
      <c r="E317" s="60">
        <f>SUMIF(اضافه!F:F,مخزن!A317,اضافه!I:I)</f>
        <v>0</v>
      </c>
      <c r="F317" s="60">
        <f>SUMIF(صرف!F:F,مخزن!A317,صرف!J:J)</f>
        <v>0</v>
      </c>
      <c r="G317" s="61">
        <f>الجدول1[[#This Row],[رصيد اول المدة]]+الجدول1[[#This Row],[اضافة]]-الجدول1[[#This Row],[صرف]]</f>
        <v>0</v>
      </c>
      <c r="H317" s="62"/>
      <c r="I317" s="61">
        <f>الجدول1[[#This Row],[رصيد المخزن]]*الجدول1[[#This Row],[متوسط سعر التكلفه]]</f>
        <v>0</v>
      </c>
    </row>
    <row r="318" spans="1:9" ht="20.100000000000001" customHeight="1">
      <c r="A318" s="20" t="str">
        <f t="shared" si="4"/>
        <v/>
      </c>
      <c r="B318" s="59"/>
      <c r="C318" s="59"/>
      <c r="D318" s="59"/>
      <c r="E318" s="60">
        <f>SUMIF(اضافه!F:F,مخزن!A318,اضافه!I:I)</f>
        <v>0</v>
      </c>
      <c r="F318" s="60">
        <f>SUMIF(صرف!F:F,مخزن!A318,صرف!J:J)</f>
        <v>0</v>
      </c>
      <c r="G318" s="61">
        <f>الجدول1[[#This Row],[رصيد اول المدة]]+الجدول1[[#This Row],[اضافة]]-الجدول1[[#This Row],[صرف]]</f>
        <v>0</v>
      </c>
      <c r="H318" s="62"/>
      <c r="I318" s="61">
        <f>الجدول1[[#This Row],[رصيد المخزن]]*الجدول1[[#This Row],[متوسط سعر التكلفه]]</f>
        <v>0</v>
      </c>
    </row>
    <row r="319" spans="1:9" ht="20.100000000000001" customHeight="1">
      <c r="A319" s="20" t="str">
        <f t="shared" si="4"/>
        <v/>
      </c>
      <c r="B319" s="59"/>
      <c r="C319" s="59"/>
      <c r="D319" s="59"/>
      <c r="E319" s="60">
        <f>SUMIF(اضافه!F:F,مخزن!A319,اضافه!I:I)</f>
        <v>0</v>
      </c>
      <c r="F319" s="60">
        <f>SUMIF(صرف!F:F,مخزن!A319,صرف!J:J)</f>
        <v>0</v>
      </c>
      <c r="G319" s="61">
        <f>الجدول1[[#This Row],[رصيد اول المدة]]+الجدول1[[#This Row],[اضافة]]-الجدول1[[#This Row],[صرف]]</f>
        <v>0</v>
      </c>
      <c r="H319" s="62"/>
      <c r="I319" s="61">
        <f>الجدول1[[#This Row],[رصيد المخزن]]*الجدول1[[#This Row],[متوسط سعر التكلفه]]</f>
        <v>0</v>
      </c>
    </row>
    <row r="320" spans="1:9" ht="20.100000000000001" customHeight="1">
      <c r="A320" s="20" t="str">
        <f t="shared" si="4"/>
        <v/>
      </c>
      <c r="B320" s="59"/>
      <c r="C320" s="59"/>
      <c r="D320" s="59"/>
      <c r="E320" s="60">
        <f>SUMIF(اضافه!F:F,مخزن!A320,اضافه!I:I)</f>
        <v>0</v>
      </c>
      <c r="F320" s="60">
        <f>SUMIF(صرف!F:F,مخزن!A320,صرف!J:J)</f>
        <v>0</v>
      </c>
      <c r="G320" s="61">
        <f>الجدول1[[#This Row],[رصيد اول المدة]]+الجدول1[[#This Row],[اضافة]]-الجدول1[[#This Row],[صرف]]</f>
        <v>0</v>
      </c>
      <c r="H320" s="62"/>
      <c r="I320" s="61">
        <f>الجدول1[[#This Row],[رصيد المخزن]]*الجدول1[[#This Row],[متوسط سعر التكلفه]]</f>
        <v>0</v>
      </c>
    </row>
    <row r="321" spans="1:9" ht="20.100000000000001" customHeight="1">
      <c r="A321" s="20" t="str">
        <f t="shared" si="4"/>
        <v/>
      </c>
      <c r="B321" s="59"/>
      <c r="C321" s="59"/>
      <c r="D321" s="59"/>
      <c r="E321" s="60">
        <f>SUMIF(اضافه!F:F,مخزن!A321,اضافه!I:I)</f>
        <v>0</v>
      </c>
      <c r="F321" s="60">
        <f>SUMIF(صرف!F:F,مخزن!A321,صرف!J:J)</f>
        <v>0</v>
      </c>
      <c r="G321" s="61">
        <f>الجدول1[[#This Row],[رصيد اول المدة]]+الجدول1[[#This Row],[اضافة]]-الجدول1[[#This Row],[صرف]]</f>
        <v>0</v>
      </c>
      <c r="H321" s="62"/>
      <c r="I321" s="61">
        <f>الجدول1[[#This Row],[رصيد المخزن]]*الجدول1[[#This Row],[متوسط سعر التكلفه]]</f>
        <v>0</v>
      </c>
    </row>
    <row r="322" spans="1:9" ht="20.100000000000001" customHeight="1">
      <c r="A322" s="20" t="str">
        <f t="shared" si="4"/>
        <v/>
      </c>
      <c r="B322" s="59"/>
      <c r="C322" s="59"/>
      <c r="D322" s="59"/>
      <c r="E322" s="60">
        <f>SUMIF(اضافه!F:F,مخزن!A322,اضافه!I:I)</f>
        <v>0</v>
      </c>
      <c r="F322" s="60">
        <f>SUMIF(صرف!F:F,مخزن!A322,صرف!J:J)</f>
        <v>0</v>
      </c>
      <c r="G322" s="61">
        <f>الجدول1[[#This Row],[رصيد اول المدة]]+الجدول1[[#This Row],[اضافة]]-الجدول1[[#This Row],[صرف]]</f>
        <v>0</v>
      </c>
      <c r="H322" s="62"/>
      <c r="I322" s="61">
        <f>الجدول1[[#This Row],[رصيد المخزن]]*الجدول1[[#This Row],[متوسط سعر التكلفه]]</f>
        <v>0</v>
      </c>
    </row>
    <row r="323" spans="1:9" ht="20.100000000000001" customHeight="1">
      <c r="A323" s="20" t="str">
        <f t="shared" si="4"/>
        <v/>
      </c>
      <c r="B323" s="59"/>
      <c r="C323" s="59"/>
      <c r="D323" s="59"/>
      <c r="E323" s="60">
        <f>SUMIF(اضافه!F:F,مخزن!A323,اضافه!I:I)</f>
        <v>0</v>
      </c>
      <c r="F323" s="60">
        <f>SUMIF(صرف!F:F,مخزن!A323,صرف!J:J)</f>
        <v>0</v>
      </c>
      <c r="G323" s="61">
        <f>الجدول1[[#This Row],[رصيد اول المدة]]+الجدول1[[#This Row],[اضافة]]-الجدول1[[#This Row],[صرف]]</f>
        <v>0</v>
      </c>
      <c r="H323" s="62"/>
      <c r="I323" s="61">
        <f>الجدول1[[#This Row],[رصيد المخزن]]*الجدول1[[#This Row],[متوسط سعر التكلفه]]</f>
        <v>0</v>
      </c>
    </row>
    <row r="324" spans="1:9" ht="20.100000000000001" customHeight="1">
      <c r="A324" s="20" t="str">
        <f t="shared" si="4"/>
        <v/>
      </c>
      <c r="B324" s="59"/>
      <c r="C324" s="59"/>
      <c r="D324" s="59"/>
      <c r="E324" s="60">
        <f>SUMIF(اضافه!F:F,مخزن!A324,اضافه!I:I)</f>
        <v>0</v>
      </c>
      <c r="F324" s="60">
        <f>SUMIF(صرف!F:F,مخزن!A324,صرف!J:J)</f>
        <v>0</v>
      </c>
      <c r="G324" s="61">
        <f>الجدول1[[#This Row],[رصيد اول المدة]]+الجدول1[[#This Row],[اضافة]]-الجدول1[[#This Row],[صرف]]</f>
        <v>0</v>
      </c>
      <c r="H324" s="62"/>
      <c r="I324" s="61">
        <f>الجدول1[[#This Row],[رصيد المخزن]]*الجدول1[[#This Row],[متوسط سعر التكلفه]]</f>
        <v>0</v>
      </c>
    </row>
    <row r="325" spans="1:9" ht="20.100000000000001" customHeight="1">
      <c r="A325" s="20" t="str">
        <f t="shared" si="4"/>
        <v/>
      </c>
      <c r="B325" s="59"/>
      <c r="C325" s="59"/>
      <c r="D325" s="59"/>
      <c r="E325" s="60">
        <f>SUMIF(اضافه!F:F,مخزن!A325,اضافه!I:I)</f>
        <v>0</v>
      </c>
      <c r="F325" s="60">
        <f>SUMIF(صرف!F:F,مخزن!A325,صرف!J:J)</f>
        <v>0</v>
      </c>
      <c r="G325" s="61">
        <f>الجدول1[[#This Row],[رصيد اول المدة]]+الجدول1[[#This Row],[اضافة]]-الجدول1[[#This Row],[صرف]]</f>
        <v>0</v>
      </c>
      <c r="H325" s="62"/>
      <c r="I325" s="61">
        <f>الجدول1[[#This Row],[رصيد المخزن]]*الجدول1[[#This Row],[متوسط سعر التكلفه]]</f>
        <v>0</v>
      </c>
    </row>
    <row r="326" spans="1:9" ht="20.100000000000001" customHeight="1">
      <c r="A326" s="20" t="str">
        <f t="shared" ref="A326:A389" si="5">IF(B325&lt;&gt;0,1+A324,"")</f>
        <v/>
      </c>
      <c r="B326" s="59"/>
      <c r="C326" s="59"/>
      <c r="D326" s="59"/>
      <c r="E326" s="60">
        <f>SUMIF(اضافه!F:F,مخزن!A326,اضافه!I:I)</f>
        <v>0</v>
      </c>
      <c r="F326" s="60">
        <f>SUMIF(صرف!F:F,مخزن!A326,صرف!J:J)</f>
        <v>0</v>
      </c>
      <c r="G326" s="61">
        <f>الجدول1[[#This Row],[رصيد اول المدة]]+الجدول1[[#This Row],[اضافة]]-الجدول1[[#This Row],[صرف]]</f>
        <v>0</v>
      </c>
      <c r="H326" s="62"/>
      <c r="I326" s="61">
        <f>الجدول1[[#This Row],[رصيد المخزن]]*الجدول1[[#This Row],[متوسط سعر التكلفه]]</f>
        <v>0</v>
      </c>
    </row>
    <row r="327" spans="1:9" ht="20.100000000000001" customHeight="1">
      <c r="A327" s="20" t="str">
        <f t="shared" si="5"/>
        <v/>
      </c>
      <c r="B327" s="59"/>
      <c r="C327" s="59"/>
      <c r="D327" s="59"/>
      <c r="E327" s="60">
        <f>SUMIF(اضافه!F:F,مخزن!A327,اضافه!I:I)</f>
        <v>0</v>
      </c>
      <c r="F327" s="60">
        <f>SUMIF(صرف!F:F,مخزن!A327,صرف!J:J)</f>
        <v>0</v>
      </c>
      <c r="G327" s="61">
        <f>الجدول1[[#This Row],[رصيد اول المدة]]+الجدول1[[#This Row],[اضافة]]-الجدول1[[#This Row],[صرف]]</f>
        <v>0</v>
      </c>
      <c r="H327" s="62"/>
      <c r="I327" s="61">
        <f>الجدول1[[#This Row],[رصيد المخزن]]*الجدول1[[#This Row],[متوسط سعر التكلفه]]</f>
        <v>0</v>
      </c>
    </row>
    <row r="328" spans="1:9" ht="20.100000000000001" customHeight="1">
      <c r="A328" s="20" t="str">
        <f t="shared" si="5"/>
        <v/>
      </c>
      <c r="B328" s="59"/>
      <c r="C328" s="59"/>
      <c r="D328" s="59"/>
      <c r="E328" s="60">
        <f>SUMIF(اضافه!F:F,مخزن!A328,اضافه!I:I)</f>
        <v>0</v>
      </c>
      <c r="F328" s="60">
        <f>SUMIF(صرف!F:F,مخزن!A328,صرف!J:J)</f>
        <v>0</v>
      </c>
      <c r="G328" s="61">
        <f>الجدول1[[#This Row],[رصيد اول المدة]]+الجدول1[[#This Row],[اضافة]]-الجدول1[[#This Row],[صرف]]</f>
        <v>0</v>
      </c>
      <c r="H328" s="62"/>
      <c r="I328" s="61">
        <f>الجدول1[[#This Row],[رصيد المخزن]]*الجدول1[[#This Row],[متوسط سعر التكلفه]]</f>
        <v>0</v>
      </c>
    </row>
    <row r="329" spans="1:9" ht="20.100000000000001" customHeight="1">
      <c r="A329" s="20" t="str">
        <f t="shared" si="5"/>
        <v/>
      </c>
      <c r="B329" s="59"/>
      <c r="C329" s="59"/>
      <c r="D329" s="59"/>
      <c r="E329" s="60">
        <f>SUMIF(اضافه!F:F,مخزن!A329,اضافه!I:I)</f>
        <v>0</v>
      </c>
      <c r="F329" s="60">
        <f>SUMIF(صرف!F:F,مخزن!A329,صرف!J:J)</f>
        <v>0</v>
      </c>
      <c r="G329" s="61">
        <f>الجدول1[[#This Row],[رصيد اول المدة]]+الجدول1[[#This Row],[اضافة]]-الجدول1[[#This Row],[صرف]]</f>
        <v>0</v>
      </c>
      <c r="H329" s="62"/>
      <c r="I329" s="61">
        <f>الجدول1[[#This Row],[رصيد المخزن]]*الجدول1[[#This Row],[متوسط سعر التكلفه]]</f>
        <v>0</v>
      </c>
    </row>
    <row r="330" spans="1:9" ht="20.100000000000001" customHeight="1">
      <c r="A330" s="20" t="str">
        <f t="shared" si="5"/>
        <v/>
      </c>
      <c r="B330" s="59"/>
      <c r="C330" s="59"/>
      <c r="D330" s="59"/>
      <c r="E330" s="60">
        <f>SUMIF(اضافه!F:F,مخزن!A330,اضافه!I:I)</f>
        <v>0</v>
      </c>
      <c r="F330" s="60">
        <f>SUMIF(صرف!F:F,مخزن!A330,صرف!J:J)</f>
        <v>0</v>
      </c>
      <c r="G330" s="61">
        <f>الجدول1[[#This Row],[رصيد اول المدة]]+الجدول1[[#This Row],[اضافة]]-الجدول1[[#This Row],[صرف]]</f>
        <v>0</v>
      </c>
      <c r="H330" s="62"/>
      <c r="I330" s="61">
        <f>الجدول1[[#This Row],[رصيد المخزن]]*الجدول1[[#This Row],[متوسط سعر التكلفه]]</f>
        <v>0</v>
      </c>
    </row>
    <row r="331" spans="1:9" ht="20.100000000000001" customHeight="1">
      <c r="A331" s="20" t="str">
        <f t="shared" si="5"/>
        <v/>
      </c>
      <c r="B331" s="59"/>
      <c r="C331" s="59"/>
      <c r="D331" s="59"/>
      <c r="E331" s="60">
        <f>SUMIF(اضافه!F:F,مخزن!A331,اضافه!I:I)</f>
        <v>0</v>
      </c>
      <c r="F331" s="60">
        <f>SUMIF(صرف!F:F,مخزن!A331,صرف!J:J)</f>
        <v>0</v>
      </c>
      <c r="G331" s="61">
        <f>الجدول1[[#This Row],[رصيد اول المدة]]+الجدول1[[#This Row],[اضافة]]-الجدول1[[#This Row],[صرف]]</f>
        <v>0</v>
      </c>
      <c r="H331" s="62"/>
      <c r="I331" s="61">
        <f>الجدول1[[#This Row],[رصيد المخزن]]*الجدول1[[#This Row],[متوسط سعر التكلفه]]</f>
        <v>0</v>
      </c>
    </row>
    <row r="332" spans="1:9" ht="20.100000000000001" customHeight="1">
      <c r="A332" s="20" t="str">
        <f t="shared" si="5"/>
        <v/>
      </c>
      <c r="B332" s="59"/>
      <c r="C332" s="59"/>
      <c r="D332" s="59"/>
      <c r="E332" s="60">
        <f>SUMIF(اضافه!F:F,مخزن!A332,اضافه!I:I)</f>
        <v>0</v>
      </c>
      <c r="F332" s="60">
        <f>SUMIF(صرف!F:F,مخزن!A332,صرف!J:J)</f>
        <v>0</v>
      </c>
      <c r="G332" s="61">
        <f>الجدول1[[#This Row],[رصيد اول المدة]]+الجدول1[[#This Row],[اضافة]]-الجدول1[[#This Row],[صرف]]</f>
        <v>0</v>
      </c>
      <c r="H332" s="62"/>
      <c r="I332" s="61">
        <f>الجدول1[[#This Row],[رصيد المخزن]]*الجدول1[[#This Row],[متوسط سعر التكلفه]]</f>
        <v>0</v>
      </c>
    </row>
    <row r="333" spans="1:9" ht="20.100000000000001" customHeight="1">
      <c r="A333" s="20" t="str">
        <f t="shared" si="5"/>
        <v/>
      </c>
      <c r="B333" s="59"/>
      <c r="C333" s="59"/>
      <c r="D333" s="59"/>
      <c r="E333" s="60">
        <f>SUMIF(اضافه!F:F,مخزن!A333,اضافه!I:I)</f>
        <v>0</v>
      </c>
      <c r="F333" s="60">
        <f>SUMIF(صرف!F:F,مخزن!A333,صرف!J:J)</f>
        <v>0</v>
      </c>
      <c r="G333" s="61">
        <f>الجدول1[[#This Row],[رصيد اول المدة]]+الجدول1[[#This Row],[اضافة]]-الجدول1[[#This Row],[صرف]]</f>
        <v>0</v>
      </c>
      <c r="H333" s="62"/>
      <c r="I333" s="61">
        <f>الجدول1[[#This Row],[رصيد المخزن]]*الجدول1[[#This Row],[متوسط سعر التكلفه]]</f>
        <v>0</v>
      </c>
    </row>
    <row r="334" spans="1:9" ht="20.100000000000001" customHeight="1">
      <c r="A334" s="20" t="str">
        <f t="shared" si="5"/>
        <v/>
      </c>
      <c r="B334" s="59"/>
      <c r="C334" s="59"/>
      <c r="D334" s="59"/>
      <c r="E334" s="60">
        <f>SUMIF(اضافه!F:F,مخزن!A334,اضافه!I:I)</f>
        <v>0</v>
      </c>
      <c r="F334" s="60">
        <f>SUMIF(صرف!F:F,مخزن!A334,صرف!J:J)</f>
        <v>0</v>
      </c>
      <c r="G334" s="61">
        <f>الجدول1[[#This Row],[رصيد اول المدة]]+الجدول1[[#This Row],[اضافة]]-الجدول1[[#This Row],[صرف]]</f>
        <v>0</v>
      </c>
      <c r="H334" s="62"/>
      <c r="I334" s="61">
        <f>الجدول1[[#This Row],[رصيد المخزن]]*الجدول1[[#This Row],[متوسط سعر التكلفه]]</f>
        <v>0</v>
      </c>
    </row>
    <row r="335" spans="1:9" ht="20.100000000000001" customHeight="1">
      <c r="A335" s="20" t="str">
        <f t="shared" si="5"/>
        <v/>
      </c>
      <c r="B335" s="59"/>
      <c r="C335" s="59"/>
      <c r="D335" s="59"/>
      <c r="E335" s="60">
        <f>SUMIF(اضافه!F:F,مخزن!A335,اضافه!I:I)</f>
        <v>0</v>
      </c>
      <c r="F335" s="60">
        <f>SUMIF(صرف!F:F,مخزن!A335,صرف!J:J)</f>
        <v>0</v>
      </c>
      <c r="G335" s="61">
        <f>الجدول1[[#This Row],[رصيد اول المدة]]+الجدول1[[#This Row],[اضافة]]-الجدول1[[#This Row],[صرف]]</f>
        <v>0</v>
      </c>
      <c r="H335" s="62"/>
      <c r="I335" s="61">
        <f>الجدول1[[#This Row],[رصيد المخزن]]*الجدول1[[#This Row],[متوسط سعر التكلفه]]</f>
        <v>0</v>
      </c>
    </row>
    <row r="336" spans="1:9" ht="20.100000000000001" customHeight="1">
      <c r="A336" s="20" t="str">
        <f t="shared" si="5"/>
        <v/>
      </c>
      <c r="B336" s="59"/>
      <c r="C336" s="59"/>
      <c r="D336" s="59"/>
      <c r="E336" s="60">
        <f>SUMIF(اضافه!F:F,مخزن!A336,اضافه!I:I)</f>
        <v>0</v>
      </c>
      <c r="F336" s="60">
        <f>SUMIF(صرف!F:F,مخزن!A336,صرف!J:J)</f>
        <v>0</v>
      </c>
      <c r="G336" s="61">
        <f>الجدول1[[#This Row],[رصيد اول المدة]]+الجدول1[[#This Row],[اضافة]]-الجدول1[[#This Row],[صرف]]</f>
        <v>0</v>
      </c>
      <c r="H336" s="62"/>
      <c r="I336" s="61">
        <f>الجدول1[[#This Row],[رصيد المخزن]]*الجدول1[[#This Row],[متوسط سعر التكلفه]]</f>
        <v>0</v>
      </c>
    </row>
    <row r="337" spans="1:9" ht="20.100000000000001" customHeight="1">
      <c r="A337" s="20" t="str">
        <f t="shared" si="5"/>
        <v/>
      </c>
      <c r="B337" s="59"/>
      <c r="C337" s="59"/>
      <c r="D337" s="59"/>
      <c r="E337" s="60">
        <f>SUMIF(اضافه!F:F,مخزن!A337,اضافه!I:I)</f>
        <v>0</v>
      </c>
      <c r="F337" s="60">
        <f>SUMIF(صرف!F:F,مخزن!A337,صرف!J:J)</f>
        <v>0</v>
      </c>
      <c r="G337" s="61">
        <f>الجدول1[[#This Row],[رصيد اول المدة]]+الجدول1[[#This Row],[اضافة]]-الجدول1[[#This Row],[صرف]]</f>
        <v>0</v>
      </c>
      <c r="H337" s="62"/>
      <c r="I337" s="61">
        <f>الجدول1[[#This Row],[رصيد المخزن]]*الجدول1[[#This Row],[متوسط سعر التكلفه]]</f>
        <v>0</v>
      </c>
    </row>
    <row r="338" spans="1:9" ht="20.100000000000001" customHeight="1">
      <c r="A338" s="20" t="str">
        <f t="shared" si="5"/>
        <v/>
      </c>
      <c r="B338" s="59"/>
      <c r="C338" s="59"/>
      <c r="D338" s="59"/>
      <c r="E338" s="60">
        <f>SUMIF(اضافه!F:F,مخزن!A338,اضافه!I:I)</f>
        <v>0</v>
      </c>
      <c r="F338" s="60">
        <f>SUMIF(صرف!F:F,مخزن!A338,صرف!J:J)</f>
        <v>0</v>
      </c>
      <c r="G338" s="61">
        <f>الجدول1[[#This Row],[رصيد اول المدة]]+الجدول1[[#This Row],[اضافة]]-الجدول1[[#This Row],[صرف]]</f>
        <v>0</v>
      </c>
      <c r="H338" s="62"/>
      <c r="I338" s="61">
        <f>الجدول1[[#This Row],[رصيد المخزن]]*الجدول1[[#This Row],[متوسط سعر التكلفه]]</f>
        <v>0</v>
      </c>
    </row>
    <row r="339" spans="1:9" ht="20.100000000000001" customHeight="1">
      <c r="A339" s="20" t="str">
        <f t="shared" si="5"/>
        <v/>
      </c>
      <c r="B339" s="59"/>
      <c r="C339" s="59"/>
      <c r="D339" s="59"/>
      <c r="E339" s="60">
        <f>SUMIF(اضافه!F:F,مخزن!A339,اضافه!I:I)</f>
        <v>0</v>
      </c>
      <c r="F339" s="60">
        <f>SUMIF(صرف!F:F,مخزن!A339,صرف!J:J)</f>
        <v>0</v>
      </c>
      <c r="G339" s="61">
        <f>الجدول1[[#This Row],[رصيد اول المدة]]+الجدول1[[#This Row],[اضافة]]-الجدول1[[#This Row],[صرف]]</f>
        <v>0</v>
      </c>
      <c r="H339" s="62"/>
      <c r="I339" s="61">
        <f>الجدول1[[#This Row],[رصيد المخزن]]*الجدول1[[#This Row],[متوسط سعر التكلفه]]</f>
        <v>0</v>
      </c>
    </row>
    <row r="340" spans="1:9" ht="20.100000000000001" customHeight="1">
      <c r="A340" s="20" t="str">
        <f t="shared" si="5"/>
        <v/>
      </c>
      <c r="B340" s="59"/>
      <c r="C340" s="59"/>
      <c r="D340" s="59"/>
      <c r="E340" s="60">
        <f>SUMIF(اضافه!F:F,مخزن!A340,اضافه!I:I)</f>
        <v>0</v>
      </c>
      <c r="F340" s="60">
        <f>SUMIF(صرف!F:F,مخزن!A340,صرف!J:J)</f>
        <v>0</v>
      </c>
      <c r="G340" s="61">
        <f>الجدول1[[#This Row],[رصيد اول المدة]]+الجدول1[[#This Row],[اضافة]]-الجدول1[[#This Row],[صرف]]</f>
        <v>0</v>
      </c>
      <c r="H340" s="62"/>
      <c r="I340" s="61">
        <f>الجدول1[[#This Row],[رصيد المخزن]]*الجدول1[[#This Row],[متوسط سعر التكلفه]]</f>
        <v>0</v>
      </c>
    </row>
    <row r="341" spans="1:9" ht="20.100000000000001" customHeight="1">
      <c r="A341" s="20" t="str">
        <f t="shared" si="5"/>
        <v/>
      </c>
      <c r="B341" s="59"/>
      <c r="C341" s="59"/>
      <c r="D341" s="59"/>
      <c r="E341" s="60">
        <f>SUMIF(اضافه!F:F,مخزن!A341,اضافه!I:I)</f>
        <v>0</v>
      </c>
      <c r="F341" s="60">
        <f>SUMIF(صرف!F:F,مخزن!A341,صرف!J:J)</f>
        <v>0</v>
      </c>
      <c r="G341" s="61">
        <f>الجدول1[[#This Row],[رصيد اول المدة]]+الجدول1[[#This Row],[اضافة]]-الجدول1[[#This Row],[صرف]]</f>
        <v>0</v>
      </c>
      <c r="H341" s="62"/>
      <c r="I341" s="61">
        <f>الجدول1[[#This Row],[رصيد المخزن]]*الجدول1[[#This Row],[متوسط سعر التكلفه]]</f>
        <v>0</v>
      </c>
    </row>
    <row r="342" spans="1:9" ht="20.100000000000001" customHeight="1">
      <c r="A342" s="20" t="str">
        <f t="shared" si="5"/>
        <v/>
      </c>
      <c r="B342" s="59"/>
      <c r="C342" s="59"/>
      <c r="D342" s="59"/>
      <c r="E342" s="60">
        <f>SUMIF(اضافه!F:F,مخزن!A342,اضافه!I:I)</f>
        <v>0</v>
      </c>
      <c r="F342" s="60">
        <f>SUMIF(صرف!F:F,مخزن!A342,صرف!J:J)</f>
        <v>0</v>
      </c>
      <c r="G342" s="61">
        <f>الجدول1[[#This Row],[رصيد اول المدة]]+الجدول1[[#This Row],[اضافة]]-الجدول1[[#This Row],[صرف]]</f>
        <v>0</v>
      </c>
      <c r="H342" s="62"/>
      <c r="I342" s="61">
        <f>الجدول1[[#This Row],[رصيد المخزن]]*الجدول1[[#This Row],[متوسط سعر التكلفه]]</f>
        <v>0</v>
      </c>
    </row>
    <row r="343" spans="1:9" ht="20.100000000000001" customHeight="1">
      <c r="A343" s="20" t="str">
        <f t="shared" si="5"/>
        <v/>
      </c>
      <c r="B343" s="59"/>
      <c r="C343" s="59"/>
      <c r="D343" s="59"/>
      <c r="E343" s="60">
        <f>SUMIF(اضافه!F:F,مخزن!A343,اضافه!I:I)</f>
        <v>0</v>
      </c>
      <c r="F343" s="60">
        <f>SUMIF(صرف!F:F,مخزن!A343,صرف!J:J)</f>
        <v>0</v>
      </c>
      <c r="G343" s="61">
        <f>الجدول1[[#This Row],[رصيد اول المدة]]+الجدول1[[#This Row],[اضافة]]-الجدول1[[#This Row],[صرف]]</f>
        <v>0</v>
      </c>
      <c r="H343" s="62"/>
      <c r="I343" s="61">
        <f>الجدول1[[#This Row],[رصيد المخزن]]*الجدول1[[#This Row],[متوسط سعر التكلفه]]</f>
        <v>0</v>
      </c>
    </row>
    <row r="344" spans="1:9" ht="20.100000000000001" customHeight="1">
      <c r="A344" s="20" t="str">
        <f t="shared" si="5"/>
        <v/>
      </c>
      <c r="B344" s="59"/>
      <c r="C344" s="59"/>
      <c r="D344" s="59"/>
      <c r="E344" s="60">
        <f>SUMIF(اضافه!F:F,مخزن!A344,اضافه!I:I)</f>
        <v>0</v>
      </c>
      <c r="F344" s="60">
        <f>SUMIF(صرف!F:F,مخزن!A344,صرف!J:J)</f>
        <v>0</v>
      </c>
      <c r="G344" s="61">
        <f>الجدول1[[#This Row],[رصيد اول المدة]]+الجدول1[[#This Row],[اضافة]]-الجدول1[[#This Row],[صرف]]</f>
        <v>0</v>
      </c>
      <c r="H344" s="62"/>
      <c r="I344" s="61">
        <f>الجدول1[[#This Row],[رصيد المخزن]]*الجدول1[[#This Row],[متوسط سعر التكلفه]]</f>
        <v>0</v>
      </c>
    </row>
    <row r="345" spans="1:9" ht="20.100000000000001" customHeight="1">
      <c r="A345" s="20" t="str">
        <f t="shared" si="5"/>
        <v/>
      </c>
      <c r="B345" s="59"/>
      <c r="C345" s="59"/>
      <c r="D345" s="59"/>
      <c r="E345" s="60">
        <f>SUMIF(اضافه!F:F,مخزن!A345,اضافه!I:I)</f>
        <v>0</v>
      </c>
      <c r="F345" s="60">
        <f>SUMIF(صرف!F:F,مخزن!A345,صرف!J:J)</f>
        <v>0</v>
      </c>
      <c r="G345" s="61">
        <f>الجدول1[[#This Row],[رصيد اول المدة]]+الجدول1[[#This Row],[اضافة]]-الجدول1[[#This Row],[صرف]]</f>
        <v>0</v>
      </c>
      <c r="H345" s="62"/>
      <c r="I345" s="61">
        <f>الجدول1[[#This Row],[رصيد المخزن]]*الجدول1[[#This Row],[متوسط سعر التكلفه]]</f>
        <v>0</v>
      </c>
    </row>
    <row r="346" spans="1:9" ht="20.100000000000001" customHeight="1">
      <c r="A346" s="20" t="str">
        <f t="shared" si="5"/>
        <v/>
      </c>
      <c r="B346" s="59"/>
      <c r="C346" s="59"/>
      <c r="D346" s="59"/>
      <c r="E346" s="60">
        <f>SUMIF(اضافه!F:F,مخزن!A346,اضافه!I:I)</f>
        <v>0</v>
      </c>
      <c r="F346" s="60">
        <f>SUMIF(صرف!F:F,مخزن!A346,صرف!J:J)</f>
        <v>0</v>
      </c>
      <c r="G346" s="61">
        <f>الجدول1[[#This Row],[رصيد اول المدة]]+الجدول1[[#This Row],[اضافة]]-الجدول1[[#This Row],[صرف]]</f>
        <v>0</v>
      </c>
      <c r="H346" s="62"/>
      <c r="I346" s="61">
        <f>الجدول1[[#This Row],[رصيد المخزن]]*الجدول1[[#This Row],[متوسط سعر التكلفه]]</f>
        <v>0</v>
      </c>
    </row>
    <row r="347" spans="1:9" ht="20.100000000000001" customHeight="1">
      <c r="A347" s="20" t="str">
        <f t="shared" si="5"/>
        <v/>
      </c>
      <c r="B347" s="59"/>
      <c r="C347" s="59"/>
      <c r="D347" s="59"/>
      <c r="E347" s="60">
        <f>SUMIF(اضافه!F:F,مخزن!A347,اضافه!I:I)</f>
        <v>0</v>
      </c>
      <c r="F347" s="60">
        <f>SUMIF(صرف!F:F,مخزن!A347,صرف!J:J)</f>
        <v>0</v>
      </c>
      <c r="G347" s="61">
        <f>الجدول1[[#This Row],[رصيد اول المدة]]+الجدول1[[#This Row],[اضافة]]-الجدول1[[#This Row],[صرف]]</f>
        <v>0</v>
      </c>
      <c r="H347" s="62"/>
      <c r="I347" s="61">
        <f>الجدول1[[#This Row],[رصيد المخزن]]*الجدول1[[#This Row],[متوسط سعر التكلفه]]</f>
        <v>0</v>
      </c>
    </row>
    <row r="348" spans="1:9" ht="20.100000000000001" customHeight="1">
      <c r="A348" s="20" t="str">
        <f t="shared" si="5"/>
        <v/>
      </c>
      <c r="B348" s="59"/>
      <c r="C348" s="59"/>
      <c r="D348" s="59"/>
      <c r="E348" s="60">
        <f>SUMIF(اضافه!F:F,مخزن!A348,اضافه!I:I)</f>
        <v>0</v>
      </c>
      <c r="F348" s="60">
        <f>SUMIF(صرف!F:F,مخزن!A348,صرف!J:J)</f>
        <v>0</v>
      </c>
      <c r="G348" s="61">
        <f>الجدول1[[#This Row],[رصيد اول المدة]]+الجدول1[[#This Row],[اضافة]]-الجدول1[[#This Row],[صرف]]</f>
        <v>0</v>
      </c>
      <c r="H348" s="62"/>
      <c r="I348" s="61">
        <f>الجدول1[[#This Row],[رصيد المخزن]]*الجدول1[[#This Row],[متوسط سعر التكلفه]]</f>
        <v>0</v>
      </c>
    </row>
    <row r="349" spans="1:9" ht="20.100000000000001" customHeight="1">
      <c r="A349" s="20" t="str">
        <f t="shared" si="5"/>
        <v/>
      </c>
      <c r="B349" s="59"/>
      <c r="C349" s="59"/>
      <c r="D349" s="59"/>
      <c r="E349" s="60">
        <f>SUMIF(اضافه!F:F,مخزن!A349,اضافه!I:I)</f>
        <v>0</v>
      </c>
      <c r="F349" s="60">
        <f>SUMIF(صرف!F:F,مخزن!A349,صرف!J:J)</f>
        <v>0</v>
      </c>
      <c r="G349" s="61">
        <f>الجدول1[[#This Row],[رصيد اول المدة]]+الجدول1[[#This Row],[اضافة]]-الجدول1[[#This Row],[صرف]]</f>
        <v>0</v>
      </c>
      <c r="H349" s="62"/>
      <c r="I349" s="61">
        <f>الجدول1[[#This Row],[رصيد المخزن]]*الجدول1[[#This Row],[متوسط سعر التكلفه]]</f>
        <v>0</v>
      </c>
    </row>
    <row r="350" spans="1:9" ht="20.100000000000001" customHeight="1">
      <c r="A350" s="20" t="str">
        <f t="shared" si="5"/>
        <v/>
      </c>
      <c r="B350" s="59"/>
      <c r="C350" s="59"/>
      <c r="D350" s="59"/>
      <c r="E350" s="60">
        <f>SUMIF(اضافه!F:F,مخزن!A350,اضافه!I:I)</f>
        <v>0</v>
      </c>
      <c r="F350" s="60">
        <f>SUMIF(صرف!F:F,مخزن!A350,صرف!J:J)</f>
        <v>0</v>
      </c>
      <c r="G350" s="61">
        <f>الجدول1[[#This Row],[رصيد اول المدة]]+الجدول1[[#This Row],[اضافة]]-الجدول1[[#This Row],[صرف]]</f>
        <v>0</v>
      </c>
      <c r="H350" s="62"/>
      <c r="I350" s="61">
        <f>الجدول1[[#This Row],[رصيد المخزن]]*الجدول1[[#This Row],[متوسط سعر التكلفه]]</f>
        <v>0</v>
      </c>
    </row>
    <row r="351" spans="1:9" ht="20.100000000000001" customHeight="1">
      <c r="A351" s="20" t="str">
        <f t="shared" si="5"/>
        <v/>
      </c>
      <c r="B351" s="59"/>
      <c r="C351" s="59"/>
      <c r="D351" s="59"/>
      <c r="E351" s="60">
        <f>SUMIF(اضافه!F:F,مخزن!A351,اضافه!I:I)</f>
        <v>0</v>
      </c>
      <c r="F351" s="60">
        <f>SUMIF(صرف!F:F,مخزن!A351,صرف!J:J)</f>
        <v>0</v>
      </c>
      <c r="G351" s="61">
        <f>الجدول1[[#This Row],[رصيد اول المدة]]+الجدول1[[#This Row],[اضافة]]-الجدول1[[#This Row],[صرف]]</f>
        <v>0</v>
      </c>
      <c r="H351" s="62"/>
      <c r="I351" s="61">
        <f>الجدول1[[#This Row],[رصيد المخزن]]*الجدول1[[#This Row],[متوسط سعر التكلفه]]</f>
        <v>0</v>
      </c>
    </row>
    <row r="352" spans="1:9" ht="20.100000000000001" customHeight="1">
      <c r="A352" s="20" t="str">
        <f t="shared" si="5"/>
        <v/>
      </c>
      <c r="B352" s="59"/>
      <c r="C352" s="59"/>
      <c r="D352" s="59"/>
      <c r="E352" s="60">
        <f>SUMIF(اضافه!F:F,مخزن!A352,اضافه!I:I)</f>
        <v>0</v>
      </c>
      <c r="F352" s="60">
        <f>SUMIF(صرف!F:F,مخزن!A352,صرف!J:J)</f>
        <v>0</v>
      </c>
      <c r="G352" s="61">
        <f>الجدول1[[#This Row],[رصيد اول المدة]]+الجدول1[[#This Row],[اضافة]]-الجدول1[[#This Row],[صرف]]</f>
        <v>0</v>
      </c>
      <c r="H352" s="62"/>
      <c r="I352" s="61">
        <f>الجدول1[[#This Row],[رصيد المخزن]]*الجدول1[[#This Row],[متوسط سعر التكلفه]]</f>
        <v>0</v>
      </c>
    </row>
    <row r="353" spans="1:9" ht="20.100000000000001" customHeight="1">
      <c r="A353" s="20" t="str">
        <f t="shared" si="5"/>
        <v/>
      </c>
      <c r="B353" s="59"/>
      <c r="C353" s="59"/>
      <c r="D353" s="59"/>
      <c r="E353" s="60">
        <f>SUMIF(اضافه!F:F,مخزن!A353,اضافه!I:I)</f>
        <v>0</v>
      </c>
      <c r="F353" s="60">
        <f>SUMIF(صرف!F:F,مخزن!A353,صرف!J:J)</f>
        <v>0</v>
      </c>
      <c r="G353" s="61">
        <f>الجدول1[[#This Row],[رصيد اول المدة]]+الجدول1[[#This Row],[اضافة]]-الجدول1[[#This Row],[صرف]]</f>
        <v>0</v>
      </c>
      <c r="H353" s="62"/>
      <c r="I353" s="61">
        <f>الجدول1[[#This Row],[رصيد المخزن]]*الجدول1[[#This Row],[متوسط سعر التكلفه]]</f>
        <v>0</v>
      </c>
    </row>
    <row r="354" spans="1:9" ht="20.100000000000001" customHeight="1">
      <c r="A354" s="20" t="str">
        <f t="shared" si="5"/>
        <v/>
      </c>
      <c r="B354" s="59"/>
      <c r="C354" s="59"/>
      <c r="D354" s="59"/>
      <c r="E354" s="60">
        <f>SUMIF(اضافه!F:F,مخزن!A354,اضافه!I:I)</f>
        <v>0</v>
      </c>
      <c r="F354" s="60">
        <f>SUMIF(صرف!F:F,مخزن!A354,صرف!J:J)</f>
        <v>0</v>
      </c>
      <c r="G354" s="61">
        <f>الجدول1[[#This Row],[رصيد اول المدة]]+الجدول1[[#This Row],[اضافة]]-الجدول1[[#This Row],[صرف]]</f>
        <v>0</v>
      </c>
      <c r="H354" s="62"/>
      <c r="I354" s="61">
        <f>الجدول1[[#This Row],[رصيد المخزن]]*الجدول1[[#This Row],[متوسط سعر التكلفه]]</f>
        <v>0</v>
      </c>
    </row>
    <row r="355" spans="1:9" ht="20.100000000000001" customHeight="1">
      <c r="A355" s="20" t="str">
        <f t="shared" si="5"/>
        <v/>
      </c>
      <c r="B355" s="59"/>
      <c r="C355" s="59"/>
      <c r="D355" s="59"/>
      <c r="E355" s="60">
        <f>SUMIF(اضافه!F:F,مخزن!A355,اضافه!I:I)</f>
        <v>0</v>
      </c>
      <c r="F355" s="60">
        <f>SUMIF(صرف!F:F,مخزن!A355,صرف!J:J)</f>
        <v>0</v>
      </c>
      <c r="G355" s="61">
        <f>الجدول1[[#This Row],[رصيد اول المدة]]+الجدول1[[#This Row],[اضافة]]-الجدول1[[#This Row],[صرف]]</f>
        <v>0</v>
      </c>
      <c r="H355" s="62"/>
      <c r="I355" s="61">
        <f>الجدول1[[#This Row],[رصيد المخزن]]*الجدول1[[#This Row],[متوسط سعر التكلفه]]</f>
        <v>0</v>
      </c>
    </row>
    <row r="356" spans="1:9" ht="20.100000000000001" customHeight="1">
      <c r="A356" s="20" t="str">
        <f t="shared" si="5"/>
        <v/>
      </c>
      <c r="B356" s="59"/>
      <c r="C356" s="59"/>
      <c r="D356" s="59"/>
      <c r="E356" s="60">
        <f>SUMIF(اضافه!F:F,مخزن!A356,اضافه!I:I)</f>
        <v>0</v>
      </c>
      <c r="F356" s="60">
        <f>SUMIF(صرف!F:F,مخزن!A356,صرف!J:J)</f>
        <v>0</v>
      </c>
      <c r="G356" s="61">
        <f>الجدول1[[#This Row],[رصيد اول المدة]]+الجدول1[[#This Row],[اضافة]]-الجدول1[[#This Row],[صرف]]</f>
        <v>0</v>
      </c>
      <c r="H356" s="62"/>
      <c r="I356" s="61">
        <f>الجدول1[[#This Row],[رصيد المخزن]]*الجدول1[[#This Row],[متوسط سعر التكلفه]]</f>
        <v>0</v>
      </c>
    </row>
    <row r="357" spans="1:9" ht="20.100000000000001" customHeight="1">
      <c r="A357" s="20" t="str">
        <f t="shared" si="5"/>
        <v/>
      </c>
      <c r="B357" s="59"/>
      <c r="C357" s="59"/>
      <c r="D357" s="59"/>
      <c r="E357" s="60">
        <f>SUMIF(اضافه!F:F,مخزن!A357,اضافه!I:I)</f>
        <v>0</v>
      </c>
      <c r="F357" s="60">
        <f>SUMIF(صرف!F:F,مخزن!A357,صرف!J:J)</f>
        <v>0</v>
      </c>
      <c r="G357" s="61">
        <f>الجدول1[[#This Row],[رصيد اول المدة]]+الجدول1[[#This Row],[اضافة]]-الجدول1[[#This Row],[صرف]]</f>
        <v>0</v>
      </c>
      <c r="H357" s="62"/>
      <c r="I357" s="61">
        <f>الجدول1[[#This Row],[رصيد المخزن]]*الجدول1[[#This Row],[متوسط سعر التكلفه]]</f>
        <v>0</v>
      </c>
    </row>
    <row r="358" spans="1:9" ht="20.100000000000001" customHeight="1">
      <c r="A358" s="20" t="str">
        <f t="shared" si="5"/>
        <v/>
      </c>
      <c r="B358" s="59"/>
      <c r="C358" s="59"/>
      <c r="D358" s="59"/>
      <c r="E358" s="60">
        <f>SUMIF(اضافه!F:F,مخزن!A358,اضافه!I:I)</f>
        <v>0</v>
      </c>
      <c r="F358" s="60">
        <f>SUMIF(صرف!F:F,مخزن!A358,صرف!J:J)</f>
        <v>0</v>
      </c>
      <c r="G358" s="61">
        <f>الجدول1[[#This Row],[رصيد اول المدة]]+الجدول1[[#This Row],[اضافة]]-الجدول1[[#This Row],[صرف]]</f>
        <v>0</v>
      </c>
      <c r="H358" s="62"/>
      <c r="I358" s="61">
        <f>الجدول1[[#This Row],[رصيد المخزن]]*الجدول1[[#This Row],[متوسط سعر التكلفه]]</f>
        <v>0</v>
      </c>
    </row>
    <row r="359" spans="1:9" ht="20.100000000000001" customHeight="1">
      <c r="A359" s="20" t="str">
        <f t="shared" si="5"/>
        <v/>
      </c>
      <c r="B359" s="59"/>
      <c r="C359" s="59"/>
      <c r="D359" s="59"/>
      <c r="E359" s="60">
        <f>SUMIF(اضافه!F:F,مخزن!A359,اضافه!I:I)</f>
        <v>0</v>
      </c>
      <c r="F359" s="60">
        <f>SUMIF(صرف!F:F,مخزن!A359,صرف!J:J)</f>
        <v>0</v>
      </c>
      <c r="G359" s="61">
        <f>الجدول1[[#This Row],[رصيد اول المدة]]+الجدول1[[#This Row],[اضافة]]-الجدول1[[#This Row],[صرف]]</f>
        <v>0</v>
      </c>
      <c r="H359" s="62"/>
      <c r="I359" s="61">
        <f>الجدول1[[#This Row],[رصيد المخزن]]*الجدول1[[#This Row],[متوسط سعر التكلفه]]</f>
        <v>0</v>
      </c>
    </row>
    <row r="360" spans="1:9" ht="20.100000000000001" customHeight="1">
      <c r="A360" s="20" t="str">
        <f t="shared" si="5"/>
        <v/>
      </c>
      <c r="B360" s="59"/>
      <c r="C360" s="59"/>
      <c r="D360" s="59"/>
      <c r="E360" s="60">
        <f>SUMIF(اضافه!F:F,مخزن!A360,اضافه!I:I)</f>
        <v>0</v>
      </c>
      <c r="F360" s="60">
        <f>SUMIF(صرف!F:F,مخزن!A360,صرف!J:J)</f>
        <v>0</v>
      </c>
      <c r="G360" s="61">
        <f>الجدول1[[#This Row],[رصيد اول المدة]]+الجدول1[[#This Row],[اضافة]]-الجدول1[[#This Row],[صرف]]</f>
        <v>0</v>
      </c>
      <c r="H360" s="62"/>
      <c r="I360" s="61">
        <f>الجدول1[[#This Row],[رصيد المخزن]]*الجدول1[[#This Row],[متوسط سعر التكلفه]]</f>
        <v>0</v>
      </c>
    </row>
    <row r="361" spans="1:9" ht="20.100000000000001" customHeight="1">
      <c r="A361" s="20" t="str">
        <f t="shared" si="5"/>
        <v/>
      </c>
      <c r="B361" s="59"/>
      <c r="C361" s="59"/>
      <c r="D361" s="59"/>
      <c r="E361" s="60">
        <f>SUMIF(اضافه!F:F,مخزن!A361,اضافه!I:I)</f>
        <v>0</v>
      </c>
      <c r="F361" s="60">
        <f>SUMIF(صرف!F:F,مخزن!A361,صرف!J:J)</f>
        <v>0</v>
      </c>
      <c r="G361" s="61">
        <f>الجدول1[[#This Row],[رصيد اول المدة]]+الجدول1[[#This Row],[اضافة]]-الجدول1[[#This Row],[صرف]]</f>
        <v>0</v>
      </c>
      <c r="H361" s="62"/>
      <c r="I361" s="61">
        <f>الجدول1[[#This Row],[رصيد المخزن]]*الجدول1[[#This Row],[متوسط سعر التكلفه]]</f>
        <v>0</v>
      </c>
    </row>
    <row r="362" spans="1:9" ht="20.100000000000001" customHeight="1">
      <c r="A362" s="20" t="str">
        <f t="shared" si="5"/>
        <v/>
      </c>
      <c r="B362" s="59"/>
      <c r="C362" s="59"/>
      <c r="D362" s="59"/>
      <c r="E362" s="60">
        <f>SUMIF(اضافه!F:F,مخزن!A362,اضافه!I:I)</f>
        <v>0</v>
      </c>
      <c r="F362" s="60">
        <f>SUMIF(صرف!F:F,مخزن!A362,صرف!J:J)</f>
        <v>0</v>
      </c>
      <c r="G362" s="61">
        <f>الجدول1[[#This Row],[رصيد اول المدة]]+الجدول1[[#This Row],[اضافة]]-الجدول1[[#This Row],[صرف]]</f>
        <v>0</v>
      </c>
      <c r="H362" s="62"/>
      <c r="I362" s="61">
        <f>الجدول1[[#This Row],[رصيد المخزن]]*الجدول1[[#This Row],[متوسط سعر التكلفه]]</f>
        <v>0</v>
      </c>
    </row>
    <row r="363" spans="1:9" ht="20.100000000000001" customHeight="1">
      <c r="A363" s="20" t="str">
        <f t="shared" si="5"/>
        <v/>
      </c>
      <c r="B363" s="59"/>
      <c r="C363" s="59"/>
      <c r="D363" s="59"/>
      <c r="E363" s="60">
        <f>SUMIF(اضافه!F:F,مخزن!A363,اضافه!I:I)</f>
        <v>0</v>
      </c>
      <c r="F363" s="60">
        <f>SUMIF(صرف!F:F,مخزن!A363,صرف!J:J)</f>
        <v>0</v>
      </c>
      <c r="G363" s="61">
        <f>الجدول1[[#This Row],[رصيد اول المدة]]+الجدول1[[#This Row],[اضافة]]-الجدول1[[#This Row],[صرف]]</f>
        <v>0</v>
      </c>
      <c r="H363" s="62"/>
      <c r="I363" s="61">
        <f>الجدول1[[#This Row],[رصيد المخزن]]*الجدول1[[#This Row],[متوسط سعر التكلفه]]</f>
        <v>0</v>
      </c>
    </row>
    <row r="364" spans="1:9" ht="20.100000000000001" customHeight="1">
      <c r="A364" s="20" t="str">
        <f t="shared" si="5"/>
        <v/>
      </c>
      <c r="B364" s="59"/>
      <c r="C364" s="59"/>
      <c r="D364" s="59"/>
      <c r="E364" s="60">
        <f>SUMIF(اضافه!F:F,مخزن!A364,اضافه!I:I)</f>
        <v>0</v>
      </c>
      <c r="F364" s="60">
        <f>SUMIF(صرف!F:F,مخزن!A364,صرف!J:J)</f>
        <v>0</v>
      </c>
      <c r="G364" s="61">
        <f>الجدول1[[#This Row],[رصيد اول المدة]]+الجدول1[[#This Row],[اضافة]]-الجدول1[[#This Row],[صرف]]</f>
        <v>0</v>
      </c>
      <c r="H364" s="62"/>
      <c r="I364" s="61">
        <f>الجدول1[[#This Row],[رصيد المخزن]]*الجدول1[[#This Row],[متوسط سعر التكلفه]]</f>
        <v>0</v>
      </c>
    </row>
    <row r="365" spans="1:9" ht="20.100000000000001" customHeight="1">
      <c r="A365" s="20" t="str">
        <f t="shared" si="5"/>
        <v/>
      </c>
      <c r="B365" s="59"/>
      <c r="C365" s="59"/>
      <c r="D365" s="59"/>
      <c r="E365" s="60">
        <f>SUMIF(اضافه!F:F,مخزن!A365,اضافه!I:I)</f>
        <v>0</v>
      </c>
      <c r="F365" s="60">
        <f>SUMIF(صرف!F:F,مخزن!A365,صرف!J:J)</f>
        <v>0</v>
      </c>
      <c r="G365" s="61">
        <f>الجدول1[[#This Row],[رصيد اول المدة]]+الجدول1[[#This Row],[اضافة]]-الجدول1[[#This Row],[صرف]]</f>
        <v>0</v>
      </c>
      <c r="H365" s="62"/>
      <c r="I365" s="61">
        <f>الجدول1[[#This Row],[رصيد المخزن]]*الجدول1[[#This Row],[متوسط سعر التكلفه]]</f>
        <v>0</v>
      </c>
    </row>
    <row r="366" spans="1:9" ht="20.100000000000001" customHeight="1">
      <c r="A366" s="20" t="str">
        <f t="shared" si="5"/>
        <v/>
      </c>
      <c r="B366" s="59"/>
      <c r="C366" s="59"/>
      <c r="D366" s="59"/>
      <c r="E366" s="60">
        <f>SUMIF(اضافه!F:F,مخزن!A366,اضافه!I:I)</f>
        <v>0</v>
      </c>
      <c r="F366" s="60">
        <f>SUMIF(صرف!F:F,مخزن!A366,صرف!J:J)</f>
        <v>0</v>
      </c>
      <c r="G366" s="61">
        <f>الجدول1[[#This Row],[رصيد اول المدة]]+الجدول1[[#This Row],[اضافة]]-الجدول1[[#This Row],[صرف]]</f>
        <v>0</v>
      </c>
      <c r="H366" s="62"/>
      <c r="I366" s="61">
        <f>الجدول1[[#This Row],[رصيد المخزن]]*الجدول1[[#This Row],[متوسط سعر التكلفه]]</f>
        <v>0</v>
      </c>
    </row>
    <row r="367" spans="1:9" ht="20.100000000000001" customHeight="1">
      <c r="A367" s="20" t="str">
        <f t="shared" si="5"/>
        <v/>
      </c>
      <c r="B367" s="59"/>
      <c r="C367" s="59"/>
      <c r="D367" s="59"/>
      <c r="E367" s="60">
        <f>SUMIF(اضافه!F:F,مخزن!A367,اضافه!I:I)</f>
        <v>0</v>
      </c>
      <c r="F367" s="60">
        <f>SUMIF(صرف!F:F,مخزن!A367,صرف!J:J)</f>
        <v>0</v>
      </c>
      <c r="G367" s="61">
        <f>الجدول1[[#This Row],[رصيد اول المدة]]+الجدول1[[#This Row],[اضافة]]-الجدول1[[#This Row],[صرف]]</f>
        <v>0</v>
      </c>
      <c r="H367" s="62"/>
      <c r="I367" s="61">
        <f>الجدول1[[#This Row],[رصيد المخزن]]*الجدول1[[#This Row],[متوسط سعر التكلفه]]</f>
        <v>0</v>
      </c>
    </row>
    <row r="368" spans="1:9" ht="20.100000000000001" customHeight="1">
      <c r="A368" s="20" t="str">
        <f t="shared" si="5"/>
        <v/>
      </c>
      <c r="B368" s="59"/>
      <c r="C368" s="59"/>
      <c r="D368" s="59"/>
      <c r="E368" s="60">
        <f>SUMIF(اضافه!F:F,مخزن!A368,اضافه!I:I)</f>
        <v>0</v>
      </c>
      <c r="F368" s="60">
        <f>SUMIF(صرف!F:F,مخزن!A368,صرف!J:J)</f>
        <v>0</v>
      </c>
      <c r="G368" s="61">
        <f>الجدول1[[#This Row],[رصيد اول المدة]]+الجدول1[[#This Row],[اضافة]]-الجدول1[[#This Row],[صرف]]</f>
        <v>0</v>
      </c>
      <c r="H368" s="62"/>
      <c r="I368" s="61">
        <f>الجدول1[[#This Row],[رصيد المخزن]]*الجدول1[[#This Row],[متوسط سعر التكلفه]]</f>
        <v>0</v>
      </c>
    </row>
    <row r="369" spans="1:9" ht="20.100000000000001" customHeight="1">
      <c r="A369" s="20" t="str">
        <f t="shared" si="5"/>
        <v/>
      </c>
      <c r="B369" s="59"/>
      <c r="C369" s="59"/>
      <c r="D369" s="59"/>
      <c r="E369" s="60">
        <f>SUMIF(اضافه!F:F,مخزن!A369,اضافه!I:I)</f>
        <v>0</v>
      </c>
      <c r="F369" s="60">
        <f>SUMIF(صرف!F:F,مخزن!A369,صرف!J:J)</f>
        <v>0</v>
      </c>
      <c r="G369" s="61">
        <f>الجدول1[[#This Row],[رصيد اول المدة]]+الجدول1[[#This Row],[اضافة]]-الجدول1[[#This Row],[صرف]]</f>
        <v>0</v>
      </c>
      <c r="H369" s="62"/>
      <c r="I369" s="61">
        <f>الجدول1[[#This Row],[رصيد المخزن]]*الجدول1[[#This Row],[متوسط سعر التكلفه]]</f>
        <v>0</v>
      </c>
    </row>
    <row r="370" spans="1:9" ht="20.100000000000001" customHeight="1">
      <c r="A370" s="20" t="str">
        <f t="shared" si="5"/>
        <v/>
      </c>
      <c r="B370" s="59"/>
      <c r="C370" s="59"/>
      <c r="D370" s="59"/>
      <c r="E370" s="60">
        <f>SUMIF(اضافه!F:F,مخزن!A370,اضافه!I:I)</f>
        <v>0</v>
      </c>
      <c r="F370" s="60">
        <f>SUMIF(صرف!F:F,مخزن!A370,صرف!J:J)</f>
        <v>0</v>
      </c>
      <c r="G370" s="61">
        <f>الجدول1[[#This Row],[رصيد اول المدة]]+الجدول1[[#This Row],[اضافة]]-الجدول1[[#This Row],[صرف]]</f>
        <v>0</v>
      </c>
      <c r="H370" s="62"/>
      <c r="I370" s="61">
        <f>الجدول1[[#This Row],[رصيد المخزن]]*الجدول1[[#This Row],[متوسط سعر التكلفه]]</f>
        <v>0</v>
      </c>
    </row>
    <row r="371" spans="1:9" ht="20.100000000000001" customHeight="1">
      <c r="A371" s="20" t="str">
        <f t="shared" si="5"/>
        <v/>
      </c>
      <c r="B371" s="59"/>
      <c r="C371" s="59"/>
      <c r="D371" s="59"/>
      <c r="E371" s="60">
        <f>SUMIF(اضافه!F:F,مخزن!A371,اضافه!I:I)</f>
        <v>0</v>
      </c>
      <c r="F371" s="60">
        <f>SUMIF(صرف!F:F,مخزن!A371,صرف!J:J)</f>
        <v>0</v>
      </c>
      <c r="G371" s="61">
        <f>الجدول1[[#This Row],[رصيد اول المدة]]+الجدول1[[#This Row],[اضافة]]-الجدول1[[#This Row],[صرف]]</f>
        <v>0</v>
      </c>
      <c r="H371" s="62"/>
      <c r="I371" s="61">
        <f>الجدول1[[#This Row],[رصيد المخزن]]*الجدول1[[#This Row],[متوسط سعر التكلفه]]</f>
        <v>0</v>
      </c>
    </row>
    <row r="372" spans="1:9" ht="20.100000000000001" customHeight="1">
      <c r="A372" s="20" t="str">
        <f t="shared" si="5"/>
        <v/>
      </c>
      <c r="B372" s="59"/>
      <c r="C372" s="59"/>
      <c r="D372" s="59"/>
      <c r="E372" s="60">
        <f>SUMIF(اضافه!F:F,مخزن!A372,اضافه!I:I)</f>
        <v>0</v>
      </c>
      <c r="F372" s="60">
        <f>SUMIF(صرف!F:F,مخزن!A372,صرف!J:J)</f>
        <v>0</v>
      </c>
      <c r="G372" s="61">
        <f>الجدول1[[#This Row],[رصيد اول المدة]]+الجدول1[[#This Row],[اضافة]]-الجدول1[[#This Row],[صرف]]</f>
        <v>0</v>
      </c>
      <c r="H372" s="62"/>
      <c r="I372" s="61">
        <f>الجدول1[[#This Row],[رصيد المخزن]]*الجدول1[[#This Row],[متوسط سعر التكلفه]]</f>
        <v>0</v>
      </c>
    </row>
    <row r="373" spans="1:9" ht="20.100000000000001" customHeight="1">
      <c r="A373" s="20" t="str">
        <f t="shared" si="5"/>
        <v/>
      </c>
      <c r="B373" s="59"/>
      <c r="C373" s="59"/>
      <c r="D373" s="59"/>
      <c r="E373" s="60">
        <f>SUMIF(اضافه!F:F,مخزن!A373,اضافه!I:I)</f>
        <v>0</v>
      </c>
      <c r="F373" s="60">
        <f>SUMIF(صرف!F:F,مخزن!A373,صرف!J:J)</f>
        <v>0</v>
      </c>
      <c r="G373" s="61">
        <f>الجدول1[[#This Row],[رصيد اول المدة]]+الجدول1[[#This Row],[اضافة]]-الجدول1[[#This Row],[صرف]]</f>
        <v>0</v>
      </c>
      <c r="H373" s="62"/>
      <c r="I373" s="61">
        <f>الجدول1[[#This Row],[رصيد المخزن]]*الجدول1[[#This Row],[متوسط سعر التكلفه]]</f>
        <v>0</v>
      </c>
    </row>
    <row r="374" spans="1:9" ht="20.100000000000001" customHeight="1">
      <c r="A374" s="20" t="str">
        <f t="shared" si="5"/>
        <v/>
      </c>
      <c r="B374" s="59"/>
      <c r="C374" s="59"/>
      <c r="D374" s="59"/>
      <c r="E374" s="60">
        <f>SUMIF(اضافه!F:F,مخزن!A374,اضافه!I:I)</f>
        <v>0</v>
      </c>
      <c r="F374" s="60">
        <f>SUMIF(صرف!F:F,مخزن!A374,صرف!J:J)</f>
        <v>0</v>
      </c>
      <c r="G374" s="61">
        <f>الجدول1[[#This Row],[رصيد اول المدة]]+الجدول1[[#This Row],[اضافة]]-الجدول1[[#This Row],[صرف]]</f>
        <v>0</v>
      </c>
      <c r="H374" s="62"/>
      <c r="I374" s="61">
        <f>الجدول1[[#This Row],[رصيد المخزن]]*الجدول1[[#This Row],[متوسط سعر التكلفه]]</f>
        <v>0</v>
      </c>
    </row>
    <row r="375" spans="1:9" ht="20.100000000000001" customHeight="1">
      <c r="A375" s="20" t="str">
        <f t="shared" si="5"/>
        <v/>
      </c>
      <c r="B375" s="59"/>
      <c r="C375" s="59"/>
      <c r="D375" s="59"/>
      <c r="E375" s="60">
        <f>SUMIF(اضافه!F:F,مخزن!A375,اضافه!I:I)</f>
        <v>0</v>
      </c>
      <c r="F375" s="60">
        <f>SUMIF(صرف!F:F,مخزن!A375,صرف!J:J)</f>
        <v>0</v>
      </c>
      <c r="G375" s="61">
        <f>الجدول1[[#This Row],[رصيد اول المدة]]+الجدول1[[#This Row],[اضافة]]-الجدول1[[#This Row],[صرف]]</f>
        <v>0</v>
      </c>
      <c r="H375" s="62"/>
      <c r="I375" s="61">
        <f>الجدول1[[#This Row],[رصيد المخزن]]*الجدول1[[#This Row],[متوسط سعر التكلفه]]</f>
        <v>0</v>
      </c>
    </row>
    <row r="376" spans="1:9" ht="20.100000000000001" customHeight="1">
      <c r="A376" s="20" t="str">
        <f t="shared" si="5"/>
        <v/>
      </c>
      <c r="B376" s="59"/>
      <c r="C376" s="59"/>
      <c r="D376" s="59"/>
      <c r="E376" s="60">
        <f>SUMIF(اضافه!F:F,مخزن!A376,اضافه!I:I)</f>
        <v>0</v>
      </c>
      <c r="F376" s="60">
        <f>SUMIF(صرف!F:F,مخزن!A376,صرف!J:J)</f>
        <v>0</v>
      </c>
      <c r="G376" s="61">
        <f>الجدول1[[#This Row],[رصيد اول المدة]]+الجدول1[[#This Row],[اضافة]]-الجدول1[[#This Row],[صرف]]</f>
        <v>0</v>
      </c>
      <c r="H376" s="62"/>
      <c r="I376" s="61">
        <f>الجدول1[[#This Row],[رصيد المخزن]]*الجدول1[[#This Row],[متوسط سعر التكلفه]]</f>
        <v>0</v>
      </c>
    </row>
    <row r="377" spans="1:9" ht="20.100000000000001" customHeight="1">
      <c r="A377" s="20" t="str">
        <f t="shared" si="5"/>
        <v/>
      </c>
      <c r="B377" s="59"/>
      <c r="C377" s="59"/>
      <c r="D377" s="59"/>
      <c r="E377" s="60">
        <f>SUMIF(اضافه!F:F,مخزن!A377,اضافه!I:I)</f>
        <v>0</v>
      </c>
      <c r="F377" s="60">
        <f>SUMIF(صرف!F:F,مخزن!A377,صرف!J:J)</f>
        <v>0</v>
      </c>
      <c r="G377" s="61">
        <f>الجدول1[[#This Row],[رصيد اول المدة]]+الجدول1[[#This Row],[اضافة]]-الجدول1[[#This Row],[صرف]]</f>
        <v>0</v>
      </c>
      <c r="H377" s="62"/>
      <c r="I377" s="61">
        <f>الجدول1[[#This Row],[رصيد المخزن]]*الجدول1[[#This Row],[متوسط سعر التكلفه]]</f>
        <v>0</v>
      </c>
    </row>
    <row r="378" spans="1:9" ht="20.100000000000001" customHeight="1">
      <c r="A378" s="20" t="str">
        <f t="shared" si="5"/>
        <v/>
      </c>
      <c r="B378" s="59"/>
      <c r="C378" s="59"/>
      <c r="D378" s="59"/>
      <c r="E378" s="60">
        <f>SUMIF(اضافه!F:F,مخزن!A378,اضافه!I:I)</f>
        <v>0</v>
      </c>
      <c r="F378" s="60">
        <f>SUMIF(صرف!F:F,مخزن!A378,صرف!J:J)</f>
        <v>0</v>
      </c>
      <c r="G378" s="61">
        <f>الجدول1[[#This Row],[رصيد اول المدة]]+الجدول1[[#This Row],[اضافة]]-الجدول1[[#This Row],[صرف]]</f>
        <v>0</v>
      </c>
      <c r="H378" s="62"/>
      <c r="I378" s="61">
        <f>الجدول1[[#This Row],[رصيد المخزن]]*الجدول1[[#This Row],[متوسط سعر التكلفه]]</f>
        <v>0</v>
      </c>
    </row>
    <row r="379" spans="1:9" ht="20.100000000000001" customHeight="1">
      <c r="A379" s="20" t="str">
        <f t="shared" si="5"/>
        <v/>
      </c>
      <c r="B379" s="59"/>
      <c r="C379" s="59"/>
      <c r="D379" s="59"/>
      <c r="E379" s="60">
        <f>SUMIF(اضافه!F:F,مخزن!A379,اضافه!I:I)</f>
        <v>0</v>
      </c>
      <c r="F379" s="60">
        <f>SUMIF(صرف!F:F,مخزن!A379,صرف!J:J)</f>
        <v>0</v>
      </c>
      <c r="G379" s="61">
        <f>الجدول1[[#This Row],[رصيد اول المدة]]+الجدول1[[#This Row],[اضافة]]-الجدول1[[#This Row],[صرف]]</f>
        <v>0</v>
      </c>
      <c r="H379" s="62"/>
      <c r="I379" s="61">
        <f>الجدول1[[#This Row],[رصيد المخزن]]*الجدول1[[#This Row],[متوسط سعر التكلفه]]</f>
        <v>0</v>
      </c>
    </row>
    <row r="380" spans="1:9" ht="20.100000000000001" customHeight="1">
      <c r="A380" s="20" t="str">
        <f t="shared" si="5"/>
        <v/>
      </c>
      <c r="B380" s="59"/>
      <c r="C380" s="59"/>
      <c r="D380" s="59"/>
      <c r="E380" s="60">
        <f>SUMIF(اضافه!F:F,مخزن!A380,اضافه!I:I)</f>
        <v>0</v>
      </c>
      <c r="F380" s="60">
        <f>SUMIF(صرف!F:F,مخزن!A380,صرف!J:J)</f>
        <v>0</v>
      </c>
      <c r="G380" s="61">
        <f>الجدول1[[#This Row],[رصيد اول المدة]]+الجدول1[[#This Row],[اضافة]]-الجدول1[[#This Row],[صرف]]</f>
        <v>0</v>
      </c>
      <c r="H380" s="62"/>
      <c r="I380" s="61">
        <f>الجدول1[[#This Row],[رصيد المخزن]]*الجدول1[[#This Row],[متوسط سعر التكلفه]]</f>
        <v>0</v>
      </c>
    </row>
    <row r="381" spans="1:9" ht="20.100000000000001" customHeight="1">
      <c r="A381" s="20" t="str">
        <f t="shared" si="5"/>
        <v/>
      </c>
      <c r="B381" s="59"/>
      <c r="C381" s="59"/>
      <c r="D381" s="59"/>
      <c r="E381" s="60">
        <f>SUMIF(اضافه!F:F,مخزن!A381,اضافه!I:I)</f>
        <v>0</v>
      </c>
      <c r="F381" s="60">
        <f>SUMIF(صرف!F:F,مخزن!A381,صرف!J:J)</f>
        <v>0</v>
      </c>
      <c r="G381" s="61">
        <f>الجدول1[[#This Row],[رصيد اول المدة]]+الجدول1[[#This Row],[اضافة]]-الجدول1[[#This Row],[صرف]]</f>
        <v>0</v>
      </c>
      <c r="H381" s="62"/>
      <c r="I381" s="61">
        <f>الجدول1[[#This Row],[رصيد المخزن]]*الجدول1[[#This Row],[متوسط سعر التكلفه]]</f>
        <v>0</v>
      </c>
    </row>
    <row r="382" spans="1:9" ht="20.100000000000001" customHeight="1">
      <c r="A382" s="20" t="str">
        <f t="shared" si="5"/>
        <v/>
      </c>
      <c r="B382" s="59"/>
      <c r="C382" s="59"/>
      <c r="D382" s="59"/>
      <c r="E382" s="60">
        <f>SUMIF(اضافه!F:F,مخزن!A382,اضافه!I:I)</f>
        <v>0</v>
      </c>
      <c r="F382" s="60">
        <f>SUMIF(صرف!F:F,مخزن!A382,صرف!J:J)</f>
        <v>0</v>
      </c>
      <c r="G382" s="61">
        <f>الجدول1[[#This Row],[رصيد اول المدة]]+الجدول1[[#This Row],[اضافة]]-الجدول1[[#This Row],[صرف]]</f>
        <v>0</v>
      </c>
      <c r="H382" s="62"/>
      <c r="I382" s="61">
        <f>الجدول1[[#This Row],[رصيد المخزن]]*الجدول1[[#This Row],[متوسط سعر التكلفه]]</f>
        <v>0</v>
      </c>
    </row>
    <row r="383" spans="1:9" ht="20.100000000000001" customHeight="1">
      <c r="A383" s="20" t="str">
        <f t="shared" si="5"/>
        <v/>
      </c>
      <c r="B383" s="59"/>
      <c r="C383" s="59"/>
      <c r="D383" s="59"/>
      <c r="E383" s="60">
        <f>SUMIF(اضافه!F:F,مخزن!A383,اضافه!I:I)</f>
        <v>0</v>
      </c>
      <c r="F383" s="60">
        <f>SUMIF(صرف!F:F,مخزن!A383,صرف!J:J)</f>
        <v>0</v>
      </c>
      <c r="G383" s="61">
        <f>الجدول1[[#This Row],[رصيد اول المدة]]+الجدول1[[#This Row],[اضافة]]-الجدول1[[#This Row],[صرف]]</f>
        <v>0</v>
      </c>
      <c r="H383" s="62"/>
      <c r="I383" s="61">
        <f>الجدول1[[#This Row],[رصيد المخزن]]*الجدول1[[#This Row],[متوسط سعر التكلفه]]</f>
        <v>0</v>
      </c>
    </row>
    <row r="384" spans="1:9" ht="20.100000000000001" customHeight="1">
      <c r="A384" s="20" t="str">
        <f t="shared" si="5"/>
        <v/>
      </c>
      <c r="B384" s="59"/>
      <c r="C384" s="59"/>
      <c r="D384" s="59"/>
      <c r="E384" s="60">
        <f>SUMIF(اضافه!F:F,مخزن!A384,اضافه!I:I)</f>
        <v>0</v>
      </c>
      <c r="F384" s="60">
        <f>SUMIF(صرف!F:F,مخزن!A384,صرف!J:J)</f>
        <v>0</v>
      </c>
      <c r="G384" s="61">
        <f>الجدول1[[#This Row],[رصيد اول المدة]]+الجدول1[[#This Row],[اضافة]]-الجدول1[[#This Row],[صرف]]</f>
        <v>0</v>
      </c>
      <c r="H384" s="62"/>
      <c r="I384" s="61">
        <f>الجدول1[[#This Row],[رصيد المخزن]]*الجدول1[[#This Row],[متوسط سعر التكلفه]]</f>
        <v>0</v>
      </c>
    </row>
    <row r="385" spans="1:9" ht="20.100000000000001" customHeight="1">
      <c r="A385" s="20" t="str">
        <f t="shared" si="5"/>
        <v/>
      </c>
      <c r="B385" s="59"/>
      <c r="C385" s="59"/>
      <c r="D385" s="59"/>
      <c r="E385" s="60">
        <f>SUMIF(اضافه!F:F,مخزن!A385,اضافه!I:I)</f>
        <v>0</v>
      </c>
      <c r="F385" s="60">
        <f>SUMIF(صرف!F:F,مخزن!A385,صرف!J:J)</f>
        <v>0</v>
      </c>
      <c r="G385" s="61">
        <f>الجدول1[[#This Row],[رصيد اول المدة]]+الجدول1[[#This Row],[اضافة]]-الجدول1[[#This Row],[صرف]]</f>
        <v>0</v>
      </c>
      <c r="H385" s="62"/>
      <c r="I385" s="61">
        <f>الجدول1[[#This Row],[رصيد المخزن]]*الجدول1[[#This Row],[متوسط سعر التكلفه]]</f>
        <v>0</v>
      </c>
    </row>
    <row r="386" spans="1:9" ht="20.100000000000001" customHeight="1">
      <c r="A386" s="20" t="str">
        <f t="shared" si="5"/>
        <v/>
      </c>
      <c r="B386" s="59"/>
      <c r="C386" s="59"/>
      <c r="D386" s="59"/>
      <c r="E386" s="60">
        <f>SUMIF(اضافه!F:F,مخزن!A386,اضافه!I:I)</f>
        <v>0</v>
      </c>
      <c r="F386" s="60">
        <f>SUMIF(صرف!F:F,مخزن!A386,صرف!J:J)</f>
        <v>0</v>
      </c>
      <c r="G386" s="61">
        <f>الجدول1[[#This Row],[رصيد اول المدة]]+الجدول1[[#This Row],[اضافة]]-الجدول1[[#This Row],[صرف]]</f>
        <v>0</v>
      </c>
      <c r="H386" s="62"/>
      <c r="I386" s="61">
        <f>الجدول1[[#This Row],[رصيد المخزن]]*الجدول1[[#This Row],[متوسط سعر التكلفه]]</f>
        <v>0</v>
      </c>
    </row>
    <row r="387" spans="1:9" ht="20.100000000000001" customHeight="1">
      <c r="A387" s="20" t="str">
        <f t="shared" si="5"/>
        <v/>
      </c>
      <c r="B387" s="59"/>
      <c r="C387" s="59"/>
      <c r="D387" s="59"/>
      <c r="E387" s="60">
        <f>SUMIF(اضافه!F:F,مخزن!A387,اضافه!I:I)</f>
        <v>0</v>
      </c>
      <c r="F387" s="60">
        <f>SUMIF(صرف!F:F,مخزن!A387,صرف!J:J)</f>
        <v>0</v>
      </c>
      <c r="G387" s="61">
        <f>الجدول1[[#This Row],[رصيد اول المدة]]+الجدول1[[#This Row],[اضافة]]-الجدول1[[#This Row],[صرف]]</f>
        <v>0</v>
      </c>
      <c r="H387" s="62"/>
      <c r="I387" s="61">
        <f>الجدول1[[#This Row],[رصيد المخزن]]*الجدول1[[#This Row],[متوسط سعر التكلفه]]</f>
        <v>0</v>
      </c>
    </row>
    <row r="388" spans="1:9" ht="20.100000000000001" customHeight="1">
      <c r="A388" s="20" t="str">
        <f t="shared" si="5"/>
        <v/>
      </c>
      <c r="B388" s="59"/>
      <c r="C388" s="59"/>
      <c r="D388" s="59"/>
      <c r="E388" s="60">
        <f>SUMIF(اضافه!F:F,مخزن!A388,اضافه!I:I)</f>
        <v>0</v>
      </c>
      <c r="F388" s="60">
        <f>SUMIF(صرف!F:F,مخزن!A388,صرف!J:J)</f>
        <v>0</v>
      </c>
      <c r="G388" s="61">
        <f>الجدول1[[#This Row],[رصيد اول المدة]]+الجدول1[[#This Row],[اضافة]]-الجدول1[[#This Row],[صرف]]</f>
        <v>0</v>
      </c>
      <c r="H388" s="62"/>
      <c r="I388" s="61">
        <f>الجدول1[[#This Row],[رصيد المخزن]]*الجدول1[[#This Row],[متوسط سعر التكلفه]]</f>
        <v>0</v>
      </c>
    </row>
    <row r="389" spans="1:9" ht="20.100000000000001" customHeight="1">
      <c r="A389" s="20" t="str">
        <f t="shared" si="5"/>
        <v/>
      </c>
      <c r="B389" s="59"/>
      <c r="C389" s="59"/>
      <c r="D389" s="59"/>
      <c r="E389" s="60">
        <f>SUMIF(اضافه!F:F,مخزن!A389,اضافه!I:I)</f>
        <v>0</v>
      </c>
      <c r="F389" s="60">
        <f>SUMIF(صرف!F:F,مخزن!A389,صرف!J:J)</f>
        <v>0</v>
      </c>
      <c r="G389" s="61">
        <f>الجدول1[[#This Row],[رصيد اول المدة]]+الجدول1[[#This Row],[اضافة]]-الجدول1[[#This Row],[صرف]]</f>
        <v>0</v>
      </c>
      <c r="H389" s="62"/>
      <c r="I389" s="61">
        <f>الجدول1[[#This Row],[رصيد المخزن]]*الجدول1[[#This Row],[متوسط سعر التكلفه]]</f>
        <v>0</v>
      </c>
    </row>
    <row r="390" spans="1:9" ht="20.100000000000001" customHeight="1">
      <c r="A390" s="20" t="str">
        <f t="shared" ref="A390:A453" si="6">IF(B389&lt;&gt;0,1+A388,"")</f>
        <v/>
      </c>
      <c r="B390" s="59"/>
      <c r="C390" s="59"/>
      <c r="D390" s="59"/>
      <c r="E390" s="60">
        <f>SUMIF(اضافه!F:F,مخزن!A390,اضافه!I:I)</f>
        <v>0</v>
      </c>
      <c r="F390" s="60">
        <f>SUMIF(صرف!F:F,مخزن!A390,صرف!J:J)</f>
        <v>0</v>
      </c>
      <c r="G390" s="61">
        <f>الجدول1[[#This Row],[رصيد اول المدة]]+الجدول1[[#This Row],[اضافة]]-الجدول1[[#This Row],[صرف]]</f>
        <v>0</v>
      </c>
      <c r="H390" s="62"/>
      <c r="I390" s="61">
        <f>الجدول1[[#This Row],[رصيد المخزن]]*الجدول1[[#This Row],[متوسط سعر التكلفه]]</f>
        <v>0</v>
      </c>
    </row>
    <row r="391" spans="1:9" ht="20.100000000000001" customHeight="1">
      <c r="A391" s="20" t="str">
        <f t="shared" si="6"/>
        <v/>
      </c>
      <c r="B391" s="59"/>
      <c r="C391" s="59"/>
      <c r="D391" s="59"/>
      <c r="E391" s="60">
        <f>SUMIF(اضافه!F:F,مخزن!A391,اضافه!I:I)</f>
        <v>0</v>
      </c>
      <c r="F391" s="60">
        <f>SUMIF(صرف!F:F,مخزن!A391,صرف!J:J)</f>
        <v>0</v>
      </c>
      <c r="G391" s="61">
        <f>الجدول1[[#This Row],[رصيد اول المدة]]+الجدول1[[#This Row],[اضافة]]-الجدول1[[#This Row],[صرف]]</f>
        <v>0</v>
      </c>
      <c r="H391" s="62"/>
      <c r="I391" s="61">
        <f>الجدول1[[#This Row],[رصيد المخزن]]*الجدول1[[#This Row],[متوسط سعر التكلفه]]</f>
        <v>0</v>
      </c>
    </row>
    <row r="392" spans="1:9" ht="20.100000000000001" customHeight="1">
      <c r="A392" s="20" t="str">
        <f t="shared" si="6"/>
        <v/>
      </c>
      <c r="B392" s="59"/>
      <c r="C392" s="59"/>
      <c r="D392" s="59"/>
      <c r="E392" s="60">
        <f>SUMIF(اضافه!F:F,مخزن!A392,اضافه!I:I)</f>
        <v>0</v>
      </c>
      <c r="F392" s="60">
        <f>SUMIF(صرف!F:F,مخزن!A392,صرف!J:J)</f>
        <v>0</v>
      </c>
      <c r="G392" s="61">
        <f>الجدول1[[#This Row],[رصيد اول المدة]]+الجدول1[[#This Row],[اضافة]]-الجدول1[[#This Row],[صرف]]</f>
        <v>0</v>
      </c>
      <c r="H392" s="62"/>
      <c r="I392" s="61">
        <f>الجدول1[[#This Row],[رصيد المخزن]]*الجدول1[[#This Row],[متوسط سعر التكلفه]]</f>
        <v>0</v>
      </c>
    </row>
    <row r="393" spans="1:9" ht="20.100000000000001" customHeight="1">
      <c r="A393" s="20" t="str">
        <f t="shared" si="6"/>
        <v/>
      </c>
      <c r="B393" s="59"/>
      <c r="C393" s="59"/>
      <c r="D393" s="59"/>
      <c r="E393" s="60">
        <f>SUMIF(اضافه!F:F,مخزن!A393,اضافه!I:I)</f>
        <v>0</v>
      </c>
      <c r="F393" s="60">
        <f>SUMIF(صرف!F:F,مخزن!A393,صرف!J:J)</f>
        <v>0</v>
      </c>
      <c r="G393" s="61">
        <f>الجدول1[[#This Row],[رصيد اول المدة]]+الجدول1[[#This Row],[اضافة]]-الجدول1[[#This Row],[صرف]]</f>
        <v>0</v>
      </c>
      <c r="H393" s="62"/>
      <c r="I393" s="61">
        <f>الجدول1[[#This Row],[رصيد المخزن]]*الجدول1[[#This Row],[متوسط سعر التكلفه]]</f>
        <v>0</v>
      </c>
    </row>
    <row r="394" spans="1:9" ht="20.100000000000001" customHeight="1">
      <c r="A394" s="20" t="str">
        <f t="shared" si="6"/>
        <v/>
      </c>
      <c r="B394" s="59"/>
      <c r="C394" s="59"/>
      <c r="D394" s="59"/>
      <c r="E394" s="60">
        <f>SUMIF(اضافه!F:F,مخزن!A394,اضافه!I:I)</f>
        <v>0</v>
      </c>
      <c r="F394" s="60">
        <f>SUMIF(صرف!F:F,مخزن!A394,صرف!J:J)</f>
        <v>0</v>
      </c>
      <c r="G394" s="61">
        <f>الجدول1[[#This Row],[رصيد اول المدة]]+الجدول1[[#This Row],[اضافة]]-الجدول1[[#This Row],[صرف]]</f>
        <v>0</v>
      </c>
      <c r="H394" s="62"/>
      <c r="I394" s="61">
        <f>الجدول1[[#This Row],[رصيد المخزن]]*الجدول1[[#This Row],[متوسط سعر التكلفه]]</f>
        <v>0</v>
      </c>
    </row>
    <row r="395" spans="1:9" ht="20.100000000000001" customHeight="1">
      <c r="A395" s="20" t="str">
        <f t="shared" si="6"/>
        <v/>
      </c>
      <c r="B395" s="59"/>
      <c r="C395" s="59"/>
      <c r="D395" s="59"/>
      <c r="E395" s="60">
        <f>SUMIF(اضافه!F:F,مخزن!A395,اضافه!I:I)</f>
        <v>0</v>
      </c>
      <c r="F395" s="60">
        <f>SUMIF(صرف!F:F,مخزن!A395,صرف!J:J)</f>
        <v>0</v>
      </c>
      <c r="G395" s="61">
        <f>الجدول1[[#This Row],[رصيد اول المدة]]+الجدول1[[#This Row],[اضافة]]-الجدول1[[#This Row],[صرف]]</f>
        <v>0</v>
      </c>
      <c r="H395" s="62"/>
      <c r="I395" s="61">
        <f>الجدول1[[#This Row],[رصيد المخزن]]*الجدول1[[#This Row],[متوسط سعر التكلفه]]</f>
        <v>0</v>
      </c>
    </row>
    <row r="396" spans="1:9" ht="20.100000000000001" customHeight="1">
      <c r="A396" s="20" t="str">
        <f t="shared" si="6"/>
        <v/>
      </c>
      <c r="B396" s="59"/>
      <c r="C396" s="59"/>
      <c r="D396" s="59"/>
      <c r="E396" s="60">
        <f>SUMIF(اضافه!F:F,مخزن!A396,اضافه!I:I)</f>
        <v>0</v>
      </c>
      <c r="F396" s="60">
        <f>SUMIF(صرف!F:F,مخزن!A396,صرف!J:J)</f>
        <v>0</v>
      </c>
      <c r="G396" s="61">
        <f>الجدول1[[#This Row],[رصيد اول المدة]]+الجدول1[[#This Row],[اضافة]]-الجدول1[[#This Row],[صرف]]</f>
        <v>0</v>
      </c>
      <c r="H396" s="62"/>
      <c r="I396" s="61">
        <f>الجدول1[[#This Row],[رصيد المخزن]]*الجدول1[[#This Row],[متوسط سعر التكلفه]]</f>
        <v>0</v>
      </c>
    </row>
    <row r="397" spans="1:9" ht="20.100000000000001" customHeight="1">
      <c r="A397" s="20" t="str">
        <f t="shared" si="6"/>
        <v/>
      </c>
      <c r="B397" s="59"/>
      <c r="C397" s="59"/>
      <c r="D397" s="59"/>
      <c r="E397" s="60">
        <f>SUMIF(اضافه!F:F,مخزن!A397,اضافه!I:I)</f>
        <v>0</v>
      </c>
      <c r="F397" s="60">
        <f>SUMIF(صرف!F:F,مخزن!A397,صرف!J:J)</f>
        <v>0</v>
      </c>
      <c r="G397" s="61">
        <f>الجدول1[[#This Row],[رصيد اول المدة]]+الجدول1[[#This Row],[اضافة]]-الجدول1[[#This Row],[صرف]]</f>
        <v>0</v>
      </c>
      <c r="H397" s="62"/>
      <c r="I397" s="61">
        <f>الجدول1[[#This Row],[رصيد المخزن]]*الجدول1[[#This Row],[متوسط سعر التكلفه]]</f>
        <v>0</v>
      </c>
    </row>
    <row r="398" spans="1:9" ht="20.100000000000001" customHeight="1">
      <c r="A398" s="20" t="str">
        <f t="shared" si="6"/>
        <v/>
      </c>
      <c r="B398" s="59"/>
      <c r="C398" s="59"/>
      <c r="D398" s="59"/>
      <c r="E398" s="60">
        <f>SUMIF(اضافه!F:F,مخزن!A398,اضافه!I:I)</f>
        <v>0</v>
      </c>
      <c r="F398" s="60">
        <f>SUMIF(صرف!F:F,مخزن!A398,صرف!J:J)</f>
        <v>0</v>
      </c>
      <c r="G398" s="61">
        <f>الجدول1[[#This Row],[رصيد اول المدة]]+الجدول1[[#This Row],[اضافة]]-الجدول1[[#This Row],[صرف]]</f>
        <v>0</v>
      </c>
      <c r="H398" s="62"/>
      <c r="I398" s="61">
        <f>الجدول1[[#This Row],[رصيد المخزن]]*الجدول1[[#This Row],[متوسط سعر التكلفه]]</f>
        <v>0</v>
      </c>
    </row>
    <row r="399" spans="1:9" ht="20.100000000000001" customHeight="1">
      <c r="A399" s="20" t="str">
        <f t="shared" si="6"/>
        <v/>
      </c>
      <c r="B399" s="59"/>
      <c r="C399" s="59"/>
      <c r="D399" s="59"/>
      <c r="E399" s="60">
        <f>SUMIF(اضافه!F:F,مخزن!A399,اضافه!I:I)</f>
        <v>0</v>
      </c>
      <c r="F399" s="60">
        <f>SUMIF(صرف!F:F,مخزن!A399,صرف!J:J)</f>
        <v>0</v>
      </c>
      <c r="G399" s="61">
        <f>الجدول1[[#This Row],[رصيد اول المدة]]+الجدول1[[#This Row],[اضافة]]-الجدول1[[#This Row],[صرف]]</f>
        <v>0</v>
      </c>
      <c r="H399" s="62"/>
      <c r="I399" s="61">
        <f>الجدول1[[#This Row],[رصيد المخزن]]*الجدول1[[#This Row],[متوسط سعر التكلفه]]</f>
        <v>0</v>
      </c>
    </row>
    <row r="400" spans="1:9" ht="20.100000000000001" customHeight="1">
      <c r="A400" s="20" t="str">
        <f t="shared" si="6"/>
        <v/>
      </c>
      <c r="B400" s="59"/>
      <c r="C400" s="59"/>
      <c r="D400" s="59"/>
      <c r="E400" s="60">
        <f>SUMIF(اضافه!F:F,مخزن!A400,اضافه!I:I)</f>
        <v>0</v>
      </c>
      <c r="F400" s="60">
        <f>SUMIF(صرف!F:F,مخزن!A400,صرف!J:J)</f>
        <v>0</v>
      </c>
      <c r="G400" s="61">
        <f>الجدول1[[#This Row],[رصيد اول المدة]]+الجدول1[[#This Row],[اضافة]]-الجدول1[[#This Row],[صرف]]</f>
        <v>0</v>
      </c>
      <c r="H400" s="62"/>
      <c r="I400" s="61">
        <f>الجدول1[[#This Row],[رصيد المخزن]]*الجدول1[[#This Row],[متوسط سعر التكلفه]]</f>
        <v>0</v>
      </c>
    </row>
    <row r="401" spans="1:9" ht="20.100000000000001" customHeight="1">
      <c r="A401" s="20" t="str">
        <f t="shared" si="6"/>
        <v/>
      </c>
      <c r="B401" s="59"/>
      <c r="C401" s="59"/>
      <c r="D401" s="59"/>
      <c r="E401" s="60">
        <f>SUMIF(اضافه!F:F,مخزن!A401,اضافه!I:I)</f>
        <v>0</v>
      </c>
      <c r="F401" s="60">
        <f>SUMIF(صرف!F:F,مخزن!A401,صرف!J:J)</f>
        <v>0</v>
      </c>
      <c r="G401" s="61">
        <f>الجدول1[[#This Row],[رصيد اول المدة]]+الجدول1[[#This Row],[اضافة]]-الجدول1[[#This Row],[صرف]]</f>
        <v>0</v>
      </c>
      <c r="H401" s="62"/>
      <c r="I401" s="61">
        <f>الجدول1[[#This Row],[رصيد المخزن]]*الجدول1[[#This Row],[متوسط سعر التكلفه]]</f>
        <v>0</v>
      </c>
    </row>
    <row r="402" spans="1:9" ht="20.100000000000001" customHeight="1">
      <c r="A402" s="20" t="str">
        <f t="shared" si="6"/>
        <v/>
      </c>
      <c r="B402" s="59"/>
      <c r="C402" s="59"/>
      <c r="D402" s="59"/>
      <c r="E402" s="60">
        <f>SUMIF(اضافه!F:F,مخزن!A402,اضافه!I:I)</f>
        <v>0</v>
      </c>
      <c r="F402" s="60">
        <f>SUMIF(صرف!F:F,مخزن!A402,صرف!J:J)</f>
        <v>0</v>
      </c>
      <c r="G402" s="61">
        <f>الجدول1[[#This Row],[رصيد اول المدة]]+الجدول1[[#This Row],[اضافة]]-الجدول1[[#This Row],[صرف]]</f>
        <v>0</v>
      </c>
      <c r="H402" s="62"/>
      <c r="I402" s="61">
        <f>الجدول1[[#This Row],[رصيد المخزن]]*الجدول1[[#This Row],[متوسط سعر التكلفه]]</f>
        <v>0</v>
      </c>
    </row>
    <row r="403" spans="1:9" ht="20.100000000000001" customHeight="1">
      <c r="A403" s="20" t="str">
        <f t="shared" si="6"/>
        <v/>
      </c>
      <c r="B403" s="59"/>
      <c r="C403" s="59"/>
      <c r="D403" s="59"/>
      <c r="E403" s="60">
        <f>SUMIF(اضافه!F:F,مخزن!A403,اضافه!I:I)</f>
        <v>0</v>
      </c>
      <c r="F403" s="60">
        <f>SUMIF(صرف!F:F,مخزن!A403,صرف!J:J)</f>
        <v>0</v>
      </c>
      <c r="G403" s="61">
        <f>الجدول1[[#This Row],[رصيد اول المدة]]+الجدول1[[#This Row],[اضافة]]-الجدول1[[#This Row],[صرف]]</f>
        <v>0</v>
      </c>
      <c r="H403" s="62"/>
      <c r="I403" s="61">
        <f>الجدول1[[#This Row],[رصيد المخزن]]*الجدول1[[#This Row],[متوسط سعر التكلفه]]</f>
        <v>0</v>
      </c>
    </row>
    <row r="404" spans="1:9" ht="20.100000000000001" customHeight="1">
      <c r="A404" s="20" t="str">
        <f t="shared" si="6"/>
        <v/>
      </c>
      <c r="B404" s="59"/>
      <c r="C404" s="59"/>
      <c r="D404" s="59"/>
      <c r="E404" s="60">
        <f>SUMIF(اضافه!F:F,مخزن!A404,اضافه!I:I)</f>
        <v>0</v>
      </c>
      <c r="F404" s="60">
        <f>SUMIF(صرف!F:F,مخزن!A404,صرف!J:J)</f>
        <v>0</v>
      </c>
      <c r="G404" s="61">
        <f>الجدول1[[#This Row],[رصيد اول المدة]]+الجدول1[[#This Row],[اضافة]]-الجدول1[[#This Row],[صرف]]</f>
        <v>0</v>
      </c>
      <c r="H404" s="62"/>
      <c r="I404" s="61">
        <f>الجدول1[[#This Row],[رصيد المخزن]]*الجدول1[[#This Row],[متوسط سعر التكلفه]]</f>
        <v>0</v>
      </c>
    </row>
    <row r="405" spans="1:9" ht="20.100000000000001" customHeight="1">
      <c r="A405" s="20" t="str">
        <f t="shared" si="6"/>
        <v/>
      </c>
      <c r="B405" s="59"/>
      <c r="C405" s="59"/>
      <c r="D405" s="59"/>
      <c r="E405" s="60">
        <f>SUMIF(اضافه!F:F,مخزن!A405,اضافه!I:I)</f>
        <v>0</v>
      </c>
      <c r="F405" s="60">
        <f>SUMIF(صرف!F:F,مخزن!A405,صرف!J:J)</f>
        <v>0</v>
      </c>
      <c r="G405" s="61">
        <f>الجدول1[[#This Row],[رصيد اول المدة]]+الجدول1[[#This Row],[اضافة]]-الجدول1[[#This Row],[صرف]]</f>
        <v>0</v>
      </c>
      <c r="H405" s="62"/>
      <c r="I405" s="61">
        <f>الجدول1[[#This Row],[رصيد المخزن]]*الجدول1[[#This Row],[متوسط سعر التكلفه]]</f>
        <v>0</v>
      </c>
    </row>
    <row r="406" spans="1:9" ht="20.100000000000001" customHeight="1">
      <c r="A406" s="20" t="str">
        <f t="shared" si="6"/>
        <v/>
      </c>
      <c r="B406" s="59"/>
      <c r="C406" s="59"/>
      <c r="D406" s="59"/>
      <c r="E406" s="60">
        <f>SUMIF(اضافه!F:F,مخزن!A406,اضافه!I:I)</f>
        <v>0</v>
      </c>
      <c r="F406" s="60">
        <f>SUMIF(صرف!F:F,مخزن!A406,صرف!J:J)</f>
        <v>0</v>
      </c>
      <c r="G406" s="61">
        <f>الجدول1[[#This Row],[رصيد اول المدة]]+الجدول1[[#This Row],[اضافة]]-الجدول1[[#This Row],[صرف]]</f>
        <v>0</v>
      </c>
      <c r="H406" s="62"/>
      <c r="I406" s="61">
        <f>الجدول1[[#This Row],[رصيد المخزن]]*الجدول1[[#This Row],[متوسط سعر التكلفه]]</f>
        <v>0</v>
      </c>
    </row>
    <row r="407" spans="1:9" ht="20.100000000000001" customHeight="1">
      <c r="A407" s="20" t="str">
        <f t="shared" si="6"/>
        <v/>
      </c>
      <c r="B407" s="59"/>
      <c r="C407" s="59"/>
      <c r="D407" s="59"/>
      <c r="E407" s="60">
        <f>SUMIF(اضافه!F:F,مخزن!A407,اضافه!I:I)</f>
        <v>0</v>
      </c>
      <c r="F407" s="60">
        <f>SUMIF(صرف!F:F,مخزن!A407,صرف!J:J)</f>
        <v>0</v>
      </c>
      <c r="G407" s="61">
        <f>الجدول1[[#This Row],[رصيد اول المدة]]+الجدول1[[#This Row],[اضافة]]-الجدول1[[#This Row],[صرف]]</f>
        <v>0</v>
      </c>
      <c r="H407" s="62"/>
      <c r="I407" s="61">
        <f>الجدول1[[#This Row],[رصيد المخزن]]*الجدول1[[#This Row],[متوسط سعر التكلفه]]</f>
        <v>0</v>
      </c>
    </row>
    <row r="408" spans="1:9" ht="20.100000000000001" customHeight="1">
      <c r="A408" s="20" t="str">
        <f t="shared" si="6"/>
        <v/>
      </c>
      <c r="B408" s="59"/>
      <c r="C408" s="59"/>
      <c r="D408" s="59"/>
      <c r="E408" s="60">
        <f>SUMIF(اضافه!F:F,مخزن!A408,اضافه!I:I)</f>
        <v>0</v>
      </c>
      <c r="F408" s="60">
        <f>SUMIF(صرف!F:F,مخزن!A408,صرف!J:J)</f>
        <v>0</v>
      </c>
      <c r="G408" s="61">
        <f>الجدول1[[#This Row],[رصيد اول المدة]]+الجدول1[[#This Row],[اضافة]]-الجدول1[[#This Row],[صرف]]</f>
        <v>0</v>
      </c>
      <c r="H408" s="62"/>
      <c r="I408" s="61">
        <f>الجدول1[[#This Row],[رصيد المخزن]]*الجدول1[[#This Row],[متوسط سعر التكلفه]]</f>
        <v>0</v>
      </c>
    </row>
    <row r="409" spans="1:9" ht="20.100000000000001" customHeight="1">
      <c r="A409" s="20" t="str">
        <f t="shared" si="6"/>
        <v/>
      </c>
      <c r="B409" s="59"/>
      <c r="C409" s="59"/>
      <c r="D409" s="59"/>
      <c r="E409" s="60">
        <f>SUMIF(اضافه!F:F,مخزن!A409,اضافه!I:I)</f>
        <v>0</v>
      </c>
      <c r="F409" s="60">
        <f>SUMIF(صرف!F:F,مخزن!A409,صرف!J:J)</f>
        <v>0</v>
      </c>
      <c r="G409" s="61">
        <f>الجدول1[[#This Row],[رصيد اول المدة]]+الجدول1[[#This Row],[اضافة]]-الجدول1[[#This Row],[صرف]]</f>
        <v>0</v>
      </c>
      <c r="H409" s="62"/>
      <c r="I409" s="61">
        <f>الجدول1[[#This Row],[رصيد المخزن]]*الجدول1[[#This Row],[متوسط سعر التكلفه]]</f>
        <v>0</v>
      </c>
    </row>
    <row r="410" spans="1:9" ht="20.100000000000001" customHeight="1">
      <c r="A410" s="20" t="str">
        <f t="shared" si="6"/>
        <v/>
      </c>
      <c r="B410" s="59"/>
      <c r="C410" s="59"/>
      <c r="D410" s="59"/>
      <c r="E410" s="60">
        <f>SUMIF(اضافه!F:F,مخزن!A410,اضافه!I:I)</f>
        <v>0</v>
      </c>
      <c r="F410" s="60">
        <f>SUMIF(صرف!F:F,مخزن!A410,صرف!J:J)</f>
        <v>0</v>
      </c>
      <c r="G410" s="61">
        <f>الجدول1[[#This Row],[رصيد اول المدة]]+الجدول1[[#This Row],[اضافة]]-الجدول1[[#This Row],[صرف]]</f>
        <v>0</v>
      </c>
      <c r="H410" s="62"/>
      <c r="I410" s="61">
        <f>الجدول1[[#This Row],[رصيد المخزن]]*الجدول1[[#This Row],[متوسط سعر التكلفه]]</f>
        <v>0</v>
      </c>
    </row>
    <row r="411" spans="1:9" ht="20.100000000000001" customHeight="1">
      <c r="A411" s="20" t="str">
        <f t="shared" si="6"/>
        <v/>
      </c>
      <c r="B411" s="59"/>
      <c r="C411" s="59"/>
      <c r="D411" s="59"/>
      <c r="E411" s="60">
        <f>SUMIF(اضافه!F:F,مخزن!A411,اضافه!I:I)</f>
        <v>0</v>
      </c>
      <c r="F411" s="60">
        <f>SUMIF(صرف!F:F,مخزن!A411,صرف!J:J)</f>
        <v>0</v>
      </c>
      <c r="G411" s="61">
        <f>الجدول1[[#This Row],[رصيد اول المدة]]+الجدول1[[#This Row],[اضافة]]-الجدول1[[#This Row],[صرف]]</f>
        <v>0</v>
      </c>
      <c r="H411" s="62"/>
      <c r="I411" s="61">
        <f>الجدول1[[#This Row],[رصيد المخزن]]*الجدول1[[#This Row],[متوسط سعر التكلفه]]</f>
        <v>0</v>
      </c>
    </row>
    <row r="412" spans="1:9" ht="20.100000000000001" customHeight="1">
      <c r="A412" s="20" t="str">
        <f t="shared" si="6"/>
        <v/>
      </c>
      <c r="B412" s="59"/>
      <c r="C412" s="59"/>
      <c r="D412" s="59"/>
      <c r="E412" s="60">
        <f>SUMIF(اضافه!F:F,مخزن!A412,اضافه!I:I)</f>
        <v>0</v>
      </c>
      <c r="F412" s="60">
        <f>SUMIF(صرف!F:F,مخزن!A412,صرف!J:J)</f>
        <v>0</v>
      </c>
      <c r="G412" s="61">
        <f>الجدول1[[#This Row],[رصيد اول المدة]]+الجدول1[[#This Row],[اضافة]]-الجدول1[[#This Row],[صرف]]</f>
        <v>0</v>
      </c>
      <c r="H412" s="62"/>
      <c r="I412" s="61">
        <f>الجدول1[[#This Row],[رصيد المخزن]]*الجدول1[[#This Row],[متوسط سعر التكلفه]]</f>
        <v>0</v>
      </c>
    </row>
    <row r="413" spans="1:9" ht="20.100000000000001" customHeight="1">
      <c r="A413" s="20" t="str">
        <f t="shared" si="6"/>
        <v/>
      </c>
      <c r="B413" s="59"/>
      <c r="C413" s="59"/>
      <c r="D413" s="59"/>
      <c r="E413" s="60">
        <f>SUMIF(اضافه!F:F,مخزن!A413,اضافه!I:I)</f>
        <v>0</v>
      </c>
      <c r="F413" s="60">
        <f>SUMIF(صرف!F:F,مخزن!A413,صرف!J:J)</f>
        <v>0</v>
      </c>
      <c r="G413" s="61">
        <f>الجدول1[[#This Row],[رصيد اول المدة]]+الجدول1[[#This Row],[اضافة]]-الجدول1[[#This Row],[صرف]]</f>
        <v>0</v>
      </c>
      <c r="H413" s="62"/>
      <c r="I413" s="61">
        <f>الجدول1[[#This Row],[رصيد المخزن]]*الجدول1[[#This Row],[متوسط سعر التكلفه]]</f>
        <v>0</v>
      </c>
    </row>
    <row r="414" spans="1:9" ht="20.100000000000001" customHeight="1">
      <c r="A414" s="20" t="str">
        <f t="shared" si="6"/>
        <v/>
      </c>
      <c r="B414" s="59"/>
      <c r="C414" s="59"/>
      <c r="D414" s="59"/>
      <c r="E414" s="60">
        <f>SUMIF(اضافه!F:F,مخزن!A414,اضافه!I:I)</f>
        <v>0</v>
      </c>
      <c r="F414" s="60">
        <f>SUMIF(صرف!F:F,مخزن!A414,صرف!J:J)</f>
        <v>0</v>
      </c>
      <c r="G414" s="61">
        <f>الجدول1[[#This Row],[رصيد اول المدة]]+الجدول1[[#This Row],[اضافة]]-الجدول1[[#This Row],[صرف]]</f>
        <v>0</v>
      </c>
      <c r="H414" s="62"/>
      <c r="I414" s="61">
        <f>الجدول1[[#This Row],[رصيد المخزن]]*الجدول1[[#This Row],[متوسط سعر التكلفه]]</f>
        <v>0</v>
      </c>
    </row>
    <row r="415" spans="1:9" ht="20.100000000000001" customHeight="1">
      <c r="A415" s="20" t="str">
        <f t="shared" si="6"/>
        <v/>
      </c>
      <c r="B415" s="59"/>
      <c r="C415" s="59"/>
      <c r="D415" s="59"/>
      <c r="E415" s="60">
        <f>SUMIF(اضافه!F:F,مخزن!A415,اضافه!I:I)</f>
        <v>0</v>
      </c>
      <c r="F415" s="60">
        <f>SUMIF(صرف!F:F,مخزن!A415,صرف!J:J)</f>
        <v>0</v>
      </c>
      <c r="G415" s="61">
        <f>الجدول1[[#This Row],[رصيد اول المدة]]+الجدول1[[#This Row],[اضافة]]-الجدول1[[#This Row],[صرف]]</f>
        <v>0</v>
      </c>
      <c r="H415" s="62"/>
      <c r="I415" s="61">
        <f>الجدول1[[#This Row],[رصيد المخزن]]*الجدول1[[#This Row],[متوسط سعر التكلفه]]</f>
        <v>0</v>
      </c>
    </row>
    <row r="416" spans="1:9" ht="20.100000000000001" customHeight="1">
      <c r="A416" s="20" t="str">
        <f t="shared" si="6"/>
        <v/>
      </c>
      <c r="B416" s="59"/>
      <c r="C416" s="59"/>
      <c r="D416" s="59"/>
      <c r="E416" s="60">
        <f>SUMIF(اضافه!F:F,مخزن!A416,اضافه!I:I)</f>
        <v>0</v>
      </c>
      <c r="F416" s="60">
        <f>SUMIF(صرف!F:F,مخزن!A416,صرف!J:J)</f>
        <v>0</v>
      </c>
      <c r="G416" s="61">
        <f>الجدول1[[#This Row],[رصيد اول المدة]]+الجدول1[[#This Row],[اضافة]]-الجدول1[[#This Row],[صرف]]</f>
        <v>0</v>
      </c>
      <c r="H416" s="62"/>
      <c r="I416" s="61">
        <f>الجدول1[[#This Row],[رصيد المخزن]]*الجدول1[[#This Row],[متوسط سعر التكلفه]]</f>
        <v>0</v>
      </c>
    </row>
    <row r="417" spans="1:9" ht="20.100000000000001" customHeight="1">
      <c r="A417" s="20" t="str">
        <f t="shared" si="6"/>
        <v/>
      </c>
      <c r="B417" s="59"/>
      <c r="C417" s="59"/>
      <c r="D417" s="59"/>
      <c r="E417" s="60">
        <f>SUMIF(اضافه!F:F,مخزن!A417,اضافه!I:I)</f>
        <v>0</v>
      </c>
      <c r="F417" s="60">
        <f>SUMIF(صرف!F:F,مخزن!A417,صرف!J:J)</f>
        <v>0</v>
      </c>
      <c r="G417" s="61">
        <f>الجدول1[[#This Row],[رصيد اول المدة]]+الجدول1[[#This Row],[اضافة]]-الجدول1[[#This Row],[صرف]]</f>
        <v>0</v>
      </c>
      <c r="H417" s="62"/>
      <c r="I417" s="61">
        <f>الجدول1[[#This Row],[رصيد المخزن]]*الجدول1[[#This Row],[متوسط سعر التكلفه]]</f>
        <v>0</v>
      </c>
    </row>
    <row r="418" spans="1:9" ht="20.100000000000001" customHeight="1">
      <c r="A418" s="20" t="str">
        <f t="shared" si="6"/>
        <v/>
      </c>
      <c r="B418" s="59"/>
      <c r="C418" s="59"/>
      <c r="D418" s="59"/>
      <c r="E418" s="60">
        <f>SUMIF(اضافه!F:F,مخزن!A418,اضافه!I:I)</f>
        <v>0</v>
      </c>
      <c r="F418" s="60">
        <f>SUMIF(صرف!F:F,مخزن!A418,صرف!J:J)</f>
        <v>0</v>
      </c>
      <c r="G418" s="61">
        <f>الجدول1[[#This Row],[رصيد اول المدة]]+الجدول1[[#This Row],[اضافة]]-الجدول1[[#This Row],[صرف]]</f>
        <v>0</v>
      </c>
      <c r="H418" s="62"/>
      <c r="I418" s="61">
        <f>الجدول1[[#This Row],[رصيد المخزن]]*الجدول1[[#This Row],[متوسط سعر التكلفه]]</f>
        <v>0</v>
      </c>
    </row>
    <row r="419" spans="1:9" ht="20.100000000000001" customHeight="1">
      <c r="A419" s="20" t="str">
        <f t="shared" si="6"/>
        <v/>
      </c>
      <c r="B419" s="59"/>
      <c r="C419" s="59"/>
      <c r="D419" s="59"/>
      <c r="E419" s="60">
        <f>SUMIF(اضافه!F:F,مخزن!A419,اضافه!I:I)</f>
        <v>0</v>
      </c>
      <c r="F419" s="60">
        <f>SUMIF(صرف!F:F,مخزن!A419,صرف!J:J)</f>
        <v>0</v>
      </c>
      <c r="G419" s="61">
        <f>الجدول1[[#This Row],[رصيد اول المدة]]+الجدول1[[#This Row],[اضافة]]-الجدول1[[#This Row],[صرف]]</f>
        <v>0</v>
      </c>
      <c r="H419" s="62"/>
      <c r="I419" s="61">
        <f>الجدول1[[#This Row],[رصيد المخزن]]*الجدول1[[#This Row],[متوسط سعر التكلفه]]</f>
        <v>0</v>
      </c>
    </row>
    <row r="420" spans="1:9" ht="20.100000000000001" customHeight="1">
      <c r="A420" s="20" t="str">
        <f t="shared" si="6"/>
        <v/>
      </c>
      <c r="B420" s="59"/>
      <c r="C420" s="59"/>
      <c r="D420" s="59"/>
      <c r="E420" s="60">
        <f>SUMIF(اضافه!F:F,مخزن!A420,اضافه!I:I)</f>
        <v>0</v>
      </c>
      <c r="F420" s="60">
        <f>SUMIF(صرف!F:F,مخزن!A420,صرف!J:J)</f>
        <v>0</v>
      </c>
      <c r="G420" s="61">
        <f>الجدول1[[#This Row],[رصيد اول المدة]]+الجدول1[[#This Row],[اضافة]]-الجدول1[[#This Row],[صرف]]</f>
        <v>0</v>
      </c>
      <c r="H420" s="62"/>
      <c r="I420" s="61">
        <f>الجدول1[[#This Row],[رصيد المخزن]]*الجدول1[[#This Row],[متوسط سعر التكلفه]]</f>
        <v>0</v>
      </c>
    </row>
    <row r="421" spans="1:9" ht="20.100000000000001" customHeight="1">
      <c r="A421" s="20" t="str">
        <f t="shared" si="6"/>
        <v/>
      </c>
      <c r="B421" s="59"/>
      <c r="C421" s="59"/>
      <c r="D421" s="59"/>
      <c r="E421" s="60">
        <f>SUMIF(اضافه!F:F,مخزن!A421,اضافه!I:I)</f>
        <v>0</v>
      </c>
      <c r="F421" s="60">
        <f>SUMIF(صرف!F:F,مخزن!A421,صرف!J:J)</f>
        <v>0</v>
      </c>
      <c r="G421" s="61">
        <f>الجدول1[[#This Row],[رصيد اول المدة]]+الجدول1[[#This Row],[اضافة]]-الجدول1[[#This Row],[صرف]]</f>
        <v>0</v>
      </c>
      <c r="H421" s="62"/>
      <c r="I421" s="61">
        <f>الجدول1[[#This Row],[رصيد المخزن]]*الجدول1[[#This Row],[متوسط سعر التكلفه]]</f>
        <v>0</v>
      </c>
    </row>
    <row r="422" spans="1:9" ht="20.100000000000001" customHeight="1">
      <c r="A422" s="20" t="str">
        <f t="shared" si="6"/>
        <v/>
      </c>
      <c r="B422" s="59"/>
      <c r="C422" s="59"/>
      <c r="D422" s="59"/>
      <c r="E422" s="60">
        <f>SUMIF(اضافه!F:F,مخزن!A422,اضافه!I:I)</f>
        <v>0</v>
      </c>
      <c r="F422" s="60">
        <f>SUMIF(صرف!F:F,مخزن!A422,صرف!J:J)</f>
        <v>0</v>
      </c>
      <c r="G422" s="61">
        <f>الجدول1[[#This Row],[رصيد اول المدة]]+الجدول1[[#This Row],[اضافة]]-الجدول1[[#This Row],[صرف]]</f>
        <v>0</v>
      </c>
      <c r="H422" s="62"/>
      <c r="I422" s="61">
        <f>الجدول1[[#This Row],[رصيد المخزن]]*الجدول1[[#This Row],[متوسط سعر التكلفه]]</f>
        <v>0</v>
      </c>
    </row>
    <row r="423" spans="1:9" ht="20.100000000000001" customHeight="1">
      <c r="A423" s="20" t="str">
        <f t="shared" si="6"/>
        <v/>
      </c>
      <c r="B423" s="59"/>
      <c r="C423" s="59"/>
      <c r="D423" s="59"/>
      <c r="E423" s="60">
        <f>SUMIF(اضافه!F:F,مخزن!A423,اضافه!I:I)</f>
        <v>0</v>
      </c>
      <c r="F423" s="60">
        <f>SUMIF(صرف!F:F,مخزن!A423,صرف!J:J)</f>
        <v>0</v>
      </c>
      <c r="G423" s="61">
        <f>الجدول1[[#This Row],[رصيد اول المدة]]+الجدول1[[#This Row],[اضافة]]-الجدول1[[#This Row],[صرف]]</f>
        <v>0</v>
      </c>
      <c r="H423" s="62"/>
      <c r="I423" s="61">
        <f>الجدول1[[#This Row],[رصيد المخزن]]*الجدول1[[#This Row],[متوسط سعر التكلفه]]</f>
        <v>0</v>
      </c>
    </row>
    <row r="424" spans="1:9" ht="20.100000000000001" customHeight="1">
      <c r="A424" s="20" t="str">
        <f t="shared" si="6"/>
        <v/>
      </c>
      <c r="B424" s="59"/>
      <c r="C424" s="59"/>
      <c r="D424" s="59"/>
      <c r="E424" s="60">
        <f>SUMIF(اضافه!F:F,مخزن!A424,اضافه!I:I)</f>
        <v>0</v>
      </c>
      <c r="F424" s="60">
        <f>SUMIF(صرف!F:F,مخزن!A424,صرف!J:J)</f>
        <v>0</v>
      </c>
      <c r="G424" s="61">
        <f>الجدول1[[#This Row],[رصيد اول المدة]]+الجدول1[[#This Row],[اضافة]]-الجدول1[[#This Row],[صرف]]</f>
        <v>0</v>
      </c>
      <c r="H424" s="62"/>
      <c r="I424" s="61">
        <f>الجدول1[[#This Row],[رصيد المخزن]]*الجدول1[[#This Row],[متوسط سعر التكلفه]]</f>
        <v>0</v>
      </c>
    </row>
    <row r="425" spans="1:9" ht="20.100000000000001" customHeight="1">
      <c r="A425" s="20" t="str">
        <f t="shared" si="6"/>
        <v/>
      </c>
      <c r="B425" s="59"/>
      <c r="C425" s="59"/>
      <c r="D425" s="59"/>
      <c r="E425" s="60">
        <f>SUMIF(اضافه!F:F,مخزن!A425,اضافه!I:I)</f>
        <v>0</v>
      </c>
      <c r="F425" s="60">
        <f>SUMIF(صرف!F:F,مخزن!A425,صرف!J:J)</f>
        <v>0</v>
      </c>
      <c r="G425" s="61">
        <f>الجدول1[[#This Row],[رصيد اول المدة]]+الجدول1[[#This Row],[اضافة]]-الجدول1[[#This Row],[صرف]]</f>
        <v>0</v>
      </c>
      <c r="H425" s="62"/>
      <c r="I425" s="61">
        <f>الجدول1[[#This Row],[رصيد المخزن]]*الجدول1[[#This Row],[متوسط سعر التكلفه]]</f>
        <v>0</v>
      </c>
    </row>
    <row r="426" spans="1:9" ht="20.100000000000001" customHeight="1">
      <c r="A426" s="20" t="str">
        <f t="shared" si="6"/>
        <v/>
      </c>
      <c r="B426" s="59"/>
      <c r="C426" s="59"/>
      <c r="D426" s="59"/>
      <c r="E426" s="60">
        <f>SUMIF(اضافه!F:F,مخزن!A426,اضافه!I:I)</f>
        <v>0</v>
      </c>
      <c r="F426" s="60">
        <f>SUMIF(صرف!F:F,مخزن!A426,صرف!J:J)</f>
        <v>0</v>
      </c>
      <c r="G426" s="61">
        <f>الجدول1[[#This Row],[رصيد اول المدة]]+الجدول1[[#This Row],[اضافة]]-الجدول1[[#This Row],[صرف]]</f>
        <v>0</v>
      </c>
      <c r="H426" s="62"/>
      <c r="I426" s="61">
        <f>الجدول1[[#This Row],[رصيد المخزن]]*الجدول1[[#This Row],[متوسط سعر التكلفه]]</f>
        <v>0</v>
      </c>
    </row>
    <row r="427" spans="1:9" ht="20.100000000000001" customHeight="1">
      <c r="A427" s="20" t="str">
        <f t="shared" si="6"/>
        <v/>
      </c>
      <c r="B427" s="59"/>
      <c r="C427" s="59"/>
      <c r="D427" s="59"/>
      <c r="E427" s="60">
        <f>SUMIF(اضافه!F:F,مخزن!A427,اضافه!I:I)</f>
        <v>0</v>
      </c>
      <c r="F427" s="60">
        <f>SUMIF(صرف!F:F,مخزن!A427,صرف!J:J)</f>
        <v>0</v>
      </c>
      <c r="G427" s="61">
        <f>الجدول1[[#This Row],[رصيد اول المدة]]+الجدول1[[#This Row],[اضافة]]-الجدول1[[#This Row],[صرف]]</f>
        <v>0</v>
      </c>
      <c r="H427" s="62"/>
      <c r="I427" s="61">
        <f>الجدول1[[#This Row],[رصيد المخزن]]*الجدول1[[#This Row],[متوسط سعر التكلفه]]</f>
        <v>0</v>
      </c>
    </row>
    <row r="428" spans="1:9" ht="20.100000000000001" customHeight="1">
      <c r="A428" s="20" t="str">
        <f t="shared" si="6"/>
        <v/>
      </c>
      <c r="B428" s="59"/>
      <c r="C428" s="59"/>
      <c r="D428" s="59"/>
      <c r="E428" s="60">
        <f>SUMIF(اضافه!F:F,مخزن!A428,اضافه!I:I)</f>
        <v>0</v>
      </c>
      <c r="F428" s="60">
        <f>SUMIF(صرف!F:F,مخزن!A428,صرف!J:J)</f>
        <v>0</v>
      </c>
      <c r="G428" s="61">
        <f>الجدول1[[#This Row],[رصيد اول المدة]]+الجدول1[[#This Row],[اضافة]]-الجدول1[[#This Row],[صرف]]</f>
        <v>0</v>
      </c>
      <c r="H428" s="62"/>
      <c r="I428" s="61">
        <f>الجدول1[[#This Row],[رصيد المخزن]]*الجدول1[[#This Row],[متوسط سعر التكلفه]]</f>
        <v>0</v>
      </c>
    </row>
    <row r="429" spans="1:9" ht="20.100000000000001" customHeight="1">
      <c r="A429" s="20" t="str">
        <f t="shared" si="6"/>
        <v/>
      </c>
      <c r="B429" s="59"/>
      <c r="C429" s="59"/>
      <c r="D429" s="59"/>
      <c r="E429" s="60">
        <f>SUMIF(اضافه!F:F,مخزن!A429,اضافه!I:I)</f>
        <v>0</v>
      </c>
      <c r="F429" s="60">
        <f>SUMIF(صرف!F:F,مخزن!A429,صرف!J:J)</f>
        <v>0</v>
      </c>
      <c r="G429" s="61">
        <f>الجدول1[[#This Row],[رصيد اول المدة]]+الجدول1[[#This Row],[اضافة]]-الجدول1[[#This Row],[صرف]]</f>
        <v>0</v>
      </c>
      <c r="H429" s="62"/>
      <c r="I429" s="61">
        <f>الجدول1[[#This Row],[رصيد المخزن]]*الجدول1[[#This Row],[متوسط سعر التكلفه]]</f>
        <v>0</v>
      </c>
    </row>
    <row r="430" spans="1:9" ht="20.100000000000001" customHeight="1">
      <c r="A430" s="20" t="str">
        <f t="shared" si="6"/>
        <v/>
      </c>
      <c r="B430" s="59"/>
      <c r="C430" s="59"/>
      <c r="D430" s="59"/>
      <c r="E430" s="60">
        <f>SUMIF(اضافه!F:F,مخزن!A430,اضافه!I:I)</f>
        <v>0</v>
      </c>
      <c r="F430" s="60">
        <f>SUMIF(صرف!F:F,مخزن!A430,صرف!J:J)</f>
        <v>0</v>
      </c>
      <c r="G430" s="61">
        <f>الجدول1[[#This Row],[رصيد اول المدة]]+الجدول1[[#This Row],[اضافة]]-الجدول1[[#This Row],[صرف]]</f>
        <v>0</v>
      </c>
      <c r="H430" s="62"/>
      <c r="I430" s="61">
        <f>الجدول1[[#This Row],[رصيد المخزن]]*الجدول1[[#This Row],[متوسط سعر التكلفه]]</f>
        <v>0</v>
      </c>
    </row>
    <row r="431" spans="1:9" ht="20.100000000000001" customHeight="1">
      <c r="A431" s="20" t="str">
        <f t="shared" si="6"/>
        <v/>
      </c>
      <c r="B431" s="59"/>
      <c r="C431" s="59"/>
      <c r="D431" s="59"/>
      <c r="E431" s="60">
        <f>SUMIF(اضافه!F:F,مخزن!A431,اضافه!I:I)</f>
        <v>0</v>
      </c>
      <c r="F431" s="60">
        <f>SUMIF(صرف!F:F,مخزن!A431,صرف!J:J)</f>
        <v>0</v>
      </c>
      <c r="G431" s="61">
        <f>الجدول1[[#This Row],[رصيد اول المدة]]+الجدول1[[#This Row],[اضافة]]-الجدول1[[#This Row],[صرف]]</f>
        <v>0</v>
      </c>
      <c r="H431" s="62"/>
      <c r="I431" s="61">
        <f>الجدول1[[#This Row],[رصيد المخزن]]*الجدول1[[#This Row],[متوسط سعر التكلفه]]</f>
        <v>0</v>
      </c>
    </row>
    <row r="432" spans="1:9" ht="20.100000000000001" customHeight="1">
      <c r="A432" s="20" t="str">
        <f t="shared" si="6"/>
        <v/>
      </c>
      <c r="B432" s="59"/>
      <c r="C432" s="59"/>
      <c r="D432" s="59"/>
      <c r="E432" s="60">
        <f>SUMIF(اضافه!F:F,مخزن!A432,اضافه!I:I)</f>
        <v>0</v>
      </c>
      <c r="F432" s="60">
        <f>SUMIF(صرف!F:F,مخزن!A432,صرف!J:J)</f>
        <v>0</v>
      </c>
      <c r="G432" s="61">
        <f>الجدول1[[#This Row],[رصيد اول المدة]]+الجدول1[[#This Row],[اضافة]]-الجدول1[[#This Row],[صرف]]</f>
        <v>0</v>
      </c>
      <c r="H432" s="62"/>
      <c r="I432" s="61">
        <f>الجدول1[[#This Row],[رصيد المخزن]]*الجدول1[[#This Row],[متوسط سعر التكلفه]]</f>
        <v>0</v>
      </c>
    </row>
    <row r="433" spans="1:9" ht="20.100000000000001" customHeight="1">
      <c r="A433" s="20" t="str">
        <f t="shared" si="6"/>
        <v/>
      </c>
      <c r="B433" s="59"/>
      <c r="C433" s="59"/>
      <c r="D433" s="59"/>
      <c r="E433" s="60">
        <f>SUMIF(اضافه!F:F,مخزن!A433,اضافه!I:I)</f>
        <v>0</v>
      </c>
      <c r="F433" s="60">
        <f>SUMIF(صرف!F:F,مخزن!A433,صرف!J:J)</f>
        <v>0</v>
      </c>
      <c r="G433" s="61">
        <f>الجدول1[[#This Row],[رصيد اول المدة]]+الجدول1[[#This Row],[اضافة]]-الجدول1[[#This Row],[صرف]]</f>
        <v>0</v>
      </c>
      <c r="H433" s="62"/>
      <c r="I433" s="61">
        <f>الجدول1[[#This Row],[رصيد المخزن]]*الجدول1[[#This Row],[متوسط سعر التكلفه]]</f>
        <v>0</v>
      </c>
    </row>
    <row r="434" spans="1:9" ht="20.100000000000001" customHeight="1">
      <c r="A434" s="20" t="str">
        <f t="shared" si="6"/>
        <v/>
      </c>
      <c r="B434" s="59"/>
      <c r="C434" s="59"/>
      <c r="D434" s="59"/>
      <c r="E434" s="60">
        <f>SUMIF(اضافه!F:F,مخزن!A434,اضافه!I:I)</f>
        <v>0</v>
      </c>
      <c r="F434" s="60">
        <f>SUMIF(صرف!F:F,مخزن!A434,صرف!J:J)</f>
        <v>0</v>
      </c>
      <c r="G434" s="61">
        <f>الجدول1[[#This Row],[رصيد اول المدة]]+الجدول1[[#This Row],[اضافة]]-الجدول1[[#This Row],[صرف]]</f>
        <v>0</v>
      </c>
      <c r="H434" s="62"/>
      <c r="I434" s="61">
        <f>الجدول1[[#This Row],[رصيد المخزن]]*الجدول1[[#This Row],[متوسط سعر التكلفه]]</f>
        <v>0</v>
      </c>
    </row>
    <row r="435" spans="1:9" ht="20.100000000000001" customHeight="1">
      <c r="A435" s="20" t="str">
        <f t="shared" si="6"/>
        <v/>
      </c>
      <c r="B435" s="59"/>
      <c r="C435" s="59"/>
      <c r="D435" s="59"/>
      <c r="E435" s="60">
        <f>SUMIF(اضافه!F:F,مخزن!A435,اضافه!I:I)</f>
        <v>0</v>
      </c>
      <c r="F435" s="60">
        <f>SUMIF(صرف!F:F,مخزن!A435,صرف!J:J)</f>
        <v>0</v>
      </c>
      <c r="G435" s="61">
        <f>الجدول1[[#This Row],[رصيد اول المدة]]+الجدول1[[#This Row],[اضافة]]-الجدول1[[#This Row],[صرف]]</f>
        <v>0</v>
      </c>
      <c r="H435" s="62"/>
      <c r="I435" s="61">
        <f>الجدول1[[#This Row],[رصيد المخزن]]*الجدول1[[#This Row],[متوسط سعر التكلفه]]</f>
        <v>0</v>
      </c>
    </row>
    <row r="436" spans="1:9" ht="20.100000000000001" customHeight="1">
      <c r="A436" s="20" t="str">
        <f t="shared" si="6"/>
        <v/>
      </c>
      <c r="B436" s="59"/>
      <c r="C436" s="59"/>
      <c r="D436" s="59"/>
      <c r="E436" s="60">
        <f>SUMIF(اضافه!F:F,مخزن!A436,اضافه!I:I)</f>
        <v>0</v>
      </c>
      <c r="F436" s="60">
        <f>SUMIF(صرف!F:F,مخزن!A436,صرف!J:J)</f>
        <v>0</v>
      </c>
      <c r="G436" s="61">
        <f>الجدول1[[#This Row],[رصيد اول المدة]]+الجدول1[[#This Row],[اضافة]]-الجدول1[[#This Row],[صرف]]</f>
        <v>0</v>
      </c>
      <c r="H436" s="62"/>
      <c r="I436" s="61">
        <f>الجدول1[[#This Row],[رصيد المخزن]]*الجدول1[[#This Row],[متوسط سعر التكلفه]]</f>
        <v>0</v>
      </c>
    </row>
    <row r="437" spans="1:9" ht="20.100000000000001" customHeight="1">
      <c r="A437" s="20" t="str">
        <f t="shared" si="6"/>
        <v/>
      </c>
      <c r="B437" s="59"/>
      <c r="C437" s="59"/>
      <c r="D437" s="59"/>
      <c r="E437" s="60">
        <f>SUMIF(اضافه!F:F,مخزن!A437,اضافه!I:I)</f>
        <v>0</v>
      </c>
      <c r="F437" s="60">
        <f>SUMIF(صرف!F:F,مخزن!A437,صرف!J:J)</f>
        <v>0</v>
      </c>
      <c r="G437" s="61">
        <f>الجدول1[[#This Row],[رصيد اول المدة]]+الجدول1[[#This Row],[اضافة]]-الجدول1[[#This Row],[صرف]]</f>
        <v>0</v>
      </c>
      <c r="H437" s="62"/>
      <c r="I437" s="61">
        <f>الجدول1[[#This Row],[رصيد المخزن]]*الجدول1[[#This Row],[متوسط سعر التكلفه]]</f>
        <v>0</v>
      </c>
    </row>
    <row r="438" spans="1:9" ht="20.100000000000001" customHeight="1">
      <c r="A438" s="20" t="str">
        <f t="shared" si="6"/>
        <v/>
      </c>
      <c r="B438" s="59"/>
      <c r="C438" s="59"/>
      <c r="D438" s="59"/>
      <c r="E438" s="60">
        <f>SUMIF(اضافه!F:F,مخزن!A438,اضافه!I:I)</f>
        <v>0</v>
      </c>
      <c r="F438" s="60">
        <f>SUMIF(صرف!F:F,مخزن!A438,صرف!J:J)</f>
        <v>0</v>
      </c>
      <c r="G438" s="61">
        <f>الجدول1[[#This Row],[رصيد اول المدة]]+الجدول1[[#This Row],[اضافة]]-الجدول1[[#This Row],[صرف]]</f>
        <v>0</v>
      </c>
      <c r="H438" s="62"/>
      <c r="I438" s="61">
        <f>الجدول1[[#This Row],[رصيد المخزن]]*الجدول1[[#This Row],[متوسط سعر التكلفه]]</f>
        <v>0</v>
      </c>
    </row>
    <row r="439" spans="1:9" ht="20.100000000000001" customHeight="1">
      <c r="A439" s="20" t="str">
        <f t="shared" si="6"/>
        <v/>
      </c>
      <c r="B439" s="59"/>
      <c r="C439" s="59"/>
      <c r="D439" s="59"/>
      <c r="E439" s="60">
        <f>SUMIF(اضافه!F:F,مخزن!A439,اضافه!I:I)</f>
        <v>0</v>
      </c>
      <c r="F439" s="60">
        <f>SUMIF(صرف!F:F,مخزن!A439,صرف!J:J)</f>
        <v>0</v>
      </c>
      <c r="G439" s="61">
        <f>الجدول1[[#This Row],[رصيد اول المدة]]+الجدول1[[#This Row],[اضافة]]-الجدول1[[#This Row],[صرف]]</f>
        <v>0</v>
      </c>
      <c r="H439" s="62"/>
      <c r="I439" s="61">
        <f>الجدول1[[#This Row],[رصيد المخزن]]*الجدول1[[#This Row],[متوسط سعر التكلفه]]</f>
        <v>0</v>
      </c>
    </row>
    <row r="440" spans="1:9" ht="20.100000000000001" customHeight="1">
      <c r="A440" s="20" t="str">
        <f t="shared" si="6"/>
        <v/>
      </c>
      <c r="B440" s="59"/>
      <c r="C440" s="59"/>
      <c r="D440" s="59"/>
      <c r="E440" s="60">
        <f>SUMIF(اضافه!F:F,مخزن!A440,اضافه!I:I)</f>
        <v>0</v>
      </c>
      <c r="F440" s="60">
        <f>SUMIF(صرف!F:F,مخزن!A440,صرف!J:J)</f>
        <v>0</v>
      </c>
      <c r="G440" s="61">
        <f>الجدول1[[#This Row],[رصيد اول المدة]]+الجدول1[[#This Row],[اضافة]]-الجدول1[[#This Row],[صرف]]</f>
        <v>0</v>
      </c>
      <c r="H440" s="62"/>
      <c r="I440" s="61">
        <f>الجدول1[[#This Row],[رصيد المخزن]]*الجدول1[[#This Row],[متوسط سعر التكلفه]]</f>
        <v>0</v>
      </c>
    </row>
    <row r="441" spans="1:9" ht="20.100000000000001" customHeight="1">
      <c r="A441" s="20" t="str">
        <f t="shared" si="6"/>
        <v/>
      </c>
      <c r="B441" s="59"/>
      <c r="C441" s="59"/>
      <c r="D441" s="59"/>
      <c r="E441" s="60">
        <f>SUMIF(اضافه!F:F,مخزن!A441,اضافه!I:I)</f>
        <v>0</v>
      </c>
      <c r="F441" s="60">
        <f>SUMIF(صرف!F:F,مخزن!A441,صرف!J:J)</f>
        <v>0</v>
      </c>
      <c r="G441" s="61">
        <f>الجدول1[[#This Row],[رصيد اول المدة]]+الجدول1[[#This Row],[اضافة]]-الجدول1[[#This Row],[صرف]]</f>
        <v>0</v>
      </c>
      <c r="H441" s="62"/>
      <c r="I441" s="61">
        <f>الجدول1[[#This Row],[رصيد المخزن]]*الجدول1[[#This Row],[متوسط سعر التكلفه]]</f>
        <v>0</v>
      </c>
    </row>
    <row r="442" spans="1:9" ht="20.100000000000001" customHeight="1">
      <c r="A442" s="20" t="str">
        <f t="shared" si="6"/>
        <v/>
      </c>
      <c r="B442" s="59"/>
      <c r="C442" s="59"/>
      <c r="D442" s="59"/>
      <c r="E442" s="60">
        <f>SUMIF(اضافه!F:F,مخزن!A442,اضافه!I:I)</f>
        <v>0</v>
      </c>
      <c r="F442" s="60">
        <f>SUMIF(صرف!F:F,مخزن!A442,صرف!J:J)</f>
        <v>0</v>
      </c>
      <c r="G442" s="61">
        <f>الجدول1[[#This Row],[رصيد اول المدة]]+الجدول1[[#This Row],[اضافة]]-الجدول1[[#This Row],[صرف]]</f>
        <v>0</v>
      </c>
      <c r="H442" s="62"/>
      <c r="I442" s="61">
        <f>الجدول1[[#This Row],[رصيد المخزن]]*الجدول1[[#This Row],[متوسط سعر التكلفه]]</f>
        <v>0</v>
      </c>
    </row>
    <row r="443" spans="1:9" ht="20.100000000000001" customHeight="1">
      <c r="A443" s="20" t="str">
        <f t="shared" si="6"/>
        <v/>
      </c>
      <c r="B443" s="59"/>
      <c r="C443" s="59"/>
      <c r="D443" s="59"/>
      <c r="E443" s="60">
        <f>SUMIF(اضافه!F:F,مخزن!A443,اضافه!I:I)</f>
        <v>0</v>
      </c>
      <c r="F443" s="60">
        <f>SUMIF(صرف!F:F,مخزن!A443,صرف!J:J)</f>
        <v>0</v>
      </c>
      <c r="G443" s="61">
        <f>الجدول1[[#This Row],[رصيد اول المدة]]+الجدول1[[#This Row],[اضافة]]-الجدول1[[#This Row],[صرف]]</f>
        <v>0</v>
      </c>
      <c r="H443" s="62"/>
      <c r="I443" s="61">
        <f>الجدول1[[#This Row],[رصيد المخزن]]*الجدول1[[#This Row],[متوسط سعر التكلفه]]</f>
        <v>0</v>
      </c>
    </row>
    <row r="444" spans="1:9" ht="20.100000000000001" customHeight="1">
      <c r="A444" s="20" t="str">
        <f t="shared" si="6"/>
        <v/>
      </c>
      <c r="B444" s="59"/>
      <c r="C444" s="59"/>
      <c r="D444" s="59"/>
      <c r="E444" s="60">
        <f>SUMIF(اضافه!F:F,مخزن!A444,اضافه!I:I)</f>
        <v>0</v>
      </c>
      <c r="F444" s="60">
        <f>SUMIF(صرف!F:F,مخزن!A444,صرف!J:J)</f>
        <v>0</v>
      </c>
      <c r="G444" s="61">
        <f>الجدول1[[#This Row],[رصيد اول المدة]]+الجدول1[[#This Row],[اضافة]]-الجدول1[[#This Row],[صرف]]</f>
        <v>0</v>
      </c>
      <c r="H444" s="62"/>
      <c r="I444" s="61">
        <f>الجدول1[[#This Row],[رصيد المخزن]]*الجدول1[[#This Row],[متوسط سعر التكلفه]]</f>
        <v>0</v>
      </c>
    </row>
    <row r="445" spans="1:9" ht="20.100000000000001" customHeight="1">
      <c r="A445" s="20" t="str">
        <f t="shared" si="6"/>
        <v/>
      </c>
      <c r="B445" s="59"/>
      <c r="C445" s="59"/>
      <c r="D445" s="59"/>
      <c r="E445" s="60">
        <f>SUMIF(اضافه!F:F,مخزن!A445,اضافه!I:I)</f>
        <v>0</v>
      </c>
      <c r="F445" s="60">
        <f>SUMIF(صرف!F:F,مخزن!A445,صرف!J:J)</f>
        <v>0</v>
      </c>
      <c r="G445" s="61">
        <f>الجدول1[[#This Row],[رصيد اول المدة]]+الجدول1[[#This Row],[اضافة]]-الجدول1[[#This Row],[صرف]]</f>
        <v>0</v>
      </c>
      <c r="H445" s="62"/>
      <c r="I445" s="61">
        <f>الجدول1[[#This Row],[رصيد المخزن]]*الجدول1[[#This Row],[متوسط سعر التكلفه]]</f>
        <v>0</v>
      </c>
    </row>
    <row r="446" spans="1:9" ht="20.100000000000001" customHeight="1">
      <c r="A446" s="20" t="str">
        <f t="shared" si="6"/>
        <v/>
      </c>
      <c r="B446" s="59"/>
      <c r="C446" s="59"/>
      <c r="D446" s="59"/>
      <c r="E446" s="60">
        <f>SUMIF(اضافه!F:F,مخزن!A446,اضافه!I:I)</f>
        <v>0</v>
      </c>
      <c r="F446" s="60">
        <f>SUMIF(صرف!F:F,مخزن!A446,صرف!J:J)</f>
        <v>0</v>
      </c>
      <c r="G446" s="61">
        <f>الجدول1[[#This Row],[رصيد اول المدة]]+الجدول1[[#This Row],[اضافة]]-الجدول1[[#This Row],[صرف]]</f>
        <v>0</v>
      </c>
      <c r="H446" s="62"/>
      <c r="I446" s="61">
        <f>الجدول1[[#This Row],[رصيد المخزن]]*الجدول1[[#This Row],[متوسط سعر التكلفه]]</f>
        <v>0</v>
      </c>
    </row>
    <row r="447" spans="1:9" ht="20.100000000000001" customHeight="1">
      <c r="A447" s="20" t="str">
        <f t="shared" si="6"/>
        <v/>
      </c>
      <c r="B447" s="59"/>
      <c r="C447" s="59"/>
      <c r="D447" s="59"/>
      <c r="E447" s="60">
        <f>SUMIF(اضافه!F:F,مخزن!A447,اضافه!I:I)</f>
        <v>0</v>
      </c>
      <c r="F447" s="60">
        <f>SUMIF(صرف!F:F,مخزن!A447,صرف!J:J)</f>
        <v>0</v>
      </c>
      <c r="G447" s="61">
        <f>الجدول1[[#This Row],[رصيد اول المدة]]+الجدول1[[#This Row],[اضافة]]-الجدول1[[#This Row],[صرف]]</f>
        <v>0</v>
      </c>
      <c r="H447" s="62"/>
      <c r="I447" s="61">
        <f>الجدول1[[#This Row],[رصيد المخزن]]*الجدول1[[#This Row],[متوسط سعر التكلفه]]</f>
        <v>0</v>
      </c>
    </row>
    <row r="448" spans="1:9" ht="20.100000000000001" customHeight="1">
      <c r="A448" s="20" t="str">
        <f t="shared" si="6"/>
        <v/>
      </c>
      <c r="B448" s="59"/>
      <c r="C448" s="59"/>
      <c r="D448" s="59"/>
      <c r="E448" s="60">
        <f>SUMIF(اضافه!F:F,مخزن!A448,اضافه!I:I)</f>
        <v>0</v>
      </c>
      <c r="F448" s="60">
        <f>SUMIF(صرف!F:F,مخزن!A448,صرف!J:J)</f>
        <v>0</v>
      </c>
      <c r="G448" s="61">
        <f>الجدول1[[#This Row],[رصيد اول المدة]]+الجدول1[[#This Row],[اضافة]]-الجدول1[[#This Row],[صرف]]</f>
        <v>0</v>
      </c>
      <c r="H448" s="62"/>
      <c r="I448" s="61">
        <f>الجدول1[[#This Row],[رصيد المخزن]]*الجدول1[[#This Row],[متوسط سعر التكلفه]]</f>
        <v>0</v>
      </c>
    </row>
    <row r="449" spans="1:9" ht="20.100000000000001" customHeight="1">
      <c r="A449" s="20" t="str">
        <f t="shared" si="6"/>
        <v/>
      </c>
      <c r="B449" s="59"/>
      <c r="C449" s="59"/>
      <c r="D449" s="59"/>
      <c r="E449" s="60">
        <f>SUMIF(اضافه!F:F,مخزن!A449,اضافه!I:I)</f>
        <v>0</v>
      </c>
      <c r="F449" s="60">
        <f>SUMIF(صرف!F:F,مخزن!A449,صرف!J:J)</f>
        <v>0</v>
      </c>
      <c r="G449" s="61">
        <f>الجدول1[[#This Row],[رصيد اول المدة]]+الجدول1[[#This Row],[اضافة]]-الجدول1[[#This Row],[صرف]]</f>
        <v>0</v>
      </c>
      <c r="H449" s="62"/>
      <c r="I449" s="61">
        <f>الجدول1[[#This Row],[رصيد المخزن]]*الجدول1[[#This Row],[متوسط سعر التكلفه]]</f>
        <v>0</v>
      </c>
    </row>
    <row r="450" spans="1:9" ht="20.100000000000001" customHeight="1">
      <c r="A450" s="20" t="str">
        <f t="shared" si="6"/>
        <v/>
      </c>
      <c r="B450" s="59"/>
      <c r="C450" s="59"/>
      <c r="D450" s="59"/>
      <c r="E450" s="60">
        <f>SUMIF(اضافه!F:F,مخزن!A450,اضافه!I:I)</f>
        <v>0</v>
      </c>
      <c r="F450" s="60">
        <f>SUMIF(صرف!F:F,مخزن!A450,صرف!J:J)</f>
        <v>0</v>
      </c>
      <c r="G450" s="61">
        <f>الجدول1[[#This Row],[رصيد اول المدة]]+الجدول1[[#This Row],[اضافة]]-الجدول1[[#This Row],[صرف]]</f>
        <v>0</v>
      </c>
      <c r="H450" s="62"/>
      <c r="I450" s="61">
        <f>الجدول1[[#This Row],[رصيد المخزن]]*الجدول1[[#This Row],[متوسط سعر التكلفه]]</f>
        <v>0</v>
      </c>
    </row>
    <row r="451" spans="1:9" ht="20.100000000000001" customHeight="1">
      <c r="A451" s="20" t="str">
        <f t="shared" si="6"/>
        <v/>
      </c>
      <c r="B451" s="59"/>
      <c r="C451" s="59"/>
      <c r="D451" s="59"/>
      <c r="E451" s="60">
        <f>SUMIF(اضافه!F:F,مخزن!A451,اضافه!I:I)</f>
        <v>0</v>
      </c>
      <c r="F451" s="60">
        <f>SUMIF(صرف!F:F,مخزن!A451,صرف!J:J)</f>
        <v>0</v>
      </c>
      <c r="G451" s="61">
        <f>الجدول1[[#This Row],[رصيد اول المدة]]+الجدول1[[#This Row],[اضافة]]-الجدول1[[#This Row],[صرف]]</f>
        <v>0</v>
      </c>
      <c r="H451" s="62"/>
      <c r="I451" s="61">
        <f>الجدول1[[#This Row],[رصيد المخزن]]*الجدول1[[#This Row],[متوسط سعر التكلفه]]</f>
        <v>0</v>
      </c>
    </row>
    <row r="452" spans="1:9" ht="20.100000000000001" customHeight="1">
      <c r="A452" s="20" t="str">
        <f t="shared" si="6"/>
        <v/>
      </c>
      <c r="B452" s="59"/>
      <c r="C452" s="59"/>
      <c r="D452" s="59"/>
      <c r="E452" s="60">
        <f>SUMIF(اضافه!F:F,مخزن!A452,اضافه!I:I)</f>
        <v>0</v>
      </c>
      <c r="F452" s="60">
        <f>SUMIF(صرف!F:F,مخزن!A452,صرف!J:J)</f>
        <v>0</v>
      </c>
      <c r="G452" s="61">
        <f>الجدول1[[#This Row],[رصيد اول المدة]]+الجدول1[[#This Row],[اضافة]]-الجدول1[[#This Row],[صرف]]</f>
        <v>0</v>
      </c>
      <c r="H452" s="62"/>
      <c r="I452" s="61">
        <f>الجدول1[[#This Row],[رصيد المخزن]]*الجدول1[[#This Row],[متوسط سعر التكلفه]]</f>
        <v>0</v>
      </c>
    </row>
    <row r="453" spans="1:9" ht="20.100000000000001" customHeight="1">
      <c r="A453" s="20" t="str">
        <f t="shared" si="6"/>
        <v/>
      </c>
      <c r="B453" s="59"/>
      <c r="C453" s="59"/>
      <c r="D453" s="59"/>
      <c r="E453" s="60">
        <f>SUMIF(اضافه!F:F,مخزن!A453,اضافه!I:I)</f>
        <v>0</v>
      </c>
      <c r="F453" s="60">
        <f>SUMIF(صرف!F:F,مخزن!A453,صرف!J:J)</f>
        <v>0</v>
      </c>
      <c r="G453" s="61">
        <f>الجدول1[[#This Row],[رصيد اول المدة]]+الجدول1[[#This Row],[اضافة]]-الجدول1[[#This Row],[صرف]]</f>
        <v>0</v>
      </c>
      <c r="H453" s="62"/>
      <c r="I453" s="61">
        <f>الجدول1[[#This Row],[رصيد المخزن]]*الجدول1[[#This Row],[متوسط سعر التكلفه]]</f>
        <v>0</v>
      </c>
    </row>
    <row r="454" spans="1:9" ht="20.100000000000001" customHeight="1">
      <c r="A454" s="20" t="str">
        <f t="shared" ref="A454:A509" si="7">IF(B453&lt;&gt;0,1+A452,"")</f>
        <v/>
      </c>
      <c r="B454" s="59"/>
      <c r="C454" s="59"/>
      <c r="D454" s="59"/>
      <c r="E454" s="60">
        <f>SUMIF(اضافه!F:F,مخزن!A454,اضافه!I:I)</f>
        <v>0</v>
      </c>
      <c r="F454" s="60">
        <f>SUMIF(صرف!F:F,مخزن!A454,صرف!J:J)</f>
        <v>0</v>
      </c>
      <c r="G454" s="61">
        <f>الجدول1[[#This Row],[رصيد اول المدة]]+الجدول1[[#This Row],[اضافة]]-الجدول1[[#This Row],[صرف]]</f>
        <v>0</v>
      </c>
      <c r="H454" s="62"/>
      <c r="I454" s="61">
        <f>الجدول1[[#This Row],[رصيد المخزن]]*الجدول1[[#This Row],[متوسط سعر التكلفه]]</f>
        <v>0</v>
      </c>
    </row>
    <row r="455" spans="1:9" ht="20.100000000000001" customHeight="1">
      <c r="A455" s="20" t="str">
        <f t="shared" si="7"/>
        <v/>
      </c>
      <c r="B455" s="59"/>
      <c r="C455" s="59"/>
      <c r="D455" s="59"/>
      <c r="E455" s="60">
        <f>SUMIF(اضافه!F:F,مخزن!A455,اضافه!I:I)</f>
        <v>0</v>
      </c>
      <c r="F455" s="60">
        <f>SUMIF(صرف!F:F,مخزن!A455,صرف!J:J)</f>
        <v>0</v>
      </c>
      <c r="G455" s="61">
        <f>الجدول1[[#This Row],[رصيد اول المدة]]+الجدول1[[#This Row],[اضافة]]-الجدول1[[#This Row],[صرف]]</f>
        <v>0</v>
      </c>
      <c r="H455" s="62"/>
      <c r="I455" s="61">
        <f>الجدول1[[#This Row],[رصيد المخزن]]*الجدول1[[#This Row],[متوسط سعر التكلفه]]</f>
        <v>0</v>
      </c>
    </row>
    <row r="456" spans="1:9" ht="20.100000000000001" customHeight="1">
      <c r="A456" s="20" t="str">
        <f t="shared" si="7"/>
        <v/>
      </c>
      <c r="B456" s="59"/>
      <c r="C456" s="59"/>
      <c r="D456" s="59"/>
      <c r="E456" s="60">
        <f>SUMIF(اضافه!F:F,مخزن!A456,اضافه!I:I)</f>
        <v>0</v>
      </c>
      <c r="F456" s="60">
        <f>SUMIF(صرف!F:F,مخزن!A456,صرف!J:J)</f>
        <v>0</v>
      </c>
      <c r="G456" s="61">
        <f>الجدول1[[#This Row],[رصيد اول المدة]]+الجدول1[[#This Row],[اضافة]]-الجدول1[[#This Row],[صرف]]</f>
        <v>0</v>
      </c>
      <c r="H456" s="62"/>
      <c r="I456" s="61">
        <f>الجدول1[[#This Row],[رصيد المخزن]]*الجدول1[[#This Row],[متوسط سعر التكلفه]]</f>
        <v>0</v>
      </c>
    </row>
    <row r="457" spans="1:9" ht="20.100000000000001" customHeight="1">
      <c r="A457" s="20" t="str">
        <f t="shared" si="7"/>
        <v/>
      </c>
      <c r="B457" s="59"/>
      <c r="C457" s="59"/>
      <c r="D457" s="59"/>
      <c r="E457" s="60">
        <f>SUMIF(اضافه!F:F,مخزن!A457,اضافه!I:I)</f>
        <v>0</v>
      </c>
      <c r="F457" s="60">
        <f>SUMIF(صرف!F:F,مخزن!A457,صرف!J:J)</f>
        <v>0</v>
      </c>
      <c r="G457" s="61">
        <f>الجدول1[[#This Row],[رصيد اول المدة]]+الجدول1[[#This Row],[اضافة]]-الجدول1[[#This Row],[صرف]]</f>
        <v>0</v>
      </c>
      <c r="H457" s="62"/>
      <c r="I457" s="61">
        <f>الجدول1[[#This Row],[رصيد المخزن]]*الجدول1[[#This Row],[متوسط سعر التكلفه]]</f>
        <v>0</v>
      </c>
    </row>
    <row r="458" spans="1:9" ht="20.100000000000001" customHeight="1">
      <c r="A458" s="20" t="str">
        <f t="shared" si="7"/>
        <v/>
      </c>
      <c r="B458" s="59"/>
      <c r="C458" s="59"/>
      <c r="D458" s="59"/>
      <c r="E458" s="60">
        <f>SUMIF(اضافه!F:F,مخزن!A458,اضافه!I:I)</f>
        <v>0</v>
      </c>
      <c r="F458" s="60">
        <f>SUMIF(صرف!F:F,مخزن!A458,صرف!J:J)</f>
        <v>0</v>
      </c>
      <c r="G458" s="61">
        <f>الجدول1[[#This Row],[رصيد اول المدة]]+الجدول1[[#This Row],[اضافة]]-الجدول1[[#This Row],[صرف]]</f>
        <v>0</v>
      </c>
      <c r="H458" s="62"/>
      <c r="I458" s="61">
        <f>الجدول1[[#This Row],[رصيد المخزن]]*الجدول1[[#This Row],[متوسط سعر التكلفه]]</f>
        <v>0</v>
      </c>
    </row>
    <row r="459" spans="1:9" ht="20.100000000000001" customHeight="1">
      <c r="A459" s="20" t="str">
        <f t="shared" si="7"/>
        <v/>
      </c>
      <c r="B459" s="59"/>
      <c r="C459" s="59"/>
      <c r="D459" s="59"/>
      <c r="E459" s="60">
        <f>SUMIF(اضافه!F:F,مخزن!A459,اضافه!I:I)</f>
        <v>0</v>
      </c>
      <c r="F459" s="60">
        <f>SUMIF(صرف!F:F,مخزن!A459,صرف!J:J)</f>
        <v>0</v>
      </c>
      <c r="G459" s="61">
        <f>الجدول1[[#This Row],[رصيد اول المدة]]+الجدول1[[#This Row],[اضافة]]-الجدول1[[#This Row],[صرف]]</f>
        <v>0</v>
      </c>
      <c r="H459" s="62"/>
      <c r="I459" s="61">
        <f>الجدول1[[#This Row],[رصيد المخزن]]*الجدول1[[#This Row],[متوسط سعر التكلفه]]</f>
        <v>0</v>
      </c>
    </row>
    <row r="460" spans="1:9" ht="20.100000000000001" customHeight="1">
      <c r="A460" s="20" t="str">
        <f t="shared" si="7"/>
        <v/>
      </c>
      <c r="B460" s="59"/>
      <c r="C460" s="59"/>
      <c r="D460" s="59"/>
      <c r="E460" s="60">
        <f>SUMIF(اضافه!F:F,مخزن!A460,اضافه!I:I)</f>
        <v>0</v>
      </c>
      <c r="F460" s="60">
        <f>SUMIF(صرف!F:F,مخزن!A460,صرف!J:J)</f>
        <v>0</v>
      </c>
      <c r="G460" s="61">
        <f>الجدول1[[#This Row],[رصيد اول المدة]]+الجدول1[[#This Row],[اضافة]]-الجدول1[[#This Row],[صرف]]</f>
        <v>0</v>
      </c>
      <c r="H460" s="62"/>
      <c r="I460" s="61">
        <f>الجدول1[[#This Row],[رصيد المخزن]]*الجدول1[[#This Row],[متوسط سعر التكلفه]]</f>
        <v>0</v>
      </c>
    </row>
    <row r="461" spans="1:9" ht="20.100000000000001" customHeight="1">
      <c r="A461" s="20" t="str">
        <f t="shared" si="7"/>
        <v/>
      </c>
      <c r="B461" s="59"/>
      <c r="C461" s="59"/>
      <c r="D461" s="59"/>
      <c r="E461" s="60">
        <f>SUMIF(اضافه!F:F,مخزن!A461,اضافه!I:I)</f>
        <v>0</v>
      </c>
      <c r="F461" s="60">
        <f>SUMIF(صرف!F:F,مخزن!A461,صرف!J:J)</f>
        <v>0</v>
      </c>
      <c r="G461" s="61">
        <f>الجدول1[[#This Row],[رصيد اول المدة]]+الجدول1[[#This Row],[اضافة]]-الجدول1[[#This Row],[صرف]]</f>
        <v>0</v>
      </c>
      <c r="H461" s="62"/>
      <c r="I461" s="61">
        <f>الجدول1[[#This Row],[رصيد المخزن]]*الجدول1[[#This Row],[متوسط سعر التكلفه]]</f>
        <v>0</v>
      </c>
    </row>
    <row r="462" spans="1:9" ht="20.100000000000001" customHeight="1">
      <c r="A462" s="20" t="str">
        <f t="shared" si="7"/>
        <v/>
      </c>
      <c r="B462" s="59"/>
      <c r="C462" s="59"/>
      <c r="D462" s="59"/>
      <c r="E462" s="60">
        <f>SUMIF(اضافه!F:F,مخزن!A462,اضافه!I:I)</f>
        <v>0</v>
      </c>
      <c r="F462" s="60">
        <f>SUMIF(صرف!F:F,مخزن!A462,صرف!J:J)</f>
        <v>0</v>
      </c>
      <c r="G462" s="61">
        <f>الجدول1[[#This Row],[رصيد اول المدة]]+الجدول1[[#This Row],[اضافة]]-الجدول1[[#This Row],[صرف]]</f>
        <v>0</v>
      </c>
      <c r="H462" s="62"/>
      <c r="I462" s="61">
        <f>الجدول1[[#This Row],[رصيد المخزن]]*الجدول1[[#This Row],[متوسط سعر التكلفه]]</f>
        <v>0</v>
      </c>
    </row>
    <row r="463" spans="1:9" ht="20.100000000000001" customHeight="1">
      <c r="A463" s="20" t="str">
        <f t="shared" si="7"/>
        <v/>
      </c>
      <c r="B463" s="59"/>
      <c r="C463" s="59"/>
      <c r="D463" s="59"/>
      <c r="E463" s="60">
        <f>SUMIF(اضافه!F:F,مخزن!A463,اضافه!I:I)</f>
        <v>0</v>
      </c>
      <c r="F463" s="60">
        <f>SUMIF(صرف!F:F,مخزن!A463,صرف!J:J)</f>
        <v>0</v>
      </c>
      <c r="G463" s="61">
        <f>الجدول1[[#This Row],[رصيد اول المدة]]+الجدول1[[#This Row],[اضافة]]-الجدول1[[#This Row],[صرف]]</f>
        <v>0</v>
      </c>
      <c r="H463" s="62"/>
      <c r="I463" s="61">
        <f>الجدول1[[#This Row],[رصيد المخزن]]*الجدول1[[#This Row],[متوسط سعر التكلفه]]</f>
        <v>0</v>
      </c>
    </row>
    <row r="464" spans="1:9" ht="20.100000000000001" customHeight="1">
      <c r="A464" s="20" t="str">
        <f t="shared" si="7"/>
        <v/>
      </c>
      <c r="B464" s="59"/>
      <c r="C464" s="59"/>
      <c r="D464" s="59"/>
      <c r="E464" s="60">
        <f>SUMIF(اضافه!F:F,مخزن!A464,اضافه!I:I)</f>
        <v>0</v>
      </c>
      <c r="F464" s="60">
        <f>SUMIF(صرف!F:F,مخزن!A464,صرف!J:J)</f>
        <v>0</v>
      </c>
      <c r="G464" s="61">
        <f>الجدول1[[#This Row],[رصيد اول المدة]]+الجدول1[[#This Row],[اضافة]]-الجدول1[[#This Row],[صرف]]</f>
        <v>0</v>
      </c>
      <c r="H464" s="62"/>
      <c r="I464" s="61">
        <f>الجدول1[[#This Row],[رصيد المخزن]]*الجدول1[[#This Row],[متوسط سعر التكلفه]]</f>
        <v>0</v>
      </c>
    </row>
    <row r="465" spans="1:9" ht="20.100000000000001" customHeight="1">
      <c r="A465" s="20" t="str">
        <f t="shared" si="7"/>
        <v/>
      </c>
      <c r="B465" s="59"/>
      <c r="C465" s="59"/>
      <c r="D465" s="59"/>
      <c r="E465" s="60">
        <f>SUMIF(اضافه!F:F,مخزن!A465,اضافه!I:I)</f>
        <v>0</v>
      </c>
      <c r="F465" s="60">
        <f>SUMIF(صرف!F:F,مخزن!A465,صرف!J:J)</f>
        <v>0</v>
      </c>
      <c r="G465" s="61">
        <f>الجدول1[[#This Row],[رصيد اول المدة]]+الجدول1[[#This Row],[اضافة]]-الجدول1[[#This Row],[صرف]]</f>
        <v>0</v>
      </c>
      <c r="H465" s="62"/>
      <c r="I465" s="61">
        <f>الجدول1[[#This Row],[رصيد المخزن]]*الجدول1[[#This Row],[متوسط سعر التكلفه]]</f>
        <v>0</v>
      </c>
    </row>
    <row r="466" spans="1:9" ht="20.100000000000001" customHeight="1">
      <c r="A466" s="20" t="str">
        <f t="shared" si="7"/>
        <v/>
      </c>
      <c r="B466" s="59"/>
      <c r="C466" s="59"/>
      <c r="D466" s="59"/>
      <c r="E466" s="60">
        <f>SUMIF(اضافه!F:F,مخزن!A466,اضافه!I:I)</f>
        <v>0</v>
      </c>
      <c r="F466" s="60">
        <f>SUMIF(صرف!F:F,مخزن!A466,صرف!J:J)</f>
        <v>0</v>
      </c>
      <c r="G466" s="61">
        <f>الجدول1[[#This Row],[رصيد اول المدة]]+الجدول1[[#This Row],[اضافة]]-الجدول1[[#This Row],[صرف]]</f>
        <v>0</v>
      </c>
      <c r="H466" s="62"/>
      <c r="I466" s="61">
        <f>الجدول1[[#This Row],[رصيد المخزن]]*الجدول1[[#This Row],[متوسط سعر التكلفه]]</f>
        <v>0</v>
      </c>
    </row>
    <row r="467" spans="1:9" ht="20.100000000000001" customHeight="1">
      <c r="A467" s="20" t="str">
        <f t="shared" si="7"/>
        <v/>
      </c>
      <c r="B467" s="59"/>
      <c r="C467" s="59"/>
      <c r="D467" s="59"/>
      <c r="E467" s="60">
        <f>SUMIF(اضافه!F:F,مخزن!A467,اضافه!I:I)</f>
        <v>0</v>
      </c>
      <c r="F467" s="60">
        <f>SUMIF(صرف!F:F,مخزن!A467,صرف!J:J)</f>
        <v>0</v>
      </c>
      <c r="G467" s="61">
        <f>الجدول1[[#This Row],[رصيد اول المدة]]+الجدول1[[#This Row],[اضافة]]-الجدول1[[#This Row],[صرف]]</f>
        <v>0</v>
      </c>
      <c r="H467" s="62"/>
      <c r="I467" s="61">
        <f>الجدول1[[#This Row],[رصيد المخزن]]*الجدول1[[#This Row],[متوسط سعر التكلفه]]</f>
        <v>0</v>
      </c>
    </row>
    <row r="468" spans="1:9" ht="20.100000000000001" customHeight="1">
      <c r="A468" s="20" t="str">
        <f t="shared" si="7"/>
        <v/>
      </c>
      <c r="B468" s="59"/>
      <c r="C468" s="59"/>
      <c r="D468" s="59"/>
      <c r="E468" s="60">
        <f>SUMIF(اضافه!F:F,مخزن!A468,اضافه!I:I)</f>
        <v>0</v>
      </c>
      <c r="F468" s="60">
        <f>SUMIF(صرف!F:F,مخزن!A468,صرف!J:J)</f>
        <v>0</v>
      </c>
      <c r="G468" s="61">
        <f>الجدول1[[#This Row],[رصيد اول المدة]]+الجدول1[[#This Row],[اضافة]]-الجدول1[[#This Row],[صرف]]</f>
        <v>0</v>
      </c>
      <c r="H468" s="62"/>
      <c r="I468" s="61">
        <f>الجدول1[[#This Row],[رصيد المخزن]]*الجدول1[[#This Row],[متوسط سعر التكلفه]]</f>
        <v>0</v>
      </c>
    </row>
    <row r="469" spans="1:9" ht="20.100000000000001" customHeight="1">
      <c r="A469" s="20" t="str">
        <f t="shared" si="7"/>
        <v/>
      </c>
      <c r="B469" s="59"/>
      <c r="C469" s="59"/>
      <c r="D469" s="59"/>
      <c r="E469" s="60">
        <f>SUMIF(اضافه!F:F,مخزن!A469,اضافه!I:I)</f>
        <v>0</v>
      </c>
      <c r="F469" s="60">
        <f>SUMIF(صرف!F:F,مخزن!A469,صرف!J:J)</f>
        <v>0</v>
      </c>
      <c r="G469" s="61">
        <f>الجدول1[[#This Row],[رصيد اول المدة]]+الجدول1[[#This Row],[اضافة]]-الجدول1[[#This Row],[صرف]]</f>
        <v>0</v>
      </c>
      <c r="H469" s="62"/>
      <c r="I469" s="61">
        <f>الجدول1[[#This Row],[رصيد المخزن]]*الجدول1[[#This Row],[متوسط سعر التكلفه]]</f>
        <v>0</v>
      </c>
    </row>
    <row r="470" spans="1:9" ht="20.100000000000001" customHeight="1">
      <c r="A470" s="20" t="str">
        <f t="shared" si="7"/>
        <v/>
      </c>
      <c r="B470" s="59"/>
      <c r="C470" s="59"/>
      <c r="D470" s="59"/>
      <c r="E470" s="60">
        <f>SUMIF(اضافه!F:F,مخزن!A470,اضافه!I:I)</f>
        <v>0</v>
      </c>
      <c r="F470" s="60">
        <f>SUMIF(صرف!F:F,مخزن!A470,صرف!J:J)</f>
        <v>0</v>
      </c>
      <c r="G470" s="61">
        <f>الجدول1[[#This Row],[رصيد اول المدة]]+الجدول1[[#This Row],[اضافة]]-الجدول1[[#This Row],[صرف]]</f>
        <v>0</v>
      </c>
      <c r="H470" s="62"/>
      <c r="I470" s="61">
        <f>الجدول1[[#This Row],[رصيد المخزن]]*الجدول1[[#This Row],[متوسط سعر التكلفه]]</f>
        <v>0</v>
      </c>
    </row>
    <row r="471" spans="1:9" ht="20.100000000000001" customHeight="1">
      <c r="A471" s="20" t="str">
        <f t="shared" si="7"/>
        <v/>
      </c>
      <c r="B471" s="59"/>
      <c r="C471" s="59"/>
      <c r="D471" s="59"/>
      <c r="E471" s="60">
        <f>SUMIF(اضافه!F:F,مخزن!A471,اضافه!I:I)</f>
        <v>0</v>
      </c>
      <c r="F471" s="60">
        <f>SUMIF(صرف!F:F,مخزن!A471,صرف!J:J)</f>
        <v>0</v>
      </c>
      <c r="G471" s="61">
        <f>الجدول1[[#This Row],[رصيد اول المدة]]+الجدول1[[#This Row],[اضافة]]-الجدول1[[#This Row],[صرف]]</f>
        <v>0</v>
      </c>
      <c r="H471" s="62"/>
      <c r="I471" s="61">
        <f>الجدول1[[#This Row],[رصيد المخزن]]*الجدول1[[#This Row],[متوسط سعر التكلفه]]</f>
        <v>0</v>
      </c>
    </row>
    <row r="472" spans="1:9" ht="20.100000000000001" customHeight="1">
      <c r="A472" s="20" t="str">
        <f t="shared" si="7"/>
        <v/>
      </c>
      <c r="B472" s="59"/>
      <c r="C472" s="59"/>
      <c r="D472" s="59"/>
      <c r="E472" s="60">
        <f>SUMIF(اضافه!F:F,مخزن!A472,اضافه!I:I)</f>
        <v>0</v>
      </c>
      <c r="F472" s="60">
        <f>SUMIF(صرف!F:F,مخزن!A472,صرف!J:J)</f>
        <v>0</v>
      </c>
      <c r="G472" s="61">
        <f>الجدول1[[#This Row],[رصيد اول المدة]]+الجدول1[[#This Row],[اضافة]]-الجدول1[[#This Row],[صرف]]</f>
        <v>0</v>
      </c>
      <c r="H472" s="62"/>
      <c r="I472" s="61">
        <f>الجدول1[[#This Row],[رصيد المخزن]]*الجدول1[[#This Row],[متوسط سعر التكلفه]]</f>
        <v>0</v>
      </c>
    </row>
    <row r="473" spans="1:9" ht="20.100000000000001" customHeight="1">
      <c r="A473" s="20" t="str">
        <f t="shared" si="7"/>
        <v/>
      </c>
      <c r="B473" s="59"/>
      <c r="C473" s="59"/>
      <c r="D473" s="59"/>
      <c r="E473" s="60">
        <f>SUMIF(اضافه!F:F,مخزن!A473,اضافه!I:I)</f>
        <v>0</v>
      </c>
      <c r="F473" s="60">
        <f>SUMIF(صرف!F:F,مخزن!A473,صرف!J:J)</f>
        <v>0</v>
      </c>
      <c r="G473" s="61">
        <f>الجدول1[[#This Row],[رصيد اول المدة]]+الجدول1[[#This Row],[اضافة]]-الجدول1[[#This Row],[صرف]]</f>
        <v>0</v>
      </c>
      <c r="H473" s="62"/>
      <c r="I473" s="61">
        <f>الجدول1[[#This Row],[رصيد المخزن]]*الجدول1[[#This Row],[متوسط سعر التكلفه]]</f>
        <v>0</v>
      </c>
    </row>
    <row r="474" spans="1:9" ht="20.100000000000001" customHeight="1">
      <c r="A474" s="20" t="str">
        <f t="shared" si="7"/>
        <v/>
      </c>
      <c r="B474" s="59"/>
      <c r="C474" s="59"/>
      <c r="D474" s="59"/>
      <c r="E474" s="60">
        <f>SUMIF(اضافه!F:F,مخزن!A474,اضافه!I:I)</f>
        <v>0</v>
      </c>
      <c r="F474" s="60">
        <f>SUMIF(صرف!F:F,مخزن!A474,صرف!J:J)</f>
        <v>0</v>
      </c>
      <c r="G474" s="61">
        <f>الجدول1[[#This Row],[رصيد اول المدة]]+الجدول1[[#This Row],[اضافة]]-الجدول1[[#This Row],[صرف]]</f>
        <v>0</v>
      </c>
      <c r="H474" s="62"/>
      <c r="I474" s="61">
        <f>الجدول1[[#This Row],[رصيد المخزن]]*الجدول1[[#This Row],[متوسط سعر التكلفه]]</f>
        <v>0</v>
      </c>
    </row>
    <row r="475" spans="1:9" ht="20.100000000000001" customHeight="1">
      <c r="A475" s="20" t="str">
        <f t="shared" si="7"/>
        <v/>
      </c>
      <c r="B475" s="59"/>
      <c r="C475" s="59"/>
      <c r="D475" s="59"/>
      <c r="E475" s="60">
        <f>SUMIF(اضافه!F:F,مخزن!A475,اضافه!I:I)</f>
        <v>0</v>
      </c>
      <c r="F475" s="60">
        <f>SUMIF(صرف!F:F,مخزن!A475,صرف!J:J)</f>
        <v>0</v>
      </c>
      <c r="G475" s="61">
        <f>الجدول1[[#This Row],[رصيد اول المدة]]+الجدول1[[#This Row],[اضافة]]-الجدول1[[#This Row],[صرف]]</f>
        <v>0</v>
      </c>
      <c r="H475" s="62"/>
      <c r="I475" s="61">
        <f>الجدول1[[#This Row],[رصيد المخزن]]*الجدول1[[#This Row],[متوسط سعر التكلفه]]</f>
        <v>0</v>
      </c>
    </row>
    <row r="476" spans="1:9" ht="20.100000000000001" customHeight="1">
      <c r="A476" s="20" t="str">
        <f t="shared" si="7"/>
        <v/>
      </c>
      <c r="B476" s="59"/>
      <c r="C476" s="59"/>
      <c r="D476" s="59"/>
      <c r="E476" s="60">
        <f>SUMIF(اضافه!F:F,مخزن!A476,اضافه!I:I)</f>
        <v>0</v>
      </c>
      <c r="F476" s="60">
        <f>SUMIF(صرف!F:F,مخزن!A476,صرف!J:J)</f>
        <v>0</v>
      </c>
      <c r="G476" s="61">
        <f>الجدول1[[#This Row],[رصيد اول المدة]]+الجدول1[[#This Row],[اضافة]]-الجدول1[[#This Row],[صرف]]</f>
        <v>0</v>
      </c>
      <c r="H476" s="62"/>
      <c r="I476" s="61">
        <f>الجدول1[[#This Row],[رصيد المخزن]]*الجدول1[[#This Row],[متوسط سعر التكلفه]]</f>
        <v>0</v>
      </c>
    </row>
    <row r="477" spans="1:9" ht="20.100000000000001" customHeight="1">
      <c r="A477" s="20" t="str">
        <f t="shared" si="7"/>
        <v/>
      </c>
      <c r="B477" s="59"/>
      <c r="C477" s="59"/>
      <c r="D477" s="59"/>
      <c r="E477" s="60">
        <f>SUMIF(اضافه!F:F,مخزن!A477,اضافه!I:I)</f>
        <v>0</v>
      </c>
      <c r="F477" s="60">
        <f>SUMIF(صرف!F:F,مخزن!A477,صرف!J:J)</f>
        <v>0</v>
      </c>
      <c r="G477" s="61">
        <f>الجدول1[[#This Row],[رصيد اول المدة]]+الجدول1[[#This Row],[اضافة]]-الجدول1[[#This Row],[صرف]]</f>
        <v>0</v>
      </c>
      <c r="H477" s="62"/>
      <c r="I477" s="61">
        <f>الجدول1[[#This Row],[رصيد المخزن]]*الجدول1[[#This Row],[متوسط سعر التكلفه]]</f>
        <v>0</v>
      </c>
    </row>
    <row r="478" spans="1:9" ht="20.100000000000001" customHeight="1">
      <c r="A478" s="20" t="str">
        <f t="shared" si="7"/>
        <v/>
      </c>
      <c r="B478" s="59"/>
      <c r="C478" s="59"/>
      <c r="D478" s="59"/>
      <c r="E478" s="60">
        <f>SUMIF(اضافه!F:F,مخزن!A478,اضافه!I:I)</f>
        <v>0</v>
      </c>
      <c r="F478" s="60">
        <f>SUMIF(صرف!F:F,مخزن!A478,صرف!J:J)</f>
        <v>0</v>
      </c>
      <c r="G478" s="61">
        <f>الجدول1[[#This Row],[رصيد اول المدة]]+الجدول1[[#This Row],[اضافة]]-الجدول1[[#This Row],[صرف]]</f>
        <v>0</v>
      </c>
      <c r="H478" s="62"/>
      <c r="I478" s="61">
        <f>الجدول1[[#This Row],[رصيد المخزن]]*الجدول1[[#This Row],[متوسط سعر التكلفه]]</f>
        <v>0</v>
      </c>
    </row>
    <row r="479" spans="1:9" ht="20.100000000000001" customHeight="1">
      <c r="A479" s="20" t="str">
        <f t="shared" si="7"/>
        <v/>
      </c>
      <c r="B479" s="59"/>
      <c r="C479" s="59"/>
      <c r="D479" s="59"/>
      <c r="E479" s="60">
        <f>SUMIF(اضافه!F:F,مخزن!A479,اضافه!I:I)</f>
        <v>0</v>
      </c>
      <c r="F479" s="60">
        <f>SUMIF(صرف!F:F,مخزن!A479,صرف!J:J)</f>
        <v>0</v>
      </c>
      <c r="G479" s="61">
        <f>الجدول1[[#This Row],[رصيد اول المدة]]+الجدول1[[#This Row],[اضافة]]-الجدول1[[#This Row],[صرف]]</f>
        <v>0</v>
      </c>
      <c r="H479" s="62"/>
      <c r="I479" s="61">
        <f>الجدول1[[#This Row],[رصيد المخزن]]*الجدول1[[#This Row],[متوسط سعر التكلفه]]</f>
        <v>0</v>
      </c>
    </row>
    <row r="480" spans="1:9" ht="20.100000000000001" customHeight="1">
      <c r="A480" s="20" t="str">
        <f t="shared" si="7"/>
        <v/>
      </c>
      <c r="B480" s="59"/>
      <c r="C480" s="59"/>
      <c r="D480" s="59"/>
      <c r="E480" s="60">
        <f>SUMIF(اضافه!F:F,مخزن!A480,اضافه!I:I)</f>
        <v>0</v>
      </c>
      <c r="F480" s="60">
        <f>SUMIF(صرف!F:F,مخزن!A480,صرف!J:J)</f>
        <v>0</v>
      </c>
      <c r="G480" s="61">
        <f>الجدول1[[#This Row],[رصيد اول المدة]]+الجدول1[[#This Row],[اضافة]]-الجدول1[[#This Row],[صرف]]</f>
        <v>0</v>
      </c>
      <c r="H480" s="62"/>
      <c r="I480" s="61">
        <f>الجدول1[[#This Row],[رصيد المخزن]]*الجدول1[[#This Row],[متوسط سعر التكلفه]]</f>
        <v>0</v>
      </c>
    </row>
    <row r="481" spans="1:9" ht="20.100000000000001" customHeight="1">
      <c r="A481" s="20" t="str">
        <f t="shared" si="7"/>
        <v/>
      </c>
      <c r="B481" s="59"/>
      <c r="C481" s="59"/>
      <c r="D481" s="59"/>
      <c r="E481" s="60">
        <f>SUMIF(اضافه!F:F,مخزن!A481,اضافه!I:I)</f>
        <v>0</v>
      </c>
      <c r="F481" s="60">
        <f>SUMIF(صرف!F:F,مخزن!A481,صرف!J:J)</f>
        <v>0</v>
      </c>
      <c r="G481" s="61">
        <f>الجدول1[[#This Row],[رصيد اول المدة]]+الجدول1[[#This Row],[اضافة]]-الجدول1[[#This Row],[صرف]]</f>
        <v>0</v>
      </c>
      <c r="H481" s="62"/>
      <c r="I481" s="61">
        <f>الجدول1[[#This Row],[رصيد المخزن]]*الجدول1[[#This Row],[متوسط سعر التكلفه]]</f>
        <v>0</v>
      </c>
    </row>
    <row r="482" spans="1:9" ht="20.100000000000001" customHeight="1">
      <c r="A482" s="20" t="str">
        <f t="shared" si="7"/>
        <v/>
      </c>
      <c r="B482" s="59"/>
      <c r="C482" s="59"/>
      <c r="D482" s="59"/>
      <c r="E482" s="60">
        <f>SUMIF(اضافه!F:F,مخزن!A482,اضافه!I:I)</f>
        <v>0</v>
      </c>
      <c r="F482" s="60">
        <f>SUMIF(صرف!F:F,مخزن!A482,صرف!J:J)</f>
        <v>0</v>
      </c>
      <c r="G482" s="61">
        <f>الجدول1[[#This Row],[رصيد اول المدة]]+الجدول1[[#This Row],[اضافة]]-الجدول1[[#This Row],[صرف]]</f>
        <v>0</v>
      </c>
      <c r="H482" s="62"/>
      <c r="I482" s="61">
        <f>الجدول1[[#This Row],[رصيد المخزن]]*الجدول1[[#This Row],[متوسط سعر التكلفه]]</f>
        <v>0</v>
      </c>
    </row>
    <row r="483" spans="1:9" ht="20.100000000000001" customHeight="1">
      <c r="A483" s="20" t="str">
        <f t="shared" si="7"/>
        <v/>
      </c>
      <c r="B483" s="59"/>
      <c r="C483" s="59"/>
      <c r="D483" s="59"/>
      <c r="E483" s="60">
        <f>SUMIF(اضافه!F:F,مخزن!A483,اضافه!I:I)</f>
        <v>0</v>
      </c>
      <c r="F483" s="60">
        <f>SUMIF(صرف!F:F,مخزن!A483,صرف!J:J)</f>
        <v>0</v>
      </c>
      <c r="G483" s="61">
        <f>الجدول1[[#This Row],[رصيد اول المدة]]+الجدول1[[#This Row],[اضافة]]-الجدول1[[#This Row],[صرف]]</f>
        <v>0</v>
      </c>
      <c r="H483" s="62"/>
      <c r="I483" s="61">
        <f>الجدول1[[#This Row],[رصيد المخزن]]*الجدول1[[#This Row],[متوسط سعر التكلفه]]</f>
        <v>0</v>
      </c>
    </row>
    <row r="484" spans="1:9" ht="20.100000000000001" customHeight="1">
      <c r="A484" s="20" t="str">
        <f t="shared" si="7"/>
        <v/>
      </c>
      <c r="B484" s="59"/>
      <c r="C484" s="59"/>
      <c r="D484" s="59"/>
      <c r="E484" s="60">
        <f>SUMIF(اضافه!F:F,مخزن!A484,اضافه!I:I)</f>
        <v>0</v>
      </c>
      <c r="F484" s="60">
        <f>SUMIF(صرف!F:F,مخزن!A484,صرف!J:J)</f>
        <v>0</v>
      </c>
      <c r="G484" s="61">
        <f>الجدول1[[#This Row],[رصيد اول المدة]]+الجدول1[[#This Row],[اضافة]]-الجدول1[[#This Row],[صرف]]</f>
        <v>0</v>
      </c>
      <c r="H484" s="62"/>
      <c r="I484" s="61">
        <f>الجدول1[[#This Row],[رصيد المخزن]]*الجدول1[[#This Row],[متوسط سعر التكلفه]]</f>
        <v>0</v>
      </c>
    </row>
    <row r="485" spans="1:9" ht="20.100000000000001" customHeight="1">
      <c r="A485" s="20" t="str">
        <f t="shared" si="7"/>
        <v/>
      </c>
      <c r="B485" s="59"/>
      <c r="C485" s="59"/>
      <c r="D485" s="59"/>
      <c r="E485" s="60">
        <f>SUMIF(اضافه!F:F,مخزن!A485,اضافه!I:I)</f>
        <v>0</v>
      </c>
      <c r="F485" s="60">
        <f>SUMIF(صرف!F:F,مخزن!A485,صرف!J:J)</f>
        <v>0</v>
      </c>
      <c r="G485" s="61">
        <f>الجدول1[[#This Row],[رصيد اول المدة]]+الجدول1[[#This Row],[اضافة]]-الجدول1[[#This Row],[صرف]]</f>
        <v>0</v>
      </c>
      <c r="H485" s="62"/>
      <c r="I485" s="61">
        <f>الجدول1[[#This Row],[رصيد المخزن]]*الجدول1[[#This Row],[متوسط سعر التكلفه]]</f>
        <v>0</v>
      </c>
    </row>
    <row r="486" spans="1:9" ht="20.100000000000001" customHeight="1">
      <c r="A486" s="20" t="str">
        <f t="shared" si="7"/>
        <v/>
      </c>
      <c r="B486" s="59"/>
      <c r="C486" s="59"/>
      <c r="D486" s="59"/>
      <c r="E486" s="60">
        <f>SUMIF(اضافه!F:F,مخزن!A486,اضافه!I:I)</f>
        <v>0</v>
      </c>
      <c r="F486" s="60">
        <f>SUMIF(صرف!F:F,مخزن!A486,صرف!J:J)</f>
        <v>0</v>
      </c>
      <c r="G486" s="61">
        <f>الجدول1[[#This Row],[رصيد اول المدة]]+الجدول1[[#This Row],[اضافة]]-الجدول1[[#This Row],[صرف]]</f>
        <v>0</v>
      </c>
      <c r="H486" s="62"/>
      <c r="I486" s="61">
        <f>الجدول1[[#This Row],[رصيد المخزن]]*الجدول1[[#This Row],[متوسط سعر التكلفه]]</f>
        <v>0</v>
      </c>
    </row>
    <row r="487" spans="1:9" ht="20.100000000000001" customHeight="1">
      <c r="A487" s="20" t="str">
        <f t="shared" si="7"/>
        <v/>
      </c>
      <c r="B487" s="59"/>
      <c r="C487" s="59"/>
      <c r="D487" s="59"/>
      <c r="E487" s="60">
        <f>SUMIF(اضافه!F:F,مخزن!A487,اضافه!I:I)</f>
        <v>0</v>
      </c>
      <c r="F487" s="60">
        <f>SUMIF(صرف!F:F,مخزن!A487,صرف!J:J)</f>
        <v>0</v>
      </c>
      <c r="G487" s="61">
        <f>الجدول1[[#This Row],[رصيد اول المدة]]+الجدول1[[#This Row],[اضافة]]-الجدول1[[#This Row],[صرف]]</f>
        <v>0</v>
      </c>
      <c r="H487" s="62"/>
      <c r="I487" s="61">
        <f>الجدول1[[#This Row],[رصيد المخزن]]*الجدول1[[#This Row],[متوسط سعر التكلفه]]</f>
        <v>0</v>
      </c>
    </row>
    <row r="488" spans="1:9" ht="20.100000000000001" customHeight="1">
      <c r="A488" s="20" t="str">
        <f t="shared" si="7"/>
        <v/>
      </c>
      <c r="B488" s="59"/>
      <c r="C488" s="59"/>
      <c r="D488" s="59"/>
      <c r="E488" s="60">
        <f>SUMIF(اضافه!F:F,مخزن!A488,اضافه!I:I)</f>
        <v>0</v>
      </c>
      <c r="F488" s="60">
        <f>SUMIF(صرف!F:F,مخزن!A488,صرف!J:J)</f>
        <v>0</v>
      </c>
      <c r="G488" s="61">
        <f>الجدول1[[#This Row],[رصيد اول المدة]]+الجدول1[[#This Row],[اضافة]]-الجدول1[[#This Row],[صرف]]</f>
        <v>0</v>
      </c>
      <c r="H488" s="62"/>
      <c r="I488" s="61">
        <f>الجدول1[[#This Row],[رصيد المخزن]]*الجدول1[[#This Row],[متوسط سعر التكلفه]]</f>
        <v>0</v>
      </c>
    </row>
    <row r="489" spans="1:9" ht="20.100000000000001" customHeight="1">
      <c r="A489" s="20" t="str">
        <f t="shared" si="7"/>
        <v/>
      </c>
      <c r="B489" s="59"/>
      <c r="C489" s="59"/>
      <c r="D489" s="59"/>
      <c r="E489" s="60">
        <f>SUMIF(اضافه!F:F,مخزن!A489,اضافه!I:I)</f>
        <v>0</v>
      </c>
      <c r="F489" s="60">
        <f>SUMIF(صرف!F:F,مخزن!A489,صرف!J:J)</f>
        <v>0</v>
      </c>
      <c r="G489" s="61">
        <f>الجدول1[[#This Row],[رصيد اول المدة]]+الجدول1[[#This Row],[اضافة]]-الجدول1[[#This Row],[صرف]]</f>
        <v>0</v>
      </c>
      <c r="H489" s="62"/>
      <c r="I489" s="61">
        <f>الجدول1[[#This Row],[رصيد المخزن]]*الجدول1[[#This Row],[متوسط سعر التكلفه]]</f>
        <v>0</v>
      </c>
    </row>
    <row r="490" spans="1:9" ht="20.100000000000001" customHeight="1">
      <c r="A490" s="20" t="str">
        <f t="shared" si="7"/>
        <v/>
      </c>
      <c r="B490" s="59"/>
      <c r="C490" s="59"/>
      <c r="D490" s="59"/>
      <c r="E490" s="60">
        <f>SUMIF(اضافه!F:F,مخزن!A490,اضافه!I:I)</f>
        <v>0</v>
      </c>
      <c r="F490" s="60">
        <f>SUMIF(صرف!F:F,مخزن!A490,صرف!J:J)</f>
        <v>0</v>
      </c>
      <c r="G490" s="61">
        <f>الجدول1[[#This Row],[رصيد اول المدة]]+الجدول1[[#This Row],[اضافة]]-الجدول1[[#This Row],[صرف]]</f>
        <v>0</v>
      </c>
      <c r="H490" s="62"/>
      <c r="I490" s="61">
        <f>الجدول1[[#This Row],[رصيد المخزن]]*الجدول1[[#This Row],[متوسط سعر التكلفه]]</f>
        <v>0</v>
      </c>
    </row>
    <row r="491" spans="1:9" ht="20.100000000000001" customHeight="1">
      <c r="A491" s="20" t="str">
        <f t="shared" si="7"/>
        <v/>
      </c>
      <c r="B491" s="59"/>
      <c r="C491" s="59"/>
      <c r="D491" s="59"/>
      <c r="E491" s="60">
        <f>SUMIF(اضافه!F:F,مخزن!A491,اضافه!I:I)</f>
        <v>0</v>
      </c>
      <c r="F491" s="60">
        <f>SUMIF(صرف!F:F,مخزن!A491,صرف!J:J)</f>
        <v>0</v>
      </c>
      <c r="G491" s="61">
        <f>الجدول1[[#This Row],[رصيد اول المدة]]+الجدول1[[#This Row],[اضافة]]-الجدول1[[#This Row],[صرف]]</f>
        <v>0</v>
      </c>
      <c r="H491" s="62"/>
      <c r="I491" s="61">
        <f>الجدول1[[#This Row],[رصيد المخزن]]*الجدول1[[#This Row],[متوسط سعر التكلفه]]</f>
        <v>0</v>
      </c>
    </row>
    <row r="492" spans="1:9" ht="20.100000000000001" customHeight="1">
      <c r="A492" s="20" t="str">
        <f t="shared" si="7"/>
        <v/>
      </c>
      <c r="B492" s="59"/>
      <c r="C492" s="59"/>
      <c r="D492" s="59"/>
      <c r="E492" s="60">
        <f>SUMIF(اضافه!F:F,مخزن!A492,اضافه!I:I)</f>
        <v>0</v>
      </c>
      <c r="F492" s="60">
        <f>SUMIF(صرف!F:F,مخزن!A492,صرف!J:J)</f>
        <v>0</v>
      </c>
      <c r="G492" s="61">
        <f>الجدول1[[#This Row],[رصيد اول المدة]]+الجدول1[[#This Row],[اضافة]]-الجدول1[[#This Row],[صرف]]</f>
        <v>0</v>
      </c>
      <c r="H492" s="62"/>
      <c r="I492" s="61">
        <f>الجدول1[[#This Row],[رصيد المخزن]]*الجدول1[[#This Row],[متوسط سعر التكلفه]]</f>
        <v>0</v>
      </c>
    </row>
    <row r="493" spans="1:9" ht="20.100000000000001" customHeight="1">
      <c r="A493" s="20" t="str">
        <f t="shared" si="7"/>
        <v/>
      </c>
      <c r="B493" s="59"/>
      <c r="C493" s="59"/>
      <c r="D493" s="59"/>
      <c r="E493" s="60">
        <f>SUMIF(اضافه!F:F,مخزن!A493,اضافه!I:I)</f>
        <v>0</v>
      </c>
      <c r="F493" s="60">
        <f>SUMIF(صرف!F:F,مخزن!A493,صرف!J:J)</f>
        <v>0</v>
      </c>
      <c r="G493" s="61">
        <f>الجدول1[[#This Row],[رصيد اول المدة]]+الجدول1[[#This Row],[اضافة]]-الجدول1[[#This Row],[صرف]]</f>
        <v>0</v>
      </c>
      <c r="H493" s="62"/>
      <c r="I493" s="61">
        <f>الجدول1[[#This Row],[رصيد المخزن]]*الجدول1[[#This Row],[متوسط سعر التكلفه]]</f>
        <v>0</v>
      </c>
    </row>
    <row r="494" spans="1:9" ht="20.100000000000001" customHeight="1">
      <c r="A494" s="20" t="str">
        <f t="shared" si="7"/>
        <v/>
      </c>
      <c r="B494" s="59"/>
      <c r="C494" s="59"/>
      <c r="D494" s="59"/>
      <c r="E494" s="60">
        <f>SUMIF(اضافه!F:F,مخزن!A494,اضافه!I:I)</f>
        <v>0</v>
      </c>
      <c r="F494" s="60">
        <f>SUMIF(صرف!F:F,مخزن!A494,صرف!J:J)</f>
        <v>0</v>
      </c>
      <c r="G494" s="61">
        <f>الجدول1[[#This Row],[رصيد اول المدة]]+الجدول1[[#This Row],[اضافة]]-الجدول1[[#This Row],[صرف]]</f>
        <v>0</v>
      </c>
      <c r="H494" s="62"/>
      <c r="I494" s="61">
        <f>الجدول1[[#This Row],[رصيد المخزن]]*الجدول1[[#This Row],[متوسط سعر التكلفه]]</f>
        <v>0</v>
      </c>
    </row>
    <row r="495" spans="1:9" ht="20.100000000000001" customHeight="1">
      <c r="A495" s="20" t="str">
        <f t="shared" si="7"/>
        <v/>
      </c>
      <c r="B495" s="59"/>
      <c r="C495" s="59"/>
      <c r="D495" s="59"/>
      <c r="E495" s="60">
        <f>SUMIF(اضافه!F:F,مخزن!A495,اضافه!I:I)</f>
        <v>0</v>
      </c>
      <c r="F495" s="60">
        <f>SUMIF(صرف!F:F,مخزن!A495,صرف!J:J)</f>
        <v>0</v>
      </c>
      <c r="G495" s="61">
        <f>الجدول1[[#This Row],[رصيد اول المدة]]+الجدول1[[#This Row],[اضافة]]-الجدول1[[#This Row],[صرف]]</f>
        <v>0</v>
      </c>
      <c r="H495" s="62"/>
      <c r="I495" s="61">
        <f>الجدول1[[#This Row],[رصيد المخزن]]*الجدول1[[#This Row],[متوسط سعر التكلفه]]</f>
        <v>0</v>
      </c>
    </row>
    <row r="496" spans="1:9" ht="20.100000000000001" customHeight="1">
      <c r="A496" s="20" t="str">
        <f t="shared" si="7"/>
        <v/>
      </c>
      <c r="B496" s="59"/>
      <c r="C496" s="59"/>
      <c r="D496" s="59"/>
      <c r="E496" s="60">
        <f>SUMIF(اضافه!F:F,مخزن!A496,اضافه!I:I)</f>
        <v>0</v>
      </c>
      <c r="F496" s="60">
        <f>SUMIF(صرف!F:F,مخزن!A496,صرف!J:J)</f>
        <v>0</v>
      </c>
      <c r="G496" s="61">
        <f>الجدول1[[#This Row],[رصيد اول المدة]]+الجدول1[[#This Row],[اضافة]]-الجدول1[[#This Row],[صرف]]</f>
        <v>0</v>
      </c>
      <c r="H496" s="62"/>
      <c r="I496" s="61">
        <f>الجدول1[[#This Row],[رصيد المخزن]]*الجدول1[[#This Row],[متوسط سعر التكلفه]]</f>
        <v>0</v>
      </c>
    </row>
    <row r="497" spans="1:9" ht="20.100000000000001" customHeight="1">
      <c r="A497" s="20" t="str">
        <f t="shared" si="7"/>
        <v/>
      </c>
      <c r="B497" s="59"/>
      <c r="C497" s="59"/>
      <c r="D497" s="59"/>
      <c r="E497" s="60">
        <f>SUMIF(اضافه!F:F,مخزن!A497,اضافه!I:I)</f>
        <v>0</v>
      </c>
      <c r="F497" s="60">
        <f>SUMIF(صرف!F:F,مخزن!A497,صرف!J:J)</f>
        <v>0</v>
      </c>
      <c r="G497" s="61">
        <f>الجدول1[[#This Row],[رصيد اول المدة]]+الجدول1[[#This Row],[اضافة]]-الجدول1[[#This Row],[صرف]]</f>
        <v>0</v>
      </c>
      <c r="H497" s="62"/>
      <c r="I497" s="61">
        <f>الجدول1[[#This Row],[رصيد المخزن]]*الجدول1[[#This Row],[متوسط سعر التكلفه]]</f>
        <v>0</v>
      </c>
    </row>
    <row r="498" spans="1:9" ht="20.100000000000001" customHeight="1">
      <c r="A498" s="20" t="str">
        <f t="shared" si="7"/>
        <v/>
      </c>
      <c r="B498" s="59"/>
      <c r="C498" s="59"/>
      <c r="D498" s="59"/>
      <c r="E498" s="60">
        <f>SUMIF(اضافه!F:F,مخزن!A498,اضافه!I:I)</f>
        <v>0</v>
      </c>
      <c r="F498" s="60">
        <f>SUMIF(صرف!F:F,مخزن!A498,صرف!J:J)</f>
        <v>0</v>
      </c>
      <c r="G498" s="61">
        <f>الجدول1[[#This Row],[رصيد اول المدة]]+الجدول1[[#This Row],[اضافة]]-الجدول1[[#This Row],[صرف]]</f>
        <v>0</v>
      </c>
      <c r="H498" s="62"/>
      <c r="I498" s="61">
        <f>الجدول1[[#This Row],[رصيد المخزن]]*الجدول1[[#This Row],[متوسط سعر التكلفه]]</f>
        <v>0</v>
      </c>
    </row>
    <row r="499" spans="1:9" ht="20.100000000000001" customHeight="1">
      <c r="A499" s="20" t="str">
        <f t="shared" si="7"/>
        <v/>
      </c>
      <c r="B499" s="59"/>
      <c r="C499" s="59"/>
      <c r="D499" s="59"/>
      <c r="E499" s="60">
        <f>SUMIF(اضافه!F:F,مخزن!A499,اضافه!I:I)</f>
        <v>0</v>
      </c>
      <c r="F499" s="60">
        <f>SUMIF(صرف!F:F,مخزن!A499,صرف!J:J)</f>
        <v>0</v>
      </c>
      <c r="G499" s="61">
        <f>الجدول1[[#This Row],[رصيد اول المدة]]+الجدول1[[#This Row],[اضافة]]-الجدول1[[#This Row],[صرف]]</f>
        <v>0</v>
      </c>
      <c r="H499" s="62"/>
      <c r="I499" s="61">
        <f>الجدول1[[#This Row],[رصيد المخزن]]*الجدول1[[#This Row],[متوسط سعر التكلفه]]</f>
        <v>0</v>
      </c>
    </row>
    <row r="500" spans="1:9" ht="20.100000000000001" customHeight="1">
      <c r="A500" s="20" t="str">
        <f t="shared" si="7"/>
        <v/>
      </c>
      <c r="B500" s="59"/>
      <c r="C500" s="59"/>
      <c r="D500" s="59"/>
      <c r="E500" s="60">
        <f>SUMIF(اضافه!F:F,مخزن!A500,اضافه!I:I)</f>
        <v>0</v>
      </c>
      <c r="F500" s="60">
        <f>SUMIF(صرف!F:F,مخزن!A500,صرف!J:J)</f>
        <v>0</v>
      </c>
      <c r="G500" s="61">
        <f>الجدول1[[#This Row],[رصيد اول المدة]]+الجدول1[[#This Row],[اضافة]]-الجدول1[[#This Row],[صرف]]</f>
        <v>0</v>
      </c>
      <c r="H500" s="62"/>
      <c r="I500" s="61">
        <f>الجدول1[[#This Row],[رصيد المخزن]]*الجدول1[[#This Row],[متوسط سعر التكلفه]]</f>
        <v>0</v>
      </c>
    </row>
    <row r="501" spans="1:9" ht="20.100000000000001" customHeight="1">
      <c r="A501" s="20" t="str">
        <f t="shared" si="7"/>
        <v/>
      </c>
      <c r="B501" s="59"/>
      <c r="C501" s="59"/>
      <c r="D501" s="59"/>
      <c r="E501" s="60">
        <f>SUMIF(اضافه!F:F,مخزن!A501,اضافه!I:I)</f>
        <v>0</v>
      </c>
      <c r="F501" s="60">
        <f>SUMIF(صرف!F:F,مخزن!A501,صرف!J:J)</f>
        <v>0</v>
      </c>
      <c r="G501" s="61">
        <f>الجدول1[[#This Row],[رصيد اول المدة]]+الجدول1[[#This Row],[اضافة]]-الجدول1[[#This Row],[صرف]]</f>
        <v>0</v>
      </c>
      <c r="H501" s="62"/>
      <c r="I501" s="61">
        <f>الجدول1[[#This Row],[رصيد المخزن]]*الجدول1[[#This Row],[متوسط سعر التكلفه]]</f>
        <v>0</v>
      </c>
    </row>
    <row r="502" spans="1:9" ht="20.100000000000001" customHeight="1">
      <c r="A502" s="20" t="str">
        <f t="shared" si="7"/>
        <v/>
      </c>
      <c r="B502" s="59"/>
      <c r="C502" s="59"/>
      <c r="D502" s="59"/>
      <c r="E502" s="60">
        <f>SUMIF(اضافه!F:F,مخزن!A502,اضافه!I:I)</f>
        <v>0</v>
      </c>
      <c r="F502" s="60">
        <f>SUMIF(صرف!F:F,مخزن!A502,صرف!J:J)</f>
        <v>0</v>
      </c>
      <c r="G502" s="61">
        <f>الجدول1[[#This Row],[رصيد اول المدة]]+الجدول1[[#This Row],[اضافة]]-الجدول1[[#This Row],[صرف]]</f>
        <v>0</v>
      </c>
      <c r="H502" s="62"/>
      <c r="I502" s="61">
        <f>الجدول1[[#This Row],[رصيد المخزن]]*الجدول1[[#This Row],[متوسط سعر التكلفه]]</f>
        <v>0</v>
      </c>
    </row>
    <row r="503" spans="1:9" ht="20.100000000000001" customHeight="1">
      <c r="A503" s="20" t="str">
        <f t="shared" si="7"/>
        <v/>
      </c>
      <c r="B503" s="59"/>
      <c r="C503" s="59"/>
      <c r="D503" s="59"/>
      <c r="E503" s="60">
        <f>SUMIF(اضافه!F:F,مخزن!A503,اضافه!I:I)</f>
        <v>0</v>
      </c>
      <c r="F503" s="60">
        <f>SUMIF(صرف!F:F,مخزن!A503,صرف!J:J)</f>
        <v>0</v>
      </c>
      <c r="G503" s="61">
        <f>الجدول1[[#This Row],[رصيد اول المدة]]+الجدول1[[#This Row],[اضافة]]-الجدول1[[#This Row],[صرف]]</f>
        <v>0</v>
      </c>
      <c r="H503" s="62"/>
      <c r="I503" s="61">
        <f>الجدول1[[#This Row],[رصيد المخزن]]*الجدول1[[#This Row],[متوسط سعر التكلفه]]</f>
        <v>0</v>
      </c>
    </row>
    <row r="504" spans="1:9" ht="20.100000000000001" customHeight="1">
      <c r="A504" s="20" t="str">
        <f t="shared" si="7"/>
        <v/>
      </c>
      <c r="B504" s="59"/>
      <c r="C504" s="59"/>
      <c r="D504" s="59"/>
      <c r="E504" s="60">
        <f>SUMIF(اضافه!F:F,مخزن!A504,اضافه!I:I)</f>
        <v>0</v>
      </c>
      <c r="F504" s="60">
        <f>SUMIF(صرف!F:F,مخزن!A504,صرف!J:J)</f>
        <v>0</v>
      </c>
      <c r="G504" s="61">
        <f>الجدول1[[#This Row],[رصيد اول المدة]]+الجدول1[[#This Row],[اضافة]]-الجدول1[[#This Row],[صرف]]</f>
        <v>0</v>
      </c>
      <c r="H504" s="62"/>
      <c r="I504" s="61">
        <f>الجدول1[[#This Row],[رصيد المخزن]]*الجدول1[[#This Row],[متوسط سعر التكلفه]]</f>
        <v>0</v>
      </c>
    </row>
    <row r="505" spans="1:9" ht="20.100000000000001" customHeight="1">
      <c r="A505" s="20" t="str">
        <f t="shared" si="7"/>
        <v/>
      </c>
      <c r="B505" s="59"/>
      <c r="C505" s="59"/>
      <c r="D505" s="59"/>
      <c r="E505" s="60">
        <f>SUMIF(اضافه!F:F,مخزن!A505,اضافه!I:I)</f>
        <v>0</v>
      </c>
      <c r="F505" s="60">
        <f>SUMIF(صرف!F:F,مخزن!A505,صرف!J:J)</f>
        <v>0</v>
      </c>
      <c r="G505" s="61">
        <f>الجدول1[[#This Row],[رصيد اول المدة]]+الجدول1[[#This Row],[اضافة]]-الجدول1[[#This Row],[صرف]]</f>
        <v>0</v>
      </c>
      <c r="H505" s="62"/>
      <c r="I505" s="61">
        <f>الجدول1[[#This Row],[رصيد المخزن]]*الجدول1[[#This Row],[متوسط سعر التكلفه]]</f>
        <v>0</v>
      </c>
    </row>
    <row r="506" spans="1:9" ht="20.100000000000001" customHeight="1">
      <c r="A506" s="20" t="str">
        <f t="shared" si="7"/>
        <v/>
      </c>
      <c r="B506" s="59"/>
      <c r="C506" s="59"/>
      <c r="D506" s="59"/>
      <c r="E506" s="60">
        <f>SUMIF(اضافه!F:F,مخزن!A506,اضافه!I:I)</f>
        <v>0</v>
      </c>
      <c r="F506" s="60">
        <f>SUMIF(صرف!F:F,مخزن!A506,صرف!J:J)</f>
        <v>0</v>
      </c>
      <c r="G506" s="61">
        <f>الجدول1[[#This Row],[رصيد اول المدة]]+الجدول1[[#This Row],[اضافة]]-الجدول1[[#This Row],[صرف]]</f>
        <v>0</v>
      </c>
      <c r="H506" s="62"/>
      <c r="I506" s="61">
        <f>الجدول1[[#This Row],[رصيد المخزن]]*الجدول1[[#This Row],[متوسط سعر التكلفه]]</f>
        <v>0</v>
      </c>
    </row>
    <row r="507" spans="1:9" ht="20.100000000000001" customHeight="1">
      <c r="A507" s="20" t="str">
        <f t="shared" si="7"/>
        <v/>
      </c>
      <c r="B507" s="59"/>
      <c r="C507" s="59"/>
      <c r="D507" s="59"/>
      <c r="E507" s="60">
        <f>SUMIF(اضافه!F:F,مخزن!A507,اضافه!I:I)</f>
        <v>0</v>
      </c>
      <c r="F507" s="60">
        <f>SUMIF(صرف!F:F,مخزن!A507,صرف!J:J)</f>
        <v>0</v>
      </c>
      <c r="G507" s="61">
        <f>الجدول1[[#This Row],[رصيد اول المدة]]+الجدول1[[#This Row],[اضافة]]-الجدول1[[#This Row],[صرف]]</f>
        <v>0</v>
      </c>
      <c r="H507" s="62"/>
      <c r="I507" s="61">
        <f>الجدول1[[#This Row],[رصيد المخزن]]*الجدول1[[#This Row],[متوسط سعر التكلفه]]</f>
        <v>0</v>
      </c>
    </row>
    <row r="508" spans="1:9" ht="20.100000000000001" customHeight="1">
      <c r="A508" s="20" t="str">
        <f t="shared" si="7"/>
        <v/>
      </c>
      <c r="B508" s="59"/>
      <c r="C508" s="59"/>
      <c r="D508" s="59"/>
      <c r="E508" s="60">
        <f>SUMIF(اضافه!F:F,مخزن!A508,اضافه!I:I)</f>
        <v>0</v>
      </c>
      <c r="F508" s="60">
        <f>SUMIF(صرف!F:F,مخزن!A508,صرف!J:J)</f>
        <v>0</v>
      </c>
      <c r="G508" s="61">
        <f>الجدول1[[#This Row],[رصيد اول المدة]]+الجدول1[[#This Row],[اضافة]]-الجدول1[[#This Row],[صرف]]</f>
        <v>0</v>
      </c>
      <c r="H508" s="62"/>
      <c r="I508" s="61">
        <f>الجدول1[[#This Row],[رصيد المخزن]]*الجدول1[[#This Row],[متوسط سعر التكلفه]]</f>
        <v>0</v>
      </c>
    </row>
    <row r="509" spans="1:9" ht="20.100000000000001" customHeight="1">
      <c r="A509" s="20" t="str">
        <f t="shared" si="7"/>
        <v/>
      </c>
      <c r="B509" s="59"/>
      <c r="C509" s="59"/>
      <c r="D509" s="59"/>
      <c r="E509" s="60">
        <f>SUMIF(اضافه!F:F,مخزن!A509,اضافه!I:I)</f>
        <v>0</v>
      </c>
      <c r="F509" s="60">
        <f>SUMIF(صرف!F:F,مخزن!A509,صرف!J:J)</f>
        <v>0</v>
      </c>
      <c r="G509" s="61">
        <f>الجدول1[[#This Row],[رصيد اول المدة]]+الجدول1[[#This Row],[اضافة]]-الجدول1[[#This Row],[صرف]]</f>
        <v>0</v>
      </c>
      <c r="H509" s="62"/>
      <c r="I509" s="61">
        <f>الجدول1[[#This Row],[رصيد المخزن]]*الجدول1[[#This Row],[متوسط سعر التكلفه]]</f>
        <v>0</v>
      </c>
    </row>
  </sheetData>
  <conditionalFormatting sqref="A1:A2">
    <cfRule type="notContainsBlanks" dxfId="2" priority="2">
      <formula>LEN(TRIM(A1))&gt;0</formula>
    </cfRule>
  </conditionalFormatting>
  <conditionalFormatting sqref="B1:B2">
    <cfRule type="duplicateValues" dxfId="1" priority="1"/>
  </conditionalFormatting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E28"/>
  <sheetViews>
    <sheetView rightToLeft="1" workbookViewId="0">
      <selection activeCell="B4" sqref="B4:B5"/>
    </sheetView>
  </sheetViews>
  <sheetFormatPr defaultRowHeight="14.25"/>
  <cols>
    <col min="1" max="1" width="8.875" customWidth="1"/>
    <col min="2" max="2" width="27.375" style="21" customWidth="1"/>
    <col min="3" max="3" width="7.125" customWidth="1"/>
    <col min="4" max="4" width="7.5" customWidth="1"/>
    <col min="5" max="5" width="9.375" customWidth="1"/>
  </cols>
  <sheetData>
    <row r="1" spans="1:5" ht="16.5" thickBot="1">
      <c r="A1" s="5"/>
      <c r="B1" s="22"/>
      <c r="C1" s="5"/>
      <c r="D1" s="5"/>
      <c r="E1" s="5"/>
    </row>
    <row r="2" spans="1:5" ht="16.5" thickBot="1">
      <c r="A2" s="5"/>
      <c r="B2" s="23"/>
      <c r="C2" s="35" t="s">
        <v>13</v>
      </c>
      <c r="D2" s="36"/>
      <c r="E2" s="7" t="s">
        <v>7</v>
      </c>
    </row>
    <row r="3" spans="1:5" ht="16.5" thickBot="1">
      <c r="A3" s="5"/>
      <c r="B3" s="23"/>
      <c r="C3" s="8"/>
      <c r="D3" s="8"/>
      <c r="E3" s="7"/>
    </row>
    <row r="4" spans="1:5" ht="16.5" thickBot="1">
      <c r="A4" s="9" t="s">
        <v>33</v>
      </c>
      <c r="B4" s="43" t="s">
        <v>32</v>
      </c>
      <c r="C4" s="41"/>
      <c r="D4" s="5"/>
      <c r="E4" s="5"/>
    </row>
    <row r="5" spans="1:5" ht="16.5" thickBot="1">
      <c r="A5" s="9" t="s">
        <v>9</v>
      </c>
      <c r="B5" s="44">
        <f ca="1">TODAY()</f>
        <v>43102</v>
      </c>
      <c r="C5" s="42"/>
      <c r="D5" s="5"/>
      <c r="E5" s="5"/>
    </row>
    <row r="6" spans="1:5" ht="15.75" thickBot="1">
      <c r="A6" s="5"/>
      <c r="B6" s="23"/>
      <c r="C6" s="5"/>
      <c r="D6" s="5"/>
      <c r="E6" s="5"/>
    </row>
    <row r="7" spans="1:5" ht="16.5" thickBot="1">
      <c r="A7" s="10" t="s">
        <v>1</v>
      </c>
      <c r="B7" s="11" t="s">
        <v>2</v>
      </c>
      <c r="C7" s="12" t="s">
        <v>10</v>
      </c>
      <c r="D7" s="11" t="s">
        <v>11</v>
      </c>
      <c r="E7" s="12" t="s">
        <v>12</v>
      </c>
    </row>
    <row r="8" spans="1:5" ht="15.75">
      <c r="A8" s="13">
        <v>1</v>
      </c>
      <c r="B8" s="25" t="str">
        <f>IF(A8&gt;0,VLOOKUP(A8,مخزن!A:E,2,0),"")</f>
        <v>لوحه مفاتيح</v>
      </c>
      <c r="C8" s="13">
        <v>50</v>
      </c>
      <c r="D8" s="14">
        <v>25</v>
      </c>
      <c r="E8" s="13">
        <f>C8*D8</f>
        <v>1250</v>
      </c>
    </row>
    <row r="9" spans="1:5" ht="15.75">
      <c r="A9" s="15">
        <v>3</v>
      </c>
      <c r="B9" s="25" t="str">
        <f>IF(A9&gt;0,VLOOKUP(A9,مخزن!A:E,2,0),"")</f>
        <v>سماعه</v>
      </c>
      <c r="C9" s="15">
        <v>30</v>
      </c>
      <c r="D9" s="14">
        <v>50</v>
      </c>
      <c r="E9" s="13">
        <f t="shared" ref="E9:E27" si="0">C9*D9</f>
        <v>1500</v>
      </c>
    </row>
    <row r="10" spans="1:5" ht="15.75">
      <c r="A10" s="15">
        <v>5</v>
      </c>
      <c r="B10" s="25" t="str">
        <f>IF(A10&gt;0,VLOOKUP(A10,مخزن!A:E,2,0),"")</f>
        <v>شاحن</v>
      </c>
      <c r="C10" s="15">
        <v>20</v>
      </c>
      <c r="D10" s="14">
        <v>30</v>
      </c>
      <c r="E10" s="13">
        <f t="shared" si="0"/>
        <v>600</v>
      </c>
    </row>
    <row r="11" spans="1:5" ht="15.75">
      <c r="A11" s="13">
        <v>6</v>
      </c>
      <c r="B11" s="25" t="str">
        <f>IF(A11&gt;0,VLOOKUP(A11,مخزن!A:E,2,0),"")</f>
        <v>صب</v>
      </c>
      <c r="C11" s="15">
        <v>10</v>
      </c>
      <c r="D11" s="14">
        <v>150</v>
      </c>
      <c r="E11" s="13">
        <f t="shared" si="0"/>
        <v>1500</v>
      </c>
    </row>
    <row r="12" spans="1:5" ht="15.75">
      <c r="A12" s="15"/>
      <c r="B12" s="25" t="str">
        <f>IF(A12&gt;0,VLOOKUP(A12,مخزن!A:E,2,0),"")</f>
        <v/>
      </c>
      <c r="C12" s="15"/>
      <c r="D12" s="14"/>
      <c r="E12" s="13">
        <f t="shared" si="0"/>
        <v>0</v>
      </c>
    </row>
    <row r="13" spans="1:5" ht="15.75">
      <c r="A13" s="15"/>
      <c r="B13" s="25" t="str">
        <f>IF(A13&gt;0,VLOOKUP(A13,مخزن!A:E,2,0),"")</f>
        <v/>
      </c>
      <c r="C13" s="15"/>
      <c r="D13" s="14"/>
      <c r="E13" s="13">
        <f t="shared" si="0"/>
        <v>0</v>
      </c>
    </row>
    <row r="14" spans="1:5" ht="15.75">
      <c r="A14" s="13"/>
      <c r="B14" s="25" t="str">
        <f>IF(A14&gt;0,VLOOKUP(A14,مخزن!A:E,2,0),"")</f>
        <v/>
      </c>
      <c r="C14" s="15"/>
      <c r="D14" s="14"/>
      <c r="E14" s="13">
        <f t="shared" si="0"/>
        <v>0</v>
      </c>
    </row>
    <row r="15" spans="1:5" ht="15.75">
      <c r="A15" s="15"/>
      <c r="B15" s="25" t="str">
        <f>IF(A15&gt;0,VLOOKUP(A15,مخزن!A:E,2,0),"")</f>
        <v/>
      </c>
      <c r="C15" s="15"/>
      <c r="D15" s="14"/>
      <c r="E15" s="13">
        <f t="shared" si="0"/>
        <v>0</v>
      </c>
    </row>
    <row r="16" spans="1:5" ht="15.75">
      <c r="A16" s="15"/>
      <c r="B16" s="25" t="str">
        <f>IF(A16&gt;0,VLOOKUP(A16,مخزن!A:E,2,0),"")</f>
        <v/>
      </c>
      <c r="C16" s="15"/>
      <c r="D16" s="14"/>
      <c r="E16" s="13">
        <f t="shared" si="0"/>
        <v>0</v>
      </c>
    </row>
    <row r="17" spans="1:5" ht="15.75">
      <c r="A17" s="13"/>
      <c r="B17" s="25" t="str">
        <f>IF(A17&gt;0,VLOOKUP(A17,مخزن!A:E,2,0),"")</f>
        <v/>
      </c>
      <c r="C17" s="15"/>
      <c r="D17" s="14"/>
      <c r="E17" s="13">
        <f t="shared" si="0"/>
        <v>0</v>
      </c>
    </row>
    <row r="18" spans="1:5" ht="15.75">
      <c r="A18" s="13"/>
      <c r="B18" s="25" t="str">
        <f>IF(A18&gt;0,VLOOKUP(A18,مخزن!A:E,2,0),"")</f>
        <v/>
      </c>
      <c r="C18" s="15"/>
      <c r="D18" s="14"/>
      <c r="E18" s="13">
        <f t="shared" si="0"/>
        <v>0</v>
      </c>
    </row>
    <row r="19" spans="1:5" ht="15.75">
      <c r="A19" s="13"/>
      <c r="B19" s="25" t="str">
        <f>IF(A19&gt;0,VLOOKUP(A19,مخزن!A:E,2,0),"")</f>
        <v/>
      </c>
      <c r="C19" s="15"/>
      <c r="D19" s="14"/>
      <c r="E19" s="13">
        <f t="shared" si="0"/>
        <v>0</v>
      </c>
    </row>
    <row r="20" spans="1:5" ht="15.75">
      <c r="A20" s="13"/>
      <c r="B20" s="25" t="str">
        <f>IF(A20&gt;0,VLOOKUP(A20,مخزن!A:E,2,0),"")</f>
        <v/>
      </c>
      <c r="C20" s="15"/>
      <c r="D20" s="14"/>
      <c r="E20" s="13">
        <f t="shared" si="0"/>
        <v>0</v>
      </c>
    </row>
    <row r="21" spans="1:5" ht="15.75">
      <c r="A21" s="13"/>
      <c r="B21" s="25" t="str">
        <f>IF(A21&gt;0,VLOOKUP(A21,مخزن!A:E,2,0),"")</f>
        <v/>
      </c>
      <c r="C21" s="15"/>
      <c r="D21" s="14"/>
      <c r="E21" s="13">
        <f t="shared" si="0"/>
        <v>0</v>
      </c>
    </row>
    <row r="22" spans="1:5" ht="15.75">
      <c r="A22" s="13"/>
      <c r="B22" s="25" t="str">
        <f>IF(A22&gt;0,VLOOKUP(A22,مخزن!A:E,2,0),"")</f>
        <v/>
      </c>
      <c r="C22" s="15"/>
      <c r="D22" s="14"/>
      <c r="E22" s="13">
        <f t="shared" si="0"/>
        <v>0</v>
      </c>
    </row>
    <row r="23" spans="1:5" ht="15.75">
      <c r="A23" s="15"/>
      <c r="B23" s="25" t="str">
        <f>IF(A23&gt;0,VLOOKUP(A23,مخزن!A:E,2,0),"")</f>
        <v/>
      </c>
      <c r="C23" s="15"/>
      <c r="D23" s="14"/>
      <c r="E23" s="13">
        <f t="shared" si="0"/>
        <v>0</v>
      </c>
    </row>
    <row r="24" spans="1:5" ht="15.75">
      <c r="A24" s="15"/>
      <c r="B24" s="25" t="str">
        <f>IF(A24&gt;0,VLOOKUP(A24,مخزن!A:E,2,0),"")</f>
        <v/>
      </c>
      <c r="C24" s="15"/>
      <c r="D24" s="14"/>
      <c r="E24" s="13">
        <f t="shared" si="0"/>
        <v>0</v>
      </c>
    </row>
    <row r="25" spans="1:5" ht="15.75">
      <c r="A25" s="13"/>
      <c r="B25" s="25" t="str">
        <f>IF(A25&gt;0,VLOOKUP(A25,مخزن!A:E,2,0),"")</f>
        <v/>
      </c>
      <c r="C25" s="15"/>
      <c r="D25" s="14"/>
      <c r="E25" s="13">
        <f t="shared" si="0"/>
        <v>0</v>
      </c>
    </row>
    <row r="26" spans="1:5" ht="15.75">
      <c r="A26" s="15"/>
      <c r="B26" s="25" t="str">
        <f>IF(A26&gt;0,VLOOKUP(A26,مخزن!A:E,2,0),"")</f>
        <v/>
      </c>
      <c r="C26" s="15"/>
      <c r="D26" s="14"/>
      <c r="E26" s="13">
        <f t="shared" si="0"/>
        <v>0</v>
      </c>
    </row>
    <row r="27" spans="1:5" ht="16.5" thickBot="1">
      <c r="A27" s="16"/>
      <c r="B27" s="25" t="str">
        <f>IF(A27&gt;0,VLOOKUP(A27,مخزن!A:E,2,0),"")</f>
        <v/>
      </c>
      <c r="C27" s="16"/>
      <c r="D27" s="14"/>
      <c r="E27" s="13">
        <f t="shared" si="0"/>
        <v>0</v>
      </c>
    </row>
    <row r="28" spans="1:5" ht="18.75" thickBot="1">
      <c r="A28" s="5"/>
      <c r="B28" s="24" t="s">
        <v>12</v>
      </c>
      <c r="C28" s="5"/>
      <c r="D28" s="37">
        <f>SUM(E8:E27)</f>
        <v>4850</v>
      </c>
      <c r="E28" s="38"/>
    </row>
  </sheetData>
  <mergeCells count="2">
    <mergeCell ref="C2:D2"/>
    <mergeCell ref="D28:E28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I500"/>
  <sheetViews>
    <sheetView rightToLeft="1" tabSelected="1" zoomScale="90" zoomScaleNormal="90" workbookViewId="0">
      <selection activeCell="E13" sqref="E13"/>
    </sheetView>
  </sheetViews>
  <sheetFormatPr defaultRowHeight="20.100000000000001" customHeight="1"/>
  <cols>
    <col min="1" max="1" width="5.75" style="45" customWidth="1"/>
    <col min="2" max="2" width="12.375" style="45" customWidth="1"/>
    <col min="3" max="3" width="14.5" style="45" customWidth="1"/>
    <col min="4" max="4" width="18.625" style="45" customWidth="1"/>
    <col min="5" max="5" width="13.75" style="45" customWidth="1"/>
    <col min="6" max="6" width="27.75" style="45" customWidth="1"/>
    <col min="7" max="7" width="12.5" style="45" customWidth="1"/>
    <col min="8" max="8" width="9" style="45"/>
    <col min="9" max="9" width="14.75" style="45" customWidth="1"/>
    <col min="10" max="10" width="17.125" customWidth="1"/>
    <col min="11" max="11" width="18.5" customWidth="1"/>
  </cols>
  <sheetData>
    <row r="1" spans="1:9" ht="30" customHeight="1" thickBot="1">
      <c r="B1" s="46"/>
      <c r="E1" s="46"/>
      <c r="F1" s="47" t="s">
        <v>24</v>
      </c>
      <c r="G1" s="48" t="s">
        <v>14</v>
      </c>
      <c r="H1" s="49"/>
      <c r="I1" s="50">
        <f>SUBTOTAL(9,I3:I4999)</f>
        <v>5560</v>
      </c>
    </row>
    <row r="2" spans="1:9" ht="30" customHeight="1">
      <c r="A2" s="51" t="s">
        <v>15</v>
      </c>
      <c r="B2" s="52" t="s">
        <v>17</v>
      </c>
      <c r="C2" s="52" t="s">
        <v>16</v>
      </c>
      <c r="D2" s="52" t="s">
        <v>20</v>
      </c>
      <c r="E2" s="52" t="s">
        <v>18</v>
      </c>
      <c r="F2" s="52" t="s">
        <v>19</v>
      </c>
      <c r="G2" s="52" t="s">
        <v>10</v>
      </c>
      <c r="H2" s="52" t="s">
        <v>11</v>
      </c>
      <c r="I2" s="52" t="s">
        <v>12</v>
      </c>
    </row>
    <row r="3" spans="1:9" ht="20.100000000000001" customHeight="1">
      <c r="A3" s="53">
        <f>IF(B3&lt;&gt;0,1,"")</f>
        <v>1</v>
      </c>
      <c r="B3" s="53">
        <v>1</v>
      </c>
      <c r="C3" s="54">
        <v>43102</v>
      </c>
      <c r="D3" s="53" t="s">
        <v>32</v>
      </c>
      <c r="E3" s="53">
        <v>1</v>
      </c>
      <c r="F3" s="63" t="s">
        <v>26</v>
      </c>
      <c r="G3" s="63">
        <v>50</v>
      </c>
      <c r="H3" s="63">
        <v>25</v>
      </c>
      <c r="I3" s="53">
        <f>IF(اضافه!$H3="","",G3*H3)</f>
        <v>1250</v>
      </c>
    </row>
    <row r="4" spans="1:9" ht="20.100000000000001" customHeight="1">
      <c r="A4" s="53">
        <f>IF(B4&lt;&gt;0,1+A3,"")</f>
        <v>2</v>
      </c>
      <c r="B4" s="53">
        <v>1</v>
      </c>
      <c r="C4" s="54">
        <v>43102</v>
      </c>
      <c r="D4" s="53" t="s">
        <v>32</v>
      </c>
      <c r="E4" s="53">
        <v>3</v>
      </c>
      <c r="F4" s="53" t="s">
        <v>28</v>
      </c>
      <c r="G4" s="53">
        <v>30</v>
      </c>
      <c r="H4" s="53">
        <v>50</v>
      </c>
      <c r="I4" s="53">
        <f>IF(اضافه!$H4="","",G4*H4)</f>
        <v>1500</v>
      </c>
    </row>
    <row r="5" spans="1:9" ht="20.100000000000001" customHeight="1">
      <c r="A5" s="53">
        <f t="shared" ref="A5:A68" si="0">IF(B5&lt;&gt;0,1+A4,"")</f>
        <v>3</v>
      </c>
      <c r="B5" s="53">
        <v>1</v>
      </c>
      <c r="C5" s="54">
        <v>43102</v>
      </c>
      <c r="D5" s="53" t="s">
        <v>32</v>
      </c>
      <c r="E5" s="53">
        <v>5</v>
      </c>
      <c r="F5" s="64" t="s">
        <v>30</v>
      </c>
      <c r="G5" s="64">
        <v>20</v>
      </c>
      <c r="H5" s="64">
        <v>30</v>
      </c>
      <c r="I5" s="53">
        <f>IF(اضافه!$H5="","",G5*H5)</f>
        <v>600</v>
      </c>
    </row>
    <row r="6" spans="1:9" ht="20.100000000000001" customHeight="1" thickBot="1">
      <c r="A6" s="55">
        <f t="shared" si="0"/>
        <v>4</v>
      </c>
      <c r="B6" s="55">
        <v>1</v>
      </c>
      <c r="C6" s="56">
        <v>43102</v>
      </c>
      <c r="D6" s="55" t="s">
        <v>32</v>
      </c>
      <c r="E6" s="55">
        <v>6</v>
      </c>
      <c r="F6" s="55" t="s">
        <v>31</v>
      </c>
      <c r="G6" s="55">
        <v>10</v>
      </c>
      <c r="H6" s="55">
        <v>150</v>
      </c>
      <c r="I6" s="55">
        <f>IF(اضافه!$H6="","",G6*H6)</f>
        <v>1500</v>
      </c>
    </row>
    <row r="7" spans="1:9" ht="20.100000000000001" customHeight="1">
      <c r="A7" s="53">
        <f t="shared" si="0"/>
        <v>5</v>
      </c>
      <c r="B7" s="53">
        <v>2</v>
      </c>
      <c r="C7" s="54">
        <v>43102</v>
      </c>
      <c r="D7" s="53" t="s">
        <v>37</v>
      </c>
      <c r="E7" s="53">
        <v>1</v>
      </c>
      <c r="F7" s="63" t="s">
        <v>26</v>
      </c>
      <c r="G7" s="63">
        <v>20</v>
      </c>
      <c r="H7" s="63">
        <v>23</v>
      </c>
      <c r="I7" s="53">
        <f>IF(اضافه!$H7="","",G7*H7)</f>
        <v>460</v>
      </c>
    </row>
    <row r="8" spans="1:9" ht="20.100000000000001" customHeight="1" thickBot="1">
      <c r="A8" s="55">
        <f t="shared" si="0"/>
        <v>6</v>
      </c>
      <c r="B8" s="55">
        <v>2</v>
      </c>
      <c r="C8" s="56">
        <v>43102</v>
      </c>
      <c r="D8" s="55" t="s">
        <v>37</v>
      </c>
      <c r="E8" s="55">
        <v>5</v>
      </c>
      <c r="F8" s="65" t="s">
        <v>30</v>
      </c>
      <c r="G8" s="65">
        <v>10</v>
      </c>
      <c r="H8" s="65">
        <v>25</v>
      </c>
      <c r="I8" s="55">
        <f>IF(اضافه!$H8="","",G8*H8)</f>
        <v>250</v>
      </c>
    </row>
    <row r="9" spans="1:9" ht="20.100000000000001" customHeight="1">
      <c r="A9" s="53" t="str">
        <f t="shared" si="0"/>
        <v/>
      </c>
      <c r="B9" s="53"/>
      <c r="C9" s="53"/>
      <c r="D9" s="53"/>
      <c r="E9" s="53"/>
      <c r="F9" s="53"/>
      <c r="G9" s="53"/>
      <c r="H9" s="53"/>
      <c r="I9" s="53" t="str">
        <f>IF(اضافه!$H9="","",G9*H9)</f>
        <v/>
      </c>
    </row>
    <row r="10" spans="1:9" ht="20.100000000000001" customHeight="1">
      <c r="A10" s="53" t="str">
        <f t="shared" si="0"/>
        <v/>
      </c>
      <c r="B10" s="53"/>
      <c r="C10" s="53"/>
      <c r="D10" s="53"/>
      <c r="E10" s="53"/>
      <c r="F10" s="53"/>
      <c r="G10" s="53"/>
      <c r="H10" s="53"/>
      <c r="I10" s="53" t="str">
        <f>IF(اضافه!$H10="","",G10*H10)</f>
        <v/>
      </c>
    </row>
    <row r="11" spans="1:9" ht="20.100000000000001" customHeight="1">
      <c r="A11" s="53" t="str">
        <f t="shared" si="0"/>
        <v/>
      </c>
      <c r="B11" s="53"/>
      <c r="C11" s="53"/>
      <c r="D11" s="53"/>
      <c r="E11" s="53"/>
      <c r="F11" s="53"/>
      <c r="G11" s="53"/>
      <c r="H11" s="53"/>
      <c r="I11" s="53" t="str">
        <f>IF(اضافه!$H11="","",G11*H11)</f>
        <v/>
      </c>
    </row>
    <row r="12" spans="1:9" ht="20.100000000000001" customHeight="1">
      <c r="A12" s="53" t="str">
        <f t="shared" si="0"/>
        <v/>
      </c>
      <c r="B12" s="53"/>
      <c r="C12" s="53"/>
      <c r="D12" s="53"/>
      <c r="E12" s="53"/>
      <c r="F12" s="53"/>
      <c r="G12" s="53"/>
      <c r="H12" s="53"/>
      <c r="I12" s="53" t="str">
        <f>IF(اضافه!$H12="","",G12*H12)</f>
        <v/>
      </c>
    </row>
    <row r="13" spans="1:9" ht="20.100000000000001" customHeight="1">
      <c r="A13" s="53" t="str">
        <f t="shared" si="0"/>
        <v/>
      </c>
      <c r="B13" s="53"/>
      <c r="C13" s="53"/>
      <c r="D13" s="53"/>
      <c r="E13" s="53"/>
      <c r="F13" s="53"/>
      <c r="G13" s="53"/>
      <c r="H13" s="53"/>
      <c r="I13" s="53" t="str">
        <f>IF(اضافه!$H13="","",G13*H13)</f>
        <v/>
      </c>
    </row>
    <row r="14" spans="1:9" ht="20.100000000000001" customHeight="1">
      <c r="A14" s="53" t="str">
        <f t="shared" si="0"/>
        <v/>
      </c>
      <c r="B14" s="53"/>
      <c r="C14" s="53"/>
      <c r="D14" s="53"/>
      <c r="E14" s="53"/>
      <c r="F14" s="53"/>
      <c r="G14" s="53"/>
      <c r="H14" s="53"/>
      <c r="I14" s="53" t="str">
        <f>IF(اضافه!$H14="","",G14*H14)</f>
        <v/>
      </c>
    </row>
    <row r="15" spans="1:9" ht="20.100000000000001" customHeight="1">
      <c r="A15" s="53" t="str">
        <f t="shared" si="0"/>
        <v/>
      </c>
      <c r="B15" s="53"/>
      <c r="C15" s="53"/>
      <c r="D15" s="53"/>
      <c r="E15" s="53"/>
      <c r="F15" s="53"/>
      <c r="G15" s="53"/>
      <c r="H15" s="53"/>
      <c r="I15" s="53" t="str">
        <f>IF(اضافه!$H15="","",G15*H15)</f>
        <v/>
      </c>
    </row>
    <row r="16" spans="1:9" ht="20.100000000000001" customHeight="1">
      <c r="A16" s="53" t="str">
        <f t="shared" si="0"/>
        <v/>
      </c>
      <c r="B16" s="53"/>
      <c r="C16" s="53"/>
      <c r="D16" s="53"/>
      <c r="E16" s="53"/>
      <c r="F16" s="53"/>
      <c r="G16" s="53"/>
      <c r="H16" s="53"/>
      <c r="I16" s="53" t="str">
        <f>IF(اضافه!$H16="","",G16*H16)</f>
        <v/>
      </c>
    </row>
    <row r="17" spans="1:9" ht="20.100000000000001" customHeight="1">
      <c r="A17" s="53" t="str">
        <f t="shared" si="0"/>
        <v/>
      </c>
      <c r="B17" s="53"/>
      <c r="C17" s="53"/>
      <c r="D17" s="53"/>
      <c r="E17" s="53"/>
      <c r="F17" s="53"/>
      <c r="G17" s="53"/>
      <c r="H17" s="53"/>
      <c r="I17" s="53" t="str">
        <f>IF(اضافه!$H17="","",G17*H17)</f>
        <v/>
      </c>
    </row>
    <row r="18" spans="1:9" ht="20.100000000000001" customHeight="1">
      <c r="A18" s="53" t="str">
        <f t="shared" si="0"/>
        <v/>
      </c>
      <c r="B18" s="53"/>
      <c r="C18" s="53"/>
      <c r="D18" s="53"/>
      <c r="E18" s="53"/>
      <c r="F18" s="53"/>
      <c r="G18" s="53"/>
      <c r="H18" s="53"/>
      <c r="I18" s="53" t="str">
        <f>IF(اضافه!$H18="","",G18*H18)</f>
        <v/>
      </c>
    </row>
    <row r="19" spans="1:9" ht="20.100000000000001" customHeight="1">
      <c r="A19" s="53" t="str">
        <f t="shared" si="0"/>
        <v/>
      </c>
      <c r="B19" s="53"/>
      <c r="C19" s="53"/>
      <c r="D19" s="53"/>
      <c r="E19" s="53"/>
      <c r="F19" s="53"/>
      <c r="G19" s="53"/>
      <c r="H19" s="53"/>
      <c r="I19" s="53" t="str">
        <f>IF(اضافه!$H19="","",G19*H19)</f>
        <v/>
      </c>
    </row>
    <row r="20" spans="1:9" ht="20.100000000000001" customHeight="1">
      <c r="A20" s="53" t="str">
        <f t="shared" si="0"/>
        <v/>
      </c>
      <c r="B20" s="53"/>
      <c r="C20" s="53"/>
      <c r="D20" s="53"/>
      <c r="E20" s="53"/>
      <c r="F20" s="53"/>
      <c r="G20" s="53"/>
      <c r="H20" s="53"/>
      <c r="I20" s="53" t="str">
        <f>IF(اضافه!$H20="","",G20*H20)</f>
        <v/>
      </c>
    </row>
    <row r="21" spans="1:9" ht="20.100000000000001" customHeight="1">
      <c r="A21" s="53" t="str">
        <f t="shared" si="0"/>
        <v/>
      </c>
      <c r="B21" s="53"/>
      <c r="C21" s="53"/>
      <c r="D21" s="53"/>
      <c r="E21" s="53"/>
      <c r="F21" s="53"/>
      <c r="G21" s="53"/>
      <c r="H21" s="53"/>
      <c r="I21" s="53" t="str">
        <f>IF(اضافه!$H21="","",G21*H21)</f>
        <v/>
      </c>
    </row>
    <row r="22" spans="1:9" ht="20.100000000000001" customHeight="1">
      <c r="A22" s="53" t="str">
        <f t="shared" si="0"/>
        <v/>
      </c>
      <c r="B22" s="53"/>
      <c r="C22" s="53"/>
      <c r="D22" s="53"/>
      <c r="E22" s="53"/>
      <c r="F22" s="53"/>
      <c r="G22" s="53"/>
      <c r="H22" s="53"/>
      <c r="I22" s="53" t="str">
        <f>IF(اضافه!$H22="","",G22*H22)</f>
        <v/>
      </c>
    </row>
    <row r="23" spans="1:9" ht="20.100000000000001" customHeight="1">
      <c r="A23" s="53" t="str">
        <f t="shared" si="0"/>
        <v/>
      </c>
      <c r="B23" s="53"/>
      <c r="C23" s="53"/>
      <c r="D23" s="53"/>
      <c r="E23" s="53"/>
      <c r="F23" s="53"/>
      <c r="G23" s="53"/>
      <c r="H23" s="53"/>
      <c r="I23" s="53" t="str">
        <f>IF(اضافه!$H23="","",G23*H23)</f>
        <v/>
      </c>
    </row>
    <row r="24" spans="1:9" ht="20.100000000000001" customHeight="1">
      <c r="A24" s="53" t="str">
        <f t="shared" si="0"/>
        <v/>
      </c>
      <c r="B24" s="53"/>
      <c r="C24" s="53"/>
      <c r="D24" s="53"/>
      <c r="E24" s="53"/>
      <c r="F24" s="53"/>
      <c r="G24" s="53"/>
      <c r="H24" s="53"/>
      <c r="I24" s="53" t="str">
        <f>IF(اضافه!$H24="","",G24*H24)</f>
        <v/>
      </c>
    </row>
    <row r="25" spans="1:9" ht="20.100000000000001" customHeight="1">
      <c r="A25" s="53" t="str">
        <f t="shared" si="0"/>
        <v/>
      </c>
      <c r="B25" s="53"/>
      <c r="C25" s="53"/>
      <c r="D25" s="53"/>
      <c r="E25" s="53"/>
      <c r="F25" s="53"/>
      <c r="G25" s="53"/>
      <c r="H25" s="53"/>
      <c r="I25" s="53" t="str">
        <f>IF(اضافه!$H25="","",G25*H25)</f>
        <v/>
      </c>
    </row>
    <row r="26" spans="1:9" ht="20.100000000000001" customHeight="1">
      <c r="A26" s="53" t="str">
        <f t="shared" si="0"/>
        <v/>
      </c>
      <c r="B26" s="53"/>
      <c r="C26" s="53"/>
      <c r="D26" s="53"/>
      <c r="E26" s="53"/>
      <c r="F26" s="53"/>
      <c r="G26" s="53"/>
      <c r="H26" s="53"/>
      <c r="I26" s="53" t="str">
        <f>IF(اضافه!$H26="","",G26*H26)</f>
        <v/>
      </c>
    </row>
    <row r="27" spans="1:9" ht="20.100000000000001" customHeight="1">
      <c r="A27" s="53" t="str">
        <f t="shared" si="0"/>
        <v/>
      </c>
      <c r="B27" s="53"/>
      <c r="C27" s="53"/>
      <c r="D27" s="53"/>
      <c r="E27" s="53"/>
      <c r="F27" s="53"/>
      <c r="G27" s="53"/>
      <c r="H27" s="53"/>
      <c r="I27" s="53" t="str">
        <f>IF(اضافه!$H27="","",G27*H27)</f>
        <v/>
      </c>
    </row>
    <row r="28" spans="1:9" ht="20.100000000000001" customHeight="1">
      <c r="A28" s="53" t="str">
        <f t="shared" si="0"/>
        <v/>
      </c>
      <c r="B28" s="53"/>
      <c r="C28" s="53"/>
      <c r="D28" s="53"/>
      <c r="E28" s="53"/>
      <c r="F28" s="53"/>
      <c r="G28" s="53"/>
      <c r="H28" s="53"/>
      <c r="I28" s="53" t="str">
        <f>IF(اضافه!$H28="","",G28*H28)</f>
        <v/>
      </c>
    </row>
    <row r="29" spans="1:9" ht="20.100000000000001" customHeight="1">
      <c r="A29" s="53" t="str">
        <f t="shared" si="0"/>
        <v/>
      </c>
      <c r="B29" s="53"/>
      <c r="C29" s="53"/>
      <c r="D29" s="53"/>
      <c r="E29" s="53"/>
      <c r="F29" s="53"/>
      <c r="G29" s="53"/>
      <c r="H29" s="53"/>
      <c r="I29" s="53" t="str">
        <f>IF(اضافه!$H29="","",G29*H29)</f>
        <v/>
      </c>
    </row>
    <row r="30" spans="1:9" ht="20.100000000000001" customHeight="1">
      <c r="A30" s="53" t="str">
        <f t="shared" si="0"/>
        <v/>
      </c>
      <c r="B30" s="53"/>
      <c r="C30" s="53"/>
      <c r="D30" s="53"/>
      <c r="E30" s="53"/>
      <c r="F30" s="53"/>
      <c r="G30" s="53"/>
      <c r="H30" s="53"/>
      <c r="I30" s="53" t="str">
        <f>IF(اضافه!$H30="","",G30*H30)</f>
        <v/>
      </c>
    </row>
    <row r="31" spans="1:9" ht="20.100000000000001" customHeight="1">
      <c r="A31" s="53" t="str">
        <f t="shared" si="0"/>
        <v/>
      </c>
      <c r="B31" s="53"/>
      <c r="C31" s="53"/>
      <c r="D31" s="53"/>
      <c r="E31" s="53"/>
      <c r="F31" s="53"/>
      <c r="G31" s="53"/>
      <c r="H31" s="53"/>
      <c r="I31" s="53" t="str">
        <f>IF(اضافه!$H31="","",G31*H31)</f>
        <v/>
      </c>
    </row>
    <row r="32" spans="1:9" ht="20.100000000000001" customHeight="1">
      <c r="A32" s="53" t="str">
        <f t="shared" si="0"/>
        <v/>
      </c>
      <c r="B32" s="53"/>
      <c r="C32" s="53"/>
      <c r="D32" s="53"/>
      <c r="E32" s="53"/>
      <c r="F32" s="53"/>
      <c r="G32" s="53"/>
      <c r="H32" s="53"/>
      <c r="I32" s="53" t="str">
        <f>IF(اضافه!$H32="","",G32*H32)</f>
        <v/>
      </c>
    </row>
    <row r="33" spans="1:9" ht="20.100000000000001" customHeight="1">
      <c r="A33" s="53" t="str">
        <f t="shared" si="0"/>
        <v/>
      </c>
      <c r="B33" s="53"/>
      <c r="C33" s="53"/>
      <c r="D33" s="53"/>
      <c r="E33" s="53"/>
      <c r="F33" s="53"/>
      <c r="G33" s="53"/>
      <c r="H33" s="53"/>
      <c r="I33" s="53" t="str">
        <f>IF(اضافه!$H33="","",G33*H33)</f>
        <v/>
      </c>
    </row>
    <row r="34" spans="1:9" ht="20.100000000000001" customHeight="1">
      <c r="A34" s="53" t="str">
        <f t="shared" si="0"/>
        <v/>
      </c>
      <c r="B34" s="53"/>
      <c r="C34" s="53"/>
      <c r="D34" s="53"/>
      <c r="E34" s="53"/>
      <c r="F34" s="53"/>
      <c r="G34" s="53"/>
      <c r="H34" s="53"/>
      <c r="I34" s="53" t="str">
        <f>IF(اضافه!$H34="","",G34*H34)</f>
        <v/>
      </c>
    </row>
    <row r="35" spans="1:9" ht="20.100000000000001" customHeight="1">
      <c r="A35" s="53" t="str">
        <f t="shared" si="0"/>
        <v/>
      </c>
      <c r="B35" s="53"/>
      <c r="C35" s="53"/>
      <c r="D35" s="53"/>
      <c r="E35" s="53"/>
      <c r="F35" s="53"/>
      <c r="G35" s="53"/>
      <c r="H35" s="53"/>
      <c r="I35" s="53" t="str">
        <f>IF(اضافه!$H35="","",G35*H35)</f>
        <v/>
      </c>
    </row>
    <row r="36" spans="1:9" ht="20.100000000000001" customHeight="1">
      <c r="A36" s="53" t="str">
        <f t="shared" si="0"/>
        <v/>
      </c>
      <c r="B36" s="53"/>
      <c r="C36" s="53"/>
      <c r="D36" s="53"/>
      <c r="E36" s="53"/>
      <c r="F36" s="53"/>
      <c r="G36" s="53"/>
      <c r="H36" s="53"/>
      <c r="I36" s="53" t="str">
        <f>IF(اضافه!$H36="","",G36*H36)</f>
        <v/>
      </c>
    </row>
    <row r="37" spans="1:9" ht="20.100000000000001" customHeight="1">
      <c r="A37" s="53" t="str">
        <f t="shared" si="0"/>
        <v/>
      </c>
      <c r="B37" s="53"/>
      <c r="C37" s="53"/>
      <c r="D37" s="53"/>
      <c r="E37" s="53"/>
      <c r="F37" s="53"/>
      <c r="G37" s="53"/>
      <c r="H37" s="53"/>
      <c r="I37" s="53" t="str">
        <f>IF(اضافه!$H37="","",G37*H37)</f>
        <v/>
      </c>
    </row>
    <row r="38" spans="1:9" ht="20.100000000000001" customHeight="1">
      <c r="A38" s="53" t="str">
        <f t="shared" si="0"/>
        <v/>
      </c>
      <c r="B38" s="53"/>
      <c r="C38" s="53"/>
      <c r="D38" s="53"/>
      <c r="E38" s="53"/>
      <c r="F38" s="53"/>
      <c r="G38" s="53"/>
      <c r="H38" s="53"/>
      <c r="I38" s="53" t="str">
        <f>IF(اضافه!$H38="","",G38*H38)</f>
        <v/>
      </c>
    </row>
    <row r="39" spans="1:9" ht="20.100000000000001" customHeight="1">
      <c r="A39" s="53" t="str">
        <f t="shared" si="0"/>
        <v/>
      </c>
      <c r="B39" s="53"/>
      <c r="C39" s="53"/>
      <c r="D39" s="53"/>
      <c r="E39" s="53"/>
      <c r="F39" s="53"/>
      <c r="G39" s="53"/>
      <c r="H39" s="53"/>
      <c r="I39" s="53" t="str">
        <f>IF(اضافه!$H39="","",G39*H39)</f>
        <v/>
      </c>
    </row>
    <row r="40" spans="1:9" ht="20.100000000000001" customHeight="1">
      <c r="A40" s="53" t="str">
        <f t="shared" si="0"/>
        <v/>
      </c>
      <c r="B40" s="53"/>
      <c r="C40" s="53"/>
      <c r="D40" s="53"/>
      <c r="E40" s="53"/>
      <c r="F40" s="53"/>
      <c r="G40" s="53"/>
      <c r="H40" s="53"/>
      <c r="I40" s="53" t="str">
        <f>IF(اضافه!$H40="","",G40*H40)</f>
        <v/>
      </c>
    </row>
    <row r="41" spans="1:9" ht="20.100000000000001" customHeight="1">
      <c r="A41" s="53" t="str">
        <f t="shared" si="0"/>
        <v/>
      </c>
      <c r="B41" s="53"/>
      <c r="C41" s="53"/>
      <c r="D41" s="53"/>
      <c r="E41" s="53"/>
      <c r="F41" s="53"/>
      <c r="G41" s="53"/>
      <c r="H41" s="53"/>
      <c r="I41" s="53" t="str">
        <f>IF(اضافه!$H41="","",G41*H41)</f>
        <v/>
      </c>
    </row>
    <row r="42" spans="1:9" ht="20.100000000000001" customHeight="1">
      <c r="A42" s="53" t="str">
        <f t="shared" si="0"/>
        <v/>
      </c>
      <c r="B42" s="53"/>
      <c r="C42" s="53"/>
      <c r="D42" s="53"/>
      <c r="E42" s="53"/>
      <c r="F42" s="53"/>
      <c r="G42" s="53"/>
      <c r="H42" s="53"/>
      <c r="I42" s="53" t="str">
        <f>IF(اضافه!$H42="","",G42*H42)</f>
        <v/>
      </c>
    </row>
    <row r="43" spans="1:9" ht="20.100000000000001" customHeight="1">
      <c r="A43" s="53" t="str">
        <f t="shared" si="0"/>
        <v/>
      </c>
      <c r="B43" s="53"/>
      <c r="C43" s="53"/>
      <c r="D43" s="53"/>
      <c r="E43" s="53"/>
      <c r="F43" s="53"/>
      <c r="G43" s="53"/>
      <c r="H43" s="53"/>
      <c r="I43" s="53" t="str">
        <f>IF(اضافه!$H43="","",G43*H43)</f>
        <v/>
      </c>
    </row>
    <row r="44" spans="1:9" ht="20.100000000000001" customHeight="1">
      <c r="A44" s="53" t="str">
        <f t="shared" si="0"/>
        <v/>
      </c>
      <c r="B44" s="53"/>
      <c r="C44" s="53"/>
      <c r="D44" s="53"/>
      <c r="E44" s="53"/>
      <c r="F44" s="53"/>
      <c r="G44" s="53"/>
      <c r="H44" s="53"/>
      <c r="I44" s="53" t="str">
        <f>IF(اضافه!$H44="","",G44*H44)</f>
        <v/>
      </c>
    </row>
    <row r="45" spans="1:9" ht="20.100000000000001" customHeight="1">
      <c r="A45" s="53" t="str">
        <f t="shared" si="0"/>
        <v/>
      </c>
      <c r="B45" s="53"/>
      <c r="C45" s="53"/>
      <c r="D45" s="53"/>
      <c r="E45" s="53"/>
      <c r="F45" s="53"/>
      <c r="G45" s="53"/>
      <c r="H45" s="53"/>
      <c r="I45" s="53" t="str">
        <f>IF(اضافه!$H45="","",G45*H45)</f>
        <v/>
      </c>
    </row>
    <row r="46" spans="1:9" ht="20.100000000000001" customHeight="1">
      <c r="A46" s="53" t="str">
        <f t="shared" si="0"/>
        <v/>
      </c>
      <c r="B46" s="53"/>
      <c r="C46" s="53"/>
      <c r="D46" s="53"/>
      <c r="E46" s="53"/>
      <c r="F46" s="53"/>
      <c r="G46" s="53"/>
      <c r="H46" s="53"/>
      <c r="I46" s="53" t="str">
        <f>IF(اضافه!$H46="","",G46*H46)</f>
        <v/>
      </c>
    </row>
    <row r="47" spans="1:9" ht="20.100000000000001" customHeight="1">
      <c r="A47" s="53" t="str">
        <f t="shared" si="0"/>
        <v/>
      </c>
      <c r="B47" s="53"/>
      <c r="C47" s="53"/>
      <c r="D47" s="53"/>
      <c r="E47" s="53"/>
      <c r="F47" s="53"/>
      <c r="G47" s="53"/>
      <c r="H47" s="53"/>
      <c r="I47" s="53" t="str">
        <f>IF(اضافه!$H47="","",G47*H47)</f>
        <v/>
      </c>
    </row>
    <row r="48" spans="1:9" ht="20.100000000000001" customHeight="1">
      <c r="A48" s="53" t="str">
        <f t="shared" si="0"/>
        <v/>
      </c>
      <c r="B48" s="53"/>
      <c r="C48" s="53"/>
      <c r="D48" s="53"/>
      <c r="E48" s="53"/>
      <c r="F48" s="53"/>
      <c r="G48" s="53"/>
      <c r="H48" s="53"/>
      <c r="I48" s="53" t="str">
        <f>IF(اضافه!$H48="","",G48*H48)</f>
        <v/>
      </c>
    </row>
    <row r="49" spans="1:9" ht="20.100000000000001" customHeight="1">
      <c r="A49" s="53" t="str">
        <f t="shared" si="0"/>
        <v/>
      </c>
      <c r="B49" s="53"/>
      <c r="C49" s="53"/>
      <c r="D49" s="53"/>
      <c r="E49" s="53"/>
      <c r="F49" s="53"/>
      <c r="G49" s="53"/>
      <c r="H49" s="53"/>
      <c r="I49" s="53" t="str">
        <f>IF(اضافه!$H49="","",G49*H49)</f>
        <v/>
      </c>
    </row>
    <row r="50" spans="1:9" ht="20.100000000000001" customHeight="1">
      <c r="A50" s="53" t="str">
        <f t="shared" si="0"/>
        <v/>
      </c>
      <c r="B50" s="53"/>
      <c r="C50" s="53"/>
      <c r="D50" s="53"/>
      <c r="E50" s="53"/>
      <c r="F50" s="53"/>
      <c r="G50" s="53"/>
      <c r="H50" s="53"/>
      <c r="I50" s="53" t="str">
        <f>IF(اضافه!$H50="","",G50*H50)</f>
        <v/>
      </c>
    </row>
    <row r="51" spans="1:9" ht="20.100000000000001" customHeight="1">
      <c r="A51" s="53" t="str">
        <f t="shared" si="0"/>
        <v/>
      </c>
      <c r="B51" s="53"/>
      <c r="C51" s="53"/>
      <c r="D51" s="53"/>
      <c r="E51" s="53"/>
      <c r="F51" s="53"/>
      <c r="G51" s="53"/>
      <c r="H51" s="53"/>
      <c r="I51" s="53" t="str">
        <f>IF(اضافه!$H51="","",G51*H51)</f>
        <v/>
      </c>
    </row>
    <row r="52" spans="1:9" ht="20.100000000000001" customHeight="1">
      <c r="A52" s="53" t="str">
        <f t="shared" si="0"/>
        <v/>
      </c>
      <c r="B52" s="53"/>
      <c r="C52" s="53"/>
      <c r="D52" s="53"/>
      <c r="E52" s="53"/>
      <c r="F52" s="53"/>
      <c r="G52" s="53"/>
      <c r="H52" s="53"/>
      <c r="I52" s="53" t="str">
        <f>IF(اضافه!$H52="","",G52*H52)</f>
        <v/>
      </c>
    </row>
    <row r="53" spans="1:9" ht="20.100000000000001" customHeight="1">
      <c r="A53" s="53" t="str">
        <f t="shared" si="0"/>
        <v/>
      </c>
      <c r="B53" s="53"/>
      <c r="C53" s="53"/>
      <c r="D53" s="53"/>
      <c r="E53" s="53"/>
      <c r="F53" s="53"/>
      <c r="G53" s="53"/>
      <c r="H53" s="53"/>
      <c r="I53" s="53" t="str">
        <f>IF(اضافه!$H53="","",G53*H53)</f>
        <v/>
      </c>
    </row>
    <row r="54" spans="1:9" ht="20.100000000000001" customHeight="1">
      <c r="A54" s="53" t="str">
        <f t="shared" si="0"/>
        <v/>
      </c>
      <c r="B54" s="53"/>
      <c r="C54" s="53"/>
      <c r="D54" s="53"/>
      <c r="E54" s="53"/>
      <c r="F54" s="53"/>
      <c r="G54" s="53"/>
      <c r="H54" s="53"/>
      <c r="I54" s="53" t="str">
        <f>IF(اضافه!$H54="","",G54*H54)</f>
        <v/>
      </c>
    </row>
    <row r="55" spans="1:9" ht="20.100000000000001" customHeight="1">
      <c r="A55" s="53" t="str">
        <f t="shared" si="0"/>
        <v/>
      </c>
      <c r="B55" s="53"/>
      <c r="C55" s="53"/>
      <c r="D55" s="53"/>
      <c r="E55" s="53"/>
      <c r="F55" s="53"/>
      <c r="G55" s="53"/>
      <c r="H55" s="53"/>
      <c r="I55" s="53" t="str">
        <f>IF(اضافه!$H55="","",G55*H55)</f>
        <v/>
      </c>
    </row>
    <row r="56" spans="1:9" ht="20.100000000000001" customHeight="1">
      <c r="A56" s="53" t="str">
        <f t="shared" si="0"/>
        <v/>
      </c>
      <c r="B56" s="53"/>
      <c r="C56" s="53"/>
      <c r="D56" s="53"/>
      <c r="E56" s="53"/>
      <c r="F56" s="53"/>
      <c r="G56" s="53"/>
      <c r="H56" s="53"/>
      <c r="I56" s="53" t="str">
        <f>IF(اضافه!$H56="","",G56*H56)</f>
        <v/>
      </c>
    </row>
    <row r="57" spans="1:9" ht="20.100000000000001" customHeight="1">
      <c r="A57" s="53" t="str">
        <f t="shared" si="0"/>
        <v/>
      </c>
      <c r="B57" s="53"/>
      <c r="C57" s="53"/>
      <c r="D57" s="53"/>
      <c r="E57" s="53"/>
      <c r="F57" s="53"/>
      <c r="G57" s="53"/>
      <c r="H57" s="53"/>
      <c r="I57" s="53" t="str">
        <f>IF(اضافه!$H57="","",G57*H57)</f>
        <v/>
      </c>
    </row>
    <row r="58" spans="1:9" ht="20.100000000000001" customHeight="1">
      <c r="A58" s="53" t="str">
        <f t="shared" si="0"/>
        <v/>
      </c>
      <c r="B58" s="53"/>
      <c r="C58" s="53"/>
      <c r="D58" s="53"/>
      <c r="E58" s="53"/>
      <c r="F58" s="53"/>
      <c r="G58" s="53"/>
      <c r="H58" s="53"/>
      <c r="I58" s="53" t="str">
        <f>IF(اضافه!$H58="","",G58*H58)</f>
        <v/>
      </c>
    </row>
    <row r="59" spans="1:9" ht="20.100000000000001" customHeight="1">
      <c r="A59" s="53" t="str">
        <f t="shared" si="0"/>
        <v/>
      </c>
      <c r="B59" s="53"/>
      <c r="C59" s="53"/>
      <c r="D59" s="53"/>
      <c r="E59" s="53"/>
      <c r="F59" s="53"/>
      <c r="G59" s="53"/>
      <c r="H59" s="53"/>
      <c r="I59" s="53" t="str">
        <f>IF(اضافه!$H59="","",G59*H59)</f>
        <v/>
      </c>
    </row>
    <row r="60" spans="1:9" ht="20.100000000000001" customHeight="1">
      <c r="A60" s="53" t="str">
        <f t="shared" si="0"/>
        <v/>
      </c>
      <c r="B60" s="53"/>
      <c r="C60" s="53"/>
      <c r="D60" s="53"/>
      <c r="E60" s="53"/>
      <c r="F60" s="53"/>
      <c r="G60" s="53"/>
      <c r="H60" s="53"/>
      <c r="I60" s="53" t="str">
        <f>IF(اضافه!$H60="","",G60*H60)</f>
        <v/>
      </c>
    </row>
    <row r="61" spans="1:9" ht="20.100000000000001" customHeight="1">
      <c r="A61" s="53" t="str">
        <f t="shared" si="0"/>
        <v/>
      </c>
      <c r="B61" s="53"/>
      <c r="C61" s="53"/>
      <c r="D61" s="53"/>
      <c r="E61" s="53"/>
      <c r="F61" s="53"/>
      <c r="G61" s="53"/>
      <c r="H61" s="53"/>
      <c r="I61" s="53" t="str">
        <f>IF(اضافه!$H61="","",G61*H61)</f>
        <v/>
      </c>
    </row>
    <row r="62" spans="1:9" ht="20.100000000000001" customHeight="1">
      <c r="A62" s="53" t="str">
        <f t="shared" si="0"/>
        <v/>
      </c>
      <c r="B62" s="53"/>
      <c r="C62" s="53"/>
      <c r="D62" s="53"/>
      <c r="E62" s="53"/>
      <c r="F62" s="53"/>
      <c r="G62" s="53"/>
      <c r="H62" s="53"/>
      <c r="I62" s="53" t="str">
        <f>IF(اضافه!$H62="","",G62*H62)</f>
        <v/>
      </c>
    </row>
    <row r="63" spans="1:9" ht="20.100000000000001" customHeight="1">
      <c r="A63" s="53" t="str">
        <f t="shared" si="0"/>
        <v/>
      </c>
      <c r="B63" s="53"/>
      <c r="C63" s="53"/>
      <c r="D63" s="53"/>
      <c r="E63" s="53"/>
      <c r="F63" s="53"/>
      <c r="G63" s="53"/>
      <c r="H63" s="53"/>
      <c r="I63" s="53" t="str">
        <f>IF(اضافه!$H63="","",G63*H63)</f>
        <v/>
      </c>
    </row>
    <row r="64" spans="1:9" ht="20.100000000000001" customHeight="1">
      <c r="A64" s="53" t="str">
        <f t="shared" si="0"/>
        <v/>
      </c>
      <c r="B64" s="53"/>
      <c r="C64" s="53"/>
      <c r="D64" s="53"/>
      <c r="E64" s="53"/>
      <c r="F64" s="53"/>
      <c r="G64" s="53"/>
      <c r="H64" s="53"/>
      <c r="I64" s="53" t="str">
        <f>IF(اضافه!$H64="","",G64*H64)</f>
        <v/>
      </c>
    </row>
    <row r="65" spans="1:9" ht="20.100000000000001" customHeight="1">
      <c r="A65" s="53" t="str">
        <f t="shared" si="0"/>
        <v/>
      </c>
      <c r="B65" s="53"/>
      <c r="C65" s="53"/>
      <c r="D65" s="53"/>
      <c r="E65" s="53"/>
      <c r="F65" s="53"/>
      <c r="G65" s="53"/>
      <c r="H65" s="53"/>
      <c r="I65" s="53" t="str">
        <f>IF(اضافه!$H65="","",G65*H65)</f>
        <v/>
      </c>
    </row>
    <row r="66" spans="1:9" ht="20.100000000000001" customHeight="1">
      <c r="A66" s="53" t="str">
        <f t="shared" si="0"/>
        <v/>
      </c>
      <c r="B66" s="53"/>
      <c r="C66" s="53"/>
      <c r="D66" s="53"/>
      <c r="E66" s="53"/>
      <c r="F66" s="53"/>
      <c r="G66" s="53"/>
      <c r="H66" s="53"/>
      <c r="I66" s="53" t="str">
        <f>IF(اضافه!$H66="","",G66*H66)</f>
        <v/>
      </c>
    </row>
    <row r="67" spans="1:9" ht="20.100000000000001" customHeight="1">
      <c r="A67" s="53" t="str">
        <f t="shared" si="0"/>
        <v/>
      </c>
      <c r="B67" s="53"/>
      <c r="C67" s="53"/>
      <c r="D67" s="53"/>
      <c r="E67" s="53"/>
      <c r="F67" s="53"/>
      <c r="G67" s="53"/>
      <c r="H67" s="53"/>
      <c r="I67" s="53" t="str">
        <f>IF(اضافه!$H67="","",G67*H67)</f>
        <v/>
      </c>
    </row>
    <row r="68" spans="1:9" ht="20.100000000000001" customHeight="1">
      <c r="A68" s="53" t="str">
        <f t="shared" si="0"/>
        <v/>
      </c>
      <c r="B68" s="53"/>
      <c r="C68" s="53"/>
      <c r="D68" s="53"/>
      <c r="E68" s="53"/>
      <c r="F68" s="53"/>
      <c r="G68" s="53"/>
      <c r="H68" s="53"/>
      <c r="I68" s="53" t="str">
        <f>IF(اضافه!$H68="","",G68*H68)</f>
        <v/>
      </c>
    </row>
    <row r="69" spans="1:9" ht="20.100000000000001" customHeight="1">
      <c r="A69" s="53" t="str">
        <f t="shared" ref="A69:A132" si="1">IF(B69&lt;&gt;0,1+A68,"")</f>
        <v/>
      </c>
      <c r="B69" s="53"/>
      <c r="C69" s="53"/>
      <c r="D69" s="53"/>
      <c r="E69" s="53"/>
      <c r="F69" s="53"/>
      <c r="G69" s="53"/>
      <c r="H69" s="53"/>
      <c r="I69" s="53" t="str">
        <f>IF(اضافه!$H69="","",G69*H69)</f>
        <v/>
      </c>
    </row>
    <row r="70" spans="1:9" ht="20.100000000000001" customHeight="1">
      <c r="A70" s="53" t="str">
        <f t="shared" si="1"/>
        <v/>
      </c>
      <c r="B70" s="53"/>
      <c r="C70" s="53"/>
      <c r="D70" s="53"/>
      <c r="E70" s="53"/>
      <c r="F70" s="53"/>
      <c r="G70" s="53"/>
      <c r="H70" s="53"/>
      <c r="I70" s="53" t="str">
        <f>IF(اضافه!$H70="","",G70*H70)</f>
        <v/>
      </c>
    </row>
    <row r="71" spans="1:9" ht="20.100000000000001" customHeight="1">
      <c r="A71" s="53" t="str">
        <f t="shared" si="1"/>
        <v/>
      </c>
      <c r="B71" s="53"/>
      <c r="C71" s="53"/>
      <c r="D71" s="53"/>
      <c r="E71" s="53"/>
      <c r="F71" s="53"/>
      <c r="G71" s="53"/>
      <c r="H71" s="53"/>
      <c r="I71" s="53" t="str">
        <f>IF(اضافه!$H71="","",G71*H71)</f>
        <v/>
      </c>
    </row>
    <row r="72" spans="1:9" ht="20.100000000000001" customHeight="1">
      <c r="A72" s="53" t="str">
        <f t="shared" si="1"/>
        <v/>
      </c>
      <c r="B72" s="53"/>
      <c r="C72" s="53"/>
      <c r="D72" s="53"/>
      <c r="E72" s="53"/>
      <c r="F72" s="53"/>
      <c r="G72" s="53"/>
      <c r="H72" s="53"/>
      <c r="I72" s="53" t="str">
        <f>IF(اضافه!$H72="","",G72*H72)</f>
        <v/>
      </c>
    </row>
    <row r="73" spans="1:9" ht="20.100000000000001" customHeight="1">
      <c r="A73" s="53" t="str">
        <f t="shared" si="1"/>
        <v/>
      </c>
      <c r="B73" s="53"/>
      <c r="C73" s="53"/>
      <c r="D73" s="53"/>
      <c r="E73" s="53"/>
      <c r="F73" s="53"/>
      <c r="G73" s="53"/>
      <c r="H73" s="53"/>
      <c r="I73" s="53" t="str">
        <f>IF(اضافه!$H73="","",G73*H73)</f>
        <v/>
      </c>
    </row>
    <row r="74" spans="1:9" ht="20.100000000000001" customHeight="1">
      <c r="A74" s="53" t="str">
        <f t="shared" si="1"/>
        <v/>
      </c>
      <c r="B74" s="53"/>
      <c r="C74" s="53"/>
      <c r="D74" s="53"/>
      <c r="E74" s="53"/>
      <c r="F74" s="53"/>
      <c r="G74" s="53"/>
      <c r="H74" s="53"/>
      <c r="I74" s="53" t="str">
        <f>IF(اضافه!$H74="","",G74*H74)</f>
        <v/>
      </c>
    </row>
    <row r="75" spans="1:9" ht="20.100000000000001" customHeight="1">
      <c r="A75" s="53" t="str">
        <f t="shared" si="1"/>
        <v/>
      </c>
      <c r="B75" s="53"/>
      <c r="C75" s="53"/>
      <c r="D75" s="53"/>
      <c r="E75" s="53"/>
      <c r="F75" s="53"/>
      <c r="G75" s="53"/>
      <c r="H75" s="53"/>
      <c r="I75" s="53" t="str">
        <f>IF(اضافه!$H75="","",G75*H75)</f>
        <v/>
      </c>
    </row>
    <row r="76" spans="1:9" ht="20.100000000000001" customHeight="1">
      <c r="A76" s="53" t="str">
        <f t="shared" si="1"/>
        <v/>
      </c>
      <c r="B76" s="53"/>
      <c r="C76" s="53"/>
      <c r="D76" s="53"/>
      <c r="E76" s="53"/>
      <c r="F76" s="53"/>
      <c r="G76" s="53"/>
      <c r="H76" s="53"/>
      <c r="I76" s="53" t="str">
        <f>IF(اضافه!$H76="","",G76*H76)</f>
        <v/>
      </c>
    </row>
    <row r="77" spans="1:9" ht="20.100000000000001" customHeight="1">
      <c r="A77" s="53" t="str">
        <f t="shared" si="1"/>
        <v/>
      </c>
      <c r="B77" s="53"/>
      <c r="C77" s="53"/>
      <c r="D77" s="53"/>
      <c r="E77" s="53"/>
      <c r="F77" s="53"/>
      <c r="G77" s="53"/>
      <c r="H77" s="53"/>
      <c r="I77" s="53" t="str">
        <f>IF(اضافه!$H77="","",G77*H77)</f>
        <v/>
      </c>
    </row>
    <row r="78" spans="1:9" ht="20.100000000000001" customHeight="1">
      <c r="A78" s="53" t="str">
        <f t="shared" si="1"/>
        <v/>
      </c>
      <c r="B78" s="53"/>
      <c r="C78" s="53"/>
      <c r="D78" s="53"/>
      <c r="E78" s="53"/>
      <c r="F78" s="53"/>
      <c r="G78" s="53"/>
      <c r="H78" s="53"/>
      <c r="I78" s="53" t="str">
        <f>IF(اضافه!$H78="","",G78*H78)</f>
        <v/>
      </c>
    </row>
    <row r="79" spans="1:9" ht="20.100000000000001" customHeight="1">
      <c r="A79" s="53" t="str">
        <f t="shared" si="1"/>
        <v/>
      </c>
      <c r="B79" s="53"/>
      <c r="C79" s="53"/>
      <c r="D79" s="53"/>
      <c r="E79" s="53"/>
      <c r="F79" s="53"/>
      <c r="G79" s="53"/>
      <c r="H79" s="53"/>
      <c r="I79" s="53" t="str">
        <f>IF(اضافه!$H79="","",G79*H79)</f>
        <v/>
      </c>
    </row>
    <row r="80" spans="1:9" ht="20.100000000000001" customHeight="1">
      <c r="A80" s="53" t="str">
        <f t="shared" si="1"/>
        <v/>
      </c>
      <c r="B80" s="53"/>
      <c r="C80" s="53"/>
      <c r="D80" s="53"/>
      <c r="E80" s="53"/>
      <c r="F80" s="53"/>
      <c r="G80" s="53"/>
      <c r="H80" s="53"/>
      <c r="I80" s="53" t="str">
        <f>IF(اضافه!$H80="","",G80*H80)</f>
        <v/>
      </c>
    </row>
    <row r="81" spans="1:9" ht="20.100000000000001" customHeight="1">
      <c r="A81" s="53" t="str">
        <f t="shared" si="1"/>
        <v/>
      </c>
      <c r="B81" s="53"/>
      <c r="C81" s="53"/>
      <c r="D81" s="53"/>
      <c r="E81" s="53"/>
      <c r="F81" s="53"/>
      <c r="G81" s="53"/>
      <c r="H81" s="53"/>
      <c r="I81" s="53" t="str">
        <f>IF(اضافه!$H81="","",G81*H81)</f>
        <v/>
      </c>
    </row>
    <row r="82" spans="1:9" ht="20.100000000000001" customHeight="1">
      <c r="A82" s="53" t="str">
        <f t="shared" si="1"/>
        <v/>
      </c>
      <c r="B82" s="53"/>
      <c r="C82" s="53"/>
      <c r="D82" s="53"/>
      <c r="E82" s="53"/>
      <c r="F82" s="53"/>
      <c r="G82" s="53"/>
      <c r="H82" s="53"/>
      <c r="I82" s="53" t="str">
        <f>IF(اضافه!$H82="","",G82*H82)</f>
        <v/>
      </c>
    </row>
    <row r="83" spans="1:9" ht="20.100000000000001" customHeight="1">
      <c r="A83" s="53" t="str">
        <f t="shared" si="1"/>
        <v/>
      </c>
      <c r="B83" s="53"/>
      <c r="C83" s="53"/>
      <c r="D83" s="53"/>
      <c r="E83" s="53"/>
      <c r="F83" s="53"/>
      <c r="G83" s="53"/>
      <c r="H83" s="53"/>
      <c r="I83" s="53" t="str">
        <f>IF(اضافه!$H83="","",G83*H83)</f>
        <v/>
      </c>
    </row>
    <row r="84" spans="1:9" ht="20.100000000000001" customHeight="1">
      <c r="A84" s="53" t="str">
        <f t="shared" si="1"/>
        <v/>
      </c>
      <c r="B84" s="53"/>
      <c r="C84" s="53"/>
      <c r="D84" s="53"/>
      <c r="E84" s="53"/>
      <c r="F84" s="53"/>
      <c r="G84" s="53"/>
      <c r="H84" s="53"/>
      <c r="I84" s="53" t="str">
        <f>IF(اضافه!$H84="","",G84*H84)</f>
        <v/>
      </c>
    </row>
    <row r="85" spans="1:9" ht="20.100000000000001" customHeight="1">
      <c r="A85" s="53" t="str">
        <f t="shared" si="1"/>
        <v/>
      </c>
      <c r="B85" s="53"/>
      <c r="C85" s="53"/>
      <c r="D85" s="53"/>
      <c r="E85" s="53"/>
      <c r="F85" s="53"/>
      <c r="G85" s="53"/>
      <c r="H85" s="53"/>
      <c r="I85" s="53" t="str">
        <f>IF(اضافه!$H85="","",G85*H85)</f>
        <v/>
      </c>
    </row>
    <row r="86" spans="1:9" ht="20.100000000000001" customHeight="1">
      <c r="A86" s="53" t="str">
        <f t="shared" si="1"/>
        <v/>
      </c>
      <c r="B86" s="53"/>
      <c r="C86" s="53"/>
      <c r="D86" s="53"/>
      <c r="E86" s="53"/>
      <c r="F86" s="53"/>
      <c r="G86" s="53"/>
      <c r="H86" s="53"/>
      <c r="I86" s="53" t="str">
        <f>IF(اضافه!$H86="","",G86*H86)</f>
        <v/>
      </c>
    </row>
    <row r="87" spans="1:9" ht="20.100000000000001" customHeight="1">
      <c r="A87" s="53" t="str">
        <f t="shared" si="1"/>
        <v/>
      </c>
      <c r="B87" s="53"/>
      <c r="C87" s="53"/>
      <c r="D87" s="53"/>
      <c r="E87" s="53"/>
      <c r="F87" s="53"/>
      <c r="G87" s="53"/>
      <c r="H87" s="53"/>
      <c r="I87" s="53" t="str">
        <f>IF(اضافه!$H87="","",G87*H87)</f>
        <v/>
      </c>
    </row>
    <row r="88" spans="1:9" ht="20.100000000000001" customHeight="1">
      <c r="A88" s="53" t="str">
        <f t="shared" si="1"/>
        <v/>
      </c>
      <c r="B88" s="53"/>
      <c r="C88" s="53"/>
      <c r="D88" s="53"/>
      <c r="E88" s="53"/>
      <c r="F88" s="53"/>
      <c r="G88" s="53"/>
      <c r="H88" s="53"/>
      <c r="I88" s="53" t="str">
        <f>IF(اضافه!$H88="","",G88*H88)</f>
        <v/>
      </c>
    </row>
    <row r="89" spans="1:9" ht="20.100000000000001" customHeight="1">
      <c r="A89" s="53" t="str">
        <f t="shared" si="1"/>
        <v/>
      </c>
      <c r="B89" s="53"/>
      <c r="C89" s="53"/>
      <c r="D89" s="53"/>
      <c r="E89" s="53"/>
      <c r="F89" s="53"/>
      <c r="G89" s="53"/>
      <c r="H89" s="53"/>
      <c r="I89" s="53" t="str">
        <f>IF(اضافه!$H89="","",G89*H89)</f>
        <v/>
      </c>
    </row>
    <row r="90" spans="1:9" ht="20.100000000000001" customHeight="1">
      <c r="A90" s="53" t="str">
        <f t="shared" si="1"/>
        <v/>
      </c>
      <c r="B90" s="53"/>
      <c r="C90" s="53"/>
      <c r="D90" s="53"/>
      <c r="E90" s="53"/>
      <c r="F90" s="53"/>
      <c r="G90" s="53"/>
      <c r="H90" s="53"/>
      <c r="I90" s="53" t="str">
        <f>IF(اضافه!$H90="","",G90*H90)</f>
        <v/>
      </c>
    </row>
    <row r="91" spans="1:9" ht="20.100000000000001" customHeight="1">
      <c r="A91" s="53" t="str">
        <f t="shared" si="1"/>
        <v/>
      </c>
      <c r="B91" s="53"/>
      <c r="C91" s="53"/>
      <c r="D91" s="53"/>
      <c r="E91" s="53"/>
      <c r="F91" s="53"/>
      <c r="G91" s="53"/>
      <c r="H91" s="53"/>
      <c r="I91" s="53" t="str">
        <f>IF(اضافه!$H91="","",G91*H91)</f>
        <v/>
      </c>
    </row>
    <row r="92" spans="1:9" ht="20.100000000000001" customHeight="1">
      <c r="A92" s="53" t="str">
        <f t="shared" si="1"/>
        <v/>
      </c>
      <c r="B92" s="53"/>
      <c r="C92" s="53"/>
      <c r="D92" s="53"/>
      <c r="E92" s="53"/>
      <c r="F92" s="53"/>
      <c r="G92" s="53"/>
      <c r="H92" s="53"/>
      <c r="I92" s="53" t="str">
        <f>IF(اضافه!$H92="","",G92*H92)</f>
        <v/>
      </c>
    </row>
    <row r="93" spans="1:9" ht="20.100000000000001" customHeight="1">
      <c r="A93" s="53" t="str">
        <f t="shared" si="1"/>
        <v/>
      </c>
      <c r="B93" s="53"/>
      <c r="C93" s="53"/>
      <c r="D93" s="53"/>
      <c r="E93" s="53"/>
      <c r="F93" s="53"/>
      <c r="G93" s="53"/>
      <c r="H93" s="53"/>
      <c r="I93" s="53" t="str">
        <f>IF(اضافه!$H93="","",G93*H93)</f>
        <v/>
      </c>
    </row>
    <row r="94" spans="1:9" ht="20.100000000000001" customHeight="1">
      <c r="A94" s="53" t="str">
        <f t="shared" si="1"/>
        <v/>
      </c>
      <c r="B94" s="53"/>
      <c r="C94" s="53"/>
      <c r="D94" s="53"/>
      <c r="E94" s="53"/>
      <c r="F94" s="53"/>
      <c r="G94" s="53"/>
      <c r="H94" s="53"/>
      <c r="I94" s="53" t="str">
        <f>IF(اضافه!$H94="","",G94*H94)</f>
        <v/>
      </c>
    </row>
    <row r="95" spans="1:9" ht="20.100000000000001" customHeight="1">
      <c r="A95" s="53" t="str">
        <f t="shared" si="1"/>
        <v/>
      </c>
      <c r="B95" s="53"/>
      <c r="C95" s="53"/>
      <c r="D95" s="53"/>
      <c r="E95" s="53"/>
      <c r="F95" s="53"/>
      <c r="G95" s="53"/>
      <c r="H95" s="53"/>
      <c r="I95" s="53" t="str">
        <f>IF(اضافه!$H95="","",G95*H95)</f>
        <v/>
      </c>
    </row>
    <row r="96" spans="1:9" ht="20.100000000000001" customHeight="1">
      <c r="A96" s="53" t="str">
        <f t="shared" si="1"/>
        <v/>
      </c>
      <c r="B96" s="53"/>
      <c r="C96" s="53"/>
      <c r="D96" s="53"/>
      <c r="E96" s="53"/>
      <c r="F96" s="53"/>
      <c r="G96" s="53"/>
      <c r="H96" s="53"/>
      <c r="I96" s="53" t="str">
        <f>IF(اضافه!$H96="","",G96*H96)</f>
        <v/>
      </c>
    </row>
    <row r="97" spans="1:9" ht="20.100000000000001" customHeight="1">
      <c r="A97" s="53" t="str">
        <f t="shared" si="1"/>
        <v/>
      </c>
      <c r="B97" s="53"/>
      <c r="C97" s="53"/>
      <c r="D97" s="53"/>
      <c r="E97" s="53"/>
      <c r="F97" s="53"/>
      <c r="G97" s="53"/>
      <c r="H97" s="53"/>
      <c r="I97" s="53" t="str">
        <f>IF(اضافه!$H97="","",G97*H97)</f>
        <v/>
      </c>
    </row>
    <row r="98" spans="1:9" ht="20.100000000000001" customHeight="1">
      <c r="A98" s="53" t="str">
        <f t="shared" si="1"/>
        <v/>
      </c>
      <c r="B98" s="53"/>
      <c r="C98" s="53"/>
      <c r="D98" s="53"/>
      <c r="E98" s="53"/>
      <c r="F98" s="53"/>
      <c r="G98" s="53"/>
      <c r="H98" s="53"/>
      <c r="I98" s="53" t="str">
        <f>IF(اضافه!$H98="","",G98*H98)</f>
        <v/>
      </c>
    </row>
    <row r="99" spans="1:9" ht="20.100000000000001" customHeight="1">
      <c r="A99" s="53" t="str">
        <f t="shared" si="1"/>
        <v/>
      </c>
      <c r="B99" s="53"/>
      <c r="C99" s="53"/>
      <c r="D99" s="53"/>
      <c r="E99" s="53"/>
      <c r="F99" s="53"/>
      <c r="G99" s="53"/>
      <c r="H99" s="53"/>
      <c r="I99" s="53" t="str">
        <f>IF(اضافه!$H99="","",G99*H99)</f>
        <v/>
      </c>
    </row>
    <row r="100" spans="1:9" ht="20.100000000000001" customHeight="1">
      <c r="A100" s="53" t="str">
        <f t="shared" si="1"/>
        <v/>
      </c>
      <c r="B100" s="53"/>
      <c r="C100" s="53"/>
      <c r="D100" s="53"/>
      <c r="E100" s="53"/>
      <c r="F100" s="53"/>
      <c r="G100" s="53"/>
      <c r="H100" s="53"/>
      <c r="I100" s="53" t="str">
        <f>IF(اضافه!$H100="","",G100*H100)</f>
        <v/>
      </c>
    </row>
    <row r="101" spans="1:9" ht="20.100000000000001" customHeight="1">
      <c r="A101" s="53" t="str">
        <f t="shared" si="1"/>
        <v/>
      </c>
      <c r="B101" s="53"/>
      <c r="C101" s="53"/>
      <c r="D101" s="53"/>
      <c r="E101" s="53"/>
      <c r="F101" s="53"/>
      <c r="G101" s="53"/>
      <c r="H101" s="53"/>
      <c r="I101" s="53" t="str">
        <f>IF(اضافه!$H101="","",G101*H101)</f>
        <v/>
      </c>
    </row>
    <row r="102" spans="1:9" ht="20.100000000000001" customHeight="1">
      <c r="A102" s="53" t="str">
        <f t="shared" si="1"/>
        <v/>
      </c>
      <c r="B102" s="53"/>
      <c r="C102" s="53"/>
      <c r="D102" s="53"/>
      <c r="E102" s="53"/>
      <c r="F102" s="53"/>
      <c r="G102" s="53"/>
      <c r="H102" s="53"/>
      <c r="I102" s="53" t="str">
        <f>IF(اضافه!$H102="","",G102*H102)</f>
        <v/>
      </c>
    </row>
    <row r="103" spans="1:9" ht="20.100000000000001" customHeight="1">
      <c r="A103" s="53" t="str">
        <f t="shared" si="1"/>
        <v/>
      </c>
      <c r="B103" s="53"/>
      <c r="C103" s="53"/>
      <c r="D103" s="53"/>
      <c r="E103" s="53"/>
      <c r="F103" s="53"/>
      <c r="G103" s="53"/>
      <c r="H103" s="53"/>
      <c r="I103" s="53" t="str">
        <f>IF(اضافه!$H103="","",G103*H103)</f>
        <v/>
      </c>
    </row>
    <row r="104" spans="1:9" ht="20.100000000000001" customHeight="1">
      <c r="A104" s="53" t="str">
        <f t="shared" si="1"/>
        <v/>
      </c>
      <c r="B104" s="53"/>
      <c r="C104" s="53"/>
      <c r="D104" s="53"/>
      <c r="E104" s="53"/>
      <c r="F104" s="53"/>
      <c r="G104" s="53"/>
      <c r="H104" s="53"/>
      <c r="I104" s="53" t="str">
        <f>IF(اضافه!$H104="","",G104*H104)</f>
        <v/>
      </c>
    </row>
    <row r="105" spans="1:9" ht="20.100000000000001" customHeight="1">
      <c r="A105" s="53" t="str">
        <f t="shared" si="1"/>
        <v/>
      </c>
      <c r="B105" s="53"/>
      <c r="C105" s="53"/>
      <c r="D105" s="53"/>
      <c r="E105" s="53"/>
      <c r="F105" s="53"/>
      <c r="G105" s="53"/>
      <c r="H105" s="53"/>
      <c r="I105" s="53" t="str">
        <f>IF(اضافه!$H105="","",G105*H105)</f>
        <v/>
      </c>
    </row>
    <row r="106" spans="1:9" ht="20.100000000000001" customHeight="1">
      <c r="A106" s="53" t="str">
        <f t="shared" si="1"/>
        <v/>
      </c>
      <c r="B106" s="53"/>
      <c r="C106" s="53"/>
      <c r="D106" s="53"/>
      <c r="E106" s="53"/>
      <c r="F106" s="53"/>
      <c r="G106" s="53"/>
      <c r="H106" s="53"/>
      <c r="I106" s="53" t="str">
        <f>IF(اضافه!$H106="","",G106*H106)</f>
        <v/>
      </c>
    </row>
    <row r="107" spans="1:9" ht="20.100000000000001" customHeight="1">
      <c r="A107" s="53" t="str">
        <f t="shared" si="1"/>
        <v/>
      </c>
      <c r="B107" s="53"/>
      <c r="C107" s="53"/>
      <c r="D107" s="53"/>
      <c r="E107" s="53"/>
      <c r="F107" s="53"/>
      <c r="G107" s="53"/>
      <c r="H107" s="53"/>
      <c r="I107" s="53" t="str">
        <f>IF(اضافه!$H107="","",G107*H107)</f>
        <v/>
      </c>
    </row>
    <row r="108" spans="1:9" ht="20.100000000000001" customHeight="1">
      <c r="A108" s="53" t="str">
        <f t="shared" si="1"/>
        <v/>
      </c>
      <c r="B108" s="53"/>
      <c r="C108" s="53"/>
      <c r="D108" s="53"/>
      <c r="E108" s="53"/>
      <c r="F108" s="53"/>
      <c r="G108" s="53"/>
      <c r="H108" s="53"/>
      <c r="I108" s="53" t="str">
        <f>IF(اضافه!$H108="","",G108*H108)</f>
        <v/>
      </c>
    </row>
    <row r="109" spans="1:9" ht="20.100000000000001" customHeight="1">
      <c r="A109" s="53" t="str">
        <f t="shared" si="1"/>
        <v/>
      </c>
      <c r="B109" s="53"/>
      <c r="C109" s="53"/>
      <c r="D109" s="53"/>
      <c r="E109" s="53"/>
      <c r="F109" s="53"/>
      <c r="G109" s="53"/>
      <c r="H109" s="53"/>
      <c r="I109" s="53" t="str">
        <f>IF(اضافه!$H109="","",G109*H109)</f>
        <v/>
      </c>
    </row>
    <row r="110" spans="1:9" ht="20.100000000000001" customHeight="1">
      <c r="A110" s="53" t="str">
        <f t="shared" si="1"/>
        <v/>
      </c>
      <c r="B110" s="53"/>
      <c r="C110" s="53"/>
      <c r="D110" s="53"/>
      <c r="E110" s="53"/>
      <c r="F110" s="53"/>
      <c r="G110" s="53"/>
      <c r="H110" s="53"/>
      <c r="I110" s="53" t="str">
        <f>IF(اضافه!$H110="","",G110*H110)</f>
        <v/>
      </c>
    </row>
    <row r="111" spans="1:9" ht="20.100000000000001" customHeight="1">
      <c r="A111" s="53" t="str">
        <f t="shared" si="1"/>
        <v/>
      </c>
      <c r="B111" s="53"/>
      <c r="C111" s="53"/>
      <c r="D111" s="53"/>
      <c r="E111" s="53"/>
      <c r="F111" s="53"/>
      <c r="G111" s="53"/>
      <c r="H111" s="53"/>
      <c r="I111" s="53" t="str">
        <f>IF(اضافه!$H111="","",G111*H111)</f>
        <v/>
      </c>
    </row>
    <row r="112" spans="1:9" ht="20.100000000000001" customHeight="1">
      <c r="A112" s="53" t="str">
        <f t="shared" si="1"/>
        <v/>
      </c>
      <c r="B112" s="53"/>
      <c r="C112" s="53"/>
      <c r="D112" s="53"/>
      <c r="E112" s="53"/>
      <c r="F112" s="53"/>
      <c r="G112" s="53"/>
      <c r="H112" s="53"/>
      <c r="I112" s="53" t="str">
        <f>IF(اضافه!$H112="","",G112*H112)</f>
        <v/>
      </c>
    </row>
    <row r="113" spans="1:9" ht="20.100000000000001" customHeight="1">
      <c r="A113" s="53" t="str">
        <f t="shared" si="1"/>
        <v/>
      </c>
      <c r="B113" s="53"/>
      <c r="C113" s="53"/>
      <c r="D113" s="53"/>
      <c r="E113" s="53"/>
      <c r="F113" s="53"/>
      <c r="G113" s="53"/>
      <c r="H113" s="53"/>
      <c r="I113" s="53" t="str">
        <f>IF(اضافه!$H113="","",G113*H113)</f>
        <v/>
      </c>
    </row>
    <row r="114" spans="1:9" ht="20.100000000000001" customHeight="1">
      <c r="A114" s="53" t="str">
        <f t="shared" si="1"/>
        <v/>
      </c>
      <c r="B114" s="53"/>
      <c r="C114" s="53"/>
      <c r="D114" s="53"/>
      <c r="E114" s="53"/>
      <c r="F114" s="53"/>
      <c r="G114" s="53"/>
      <c r="H114" s="53"/>
      <c r="I114" s="53" t="str">
        <f>IF(اضافه!$H114="","",G114*H114)</f>
        <v/>
      </c>
    </row>
    <row r="115" spans="1:9" ht="20.100000000000001" customHeight="1">
      <c r="A115" s="53" t="str">
        <f t="shared" si="1"/>
        <v/>
      </c>
      <c r="B115" s="53"/>
      <c r="C115" s="53"/>
      <c r="D115" s="53"/>
      <c r="E115" s="53"/>
      <c r="F115" s="53"/>
      <c r="G115" s="53"/>
      <c r="H115" s="53"/>
      <c r="I115" s="53" t="str">
        <f>IF(اضافه!$H115="","",G115*H115)</f>
        <v/>
      </c>
    </row>
    <row r="116" spans="1:9" ht="20.100000000000001" customHeight="1">
      <c r="A116" s="53" t="str">
        <f t="shared" si="1"/>
        <v/>
      </c>
      <c r="B116" s="53"/>
      <c r="C116" s="53"/>
      <c r="D116" s="53"/>
      <c r="E116" s="53"/>
      <c r="F116" s="53"/>
      <c r="G116" s="53"/>
      <c r="H116" s="53"/>
      <c r="I116" s="53" t="str">
        <f>IF(اضافه!$H116="","",G116*H116)</f>
        <v/>
      </c>
    </row>
    <row r="117" spans="1:9" ht="20.100000000000001" customHeight="1">
      <c r="A117" s="53" t="str">
        <f t="shared" si="1"/>
        <v/>
      </c>
      <c r="B117" s="53"/>
      <c r="C117" s="53"/>
      <c r="D117" s="53"/>
      <c r="E117" s="53"/>
      <c r="F117" s="53"/>
      <c r="G117" s="53"/>
      <c r="H117" s="53"/>
      <c r="I117" s="53" t="str">
        <f>IF(اضافه!$H117="","",G117*H117)</f>
        <v/>
      </c>
    </row>
    <row r="118" spans="1:9" ht="20.100000000000001" customHeight="1">
      <c r="A118" s="53" t="str">
        <f t="shared" si="1"/>
        <v/>
      </c>
      <c r="B118" s="53"/>
      <c r="C118" s="53"/>
      <c r="D118" s="53"/>
      <c r="E118" s="53"/>
      <c r="F118" s="53"/>
      <c r="G118" s="53"/>
      <c r="H118" s="53"/>
      <c r="I118" s="53" t="str">
        <f>IF(اضافه!$H118="","",G118*H118)</f>
        <v/>
      </c>
    </row>
    <row r="119" spans="1:9" ht="20.100000000000001" customHeight="1">
      <c r="A119" s="53" t="str">
        <f t="shared" si="1"/>
        <v/>
      </c>
      <c r="B119" s="53"/>
      <c r="C119" s="53"/>
      <c r="D119" s="53"/>
      <c r="E119" s="53"/>
      <c r="F119" s="53"/>
      <c r="G119" s="53"/>
      <c r="H119" s="53"/>
      <c r="I119" s="53" t="str">
        <f>IF(اضافه!$H119="","",G119*H119)</f>
        <v/>
      </c>
    </row>
    <row r="120" spans="1:9" ht="20.100000000000001" customHeight="1">
      <c r="A120" s="53" t="str">
        <f t="shared" si="1"/>
        <v/>
      </c>
      <c r="B120" s="53"/>
      <c r="C120" s="53"/>
      <c r="D120" s="53"/>
      <c r="E120" s="53"/>
      <c r="F120" s="53"/>
      <c r="G120" s="53"/>
      <c r="H120" s="53"/>
      <c r="I120" s="53" t="str">
        <f>IF(اضافه!$H120="","",G120*H120)</f>
        <v/>
      </c>
    </row>
    <row r="121" spans="1:9" ht="20.100000000000001" customHeight="1">
      <c r="A121" s="53" t="str">
        <f t="shared" si="1"/>
        <v/>
      </c>
      <c r="B121" s="53"/>
      <c r="C121" s="53"/>
      <c r="D121" s="53"/>
      <c r="E121" s="53"/>
      <c r="F121" s="53"/>
      <c r="G121" s="53"/>
      <c r="H121" s="53"/>
      <c r="I121" s="53" t="str">
        <f>IF(اضافه!$H121="","",G121*H121)</f>
        <v/>
      </c>
    </row>
    <row r="122" spans="1:9" ht="20.100000000000001" customHeight="1">
      <c r="A122" s="53" t="str">
        <f t="shared" si="1"/>
        <v/>
      </c>
      <c r="B122" s="53"/>
      <c r="C122" s="53"/>
      <c r="D122" s="53"/>
      <c r="E122" s="53"/>
      <c r="F122" s="53"/>
      <c r="G122" s="53"/>
      <c r="H122" s="53"/>
      <c r="I122" s="53" t="str">
        <f>IF(اضافه!$H122="","",G122*H122)</f>
        <v/>
      </c>
    </row>
    <row r="123" spans="1:9" ht="20.100000000000001" customHeight="1">
      <c r="A123" s="53" t="str">
        <f t="shared" si="1"/>
        <v/>
      </c>
      <c r="B123" s="53"/>
      <c r="C123" s="53"/>
      <c r="D123" s="53"/>
      <c r="E123" s="53"/>
      <c r="F123" s="53"/>
      <c r="G123" s="53"/>
      <c r="H123" s="53"/>
      <c r="I123" s="53" t="str">
        <f>IF(اضافه!$H123="","",G123*H123)</f>
        <v/>
      </c>
    </row>
    <row r="124" spans="1:9" ht="20.100000000000001" customHeight="1">
      <c r="A124" s="53" t="str">
        <f t="shared" si="1"/>
        <v/>
      </c>
      <c r="B124" s="53"/>
      <c r="C124" s="53"/>
      <c r="D124" s="53"/>
      <c r="E124" s="53"/>
      <c r="F124" s="53"/>
      <c r="G124" s="53"/>
      <c r="H124" s="53"/>
      <c r="I124" s="53" t="str">
        <f>IF(اضافه!$H124="","",G124*H124)</f>
        <v/>
      </c>
    </row>
    <row r="125" spans="1:9" ht="20.100000000000001" customHeight="1">
      <c r="A125" s="53" t="str">
        <f t="shared" si="1"/>
        <v/>
      </c>
      <c r="B125" s="53"/>
      <c r="C125" s="53"/>
      <c r="D125" s="53"/>
      <c r="E125" s="53"/>
      <c r="F125" s="53"/>
      <c r="G125" s="53"/>
      <c r="H125" s="53"/>
      <c r="I125" s="53" t="str">
        <f>IF(اضافه!$H125="","",G125*H125)</f>
        <v/>
      </c>
    </row>
    <row r="126" spans="1:9" ht="20.100000000000001" customHeight="1">
      <c r="A126" s="53" t="str">
        <f t="shared" si="1"/>
        <v/>
      </c>
      <c r="B126" s="53"/>
      <c r="C126" s="53"/>
      <c r="D126" s="53"/>
      <c r="E126" s="53"/>
      <c r="F126" s="53"/>
      <c r="G126" s="53"/>
      <c r="H126" s="53"/>
      <c r="I126" s="53" t="str">
        <f>IF(اضافه!$H126="","",G126*H126)</f>
        <v/>
      </c>
    </row>
    <row r="127" spans="1:9" ht="20.100000000000001" customHeight="1">
      <c r="A127" s="53" t="str">
        <f t="shared" si="1"/>
        <v/>
      </c>
      <c r="B127" s="53"/>
      <c r="C127" s="53"/>
      <c r="D127" s="53"/>
      <c r="E127" s="53"/>
      <c r="F127" s="53"/>
      <c r="G127" s="53"/>
      <c r="H127" s="53"/>
      <c r="I127" s="53" t="str">
        <f>IF(اضافه!$H127="","",G127*H127)</f>
        <v/>
      </c>
    </row>
    <row r="128" spans="1:9" ht="20.100000000000001" customHeight="1">
      <c r="A128" s="53" t="str">
        <f t="shared" si="1"/>
        <v/>
      </c>
      <c r="B128" s="53"/>
      <c r="C128" s="53"/>
      <c r="D128" s="53"/>
      <c r="E128" s="53"/>
      <c r="F128" s="53"/>
      <c r="G128" s="53"/>
      <c r="H128" s="53"/>
      <c r="I128" s="53" t="str">
        <f>IF(اضافه!$H128="","",G128*H128)</f>
        <v/>
      </c>
    </row>
    <row r="129" spans="1:9" ht="20.100000000000001" customHeight="1">
      <c r="A129" s="53" t="str">
        <f t="shared" si="1"/>
        <v/>
      </c>
      <c r="B129" s="53"/>
      <c r="C129" s="53"/>
      <c r="D129" s="53"/>
      <c r="E129" s="53"/>
      <c r="F129" s="53"/>
      <c r="G129" s="53"/>
      <c r="H129" s="53"/>
      <c r="I129" s="53" t="str">
        <f>IF(اضافه!$H129="","",G129*H129)</f>
        <v/>
      </c>
    </row>
    <row r="130" spans="1:9" ht="20.100000000000001" customHeight="1">
      <c r="A130" s="53" t="str">
        <f t="shared" si="1"/>
        <v/>
      </c>
      <c r="B130" s="53"/>
      <c r="C130" s="53"/>
      <c r="D130" s="53"/>
      <c r="E130" s="53"/>
      <c r="F130" s="53"/>
      <c r="G130" s="53"/>
      <c r="H130" s="53"/>
      <c r="I130" s="53" t="str">
        <f>IF(اضافه!$H130="","",G130*H130)</f>
        <v/>
      </c>
    </row>
    <row r="131" spans="1:9" ht="20.100000000000001" customHeight="1">
      <c r="A131" s="53" t="str">
        <f t="shared" si="1"/>
        <v/>
      </c>
      <c r="B131" s="53"/>
      <c r="C131" s="53"/>
      <c r="D131" s="53"/>
      <c r="E131" s="53"/>
      <c r="F131" s="53"/>
      <c r="G131" s="53"/>
      <c r="H131" s="53"/>
      <c r="I131" s="53" t="str">
        <f>IF(اضافه!$H131="","",G131*H131)</f>
        <v/>
      </c>
    </row>
    <row r="132" spans="1:9" ht="20.100000000000001" customHeight="1">
      <c r="A132" s="53" t="str">
        <f t="shared" si="1"/>
        <v/>
      </c>
      <c r="B132" s="53"/>
      <c r="C132" s="53"/>
      <c r="D132" s="53"/>
      <c r="E132" s="53"/>
      <c r="F132" s="53"/>
      <c r="G132" s="53"/>
      <c r="H132" s="53"/>
      <c r="I132" s="53" t="str">
        <f>IF(اضافه!$H132="","",G132*H132)</f>
        <v/>
      </c>
    </row>
    <row r="133" spans="1:9" ht="20.100000000000001" customHeight="1">
      <c r="A133" s="53" t="str">
        <f t="shared" ref="A133:A196" si="2">IF(B133&lt;&gt;0,1+A132,"")</f>
        <v/>
      </c>
      <c r="B133" s="53"/>
      <c r="C133" s="53"/>
      <c r="D133" s="53"/>
      <c r="E133" s="53"/>
      <c r="F133" s="53"/>
      <c r="G133" s="53"/>
      <c r="H133" s="53"/>
      <c r="I133" s="53" t="str">
        <f>IF(اضافه!$H133="","",G133*H133)</f>
        <v/>
      </c>
    </row>
    <row r="134" spans="1:9" ht="20.100000000000001" customHeight="1">
      <c r="A134" s="53" t="str">
        <f t="shared" si="2"/>
        <v/>
      </c>
      <c r="B134" s="53"/>
      <c r="C134" s="53"/>
      <c r="D134" s="53"/>
      <c r="E134" s="53"/>
      <c r="F134" s="53"/>
      <c r="G134" s="53"/>
      <c r="H134" s="53"/>
      <c r="I134" s="53" t="str">
        <f>IF(اضافه!$H134="","",G134*H134)</f>
        <v/>
      </c>
    </row>
    <row r="135" spans="1:9" ht="20.100000000000001" customHeight="1">
      <c r="A135" s="53" t="str">
        <f t="shared" si="2"/>
        <v/>
      </c>
      <c r="B135" s="53"/>
      <c r="C135" s="53"/>
      <c r="D135" s="53"/>
      <c r="E135" s="53"/>
      <c r="F135" s="53"/>
      <c r="G135" s="53"/>
      <c r="H135" s="53"/>
      <c r="I135" s="53" t="str">
        <f>IF(اضافه!$H135="","",G135*H135)</f>
        <v/>
      </c>
    </row>
    <row r="136" spans="1:9" ht="20.100000000000001" customHeight="1">
      <c r="A136" s="53" t="str">
        <f t="shared" si="2"/>
        <v/>
      </c>
      <c r="B136" s="53"/>
      <c r="C136" s="53"/>
      <c r="D136" s="53"/>
      <c r="E136" s="53"/>
      <c r="F136" s="53"/>
      <c r="G136" s="53"/>
      <c r="H136" s="53"/>
      <c r="I136" s="53" t="str">
        <f>IF(اضافه!$H136="","",G136*H136)</f>
        <v/>
      </c>
    </row>
    <row r="137" spans="1:9" ht="20.100000000000001" customHeight="1">
      <c r="A137" s="53" t="str">
        <f t="shared" si="2"/>
        <v/>
      </c>
      <c r="B137" s="53"/>
      <c r="C137" s="53"/>
      <c r="D137" s="53"/>
      <c r="E137" s="53"/>
      <c r="F137" s="53"/>
      <c r="G137" s="53"/>
      <c r="H137" s="53"/>
      <c r="I137" s="53" t="str">
        <f>IF(اضافه!$H137="","",G137*H137)</f>
        <v/>
      </c>
    </row>
    <row r="138" spans="1:9" ht="20.100000000000001" customHeight="1">
      <c r="A138" s="53" t="str">
        <f t="shared" si="2"/>
        <v/>
      </c>
      <c r="B138" s="53"/>
      <c r="C138" s="53"/>
      <c r="D138" s="53"/>
      <c r="E138" s="53"/>
      <c r="F138" s="53"/>
      <c r="G138" s="53"/>
      <c r="H138" s="53"/>
      <c r="I138" s="53" t="str">
        <f>IF(اضافه!$H138="","",G138*H138)</f>
        <v/>
      </c>
    </row>
    <row r="139" spans="1:9" ht="20.100000000000001" customHeight="1">
      <c r="A139" s="53" t="str">
        <f t="shared" si="2"/>
        <v/>
      </c>
      <c r="B139" s="53"/>
      <c r="C139" s="53"/>
      <c r="D139" s="53"/>
      <c r="E139" s="53"/>
      <c r="F139" s="53"/>
      <c r="G139" s="53"/>
      <c r="H139" s="53"/>
      <c r="I139" s="53" t="str">
        <f>IF(اضافه!$H139="","",G139*H139)</f>
        <v/>
      </c>
    </row>
    <row r="140" spans="1:9" ht="20.100000000000001" customHeight="1">
      <c r="A140" s="53" t="str">
        <f t="shared" si="2"/>
        <v/>
      </c>
      <c r="B140" s="53"/>
      <c r="C140" s="53"/>
      <c r="D140" s="53"/>
      <c r="E140" s="53"/>
      <c r="F140" s="53"/>
      <c r="G140" s="53"/>
      <c r="H140" s="53"/>
      <c r="I140" s="53" t="str">
        <f>IF(اضافه!$H140="","",G140*H140)</f>
        <v/>
      </c>
    </row>
    <row r="141" spans="1:9" ht="20.100000000000001" customHeight="1">
      <c r="A141" s="53" t="str">
        <f t="shared" si="2"/>
        <v/>
      </c>
      <c r="B141" s="53"/>
      <c r="C141" s="53"/>
      <c r="D141" s="53"/>
      <c r="E141" s="53"/>
      <c r="F141" s="53"/>
      <c r="G141" s="53"/>
      <c r="H141" s="53"/>
      <c r="I141" s="53" t="str">
        <f>IF(اضافه!$H141="","",G141*H141)</f>
        <v/>
      </c>
    </row>
    <row r="142" spans="1:9" ht="20.100000000000001" customHeight="1">
      <c r="A142" s="53" t="str">
        <f t="shared" si="2"/>
        <v/>
      </c>
      <c r="B142" s="53"/>
      <c r="C142" s="53"/>
      <c r="D142" s="53"/>
      <c r="E142" s="53"/>
      <c r="F142" s="53"/>
      <c r="G142" s="53"/>
      <c r="H142" s="53"/>
      <c r="I142" s="53" t="str">
        <f>IF(اضافه!$H142="","",G142*H142)</f>
        <v/>
      </c>
    </row>
    <row r="143" spans="1:9" ht="20.100000000000001" customHeight="1">
      <c r="A143" s="53" t="str">
        <f t="shared" si="2"/>
        <v/>
      </c>
      <c r="B143" s="53"/>
      <c r="C143" s="53"/>
      <c r="D143" s="53"/>
      <c r="E143" s="53"/>
      <c r="F143" s="53"/>
      <c r="G143" s="53"/>
      <c r="H143" s="53"/>
      <c r="I143" s="53" t="str">
        <f>IF(اضافه!$H143="","",G143*H143)</f>
        <v/>
      </c>
    </row>
    <row r="144" spans="1:9" ht="20.100000000000001" customHeight="1">
      <c r="A144" s="53" t="str">
        <f t="shared" si="2"/>
        <v/>
      </c>
      <c r="B144" s="53"/>
      <c r="C144" s="53"/>
      <c r="D144" s="53"/>
      <c r="E144" s="53"/>
      <c r="F144" s="53"/>
      <c r="G144" s="53"/>
      <c r="H144" s="53"/>
      <c r="I144" s="53" t="str">
        <f>IF(اضافه!$H144="","",G144*H144)</f>
        <v/>
      </c>
    </row>
    <row r="145" spans="1:9" ht="20.100000000000001" customHeight="1">
      <c r="A145" s="53" t="str">
        <f t="shared" si="2"/>
        <v/>
      </c>
      <c r="B145" s="53"/>
      <c r="C145" s="53"/>
      <c r="D145" s="53"/>
      <c r="E145" s="53"/>
      <c r="F145" s="53"/>
      <c r="G145" s="53"/>
      <c r="H145" s="53"/>
      <c r="I145" s="53" t="str">
        <f>IF(اضافه!$H145="","",G145*H145)</f>
        <v/>
      </c>
    </row>
    <row r="146" spans="1:9" ht="20.100000000000001" customHeight="1">
      <c r="A146" s="53" t="str">
        <f t="shared" si="2"/>
        <v/>
      </c>
      <c r="B146" s="53"/>
      <c r="C146" s="53"/>
      <c r="D146" s="53"/>
      <c r="E146" s="53"/>
      <c r="F146" s="53"/>
      <c r="G146" s="53"/>
      <c r="H146" s="53"/>
      <c r="I146" s="53" t="str">
        <f>IF(اضافه!$H146="","",G146*H146)</f>
        <v/>
      </c>
    </row>
    <row r="147" spans="1:9" ht="20.100000000000001" customHeight="1">
      <c r="A147" s="53" t="str">
        <f t="shared" si="2"/>
        <v/>
      </c>
      <c r="B147" s="53"/>
      <c r="C147" s="53"/>
      <c r="D147" s="53"/>
      <c r="E147" s="53"/>
      <c r="F147" s="53"/>
      <c r="G147" s="53"/>
      <c r="H147" s="53"/>
      <c r="I147" s="53" t="str">
        <f>IF(اضافه!$H147="","",G147*H147)</f>
        <v/>
      </c>
    </row>
    <row r="148" spans="1:9" ht="20.100000000000001" customHeight="1">
      <c r="A148" s="53" t="str">
        <f t="shared" si="2"/>
        <v/>
      </c>
      <c r="B148" s="53"/>
      <c r="C148" s="53"/>
      <c r="D148" s="53"/>
      <c r="E148" s="53"/>
      <c r="F148" s="53"/>
      <c r="G148" s="53"/>
      <c r="H148" s="53"/>
      <c r="I148" s="53" t="str">
        <f>IF(اضافه!$H148="","",G148*H148)</f>
        <v/>
      </c>
    </row>
    <row r="149" spans="1:9" ht="20.100000000000001" customHeight="1">
      <c r="A149" s="53" t="str">
        <f t="shared" si="2"/>
        <v/>
      </c>
      <c r="B149" s="53"/>
      <c r="C149" s="53"/>
      <c r="D149" s="53"/>
      <c r="E149" s="53"/>
      <c r="F149" s="53"/>
      <c r="G149" s="53"/>
      <c r="H149" s="53"/>
      <c r="I149" s="53" t="str">
        <f>IF(اضافه!$H149="","",G149*H149)</f>
        <v/>
      </c>
    </row>
    <row r="150" spans="1:9" ht="20.100000000000001" customHeight="1">
      <c r="A150" s="53" t="str">
        <f t="shared" si="2"/>
        <v/>
      </c>
      <c r="B150" s="53"/>
      <c r="C150" s="53"/>
      <c r="D150" s="53"/>
      <c r="E150" s="53"/>
      <c r="F150" s="53"/>
      <c r="G150" s="53"/>
      <c r="H150" s="53"/>
      <c r="I150" s="53" t="str">
        <f>IF(اضافه!$H150="","",G150*H150)</f>
        <v/>
      </c>
    </row>
    <row r="151" spans="1:9" ht="20.100000000000001" customHeight="1">
      <c r="A151" s="53" t="str">
        <f t="shared" si="2"/>
        <v/>
      </c>
      <c r="B151" s="53"/>
      <c r="C151" s="53"/>
      <c r="D151" s="53"/>
      <c r="E151" s="53"/>
      <c r="F151" s="53"/>
      <c r="G151" s="53"/>
      <c r="H151" s="53"/>
      <c r="I151" s="53" t="str">
        <f>IF(اضافه!$H151="","",G151*H151)</f>
        <v/>
      </c>
    </row>
    <row r="152" spans="1:9" ht="20.100000000000001" customHeight="1">
      <c r="A152" s="53" t="str">
        <f t="shared" si="2"/>
        <v/>
      </c>
      <c r="B152" s="53"/>
      <c r="C152" s="53"/>
      <c r="D152" s="53"/>
      <c r="E152" s="53"/>
      <c r="F152" s="53"/>
      <c r="G152" s="53"/>
      <c r="H152" s="53"/>
      <c r="I152" s="53" t="str">
        <f>IF(اضافه!$H152="","",G152*H152)</f>
        <v/>
      </c>
    </row>
    <row r="153" spans="1:9" ht="20.100000000000001" customHeight="1">
      <c r="A153" s="53" t="str">
        <f t="shared" si="2"/>
        <v/>
      </c>
      <c r="B153" s="53"/>
      <c r="C153" s="53"/>
      <c r="D153" s="53"/>
      <c r="E153" s="53"/>
      <c r="F153" s="53"/>
      <c r="G153" s="53"/>
      <c r="H153" s="53"/>
      <c r="I153" s="53" t="str">
        <f>IF(اضافه!$H153="","",G153*H153)</f>
        <v/>
      </c>
    </row>
    <row r="154" spans="1:9" ht="20.100000000000001" customHeight="1">
      <c r="A154" s="53" t="str">
        <f t="shared" si="2"/>
        <v/>
      </c>
      <c r="B154" s="53"/>
      <c r="C154" s="53"/>
      <c r="D154" s="53"/>
      <c r="E154" s="53"/>
      <c r="F154" s="53"/>
      <c r="G154" s="53"/>
      <c r="H154" s="53"/>
      <c r="I154" s="53" t="str">
        <f>IF(اضافه!$H154="","",G154*H154)</f>
        <v/>
      </c>
    </row>
    <row r="155" spans="1:9" ht="20.100000000000001" customHeight="1">
      <c r="A155" s="53" t="str">
        <f t="shared" si="2"/>
        <v/>
      </c>
      <c r="B155" s="53"/>
      <c r="C155" s="53"/>
      <c r="D155" s="53"/>
      <c r="E155" s="53"/>
      <c r="F155" s="53"/>
      <c r="G155" s="53"/>
      <c r="H155" s="53"/>
      <c r="I155" s="53" t="str">
        <f>IF(اضافه!$H155="","",G155*H155)</f>
        <v/>
      </c>
    </row>
    <row r="156" spans="1:9" ht="20.100000000000001" customHeight="1">
      <c r="A156" s="53" t="str">
        <f t="shared" si="2"/>
        <v/>
      </c>
      <c r="B156" s="53"/>
      <c r="C156" s="53"/>
      <c r="D156" s="53"/>
      <c r="E156" s="53"/>
      <c r="F156" s="53"/>
      <c r="G156" s="53"/>
      <c r="H156" s="53"/>
      <c r="I156" s="53" t="str">
        <f>IF(اضافه!$H156="","",G156*H156)</f>
        <v/>
      </c>
    </row>
    <row r="157" spans="1:9" ht="20.100000000000001" customHeight="1">
      <c r="A157" s="53" t="str">
        <f t="shared" si="2"/>
        <v/>
      </c>
      <c r="B157" s="53"/>
      <c r="C157" s="53"/>
      <c r="D157" s="53"/>
      <c r="E157" s="53"/>
      <c r="F157" s="53"/>
      <c r="G157" s="53"/>
      <c r="H157" s="53"/>
      <c r="I157" s="53" t="str">
        <f>IF(اضافه!$H157="","",G157*H157)</f>
        <v/>
      </c>
    </row>
    <row r="158" spans="1:9" ht="20.100000000000001" customHeight="1">
      <c r="A158" s="53" t="str">
        <f t="shared" si="2"/>
        <v/>
      </c>
      <c r="B158" s="53"/>
      <c r="C158" s="53"/>
      <c r="D158" s="53"/>
      <c r="E158" s="53"/>
      <c r="F158" s="53"/>
      <c r="G158" s="53"/>
      <c r="H158" s="53"/>
      <c r="I158" s="53" t="str">
        <f>IF(اضافه!$H158="","",G158*H158)</f>
        <v/>
      </c>
    </row>
    <row r="159" spans="1:9" ht="20.100000000000001" customHeight="1">
      <c r="A159" s="53" t="str">
        <f t="shared" si="2"/>
        <v/>
      </c>
      <c r="B159" s="53"/>
      <c r="C159" s="53"/>
      <c r="D159" s="53"/>
      <c r="E159" s="53"/>
      <c r="F159" s="53"/>
      <c r="G159" s="53"/>
      <c r="H159" s="53"/>
      <c r="I159" s="53" t="str">
        <f>IF(اضافه!$H159="","",G159*H159)</f>
        <v/>
      </c>
    </row>
    <row r="160" spans="1:9" ht="20.100000000000001" customHeight="1">
      <c r="A160" s="53" t="str">
        <f t="shared" si="2"/>
        <v/>
      </c>
      <c r="B160" s="53"/>
      <c r="C160" s="53"/>
      <c r="D160" s="53"/>
      <c r="E160" s="53"/>
      <c r="F160" s="53"/>
      <c r="G160" s="53"/>
      <c r="H160" s="53"/>
      <c r="I160" s="53" t="str">
        <f>IF(اضافه!$H160="","",G160*H160)</f>
        <v/>
      </c>
    </row>
    <row r="161" spans="1:9" ht="20.100000000000001" customHeight="1">
      <c r="A161" s="53" t="str">
        <f t="shared" si="2"/>
        <v/>
      </c>
      <c r="B161" s="53"/>
      <c r="C161" s="53"/>
      <c r="D161" s="53"/>
      <c r="E161" s="53"/>
      <c r="F161" s="53"/>
      <c r="G161" s="53"/>
      <c r="H161" s="53"/>
      <c r="I161" s="53" t="str">
        <f>IF(اضافه!$H161="","",G161*H161)</f>
        <v/>
      </c>
    </row>
    <row r="162" spans="1:9" ht="20.100000000000001" customHeight="1">
      <c r="A162" s="53" t="str">
        <f t="shared" si="2"/>
        <v/>
      </c>
      <c r="B162" s="53"/>
      <c r="C162" s="53"/>
      <c r="D162" s="53"/>
      <c r="E162" s="53"/>
      <c r="F162" s="53"/>
      <c r="G162" s="53"/>
      <c r="H162" s="53"/>
      <c r="I162" s="53" t="str">
        <f>IF(اضافه!$H162="","",G162*H162)</f>
        <v/>
      </c>
    </row>
    <row r="163" spans="1:9" ht="20.100000000000001" customHeight="1">
      <c r="A163" s="53" t="str">
        <f t="shared" si="2"/>
        <v/>
      </c>
      <c r="B163" s="53"/>
      <c r="C163" s="53"/>
      <c r="D163" s="53"/>
      <c r="E163" s="53"/>
      <c r="F163" s="53"/>
      <c r="G163" s="53"/>
      <c r="H163" s="53"/>
      <c r="I163" s="53" t="str">
        <f>IF(اضافه!$H163="","",G163*H163)</f>
        <v/>
      </c>
    </row>
    <row r="164" spans="1:9" ht="20.100000000000001" customHeight="1">
      <c r="A164" s="53" t="str">
        <f t="shared" si="2"/>
        <v/>
      </c>
      <c r="B164" s="53"/>
      <c r="C164" s="53"/>
      <c r="D164" s="53"/>
      <c r="E164" s="53"/>
      <c r="F164" s="53"/>
      <c r="G164" s="53"/>
      <c r="H164" s="53"/>
      <c r="I164" s="53" t="str">
        <f>IF(اضافه!$H164="","",G164*H164)</f>
        <v/>
      </c>
    </row>
    <row r="165" spans="1:9" ht="20.100000000000001" customHeight="1">
      <c r="A165" s="53" t="str">
        <f t="shared" si="2"/>
        <v/>
      </c>
      <c r="B165" s="53"/>
      <c r="C165" s="53"/>
      <c r="D165" s="53"/>
      <c r="E165" s="53"/>
      <c r="F165" s="53"/>
      <c r="G165" s="53"/>
      <c r="H165" s="53"/>
      <c r="I165" s="53" t="str">
        <f>IF(اضافه!$H165="","",G165*H165)</f>
        <v/>
      </c>
    </row>
    <row r="166" spans="1:9" ht="20.100000000000001" customHeight="1">
      <c r="A166" s="53" t="str">
        <f t="shared" si="2"/>
        <v/>
      </c>
      <c r="B166" s="53"/>
      <c r="C166" s="53"/>
      <c r="D166" s="53"/>
      <c r="E166" s="53"/>
      <c r="F166" s="53"/>
      <c r="G166" s="53"/>
      <c r="H166" s="53"/>
      <c r="I166" s="53" t="str">
        <f>IF(اضافه!$H166="","",G166*H166)</f>
        <v/>
      </c>
    </row>
    <row r="167" spans="1:9" ht="20.100000000000001" customHeight="1">
      <c r="A167" s="53" t="str">
        <f t="shared" si="2"/>
        <v/>
      </c>
      <c r="B167" s="53"/>
      <c r="C167" s="53"/>
      <c r="D167" s="53"/>
      <c r="E167" s="53"/>
      <c r="F167" s="53"/>
      <c r="G167" s="53"/>
      <c r="H167" s="53"/>
      <c r="I167" s="53" t="str">
        <f>IF(اضافه!$H167="","",G167*H167)</f>
        <v/>
      </c>
    </row>
    <row r="168" spans="1:9" ht="20.100000000000001" customHeight="1">
      <c r="A168" s="53" t="str">
        <f t="shared" si="2"/>
        <v/>
      </c>
      <c r="B168" s="53"/>
      <c r="C168" s="53"/>
      <c r="D168" s="53"/>
      <c r="E168" s="53"/>
      <c r="F168" s="53"/>
      <c r="G168" s="53"/>
      <c r="H168" s="53"/>
      <c r="I168" s="53" t="str">
        <f>IF(اضافه!$H168="","",G168*H168)</f>
        <v/>
      </c>
    </row>
    <row r="169" spans="1:9" ht="20.100000000000001" customHeight="1">
      <c r="A169" s="53" t="str">
        <f t="shared" si="2"/>
        <v/>
      </c>
      <c r="B169" s="53"/>
      <c r="C169" s="53"/>
      <c r="D169" s="53"/>
      <c r="E169" s="53"/>
      <c r="F169" s="53"/>
      <c r="G169" s="53"/>
      <c r="H169" s="53"/>
      <c r="I169" s="53" t="str">
        <f>IF(اضافه!$H169="","",G169*H169)</f>
        <v/>
      </c>
    </row>
    <row r="170" spans="1:9" ht="20.100000000000001" customHeight="1">
      <c r="A170" s="53" t="str">
        <f t="shared" si="2"/>
        <v/>
      </c>
      <c r="B170" s="53"/>
      <c r="C170" s="53"/>
      <c r="D170" s="53"/>
      <c r="E170" s="53"/>
      <c r="F170" s="53"/>
      <c r="G170" s="53"/>
      <c r="H170" s="53"/>
      <c r="I170" s="53" t="str">
        <f>IF(اضافه!$H170="","",G170*H170)</f>
        <v/>
      </c>
    </row>
    <row r="171" spans="1:9" ht="20.100000000000001" customHeight="1">
      <c r="A171" s="53" t="str">
        <f t="shared" si="2"/>
        <v/>
      </c>
      <c r="B171" s="53"/>
      <c r="C171" s="53"/>
      <c r="D171" s="53"/>
      <c r="E171" s="53"/>
      <c r="F171" s="53"/>
      <c r="G171" s="53"/>
      <c r="H171" s="53"/>
      <c r="I171" s="53" t="str">
        <f>IF(اضافه!$H171="","",G171*H171)</f>
        <v/>
      </c>
    </row>
    <row r="172" spans="1:9" ht="20.100000000000001" customHeight="1">
      <c r="A172" s="53" t="str">
        <f t="shared" si="2"/>
        <v/>
      </c>
      <c r="B172" s="53"/>
      <c r="C172" s="53"/>
      <c r="D172" s="53"/>
      <c r="E172" s="53"/>
      <c r="F172" s="53"/>
      <c r="G172" s="53"/>
      <c r="H172" s="53"/>
      <c r="I172" s="53" t="str">
        <f>IF(اضافه!$H172="","",G172*H172)</f>
        <v/>
      </c>
    </row>
    <row r="173" spans="1:9" ht="20.100000000000001" customHeight="1">
      <c r="A173" s="53" t="str">
        <f t="shared" si="2"/>
        <v/>
      </c>
      <c r="B173" s="53"/>
      <c r="C173" s="53"/>
      <c r="D173" s="53"/>
      <c r="E173" s="53"/>
      <c r="F173" s="53"/>
      <c r="G173" s="53"/>
      <c r="H173" s="53"/>
      <c r="I173" s="53" t="str">
        <f>IF(اضافه!$H173="","",G173*H173)</f>
        <v/>
      </c>
    </row>
    <row r="174" spans="1:9" ht="20.100000000000001" customHeight="1">
      <c r="A174" s="53" t="str">
        <f t="shared" si="2"/>
        <v/>
      </c>
      <c r="B174" s="53"/>
      <c r="C174" s="53"/>
      <c r="D174" s="53"/>
      <c r="E174" s="53"/>
      <c r="F174" s="53"/>
      <c r="G174" s="53"/>
      <c r="H174" s="53"/>
      <c r="I174" s="53" t="str">
        <f>IF(اضافه!$H174="","",G174*H174)</f>
        <v/>
      </c>
    </row>
    <row r="175" spans="1:9" ht="20.100000000000001" customHeight="1">
      <c r="A175" s="53" t="str">
        <f t="shared" si="2"/>
        <v/>
      </c>
      <c r="B175" s="53"/>
      <c r="C175" s="53"/>
      <c r="D175" s="53"/>
      <c r="E175" s="53"/>
      <c r="F175" s="53"/>
      <c r="G175" s="53"/>
      <c r="H175" s="53"/>
      <c r="I175" s="53" t="str">
        <f>IF(اضافه!$H175="","",G175*H175)</f>
        <v/>
      </c>
    </row>
    <row r="176" spans="1:9" ht="20.100000000000001" customHeight="1">
      <c r="A176" s="53" t="str">
        <f t="shared" si="2"/>
        <v/>
      </c>
      <c r="B176" s="53"/>
      <c r="C176" s="53"/>
      <c r="D176" s="53"/>
      <c r="E176" s="53"/>
      <c r="F176" s="53"/>
      <c r="G176" s="53"/>
      <c r="H176" s="53"/>
      <c r="I176" s="53" t="str">
        <f>IF(اضافه!$H176="","",G176*H176)</f>
        <v/>
      </c>
    </row>
    <row r="177" spans="1:9" ht="20.100000000000001" customHeight="1">
      <c r="A177" s="53" t="str">
        <f t="shared" si="2"/>
        <v/>
      </c>
      <c r="B177" s="53"/>
      <c r="C177" s="53"/>
      <c r="D177" s="53"/>
      <c r="E177" s="53"/>
      <c r="F177" s="53"/>
      <c r="G177" s="53"/>
      <c r="H177" s="53"/>
      <c r="I177" s="53" t="str">
        <f>IF(اضافه!$H177="","",G177*H177)</f>
        <v/>
      </c>
    </row>
    <row r="178" spans="1:9" ht="20.100000000000001" customHeight="1">
      <c r="A178" s="53" t="str">
        <f t="shared" si="2"/>
        <v/>
      </c>
      <c r="B178" s="53"/>
      <c r="C178" s="53"/>
      <c r="D178" s="53"/>
      <c r="E178" s="53"/>
      <c r="F178" s="53"/>
      <c r="G178" s="53"/>
      <c r="H178" s="53"/>
      <c r="I178" s="53" t="str">
        <f>IF(اضافه!$H178="","",G178*H178)</f>
        <v/>
      </c>
    </row>
    <row r="179" spans="1:9" ht="20.100000000000001" customHeight="1">
      <c r="A179" s="53" t="str">
        <f t="shared" si="2"/>
        <v/>
      </c>
      <c r="B179" s="53"/>
      <c r="C179" s="53"/>
      <c r="D179" s="53"/>
      <c r="E179" s="53"/>
      <c r="F179" s="53"/>
      <c r="G179" s="53"/>
      <c r="H179" s="53"/>
      <c r="I179" s="53" t="str">
        <f>IF(اضافه!$H179="","",G179*H179)</f>
        <v/>
      </c>
    </row>
    <row r="180" spans="1:9" ht="20.100000000000001" customHeight="1">
      <c r="A180" s="53" t="str">
        <f t="shared" si="2"/>
        <v/>
      </c>
      <c r="B180" s="53"/>
      <c r="C180" s="53"/>
      <c r="D180" s="53"/>
      <c r="E180" s="53"/>
      <c r="F180" s="53"/>
      <c r="G180" s="53"/>
      <c r="H180" s="53"/>
      <c r="I180" s="53" t="str">
        <f>IF(اضافه!$H180="","",G180*H180)</f>
        <v/>
      </c>
    </row>
    <row r="181" spans="1:9" ht="20.100000000000001" customHeight="1">
      <c r="A181" s="53" t="str">
        <f t="shared" si="2"/>
        <v/>
      </c>
      <c r="B181" s="53"/>
      <c r="C181" s="53"/>
      <c r="D181" s="53"/>
      <c r="E181" s="53"/>
      <c r="F181" s="53"/>
      <c r="G181" s="53"/>
      <c r="H181" s="53"/>
      <c r="I181" s="53" t="str">
        <f>IF(اضافه!$H181="","",G181*H181)</f>
        <v/>
      </c>
    </row>
    <row r="182" spans="1:9" ht="20.100000000000001" customHeight="1">
      <c r="A182" s="53" t="str">
        <f t="shared" si="2"/>
        <v/>
      </c>
      <c r="B182" s="53"/>
      <c r="C182" s="53"/>
      <c r="D182" s="53"/>
      <c r="E182" s="53"/>
      <c r="F182" s="53"/>
      <c r="G182" s="53"/>
      <c r="H182" s="53"/>
      <c r="I182" s="53" t="str">
        <f>IF(اضافه!$H182="","",G182*H182)</f>
        <v/>
      </c>
    </row>
    <row r="183" spans="1:9" ht="20.100000000000001" customHeight="1">
      <c r="A183" s="53" t="str">
        <f t="shared" si="2"/>
        <v/>
      </c>
      <c r="B183" s="53"/>
      <c r="C183" s="53"/>
      <c r="D183" s="53"/>
      <c r="E183" s="53"/>
      <c r="F183" s="53"/>
      <c r="G183" s="53"/>
      <c r="H183" s="53"/>
      <c r="I183" s="53" t="str">
        <f>IF(اضافه!$H183="","",G183*H183)</f>
        <v/>
      </c>
    </row>
    <row r="184" spans="1:9" ht="20.100000000000001" customHeight="1">
      <c r="A184" s="53" t="str">
        <f t="shared" si="2"/>
        <v/>
      </c>
      <c r="B184" s="53"/>
      <c r="C184" s="53"/>
      <c r="D184" s="53"/>
      <c r="E184" s="53"/>
      <c r="F184" s="53"/>
      <c r="G184" s="53"/>
      <c r="H184" s="53"/>
      <c r="I184" s="53" t="str">
        <f>IF(اضافه!$H184="","",G184*H184)</f>
        <v/>
      </c>
    </row>
    <row r="185" spans="1:9" ht="20.100000000000001" customHeight="1">
      <c r="A185" s="53" t="str">
        <f t="shared" si="2"/>
        <v/>
      </c>
      <c r="B185" s="53"/>
      <c r="C185" s="53"/>
      <c r="D185" s="53"/>
      <c r="E185" s="53"/>
      <c r="F185" s="53"/>
      <c r="G185" s="53"/>
      <c r="H185" s="53"/>
      <c r="I185" s="53" t="str">
        <f>IF(اضافه!$H185="","",G185*H185)</f>
        <v/>
      </c>
    </row>
    <row r="186" spans="1:9" ht="20.100000000000001" customHeight="1">
      <c r="A186" s="53" t="str">
        <f t="shared" si="2"/>
        <v/>
      </c>
      <c r="B186" s="53"/>
      <c r="C186" s="53"/>
      <c r="D186" s="53"/>
      <c r="E186" s="53"/>
      <c r="F186" s="53"/>
      <c r="G186" s="53"/>
      <c r="H186" s="53"/>
      <c r="I186" s="53" t="str">
        <f>IF(اضافه!$H186="","",G186*H186)</f>
        <v/>
      </c>
    </row>
    <row r="187" spans="1:9" ht="20.100000000000001" customHeight="1">
      <c r="A187" s="53" t="str">
        <f t="shared" si="2"/>
        <v/>
      </c>
      <c r="B187" s="53"/>
      <c r="C187" s="53"/>
      <c r="D187" s="53"/>
      <c r="E187" s="53"/>
      <c r="F187" s="53"/>
      <c r="G187" s="53"/>
      <c r="H187" s="53"/>
      <c r="I187" s="53" t="str">
        <f>IF(اضافه!$H187="","",G187*H187)</f>
        <v/>
      </c>
    </row>
    <row r="188" spans="1:9" ht="20.100000000000001" customHeight="1">
      <c r="A188" s="53" t="str">
        <f t="shared" si="2"/>
        <v/>
      </c>
      <c r="B188" s="53"/>
      <c r="C188" s="53"/>
      <c r="D188" s="53"/>
      <c r="E188" s="53"/>
      <c r="F188" s="53"/>
      <c r="G188" s="53"/>
      <c r="H188" s="53"/>
      <c r="I188" s="53" t="str">
        <f>IF(اضافه!$H188="","",G188*H188)</f>
        <v/>
      </c>
    </row>
    <row r="189" spans="1:9" ht="20.100000000000001" customHeight="1">
      <c r="A189" s="53" t="str">
        <f t="shared" si="2"/>
        <v/>
      </c>
      <c r="B189" s="53"/>
      <c r="C189" s="53"/>
      <c r="D189" s="53"/>
      <c r="E189" s="53"/>
      <c r="F189" s="53"/>
      <c r="G189" s="53"/>
      <c r="H189" s="53"/>
      <c r="I189" s="53" t="str">
        <f>IF(اضافه!$H189="","",G189*H189)</f>
        <v/>
      </c>
    </row>
    <row r="190" spans="1:9" ht="20.100000000000001" customHeight="1">
      <c r="A190" s="53" t="str">
        <f t="shared" si="2"/>
        <v/>
      </c>
      <c r="B190" s="53"/>
      <c r="C190" s="53"/>
      <c r="D190" s="53"/>
      <c r="E190" s="53"/>
      <c r="F190" s="53"/>
      <c r="G190" s="53"/>
      <c r="H190" s="53"/>
      <c r="I190" s="53" t="str">
        <f>IF(اضافه!$H190="","",G190*H190)</f>
        <v/>
      </c>
    </row>
    <row r="191" spans="1:9" ht="20.100000000000001" customHeight="1">
      <c r="A191" s="53" t="str">
        <f t="shared" si="2"/>
        <v/>
      </c>
      <c r="B191" s="53"/>
      <c r="C191" s="53"/>
      <c r="D191" s="53"/>
      <c r="E191" s="53"/>
      <c r="F191" s="53"/>
      <c r="G191" s="53"/>
      <c r="H191" s="53"/>
      <c r="I191" s="53" t="str">
        <f>IF(اضافه!$H191="","",G191*H191)</f>
        <v/>
      </c>
    </row>
    <row r="192" spans="1:9" ht="20.100000000000001" customHeight="1">
      <c r="A192" s="53" t="str">
        <f t="shared" si="2"/>
        <v/>
      </c>
      <c r="B192" s="53"/>
      <c r="C192" s="53"/>
      <c r="D192" s="53"/>
      <c r="E192" s="53"/>
      <c r="F192" s="53"/>
      <c r="G192" s="53"/>
      <c r="H192" s="53"/>
      <c r="I192" s="53" t="str">
        <f>IF(اضافه!$H192="","",G192*H192)</f>
        <v/>
      </c>
    </row>
    <row r="193" spans="1:9" ht="20.100000000000001" customHeight="1">
      <c r="A193" s="53" t="str">
        <f t="shared" si="2"/>
        <v/>
      </c>
      <c r="B193" s="53"/>
      <c r="C193" s="53"/>
      <c r="D193" s="53"/>
      <c r="E193" s="53"/>
      <c r="F193" s="53"/>
      <c r="G193" s="53"/>
      <c r="H193" s="53"/>
      <c r="I193" s="53" t="str">
        <f>IF(اضافه!$H193="","",G193*H193)</f>
        <v/>
      </c>
    </row>
    <row r="194" spans="1:9" ht="20.100000000000001" customHeight="1">
      <c r="A194" s="53" t="str">
        <f t="shared" si="2"/>
        <v/>
      </c>
      <c r="B194" s="53"/>
      <c r="C194" s="53"/>
      <c r="D194" s="53"/>
      <c r="E194" s="53"/>
      <c r="F194" s="53"/>
      <c r="G194" s="53"/>
      <c r="H194" s="53"/>
      <c r="I194" s="53" t="str">
        <f>IF(اضافه!$H194="","",G194*H194)</f>
        <v/>
      </c>
    </row>
    <row r="195" spans="1:9" ht="20.100000000000001" customHeight="1">
      <c r="A195" s="53" t="str">
        <f t="shared" si="2"/>
        <v/>
      </c>
      <c r="B195" s="53"/>
      <c r="C195" s="53"/>
      <c r="D195" s="53"/>
      <c r="E195" s="53"/>
      <c r="F195" s="53"/>
      <c r="G195" s="53"/>
      <c r="H195" s="53"/>
      <c r="I195" s="53" t="str">
        <f>IF(اضافه!$H195="","",G195*H195)</f>
        <v/>
      </c>
    </row>
    <row r="196" spans="1:9" ht="20.100000000000001" customHeight="1">
      <c r="A196" s="53" t="str">
        <f t="shared" si="2"/>
        <v/>
      </c>
      <c r="B196" s="53"/>
      <c r="C196" s="53"/>
      <c r="D196" s="53"/>
      <c r="E196" s="53"/>
      <c r="F196" s="53"/>
      <c r="G196" s="53"/>
      <c r="H196" s="53"/>
      <c r="I196" s="53" t="str">
        <f>IF(اضافه!$H196="","",G196*H196)</f>
        <v/>
      </c>
    </row>
    <row r="197" spans="1:9" ht="20.100000000000001" customHeight="1">
      <c r="A197" s="53" t="str">
        <f t="shared" ref="A197:A260" si="3">IF(B197&lt;&gt;0,1+A196,"")</f>
        <v/>
      </c>
      <c r="B197" s="53"/>
      <c r="C197" s="53"/>
      <c r="D197" s="53"/>
      <c r="E197" s="53"/>
      <c r="F197" s="53"/>
      <c r="G197" s="53"/>
      <c r="H197" s="53"/>
      <c r="I197" s="53" t="str">
        <f>IF(اضافه!$H197="","",G197*H197)</f>
        <v/>
      </c>
    </row>
    <row r="198" spans="1:9" ht="20.100000000000001" customHeight="1">
      <c r="A198" s="53" t="str">
        <f t="shared" si="3"/>
        <v/>
      </c>
      <c r="B198" s="53"/>
      <c r="C198" s="53"/>
      <c r="D198" s="53"/>
      <c r="E198" s="53"/>
      <c r="F198" s="53"/>
      <c r="G198" s="53"/>
      <c r="H198" s="53"/>
      <c r="I198" s="53" t="str">
        <f>IF(اضافه!$H198="","",G198*H198)</f>
        <v/>
      </c>
    </row>
    <row r="199" spans="1:9" ht="20.100000000000001" customHeight="1">
      <c r="A199" s="53" t="str">
        <f t="shared" si="3"/>
        <v/>
      </c>
      <c r="B199" s="53"/>
      <c r="C199" s="53"/>
      <c r="D199" s="53"/>
      <c r="E199" s="53"/>
      <c r="F199" s="53"/>
      <c r="G199" s="53"/>
      <c r="H199" s="53"/>
      <c r="I199" s="53" t="str">
        <f>IF(اضافه!$H199="","",G199*H199)</f>
        <v/>
      </c>
    </row>
    <row r="200" spans="1:9" ht="20.100000000000001" customHeight="1">
      <c r="A200" s="53" t="str">
        <f t="shared" si="3"/>
        <v/>
      </c>
      <c r="B200" s="53"/>
      <c r="C200" s="53"/>
      <c r="D200" s="53"/>
      <c r="E200" s="53"/>
      <c r="F200" s="53"/>
      <c r="G200" s="53"/>
      <c r="H200" s="53"/>
      <c r="I200" s="53" t="str">
        <f>IF(اضافه!$H200="","",G200*H200)</f>
        <v/>
      </c>
    </row>
    <row r="201" spans="1:9" ht="20.100000000000001" customHeight="1">
      <c r="A201" s="53" t="str">
        <f t="shared" si="3"/>
        <v/>
      </c>
      <c r="B201" s="53"/>
      <c r="C201" s="53"/>
      <c r="D201" s="53"/>
      <c r="E201" s="53"/>
      <c r="F201" s="53"/>
      <c r="G201" s="53"/>
      <c r="H201" s="53"/>
      <c r="I201" s="53" t="str">
        <f>IF(اضافه!$H201="","",G201*H201)</f>
        <v/>
      </c>
    </row>
    <row r="202" spans="1:9" ht="20.100000000000001" customHeight="1">
      <c r="A202" s="53" t="str">
        <f t="shared" si="3"/>
        <v/>
      </c>
      <c r="B202" s="53"/>
      <c r="C202" s="53"/>
      <c r="D202" s="53"/>
      <c r="E202" s="53"/>
      <c r="F202" s="53"/>
      <c r="G202" s="53"/>
      <c r="H202" s="53"/>
      <c r="I202" s="53" t="str">
        <f>IF(اضافه!$H202="","",G202*H202)</f>
        <v/>
      </c>
    </row>
    <row r="203" spans="1:9" ht="20.100000000000001" customHeight="1">
      <c r="A203" s="53" t="str">
        <f t="shared" si="3"/>
        <v/>
      </c>
      <c r="B203" s="53"/>
      <c r="C203" s="53"/>
      <c r="D203" s="53"/>
      <c r="E203" s="53"/>
      <c r="F203" s="53"/>
      <c r="G203" s="53"/>
      <c r="H203" s="53"/>
      <c r="I203" s="53" t="str">
        <f>IF(اضافه!$H203="","",G203*H203)</f>
        <v/>
      </c>
    </row>
    <row r="204" spans="1:9" ht="20.100000000000001" customHeight="1">
      <c r="A204" s="53" t="str">
        <f t="shared" si="3"/>
        <v/>
      </c>
      <c r="B204" s="53"/>
      <c r="C204" s="53"/>
      <c r="D204" s="53"/>
      <c r="E204" s="53"/>
      <c r="F204" s="53"/>
      <c r="G204" s="53"/>
      <c r="H204" s="53"/>
      <c r="I204" s="53" t="str">
        <f>IF(اضافه!$H204="","",G204*H204)</f>
        <v/>
      </c>
    </row>
    <row r="205" spans="1:9" ht="20.100000000000001" customHeight="1">
      <c r="A205" s="53" t="str">
        <f t="shared" si="3"/>
        <v/>
      </c>
      <c r="B205" s="53"/>
      <c r="C205" s="53"/>
      <c r="D205" s="53"/>
      <c r="E205" s="53"/>
      <c r="F205" s="53"/>
      <c r="G205" s="53"/>
      <c r="H205" s="53"/>
      <c r="I205" s="53" t="str">
        <f>IF(اضافه!$H205="","",G205*H205)</f>
        <v/>
      </c>
    </row>
    <row r="206" spans="1:9" ht="20.100000000000001" customHeight="1">
      <c r="A206" s="53" t="str">
        <f t="shared" si="3"/>
        <v/>
      </c>
      <c r="B206" s="53"/>
      <c r="C206" s="53"/>
      <c r="D206" s="53"/>
      <c r="E206" s="53"/>
      <c r="F206" s="53"/>
      <c r="G206" s="53"/>
      <c r="H206" s="53"/>
      <c r="I206" s="53" t="str">
        <f>IF(اضافه!$H206="","",G206*H206)</f>
        <v/>
      </c>
    </row>
    <row r="207" spans="1:9" ht="20.100000000000001" customHeight="1">
      <c r="A207" s="53" t="str">
        <f t="shared" si="3"/>
        <v/>
      </c>
      <c r="B207" s="53"/>
      <c r="C207" s="53"/>
      <c r="D207" s="53"/>
      <c r="E207" s="53"/>
      <c r="F207" s="53"/>
      <c r="G207" s="53"/>
      <c r="H207" s="53"/>
      <c r="I207" s="53" t="str">
        <f>IF(اضافه!$H207="","",G207*H207)</f>
        <v/>
      </c>
    </row>
    <row r="208" spans="1:9" ht="20.100000000000001" customHeight="1">
      <c r="A208" s="53" t="str">
        <f t="shared" si="3"/>
        <v/>
      </c>
      <c r="B208" s="53"/>
      <c r="C208" s="53"/>
      <c r="D208" s="53"/>
      <c r="E208" s="53"/>
      <c r="F208" s="53"/>
      <c r="G208" s="53"/>
      <c r="H208" s="53"/>
      <c r="I208" s="53" t="str">
        <f>IF(اضافه!$H208="","",G208*H208)</f>
        <v/>
      </c>
    </row>
    <row r="209" spans="1:9" ht="20.100000000000001" customHeight="1">
      <c r="A209" s="53" t="str">
        <f t="shared" si="3"/>
        <v/>
      </c>
      <c r="B209" s="53"/>
      <c r="C209" s="53"/>
      <c r="D209" s="53"/>
      <c r="E209" s="53"/>
      <c r="F209" s="53"/>
      <c r="G209" s="53"/>
      <c r="H209" s="53"/>
      <c r="I209" s="53" t="str">
        <f>IF(اضافه!$H209="","",G209*H209)</f>
        <v/>
      </c>
    </row>
    <row r="210" spans="1:9" ht="20.100000000000001" customHeight="1">
      <c r="A210" s="53" t="str">
        <f t="shared" si="3"/>
        <v/>
      </c>
      <c r="B210" s="53"/>
      <c r="C210" s="53"/>
      <c r="D210" s="53"/>
      <c r="E210" s="53"/>
      <c r="F210" s="53"/>
      <c r="G210" s="53"/>
      <c r="H210" s="53"/>
      <c r="I210" s="53" t="str">
        <f>IF(اضافه!$H210="","",G210*H210)</f>
        <v/>
      </c>
    </row>
    <row r="211" spans="1:9" ht="20.100000000000001" customHeight="1">
      <c r="A211" s="53" t="str">
        <f t="shared" si="3"/>
        <v/>
      </c>
      <c r="B211" s="53"/>
      <c r="C211" s="53"/>
      <c r="D211" s="53"/>
      <c r="E211" s="53"/>
      <c r="F211" s="53"/>
      <c r="G211" s="53"/>
      <c r="H211" s="53"/>
      <c r="I211" s="53" t="str">
        <f>IF(اضافه!$H211="","",G211*H211)</f>
        <v/>
      </c>
    </row>
    <row r="212" spans="1:9" ht="20.100000000000001" customHeight="1">
      <c r="A212" s="53" t="str">
        <f t="shared" si="3"/>
        <v/>
      </c>
      <c r="B212" s="53"/>
      <c r="C212" s="53"/>
      <c r="D212" s="53"/>
      <c r="E212" s="53"/>
      <c r="F212" s="53"/>
      <c r="G212" s="53"/>
      <c r="H212" s="53"/>
      <c r="I212" s="53" t="str">
        <f>IF(اضافه!$H212="","",G212*H212)</f>
        <v/>
      </c>
    </row>
    <row r="213" spans="1:9" ht="20.100000000000001" customHeight="1">
      <c r="A213" s="53" t="str">
        <f t="shared" si="3"/>
        <v/>
      </c>
      <c r="B213" s="53"/>
      <c r="C213" s="53"/>
      <c r="D213" s="53"/>
      <c r="E213" s="53"/>
      <c r="F213" s="53"/>
      <c r="G213" s="53"/>
      <c r="H213" s="53"/>
      <c r="I213" s="53" t="str">
        <f>IF(اضافه!$H213="","",G213*H213)</f>
        <v/>
      </c>
    </row>
    <row r="214" spans="1:9" ht="20.100000000000001" customHeight="1">
      <c r="A214" s="53" t="str">
        <f t="shared" si="3"/>
        <v/>
      </c>
      <c r="B214" s="53"/>
      <c r="C214" s="53"/>
      <c r="D214" s="53"/>
      <c r="E214" s="53"/>
      <c r="F214" s="53"/>
      <c r="G214" s="53"/>
      <c r="H214" s="53"/>
      <c r="I214" s="53" t="str">
        <f>IF(اضافه!$H214="","",G214*H214)</f>
        <v/>
      </c>
    </row>
    <row r="215" spans="1:9" ht="20.100000000000001" customHeight="1">
      <c r="A215" s="53" t="str">
        <f t="shared" si="3"/>
        <v/>
      </c>
      <c r="B215" s="53"/>
      <c r="C215" s="53"/>
      <c r="D215" s="53"/>
      <c r="E215" s="53"/>
      <c r="F215" s="53"/>
      <c r="G215" s="53"/>
      <c r="H215" s="53"/>
      <c r="I215" s="53" t="str">
        <f>IF(اضافه!$H215="","",G215*H215)</f>
        <v/>
      </c>
    </row>
    <row r="216" spans="1:9" ht="20.100000000000001" customHeight="1">
      <c r="A216" s="53" t="str">
        <f t="shared" si="3"/>
        <v/>
      </c>
      <c r="B216" s="53"/>
      <c r="C216" s="53"/>
      <c r="D216" s="53"/>
      <c r="E216" s="53"/>
      <c r="F216" s="53"/>
      <c r="G216" s="53"/>
      <c r="H216" s="53"/>
      <c r="I216" s="53" t="str">
        <f>IF(اضافه!$H216="","",G216*H216)</f>
        <v/>
      </c>
    </row>
    <row r="217" spans="1:9" ht="20.100000000000001" customHeight="1">
      <c r="A217" s="53" t="str">
        <f t="shared" si="3"/>
        <v/>
      </c>
      <c r="B217" s="53"/>
      <c r="C217" s="53"/>
      <c r="D217" s="53"/>
      <c r="E217" s="53"/>
      <c r="F217" s="53"/>
      <c r="G217" s="53"/>
      <c r="H217" s="53"/>
      <c r="I217" s="53" t="str">
        <f>IF(اضافه!$H217="","",G217*H217)</f>
        <v/>
      </c>
    </row>
    <row r="218" spans="1:9" ht="20.100000000000001" customHeight="1">
      <c r="A218" s="53" t="str">
        <f t="shared" si="3"/>
        <v/>
      </c>
      <c r="B218" s="53"/>
      <c r="C218" s="53"/>
      <c r="D218" s="53"/>
      <c r="E218" s="53"/>
      <c r="F218" s="53"/>
      <c r="G218" s="53"/>
      <c r="H218" s="53"/>
      <c r="I218" s="53" t="str">
        <f>IF(اضافه!$H218="","",G218*H218)</f>
        <v/>
      </c>
    </row>
    <row r="219" spans="1:9" ht="20.100000000000001" customHeight="1">
      <c r="A219" s="53" t="str">
        <f t="shared" si="3"/>
        <v/>
      </c>
      <c r="B219" s="53"/>
      <c r="C219" s="53"/>
      <c r="D219" s="53"/>
      <c r="E219" s="53"/>
      <c r="F219" s="53"/>
      <c r="G219" s="53"/>
      <c r="H219" s="53"/>
      <c r="I219" s="53" t="str">
        <f>IF(اضافه!$H219="","",G219*H219)</f>
        <v/>
      </c>
    </row>
    <row r="220" spans="1:9" ht="20.100000000000001" customHeight="1">
      <c r="A220" s="53" t="str">
        <f t="shared" si="3"/>
        <v/>
      </c>
      <c r="B220" s="53"/>
      <c r="C220" s="53"/>
      <c r="D220" s="53"/>
      <c r="E220" s="53"/>
      <c r="F220" s="53"/>
      <c r="G220" s="53"/>
      <c r="H220" s="53"/>
      <c r="I220" s="53" t="str">
        <f>IF(اضافه!$H220="","",G220*H220)</f>
        <v/>
      </c>
    </row>
    <row r="221" spans="1:9" ht="20.100000000000001" customHeight="1">
      <c r="A221" s="53" t="str">
        <f t="shared" si="3"/>
        <v/>
      </c>
      <c r="B221" s="53"/>
      <c r="C221" s="53"/>
      <c r="D221" s="53"/>
      <c r="E221" s="53"/>
      <c r="F221" s="53"/>
      <c r="G221" s="53"/>
      <c r="H221" s="53"/>
      <c r="I221" s="53" t="str">
        <f>IF(اضافه!$H221="","",G221*H221)</f>
        <v/>
      </c>
    </row>
    <row r="222" spans="1:9" ht="20.100000000000001" customHeight="1">
      <c r="A222" s="53" t="str">
        <f t="shared" si="3"/>
        <v/>
      </c>
      <c r="B222" s="53"/>
      <c r="C222" s="53"/>
      <c r="D222" s="53"/>
      <c r="E222" s="53"/>
      <c r="F222" s="53"/>
      <c r="G222" s="53"/>
      <c r="H222" s="53"/>
      <c r="I222" s="53" t="str">
        <f>IF(اضافه!$H222="","",G222*H222)</f>
        <v/>
      </c>
    </row>
    <row r="223" spans="1:9" ht="20.100000000000001" customHeight="1">
      <c r="A223" s="53" t="str">
        <f t="shared" si="3"/>
        <v/>
      </c>
      <c r="B223" s="53"/>
      <c r="C223" s="53"/>
      <c r="D223" s="53"/>
      <c r="E223" s="53"/>
      <c r="F223" s="53"/>
      <c r="G223" s="53"/>
      <c r="H223" s="53"/>
      <c r="I223" s="53" t="str">
        <f>IF(اضافه!$H223="","",G223*H223)</f>
        <v/>
      </c>
    </row>
    <row r="224" spans="1:9" ht="20.100000000000001" customHeight="1">
      <c r="A224" s="53" t="str">
        <f t="shared" si="3"/>
        <v/>
      </c>
      <c r="B224" s="53"/>
      <c r="C224" s="53"/>
      <c r="D224" s="53"/>
      <c r="E224" s="53"/>
      <c r="F224" s="53"/>
      <c r="G224" s="53"/>
      <c r="H224" s="53"/>
      <c r="I224" s="53" t="str">
        <f>IF(اضافه!$H224="","",G224*H224)</f>
        <v/>
      </c>
    </row>
    <row r="225" spans="1:9" ht="20.100000000000001" customHeight="1">
      <c r="A225" s="53" t="str">
        <f t="shared" si="3"/>
        <v/>
      </c>
      <c r="B225" s="53"/>
      <c r="C225" s="53"/>
      <c r="D225" s="53"/>
      <c r="E225" s="53"/>
      <c r="F225" s="53"/>
      <c r="G225" s="53"/>
      <c r="H225" s="53"/>
      <c r="I225" s="53" t="str">
        <f>IF(اضافه!$H225="","",G225*H225)</f>
        <v/>
      </c>
    </row>
    <row r="226" spans="1:9" ht="20.100000000000001" customHeight="1">
      <c r="A226" s="53" t="str">
        <f t="shared" si="3"/>
        <v/>
      </c>
      <c r="B226" s="53"/>
      <c r="C226" s="53"/>
      <c r="D226" s="53"/>
      <c r="E226" s="53"/>
      <c r="F226" s="53"/>
      <c r="G226" s="53"/>
      <c r="H226" s="53"/>
      <c r="I226" s="53" t="str">
        <f>IF(اضافه!$H226="","",G226*H226)</f>
        <v/>
      </c>
    </row>
    <row r="227" spans="1:9" ht="20.100000000000001" customHeight="1">
      <c r="A227" s="53" t="str">
        <f t="shared" si="3"/>
        <v/>
      </c>
      <c r="B227" s="53"/>
      <c r="C227" s="53"/>
      <c r="D227" s="53"/>
      <c r="E227" s="53"/>
      <c r="F227" s="53"/>
      <c r="G227" s="53"/>
      <c r="H227" s="53"/>
      <c r="I227" s="53" t="str">
        <f>IF(اضافه!$H227="","",G227*H227)</f>
        <v/>
      </c>
    </row>
    <row r="228" spans="1:9" ht="20.100000000000001" customHeight="1">
      <c r="A228" s="53" t="str">
        <f t="shared" si="3"/>
        <v/>
      </c>
      <c r="B228" s="53"/>
      <c r="C228" s="53"/>
      <c r="D228" s="53"/>
      <c r="E228" s="53"/>
      <c r="F228" s="53"/>
      <c r="G228" s="53"/>
      <c r="H228" s="53"/>
      <c r="I228" s="53" t="str">
        <f>IF(اضافه!$H228="","",G228*H228)</f>
        <v/>
      </c>
    </row>
    <row r="229" spans="1:9" ht="20.100000000000001" customHeight="1">
      <c r="A229" s="53" t="str">
        <f t="shared" si="3"/>
        <v/>
      </c>
      <c r="B229" s="53"/>
      <c r="C229" s="53"/>
      <c r="D229" s="53"/>
      <c r="E229" s="53"/>
      <c r="F229" s="53"/>
      <c r="G229" s="53"/>
      <c r="H229" s="53"/>
      <c r="I229" s="53" t="str">
        <f>IF(اضافه!$H229="","",G229*H229)</f>
        <v/>
      </c>
    </row>
    <row r="230" spans="1:9" ht="20.100000000000001" customHeight="1">
      <c r="A230" s="53" t="str">
        <f t="shared" si="3"/>
        <v/>
      </c>
      <c r="B230" s="53"/>
      <c r="C230" s="53"/>
      <c r="D230" s="53"/>
      <c r="E230" s="53"/>
      <c r="F230" s="53"/>
      <c r="G230" s="53"/>
      <c r="H230" s="53"/>
      <c r="I230" s="53" t="str">
        <f>IF(اضافه!$H230="","",G230*H230)</f>
        <v/>
      </c>
    </row>
    <row r="231" spans="1:9" ht="20.100000000000001" customHeight="1">
      <c r="A231" s="53" t="str">
        <f t="shared" si="3"/>
        <v/>
      </c>
      <c r="B231" s="53"/>
      <c r="C231" s="53"/>
      <c r="D231" s="53"/>
      <c r="E231" s="53"/>
      <c r="F231" s="53"/>
      <c r="G231" s="53"/>
      <c r="H231" s="53"/>
      <c r="I231" s="53" t="str">
        <f>IF(اضافه!$H231="","",G231*H231)</f>
        <v/>
      </c>
    </row>
    <row r="232" spans="1:9" ht="20.100000000000001" customHeight="1">
      <c r="A232" s="53" t="str">
        <f t="shared" si="3"/>
        <v/>
      </c>
      <c r="B232" s="53"/>
      <c r="C232" s="53"/>
      <c r="D232" s="53"/>
      <c r="E232" s="53"/>
      <c r="F232" s="53"/>
      <c r="G232" s="53"/>
      <c r="H232" s="53"/>
      <c r="I232" s="53" t="str">
        <f>IF(اضافه!$H232="","",G232*H232)</f>
        <v/>
      </c>
    </row>
    <row r="233" spans="1:9" ht="20.100000000000001" customHeight="1">
      <c r="A233" s="53" t="str">
        <f t="shared" si="3"/>
        <v/>
      </c>
      <c r="B233" s="53"/>
      <c r="C233" s="53"/>
      <c r="D233" s="53"/>
      <c r="E233" s="53"/>
      <c r="F233" s="53"/>
      <c r="G233" s="53"/>
      <c r="H233" s="53"/>
      <c r="I233" s="53" t="str">
        <f>IF(اضافه!$H233="","",G233*H233)</f>
        <v/>
      </c>
    </row>
    <row r="234" spans="1:9" ht="20.100000000000001" customHeight="1">
      <c r="A234" s="53" t="str">
        <f t="shared" si="3"/>
        <v/>
      </c>
      <c r="B234" s="53"/>
      <c r="C234" s="53"/>
      <c r="D234" s="53"/>
      <c r="E234" s="53"/>
      <c r="F234" s="53"/>
      <c r="G234" s="53"/>
      <c r="H234" s="53"/>
      <c r="I234" s="53" t="str">
        <f>IF(اضافه!$H234="","",G234*H234)</f>
        <v/>
      </c>
    </row>
    <row r="235" spans="1:9" ht="20.100000000000001" customHeight="1">
      <c r="A235" s="53" t="str">
        <f t="shared" si="3"/>
        <v/>
      </c>
      <c r="B235" s="53"/>
      <c r="C235" s="53"/>
      <c r="D235" s="53"/>
      <c r="E235" s="53"/>
      <c r="F235" s="53"/>
      <c r="G235" s="53"/>
      <c r="H235" s="53"/>
      <c r="I235" s="53" t="str">
        <f>IF(اضافه!$H235="","",G235*H235)</f>
        <v/>
      </c>
    </row>
    <row r="236" spans="1:9" ht="20.100000000000001" customHeight="1">
      <c r="A236" s="53" t="str">
        <f t="shared" si="3"/>
        <v/>
      </c>
      <c r="B236" s="53"/>
      <c r="C236" s="53"/>
      <c r="D236" s="53"/>
      <c r="E236" s="53"/>
      <c r="F236" s="53"/>
      <c r="G236" s="53"/>
      <c r="H236" s="53"/>
      <c r="I236" s="53" t="str">
        <f>IF(اضافه!$H236="","",G236*H236)</f>
        <v/>
      </c>
    </row>
    <row r="237" spans="1:9" ht="20.100000000000001" customHeight="1">
      <c r="A237" s="53" t="str">
        <f t="shared" si="3"/>
        <v/>
      </c>
      <c r="B237" s="53"/>
      <c r="C237" s="53"/>
      <c r="D237" s="53"/>
      <c r="E237" s="53"/>
      <c r="F237" s="53"/>
      <c r="G237" s="53"/>
      <c r="H237" s="53"/>
      <c r="I237" s="53" t="str">
        <f>IF(اضافه!$H237="","",G237*H237)</f>
        <v/>
      </c>
    </row>
    <row r="238" spans="1:9" ht="20.100000000000001" customHeight="1">
      <c r="A238" s="53" t="str">
        <f t="shared" si="3"/>
        <v/>
      </c>
      <c r="B238" s="53"/>
      <c r="C238" s="53"/>
      <c r="D238" s="53"/>
      <c r="E238" s="53"/>
      <c r="F238" s="53"/>
      <c r="G238" s="53"/>
      <c r="H238" s="53"/>
      <c r="I238" s="53" t="str">
        <f>IF(اضافه!$H238="","",G238*H238)</f>
        <v/>
      </c>
    </row>
    <row r="239" spans="1:9" ht="20.100000000000001" customHeight="1">
      <c r="A239" s="53" t="str">
        <f t="shared" si="3"/>
        <v/>
      </c>
      <c r="B239" s="53"/>
      <c r="C239" s="53"/>
      <c r="D239" s="53"/>
      <c r="E239" s="53"/>
      <c r="F239" s="53"/>
      <c r="G239" s="53"/>
      <c r="H239" s="53"/>
      <c r="I239" s="53" t="str">
        <f>IF(اضافه!$H239="","",G239*H239)</f>
        <v/>
      </c>
    </row>
    <row r="240" spans="1:9" ht="20.100000000000001" customHeight="1">
      <c r="A240" s="53" t="str">
        <f t="shared" si="3"/>
        <v/>
      </c>
      <c r="B240" s="53"/>
      <c r="C240" s="53"/>
      <c r="D240" s="53"/>
      <c r="E240" s="53"/>
      <c r="F240" s="53"/>
      <c r="G240" s="53"/>
      <c r="H240" s="53"/>
      <c r="I240" s="53" t="str">
        <f>IF(اضافه!$H240="","",G240*H240)</f>
        <v/>
      </c>
    </row>
    <row r="241" spans="1:9" ht="20.100000000000001" customHeight="1">
      <c r="A241" s="53" t="str">
        <f t="shared" si="3"/>
        <v/>
      </c>
      <c r="B241" s="53"/>
      <c r="C241" s="53"/>
      <c r="D241" s="53"/>
      <c r="E241" s="53"/>
      <c r="F241" s="53"/>
      <c r="G241" s="53"/>
      <c r="H241" s="53"/>
      <c r="I241" s="53" t="str">
        <f>IF(اضافه!$H241="","",G241*H241)</f>
        <v/>
      </c>
    </row>
    <row r="242" spans="1:9" ht="20.100000000000001" customHeight="1">
      <c r="A242" s="53" t="str">
        <f t="shared" si="3"/>
        <v/>
      </c>
      <c r="B242" s="53"/>
      <c r="C242" s="53"/>
      <c r="D242" s="53"/>
      <c r="E242" s="53"/>
      <c r="F242" s="53"/>
      <c r="G242" s="53"/>
      <c r="H242" s="53"/>
      <c r="I242" s="53" t="str">
        <f>IF(اضافه!$H242="","",G242*H242)</f>
        <v/>
      </c>
    </row>
    <row r="243" spans="1:9" ht="20.100000000000001" customHeight="1">
      <c r="A243" s="53" t="str">
        <f t="shared" si="3"/>
        <v/>
      </c>
      <c r="B243" s="53"/>
      <c r="C243" s="53"/>
      <c r="D243" s="53"/>
      <c r="E243" s="53"/>
      <c r="F243" s="53"/>
      <c r="G243" s="53"/>
      <c r="H243" s="53"/>
      <c r="I243" s="53" t="str">
        <f>IF(اضافه!$H243="","",G243*H243)</f>
        <v/>
      </c>
    </row>
    <row r="244" spans="1:9" ht="20.100000000000001" customHeight="1">
      <c r="A244" s="53" t="str">
        <f t="shared" si="3"/>
        <v/>
      </c>
      <c r="B244" s="53"/>
      <c r="C244" s="53"/>
      <c r="D244" s="53"/>
      <c r="E244" s="53"/>
      <c r="F244" s="53"/>
      <c r="G244" s="53"/>
      <c r="H244" s="53"/>
      <c r="I244" s="53" t="str">
        <f>IF(اضافه!$H244="","",G244*H244)</f>
        <v/>
      </c>
    </row>
    <row r="245" spans="1:9" ht="20.100000000000001" customHeight="1">
      <c r="A245" s="53" t="str">
        <f t="shared" si="3"/>
        <v/>
      </c>
      <c r="B245" s="53"/>
      <c r="C245" s="53"/>
      <c r="D245" s="53"/>
      <c r="E245" s="53"/>
      <c r="F245" s="53"/>
      <c r="G245" s="53"/>
      <c r="H245" s="53"/>
      <c r="I245" s="53" t="str">
        <f>IF(اضافه!$H245="","",G245*H245)</f>
        <v/>
      </c>
    </row>
    <row r="246" spans="1:9" ht="20.100000000000001" customHeight="1">
      <c r="A246" s="53" t="str">
        <f t="shared" si="3"/>
        <v/>
      </c>
      <c r="B246" s="53"/>
      <c r="C246" s="53"/>
      <c r="D246" s="53"/>
      <c r="E246" s="53"/>
      <c r="F246" s="53"/>
      <c r="G246" s="53"/>
      <c r="H246" s="53"/>
      <c r="I246" s="53" t="str">
        <f>IF(اضافه!$H246="","",G246*H246)</f>
        <v/>
      </c>
    </row>
    <row r="247" spans="1:9" ht="20.100000000000001" customHeight="1">
      <c r="A247" s="53" t="str">
        <f t="shared" si="3"/>
        <v/>
      </c>
      <c r="B247" s="53"/>
      <c r="C247" s="53"/>
      <c r="D247" s="53"/>
      <c r="E247" s="53"/>
      <c r="F247" s="53"/>
      <c r="G247" s="53"/>
      <c r="H247" s="53"/>
      <c r="I247" s="53" t="str">
        <f>IF(اضافه!$H247="","",G247*H247)</f>
        <v/>
      </c>
    </row>
    <row r="248" spans="1:9" ht="20.100000000000001" customHeight="1">
      <c r="A248" s="53" t="str">
        <f t="shared" si="3"/>
        <v/>
      </c>
      <c r="B248" s="53"/>
      <c r="C248" s="53"/>
      <c r="D248" s="53"/>
      <c r="E248" s="53"/>
      <c r="F248" s="53"/>
      <c r="G248" s="53"/>
      <c r="H248" s="53"/>
      <c r="I248" s="53" t="str">
        <f>IF(اضافه!$H248="","",G248*H248)</f>
        <v/>
      </c>
    </row>
    <row r="249" spans="1:9" ht="20.100000000000001" customHeight="1">
      <c r="A249" s="53" t="str">
        <f t="shared" si="3"/>
        <v/>
      </c>
      <c r="B249" s="53"/>
      <c r="C249" s="53"/>
      <c r="D249" s="53"/>
      <c r="E249" s="53"/>
      <c r="F249" s="53"/>
      <c r="G249" s="53"/>
      <c r="H249" s="53"/>
      <c r="I249" s="53" t="str">
        <f>IF(اضافه!$H249="","",G249*H249)</f>
        <v/>
      </c>
    </row>
    <row r="250" spans="1:9" ht="20.100000000000001" customHeight="1">
      <c r="A250" s="53" t="str">
        <f t="shared" si="3"/>
        <v/>
      </c>
      <c r="B250" s="53"/>
      <c r="C250" s="53"/>
      <c r="D250" s="53"/>
      <c r="E250" s="53"/>
      <c r="F250" s="53"/>
      <c r="G250" s="53"/>
      <c r="H250" s="53"/>
      <c r="I250" s="53" t="str">
        <f>IF(اضافه!$H250="","",G250*H250)</f>
        <v/>
      </c>
    </row>
    <row r="251" spans="1:9" ht="20.100000000000001" customHeight="1">
      <c r="A251" s="53" t="str">
        <f t="shared" si="3"/>
        <v/>
      </c>
      <c r="B251" s="53"/>
      <c r="C251" s="53"/>
      <c r="D251" s="53"/>
      <c r="E251" s="53"/>
      <c r="F251" s="53"/>
      <c r="G251" s="53"/>
      <c r="H251" s="53"/>
      <c r="I251" s="53" t="str">
        <f>IF(اضافه!$H251="","",G251*H251)</f>
        <v/>
      </c>
    </row>
    <row r="252" spans="1:9" ht="20.100000000000001" customHeight="1">
      <c r="A252" s="53" t="str">
        <f t="shared" si="3"/>
        <v/>
      </c>
      <c r="B252" s="53"/>
      <c r="C252" s="53"/>
      <c r="D252" s="53"/>
      <c r="E252" s="53"/>
      <c r="F252" s="53"/>
      <c r="G252" s="53"/>
      <c r="H252" s="53"/>
      <c r="I252" s="53" t="str">
        <f>IF(اضافه!$H252="","",G252*H252)</f>
        <v/>
      </c>
    </row>
    <row r="253" spans="1:9" ht="20.100000000000001" customHeight="1">
      <c r="A253" s="53" t="str">
        <f t="shared" si="3"/>
        <v/>
      </c>
      <c r="B253" s="53"/>
      <c r="C253" s="53"/>
      <c r="D253" s="53"/>
      <c r="E253" s="53"/>
      <c r="F253" s="53"/>
      <c r="G253" s="53"/>
      <c r="H253" s="53"/>
      <c r="I253" s="53" t="str">
        <f>IF(اضافه!$H253="","",G253*H253)</f>
        <v/>
      </c>
    </row>
    <row r="254" spans="1:9" ht="20.100000000000001" customHeight="1">
      <c r="A254" s="53" t="str">
        <f t="shared" si="3"/>
        <v/>
      </c>
      <c r="B254" s="53"/>
      <c r="C254" s="53"/>
      <c r="D254" s="53"/>
      <c r="E254" s="53"/>
      <c r="F254" s="53"/>
      <c r="G254" s="53"/>
      <c r="H254" s="53"/>
      <c r="I254" s="53" t="str">
        <f>IF(اضافه!$H254="","",G254*H254)</f>
        <v/>
      </c>
    </row>
    <row r="255" spans="1:9" ht="20.100000000000001" customHeight="1">
      <c r="A255" s="53" t="str">
        <f t="shared" si="3"/>
        <v/>
      </c>
      <c r="B255" s="53"/>
      <c r="C255" s="53"/>
      <c r="D255" s="53"/>
      <c r="E255" s="53"/>
      <c r="F255" s="53"/>
      <c r="G255" s="53"/>
      <c r="H255" s="53"/>
      <c r="I255" s="53" t="str">
        <f>IF(اضافه!$H255="","",G255*H255)</f>
        <v/>
      </c>
    </row>
    <row r="256" spans="1:9" ht="20.100000000000001" customHeight="1">
      <c r="A256" s="53" t="str">
        <f t="shared" si="3"/>
        <v/>
      </c>
      <c r="B256" s="53"/>
      <c r="C256" s="53"/>
      <c r="D256" s="53"/>
      <c r="E256" s="53"/>
      <c r="F256" s="53"/>
      <c r="G256" s="53"/>
      <c r="H256" s="53"/>
      <c r="I256" s="53" t="str">
        <f>IF(اضافه!$H256="","",G256*H256)</f>
        <v/>
      </c>
    </row>
    <row r="257" spans="1:9" ht="20.100000000000001" customHeight="1">
      <c r="A257" s="53" t="str">
        <f t="shared" si="3"/>
        <v/>
      </c>
      <c r="B257" s="53"/>
      <c r="C257" s="53"/>
      <c r="D257" s="53"/>
      <c r="E257" s="53"/>
      <c r="F257" s="53"/>
      <c r="G257" s="53"/>
      <c r="H257" s="53"/>
      <c r="I257" s="53" t="str">
        <f>IF(اضافه!$H257="","",G257*H257)</f>
        <v/>
      </c>
    </row>
    <row r="258" spans="1:9" ht="20.100000000000001" customHeight="1">
      <c r="A258" s="53" t="str">
        <f t="shared" si="3"/>
        <v/>
      </c>
      <c r="B258" s="53"/>
      <c r="C258" s="53"/>
      <c r="D258" s="53"/>
      <c r="E258" s="53"/>
      <c r="F258" s="53"/>
      <c r="G258" s="53"/>
      <c r="H258" s="53"/>
      <c r="I258" s="53" t="str">
        <f>IF(اضافه!$H258="","",G258*H258)</f>
        <v/>
      </c>
    </row>
    <row r="259" spans="1:9" ht="20.100000000000001" customHeight="1">
      <c r="A259" s="53" t="str">
        <f t="shared" si="3"/>
        <v/>
      </c>
      <c r="B259" s="53"/>
      <c r="C259" s="53"/>
      <c r="D259" s="53"/>
      <c r="E259" s="53"/>
      <c r="F259" s="53"/>
      <c r="G259" s="53"/>
      <c r="H259" s="53"/>
      <c r="I259" s="53" t="str">
        <f>IF(اضافه!$H259="","",G259*H259)</f>
        <v/>
      </c>
    </row>
    <row r="260" spans="1:9" ht="20.100000000000001" customHeight="1">
      <c r="A260" s="53" t="str">
        <f t="shared" si="3"/>
        <v/>
      </c>
      <c r="B260" s="53"/>
      <c r="C260" s="53"/>
      <c r="D260" s="53"/>
      <c r="E260" s="53"/>
      <c r="F260" s="53"/>
      <c r="G260" s="53"/>
      <c r="H260" s="53"/>
      <c r="I260" s="53" t="str">
        <f>IF(اضافه!$H260="","",G260*H260)</f>
        <v/>
      </c>
    </row>
    <row r="261" spans="1:9" ht="20.100000000000001" customHeight="1">
      <c r="A261" s="53" t="str">
        <f t="shared" ref="A261:A324" si="4">IF(B261&lt;&gt;0,1+A260,"")</f>
        <v/>
      </c>
      <c r="B261" s="53"/>
      <c r="C261" s="53"/>
      <c r="D261" s="53"/>
      <c r="E261" s="53"/>
      <c r="F261" s="53"/>
      <c r="G261" s="53"/>
      <c r="H261" s="53"/>
      <c r="I261" s="53" t="str">
        <f>IF(اضافه!$H261="","",G261*H261)</f>
        <v/>
      </c>
    </row>
    <row r="262" spans="1:9" ht="20.100000000000001" customHeight="1">
      <c r="A262" s="53" t="str">
        <f t="shared" si="4"/>
        <v/>
      </c>
      <c r="B262" s="53"/>
      <c r="C262" s="53"/>
      <c r="D262" s="53"/>
      <c r="E262" s="53"/>
      <c r="F262" s="53"/>
      <c r="G262" s="53"/>
      <c r="H262" s="53"/>
      <c r="I262" s="53" t="str">
        <f>IF(اضافه!$H262="","",G262*H262)</f>
        <v/>
      </c>
    </row>
    <row r="263" spans="1:9" ht="20.100000000000001" customHeight="1">
      <c r="A263" s="53" t="str">
        <f t="shared" si="4"/>
        <v/>
      </c>
      <c r="B263" s="53"/>
      <c r="C263" s="53"/>
      <c r="D263" s="53"/>
      <c r="E263" s="53"/>
      <c r="F263" s="53"/>
      <c r="G263" s="53"/>
      <c r="H263" s="53"/>
      <c r="I263" s="53" t="str">
        <f>IF(اضافه!$H263="","",G263*H263)</f>
        <v/>
      </c>
    </row>
    <row r="264" spans="1:9" ht="20.100000000000001" customHeight="1">
      <c r="A264" s="53" t="str">
        <f t="shared" si="4"/>
        <v/>
      </c>
      <c r="B264" s="53"/>
      <c r="C264" s="53"/>
      <c r="D264" s="53"/>
      <c r="E264" s="53"/>
      <c r="F264" s="53"/>
      <c r="G264" s="53"/>
      <c r="H264" s="53"/>
      <c r="I264" s="53" t="str">
        <f>IF(اضافه!$H264="","",G264*H264)</f>
        <v/>
      </c>
    </row>
    <row r="265" spans="1:9" ht="20.100000000000001" customHeight="1">
      <c r="A265" s="53" t="str">
        <f t="shared" si="4"/>
        <v/>
      </c>
      <c r="B265" s="53"/>
      <c r="C265" s="53"/>
      <c r="D265" s="53"/>
      <c r="E265" s="53"/>
      <c r="F265" s="53"/>
      <c r="G265" s="53"/>
      <c r="H265" s="53"/>
      <c r="I265" s="53" t="str">
        <f>IF(اضافه!$H265="","",G265*H265)</f>
        <v/>
      </c>
    </row>
    <row r="266" spans="1:9" ht="20.100000000000001" customHeight="1">
      <c r="A266" s="53" t="str">
        <f t="shared" si="4"/>
        <v/>
      </c>
      <c r="B266" s="53"/>
      <c r="C266" s="53"/>
      <c r="D266" s="53"/>
      <c r="E266" s="53"/>
      <c r="F266" s="53"/>
      <c r="G266" s="53"/>
      <c r="H266" s="53"/>
      <c r="I266" s="53" t="str">
        <f>IF(اضافه!$H266="","",G266*H266)</f>
        <v/>
      </c>
    </row>
    <row r="267" spans="1:9" ht="20.100000000000001" customHeight="1">
      <c r="A267" s="53" t="str">
        <f t="shared" si="4"/>
        <v/>
      </c>
      <c r="B267" s="53"/>
      <c r="C267" s="53"/>
      <c r="D267" s="53"/>
      <c r="E267" s="53"/>
      <c r="F267" s="53"/>
      <c r="G267" s="53"/>
      <c r="H267" s="53"/>
      <c r="I267" s="53" t="str">
        <f>IF(اضافه!$H267="","",G267*H267)</f>
        <v/>
      </c>
    </row>
    <row r="268" spans="1:9" ht="20.100000000000001" customHeight="1">
      <c r="A268" s="53" t="str">
        <f t="shared" si="4"/>
        <v/>
      </c>
      <c r="B268" s="53"/>
      <c r="C268" s="53"/>
      <c r="D268" s="53"/>
      <c r="E268" s="53"/>
      <c r="F268" s="53"/>
      <c r="G268" s="53"/>
      <c r="H268" s="53"/>
      <c r="I268" s="53" t="str">
        <f>IF(اضافه!$H268="","",G268*H268)</f>
        <v/>
      </c>
    </row>
    <row r="269" spans="1:9" ht="20.100000000000001" customHeight="1">
      <c r="A269" s="53" t="str">
        <f t="shared" si="4"/>
        <v/>
      </c>
      <c r="B269" s="53"/>
      <c r="C269" s="53"/>
      <c r="D269" s="53"/>
      <c r="E269" s="53"/>
      <c r="F269" s="53"/>
      <c r="G269" s="53"/>
      <c r="H269" s="53"/>
      <c r="I269" s="53" t="str">
        <f>IF(اضافه!$H269="","",G269*H269)</f>
        <v/>
      </c>
    </row>
    <row r="270" spans="1:9" ht="20.100000000000001" customHeight="1">
      <c r="A270" s="53" t="str">
        <f t="shared" si="4"/>
        <v/>
      </c>
      <c r="B270" s="53"/>
      <c r="C270" s="53"/>
      <c r="D270" s="53"/>
      <c r="E270" s="53"/>
      <c r="F270" s="53"/>
      <c r="G270" s="53"/>
      <c r="H270" s="53"/>
      <c r="I270" s="53" t="str">
        <f>IF(اضافه!$H270="","",G270*H270)</f>
        <v/>
      </c>
    </row>
    <row r="271" spans="1:9" ht="20.100000000000001" customHeight="1">
      <c r="A271" s="53" t="str">
        <f t="shared" si="4"/>
        <v/>
      </c>
      <c r="B271" s="53"/>
      <c r="C271" s="53"/>
      <c r="D271" s="53"/>
      <c r="E271" s="53"/>
      <c r="F271" s="53"/>
      <c r="G271" s="53"/>
      <c r="H271" s="53"/>
      <c r="I271" s="53" t="str">
        <f>IF(اضافه!$H271="","",G271*H271)</f>
        <v/>
      </c>
    </row>
    <row r="272" spans="1:9" ht="20.100000000000001" customHeight="1">
      <c r="A272" s="53" t="str">
        <f t="shared" si="4"/>
        <v/>
      </c>
      <c r="B272" s="53"/>
      <c r="C272" s="53"/>
      <c r="D272" s="53"/>
      <c r="E272" s="53"/>
      <c r="F272" s="53"/>
      <c r="G272" s="53"/>
      <c r="H272" s="53"/>
      <c r="I272" s="53" t="str">
        <f>IF(اضافه!$H272="","",G272*H272)</f>
        <v/>
      </c>
    </row>
    <row r="273" spans="1:9" ht="20.100000000000001" customHeight="1">
      <c r="A273" s="53" t="str">
        <f t="shared" si="4"/>
        <v/>
      </c>
      <c r="B273" s="53"/>
      <c r="C273" s="53"/>
      <c r="D273" s="53"/>
      <c r="E273" s="53"/>
      <c r="F273" s="53"/>
      <c r="G273" s="53"/>
      <c r="H273" s="53"/>
      <c r="I273" s="53" t="str">
        <f>IF(اضافه!$H273="","",G273*H273)</f>
        <v/>
      </c>
    </row>
    <row r="274" spans="1:9" ht="20.100000000000001" customHeight="1">
      <c r="A274" s="53" t="str">
        <f t="shared" si="4"/>
        <v/>
      </c>
      <c r="B274" s="53"/>
      <c r="C274" s="53"/>
      <c r="D274" s="53"/>
      <c r="E274" s="53"/>
      <c r="F274" s="53"/>
      <c r="G274" s="53"/>
      <c r="H274" s="53"/>
      <c r="I274" s="53" t="str">
        <f>IF(اضافه!$H274="","",G274*H274)</f>
        <v/>
      </c>
    </row>
    <row r="275" spans="1:9" ht="20.100000000000001" customHeight="1">
      <c r="A275" s="53" t="str">
        <f t="shared" si="4"/>
        <v/>
      </c>
      <c r="B275" s="53"/>
      <c r="C275" s="53"/>
      <c r="D275" s="53"/>
      <c r="E275" s="53"/>
      <c r="F275" s="53"/>
      <c r="G275" s="53"/>
      <c r="H275" s="53"/>
      <c r="I275" s="53" t="str">
        <f>IF(اضافه!$H275="","",G275*H275)</f>
        <v/>
      </c>
    </row>
    <row r="276" spans="1:9" ht="20.100000000000001" customHeight="1">
      <c r="A276" s="53" t="str">
        <f t="shared" si="4"/>
        <v/>
      </c>
      <c r="B276" s="53"/>
      <c r="C276" s="53"/>
      <c r="D276" s="53"/>
      <c r="E276" s="53"/>
      <c r="F276" s="53"/>
      <c r="G276" s="53"/>
      <c r="H276" s="53"/>
      <c r="I276" s="53" t="str">
        <f>IF(اضافه!$H276="","",G276*H276)</f>
        <v/>
      </c>
    </row>
    <row r="277" spans="1:9" ht="20.100000000000001" customHeight="1">
      <c r="A277" s="53" t="str">
        <f t="shared" si="4"/>
        <v/>
      </c>
      <c r="B277" s="53"/>
      <c r="C277" s="53"/>
      <c r="D277" s="53"/>
      <c r="E277" s="53"/>
      <c r="F277" s="53"/>
      <c r="G277" s="53"/>
      <c r="H277" s="53"/>
      <c r="I277" s="53" t="str">
        <f>IF(اضافه!$H277="","",G277*H277)</f>
        <v/>
      </c>
    </row>
    <row r="278" spans="1:9" ht="20.100000000000001" customHeight="1">
      <c r="A278" s="53" t="str">
        <f t="shared" si="4"/>
        <v/>
      </c>
      <c r="B278" s="53"/>
      <c r="C278" s="53"/>
      <c r="D278" s="53"/>
      <c r="E278" s="53"/>
      <c r="F278" s="53"/>
      <c r="G278" s="53"/>
      <c r="H278" s="53"/>
      <c r="I278" s="53" t="str">
        <f>IF(اضافه!$H278="","",G278*H278)</f>
        <v/>
      </c>
    </row>
    <row r="279" spans="1:9" ht="20.100000000000001" customHeight="1">
      <c r="A279" s="53" t="str">
        <f t="shared" si="4"/>
        <v/>
      </c>
      <c r="B279" s="53"/>
      <c r="C279" s="53"/>
      <c r="D279" s="53"/>
      <c r="E279" s="53"/>
      <c r="F279" s="53"/>
      <c r="G279" s="53"/>
      <c r="H279" s="53"/>
      <c r="I279" s="53" t="str">
        <f>IF(اضافه!$H279="","",G279*H279)</f>
        <v/>
      </c>
    </row>
    <row r="280" spans="1:9" ht="20.100000000000001" customHeight="1">
      <c r="A280" s="53" t="str">
        <f t="shared" si="4"/>
        <v/>
      </c>
      <c r="B280" s="53"/>
      <c r="C280" s="53"/>
      <c r="D280" s="53"/>
      <c r="E280" s="53"/>
      <c r="F280" s="53"/>
      <c r="G280" s="53"/>
      <c r="H280" s="53"/>
      <c r="I280" s="53" t="str">
        <f>IF(اضافه!$H280="","",G280*H280)</f>
        <v/>
      </c>
    </row>
    <row r="281" spans="1:9" ht="20.100000000000001" customHeight="1">
      <c r="A281" s="53" t="str">
        <f t="shared" si="4"/>
        <v/>
      </c>
      <c r="B281" s="53"/>
      <c r="C281" s="53"/>
      <c r="D281" s="53"/>
      <c r="E281" s="53"/>
      <c r="F281" s="53"/>
      <c r="G281" s="53"/>
      <c r="H281" s="53"/>
      <c r="I281" s="53" t="str">
        <f>IF(اضافه!$H281="","",G281*H281)</f>
        <v/>
      </c>
    </row>
    <row r="282" spans="1:9" ht="20.100000000000001" customHeight="1">
      <c r="A282" s="53" t="str">
        <f t="shared" si="4"/>
        <v/>
      </c>
      <c r="B282" s="53"/>
      <c r="C282" s="53"/>
      <c r="D282" s="53"/>
      <c r="E282" s="53"/>
      <c r="F282" s="53"/>
      <c r="G282" s="53"/>
      <c r="H282" s="53"/>
      <c r="I282" s="53" t="str">
        <f>IF(اضافه!$H282="","",G282*H282)</f>
        <v/>
      </c>
    </row>
    <row r="283" spans="1:9" ht="20.100000000000001" customHeight="1">
      <c r="A283" s="53" t="str">
        <f t="shared" si="4"/>
        <v/>
      </c>
      <c r="B283" s="53"/>
      <c r="C283" s="53"/>
      <c r="D283" s="53"/>
      <c r="E283" s="53"/>
      <c r="F283" s="53"/>
      <c r="G283" s="53"/>
      <c r="H283" s="53"/>
      <c r="I283" s="53" t="str">
        <f>IF(اضافه!$H283="","",G283*H283)</f>
        <v/>
      </c>
    </row>
    <row r="284" spans="1:9" ht="20.100000000000001" customHeight="1">
      <c r="A284" s="53" t="str">
        <f t="shared" si="4"/>
        <v/>
      </c>
      <c r="B284" s="53"/>
      <c r="C284" s="53"/>
      <c r="D284" s="53"/>
      <c r="E284" s="53"/>
      <c r="F284" s="53"/>
      <c r="G284" s="53"/>
      <c r="H284" s="53"/>
      <c r="I284" s="53" t="str">
        <f>IF(اضافه!$H284="","",G284*H284)</f>
        <v/>
      </c>
    </row>
    <row r="285" spans="1:9" ht="20.100000000000001" customHeight="1">
      <c r="A285" s="53" t="str">
        <f t="shared" si="4"/>
        <v/>
      </c>
      <c r="B285" s="53"/>
      <c r="C285" s="53"/>
      <c r="D285" s="53"/>
      <c r="E285" s="53"/>
      <c r="F285" s="53"/>
      <c r="G285" s="53"/>
      <c r="H285" s="53"/>
      <c r="I285" s="53" t="str">
        <f>IF(اضافه!$H285="","",G285*H285)</f>
        <v/>
      </c>
    </row>
    <row r="286" spans="1:9" ht="20.100000000000001" customHeight="1">
      <c r="A286" s="53" t="str">
        <f t="shared" si="4"/>
        <v/>
      </c>
      <c r="B286" s="53"/>
      <c r="C286" s="53"/>
      <c r="D286" s="53"/>
      <c r="E286" s="53"/>
      <c r="F286" s="53"/>
      <c r="G286" s="53"/>
      <c r="H286" s="53"/>
      <c r="I286" s="53" t="str">
        <f>IF(اضافه!$H286="","",G286*H286)</f>
        <v/>
      </c>
    </row>
    <row r="287" spans="1:9" ht="20.100000000000001" customHeight="1">
      <c r="A287" s="53" t="str">
        <f t="shared" si="4"/>
        <v/>
      </c>
      <c r="B287" s="53"/>
      <c r="C287" s="53"/>
      <c r="D287" s="53"/>
      <c r="E287" s="53"/>
      <c r="F287" s="53"/>
      <c r="G287" s="53"/>
      <c r="H287" s="53"/>
      <c r="I287" s="53" t="str">
        <f>IF(اضافه!$H287="","",G287*H287)</f>
        <v/>
      </c>
    </row>
    <row r="288" spans="1:9" ht="20.100000000000001" customHeight="1">
      <c r="A288" s="53" t="str">
        <f t="shared" si="4"/>
        <v/>
      </c>
      <c r="B288" s="53"/>
      <c r="C288" s="53"/>
      <c r="D288" s="53"/>
      <c r="E288" s="53"/>
      <c r="F288" s="53"/>
      <c r="G288" s="53"/>
      <c r="H288" s="53"/>
      <c r="I288" s="53" t="str">
        <f>IF(اضافه!$H288="","",G288*H288)</f>
        <v/>
      </c>
    </row>
    <row r="289" spans="1:9" ht="20.100000000000001" customHeight="1">
      <c r="A289" s="53" t="str">
        <f t="shared" si="4"/>
        <v/>
      </c>
      <c r="B289" s="53"/>
      <c r="C289" s="53"/>
      <c r="D289" s="53"/>
      <c r="E289" s="53"/>
      <c r="F289" s="53"/>
      <c r="G289" s="53"/>
      <c r="H289" s="53"/>
      <c r="I289" s="53" t="str">
        <f>IF(اضافه!$H289="","",G289*H289)</f>
        <v/>
      </c>
    </row>
    <row r="290" spans="1:9" ht="20.100000000000001" customHeight="1">
      <c r="A290" s="53" t="str">
        <f t="shared" si="4"/>
        <v/>
      </c>
      <c r="B290" s="53"/>
      <c r="C290" s="53"/>
      <c r="D290" s="53"/>
      <c r="E290" s="53"/>
      <c r="F290" s="53"/>
      <c r="G290" s="53"/>
      <c r="H290" s="53"/>
      <c r="I290" s="53" t="str">
        <f>IF(اضافه!$H290="","",G290*H290)</f>
        <v/>
      </c>
    </row>
    <row r="291" spans="1:9" ht="20.100000000000001" customHeight="1">
      <c r="A291" s="53" t="str">
        <f t="shared" si="4"/>
        <v/>
      </c>
      <c r="B291" s="53"/>
      <c r="C291" s="53"/>
      <c r="D291" s="53"/>
      <c r="E291" s="53"/>
      <c r="F291" s="53"/>
      <c r="G291" s="53"/>
      <c r="H291" s="53"/>
      <c r="I291" s="53" t="str">
        <f>IF(اضافه!$H291="","",G291*H291)</f>
        <v/>
      </c>
    </row>
    <row r="292" spans="1:9" ht="20.100000000000001" customHeight="1">
      <c r="A292" s="53" t="str">
        <f t="shared" si="4"/>
        <v/>
      </c>
      <c r="B292" s="53"/>
      <c r="C292" s="53"/>
      <c r="D292" s="53"/>
      <c r="E292" s="53"/>
      <c r="F292" s="53"/>
      <c r="G292" s="53"/>
      <c r="H292" s="53"/>
      <c r="I292" s="53" t="str">
        <f>IF(اضافه!$H292="","",G292*H292)</f>
        <v/>
      </c>
    </row>
    <row r="293" spans="1:9" ht="20.100000000000001" customHeight="1">
      <c r="A293" s="53" t="str">
        <f t="shared" si="4"/>
        <v/>
      </c>
      <c r="B293" s="53"/>
      <c r="C293" s="53"/>
      <c r="D293" s="53"/>
      <c r="E293" s="53"/>
      <c r="F293" s="53"/>
      <c r="G293" s="53"/>
      <c r="H293" s="53"/>
      <c r="I293" s="53" t="str">
        <f>IF(اضافه!$H293="","",G293*H293)</f>
        <v/>
      </c>
    </row>
    <row r="294" spans="1:9" ht="20.100000000000001" customHeight="1">
      <c r="A294" s="53" t="str">
        <f t="shared" si="4"/>
        <v/>
      </c>
      <c r="B294" s="53"/>
      <c r="C294" s="53"/>
      <c r="D294" s="53"/>
      <c r="E294" s="53"/>
      <c r="F294" s="53"/>
      <c r="G294" s="53"/>
      <c r="H294" s="53"/>
      <c r="I294" s="53" t="str">
        <f>IF(اضافه!$H294="","",G294*H294)</f>
        <v/>
      </c>
    </row>
    <row r="295" spans="1:9" ht="20.100000000000001" customHeight="1">
      <c r="A295" s="53" t="str">
        <f t="shared" si="4"/>
        <v/>
      </c>
      <c r="B295" s="53"/>
      <c r="C295" s="53"/>
      <c r="D295" s="53"/>
      <c r="E295" s="53"/>
      <c r="F295" s="53"/>
      <c r="G295" s="53"/>
      <c r="H295" s="53"/>
      <c r="I295" s="53" t="str">
        <f>IF(اضافه!$H295="","",G295*H295)</f>
        <v/>
      </c>
    </row>
    <row r="296" spans="1:9" ht="20.100000000000001" customHeight="1">
      <c r="A296" s="53" t="str">
        <f t="shared" si="4"/>
        <v/>
      </c>
      <c r="B296" s="53"/>
      <c r="C296" s="53"/>
      <c r="D296" s="53"/>
      <c r="E296" s="53"/>
      <c r="F296" s="53"/>
      <c r="G296" s="53"/>
      <c r="H296" s="53"/>
      <c r="I296" s="53" t="str">
        <f>IF(اضافه!$H296="","",G296*H296)</f>
        <v/>
      </c>
    </row>
    <row r="297" spans="1:9" ht="20.100000000000001" customHeight="1">
      <c r="A297" s="53" t="str">
        <f t="shared" si="4"/>
        <v/>
      </c>
      <c r="B297" s="53"/>
      <c r="C297" s="53"/>
      <c r="D297" s="53"/>
      <c r="E297" s="53"/>
      <c r="F297" s="53"/>
      <c r="G297" s="53"/>
      <c r="H297" s="53"/>
      <c r="I297" s="53" t="str">
        <f>IF(اضافه!$H297="","",G297*H297)</f>
        <v/>
      </c>
    </row>
    <row r="298" spans="1:9" ht="20.100000000000001" customHeight="1">
      <c r="A298" s="53" t="str">
        <f t="shared" si="4"/>
        <v/>
      </c>
      <c r="B298" s="53"/>
      <c r="C298" s="53"/>
      <c r="D298" s="53"/>
      <c r="E298" s="53"/>
      <c r="F298" s="53"/>
      <c r="G298" s="53"/>
      <c r="H298" s="53"/>
      <c r="I298" s="53" t="str">
        <f>IF(اضافه!$H298="","",G298*H298)</f>
        <v/>
      </c>
    </row>
    <row r="299" spans="1:9" ht="20.100000000000001" customHeight="1">
      <c r="A299" s="53" t="str">
        <f t="shared" si="4"/>
        <v/>
      </c>
      <c r="B299" s="53"/>
      <c r="C299" s="53"/>
      <c r="D299" s="53"/>
      <c r="E299" s="53"/>
      <c r="F299" s="53"/>
      <c r="G299" s="53"/>
      <c r="H299" s="53"/>
      <c r="I299" s="53" t="str">
        <f>IF(اضافه!$H299="","",G299*H299)</f>
        <v/>
      </c>
    </row>
    <row r="300" spans="1:9" ht="20.100000000000001" customHeight="1">
      <c r="A300" s="53" t="str">
        <f t="shared" si="4"/>
        <v/>
      </c>
      <c r="B300" s="53"/>
      <c r="C300" s="53"/>
      <c r="D300" s="53"/>
      <c r="E300" s="53"/>
      <c r="F300" s="53"/>
      <c r="G300" s="53"/>
      <c r="H300" s="53"/>
      <c r="I300" s="53" t="str">
        <f>IF(اضافه!$H300="","",G300*H300)</f>
        <v/>
      </c>
    </row>
    <row r="301" spans="1:9" ht="20.100000000000001" customHeight="1">
      <c r="A301" s="53" t="str">
        <f t="shared" si="4"/>
        <v/>
      </c>
      <c r="B301" s="53"/>
      <c r="C301" s="53"/>
      <c r="D301" s="53"/>
      <c r="E301" s="53"/>
      <c r="F301" s="53"/>
      <c r="G301" s="53"/>
      <c r="H301" s="53"/>
      <c r="I301" s="53" t="str">
        <f>IF(اضافه!$H301="","",G301*H301)</f>
        <v/>
      </c>
    </row>
    <row r="302" spans="1:9" ht="20.100000000000001" customHeight="1">
      <c r="A302" s="53" t="str">
        <f t="shared" si="4"/>
        <v/>
      </c>
      <c r="B302" s="53"/>
      <c r="C302" s="53"/>
      <c r="D302" s="53"/>
      <c r="E302" s="53"/>
      <c r="F302" s="53"/>
      <c r="G302" s="53"/>
      <c r="H302" s="53"/>
      <c r="I302" s="53" t="str">
        <f>IF(اضافه!$H302="","",G302*H302)</f>
        <v/>
      </c>
    </row>
    <row r="303" spans="1:9" ht="20.100000000000001" customHeight="1">
      <c r="A303" s="53" t="str">
        <f t="shared" si="4"/>
        <v/>
      </c>
      <c r="B303" s="53"/>
      <c r="C303" s="53"/>
      <c r="D303" s="53"/>
      <c r="E303" s="53"/>
      <c r="F303" s="53"/>
      <c r="G303" s="53"/>
      <c r="H303" s="53"/>
      <c r="I303" s="53" t="str">
        <f>IF(اضافه!$H303="","",G303*H303)</f>
        <v/>
      </c>
    </row>
    <row r="304" spans="1:9" ht="20.100000000000001" customHeight="1">
      <c r="A304" s="53" t="str">
        <f t="shared" si="4"/>
        <v/>
      </c>
      <c r="B304" s="53"/>
      <c r="C304" s="53"/>
      <c r="D304" s="53"/>
      <c r="E304" s="53"/>
      <c r="F304" s="53"/>
      <c r="G304" s="53"/>
      <c r="H304" s="53"/>
      <c r="I304" s="53" t="str">
        <f>IF(اضافه!$H304="","",G304*H304)</f>
        <v/>
      </c>
    </row>
    <row r="305" spans="1:9" ht="20.100000000000001" customHeight="1">
      <c r="A305" s="53" t="str">
        <f t="shared" si="4"/>
        <v/>
      </c>
      <c r="B305" s="53"/>
      <c r="C305" s="53"/>
      <c r="D305" s="53"/>
      <c r="E305" s="53"/>
      <c r="F305" s="53"/>
      <c r="G305" s="53"/>
      <c r="H305" s="53"/>
      <c r="I305" s="53" t="str">
        <f>IF(اضافه!$H305="","",G305*H305)</f>
        <v/>
      </c>
    </row>
    <row r="306" spans="1:9" ht="20.100000000000001" customHeight="1">
      <c r="A306" s="53" t="str">
        <f t="shared" si="4"/>
        <v/>
      </c>
      <c r="B306" s="53"/>
      <c r="C306" s="53"/>
      <c r="D306" s="53"/>
      <c r="E306" s="53"/>
      <c r="F306" s="53"/>
      <c r="G306" s="53"/>
      <c r="H306" s="53"/>
      <c r="I306" s="53" t="str">
        <f>IF(اضافه!$H306="","",G306*H306)</f>
        <v/>
      </c>
    </row>
    <row r="307" spans="1:9" ht="20.100000000000001" customHeight="1">
      <c r="A307" s="53" t="str">
        <f t="shared" si="4"/>
        <v/>
      </c>
      <c r="B307" s="53"/>
      <c r="C307" s="53"/>
      <c r="D307" s="53"/>
      <c r="E307" s="53"/>
      <c r="F307" s="53"/>
      <c r="G307" s="53"/>
      <c r="H307" s="53"/>
      <c r="I307" s="53" t="str">
        <f>IF(اضافه!$H307="","",G307*H307)</f>
        <v/>
      </c>
    </row>
    <row r="308" spans="1:9" ht="20.100000000000001" customHeight="1">
      <c r="A308" s="53" t="str">
        <f t="shared" si="4"/>
        <v/>
      </c>
      <c r="B308" s="53"/>
      <c r="C308" s="53"/>
      <c r="D308" s="53"/>
      <c r="E308" s="53"/>
      <c r="F308" s="53"/>
      <c r="G308" s="53"/>
      <c r="H308" s="53"/>
      <c r="I308" s="53" t="str">
        <f>IF(اضافه!$H308="","",G308*H308)</f>
        <v/>
      </c>
    </row>
    <row r="309" spans="1:9" ht="20.100000000000001" customHeight="1">
      <c r="A309" s="53" t="str">
        <f t="shared" si="4"/>
        <v/>
      </c>
      <c r="B309" s="53"/>
      <c r="C309" s="53"/>
      <c r="D309" s="53"/>
      <c r="E309" s="53"/>
      <c r="F309" s="53"/>
      <c r="G309" s="53"/>
      <c r="H309" s="53"/>
      <c r="I309" s="53" t="str">
        <f>IF(اضافه!$H309="","",G309*H309)</f>
        <v/>
      </c>
    </row>
    <row r="310" spans="1:9" ht="20.100000000000001" customHeight="1">
      <c r="A310" s="53" t="str">
        <f t="shared" si="4"/>
        <v/>
      </c>
      <c r="B310" s="53"/>
      <c r="C310" s="53"/>
      <c r="D310" s="53"/>
      <c r="E310" s="53"/>
      <c r="F310" s="53"/>
      <c r="G310" s="53"/>
      <c r="H310" s="53"/>
      <c r="I310" s="53" t="str">
        <f>IF(اضافه!$H310="","",G310*H310)</f>
        <v/>
      </c>
    </row>
    <row r="311" spans="1:9" ht="20.100000000000001" customHeight="1">
      <c r="A311" s="53" t="str">
        <f t="shared" si="4"/>
        <v/>
      </c>
      <c r="B311" s="53"/>
      <c r="C311" s="53"/>
      <c r="D311" s="53"/>
      <c r="E311" s="53"/>
      <c r="F311" s="53"/>
      <c r="G311" s="53"/>
      <c r="H311" s="53"/>
      <c r="I311" s="53" t="str">
        <f>IF(اضافه!$H311="","",G311*H311)</f>
        <v/>
      </c>
    </row>
    <row r="312" spans="1:9" ht="20.100000000000001" customHeight="1">
      <c r="A312" s="53" t="str">
        <f t="shared" si="4"/>
        <v/>
      </c>
      <c r="B312" s="53"/>
      <c r="C312" s="53"/>
      <c r="D312" s="53"/>
      <c r="E312" s="53"/>
      <c r="F312" s="53"/>
      <c r="G312" s="53"/>
      <c r="H312" s="53"/>
      <c r="I312" s="53" t="str">
        <f>IF(اضافه!$H312="","",G312*H312)</f>
        <v/>
      </c>
    </row>
    <row r="313" spans="1:9" ht="20.100000000000001" customHeight="1">
      <c r="A313" s="53" t="str">
        <f t="shared" si="4"/>
        <v/>
      </c>
      <c r="B313" s="53"/>
      <c r="C313" s="53"/>
      <c r="D313" s="53"/>
      <c r="E313" s="53"/>
      <c r="F313" s="53"/>
      <c r="G313" s="53"/>
      <c r="H313" s="53"/>
      <c r="I313" s="53" t="str">
        <f>IF(اضافه!$H313="","",G313*H313)</f>
        <v/>
      </c>
    </row>
    <row r="314" spans="1:9" ht="20.100000000000001" customHeight="1">
      <c r="A314" s="53" t="str">
        <f t="shared" si="4"/>
        <v/>
      </c>
      <c r="B314" s="53"/>
      <c r="C314" s="53"/>
      <c r="D314" s="53"/>
      <c r="E314" s="53"/>
      <c r="F314" s="53"/>
      <c r="G314" s="53"/>
      <c r="H314" s="53"/>
      <c r="I314" s="53" t="str">
        <f>IF(اضافه!$H314="","",G314*H314)</f>
        <v/>
      </c>
    </row>
    <row r="315" spans="1:9" ht="20.100000000000001" customHeight="1">
      <c r="A315" s="53" t="str">
        <f t="shared" si="4"/>
        <v/>
      </c>
      <c r="B315" s="53"/>
      <c r="C315" s="53"/>
      <c r="D315" s="53"/>
      <c r="E315" s="53"/>
      <c r="F315" s="53"/>
      <c r="G315" s="53"/>
      <c r="H315" s="53"/>
      <c r="I315" s="53" t="str">
        <f>IF(اضافه!$H315="","",G315*H315)</f>
        <v/>
      </c>
    </row>
    <row r="316" spans="1:9" ht="20.100000000000001" customHeight="1">
      <c r="A316" s="53" t="str">
        <f t="shared" si="4"/>
        <v/>
      </c>
      <c r="B316" s="53"/>
      <c r="C316" s="53"/>
      <c r="D316" s="53"/>
      <c r="E316" s="53"/>
      <c r="F316" s="53"/>
      <c r="G316" s="53"/>
      <c r="H316" s="53"/>
      <c r="I316" s="53" t="str">
        <f>IF(اضافه!$H316="","",G316*H316)</f>
        <v/>
      </c>
    </row>
    <row r="317" spans="1:9" ht="20.100000000000001" customHeight="1">
      <c r="A317" s="53" t="str">
        <f t="shared" si="4"/>
        <v/>
      </c>
      <c r="B317" s="53"/>
      <c r="C317" s="53"/>
      <c r="D317" s="53"/>
      <c r="E317" s="53"/>
      <c r="F317" s="53"/>
      <c r="G317" s="53"/>
      <c r="H317" s="53"/>
      <c r="I317" s="53" t="str">
        <f>IF(اضافه!$H317="","",G317*H317)</f>
        <v/>
      </c>
    </row>
    <row r="318" spans="1:9" ht="20.100000000000001" customHeight="1">
      <c r="A318" s="53" t="str">
        <f t="shared" si="4"/>
        <v/>
      </c>
      <c r="B318" s="53"/>
      <c r="C318" s="53"/>
      <c r="D318" s="53"/>
      <c r="E318" s="53"/>
      <c r="F318" s="53"/>
      <c r="G318" s="53"/>
      <c r="H318" s="53"/>
      <c r="I318" s="53" t="str">
        <f>IF(اضافه!$H318="","",G318*H318)</f>
        <v/>
      </c>
    </row>
    <row r="319" spans="1:9" ht="20.100000000000001" customHeight="1">
      <c r="A319" s="53" t="str">
        <f t="shared" si="4"/>
        <v/>
      </c>
      <c r="B319" s="53"/>
      <c r="C319" s="53"/>
      <c r="D319" s="53"/>
      <c r="E319" s="53"/>
      <c r="F319" s="53"/>
      <c r="G319" s="53"/>
      <c r="H319" s="53"/>
      <c r="I319" s="53" t="str">
        <f>IF(اضافه!$H319="","",G319*H319)</f>
        <v/>
      </c>
    </row>
    <row r="320" spans="1:9" ht="20.100000000000001" customHeight="1">
      <c r="A320" s="53" t="str">
        <f t="shared" si="4"/>
        <v/>
      </c>
      <c r="B320" s="53"/>
      <c r="C320" s="53"/>
      <c r="D320" s="53"/>
      <c r="E320" s="53"/>
      <c r="F320" s="53"/>
      <c r="G320" s="53"/>
      <c r="H320" s="53"/>
      <c r="I320" s="53" t="str">
        <f>IF(اضافه!$H320="","",G320*H320)</f>
        <v/>
      </c>
    </row>
    <row r="321" spans="1:9" ht="20.100000000000001" customHeight="1">
      <c r="A321" s="53" t="str">
        <f t="shared" si="4"/>
        <v/>
      </c>
      <c r="B321" s="53"/>
      <c r="C321" s="53"/>
      <c r="D321" s="53"/>
      <c r="E321" s="53"/>
      <c r="F321" s="53"/>
      <c r="G321" s="53"/>
      <c r="H321" s="53"/>
      <c r="I321" s="53" t="str">
        <f>IF(اضافه!$H321="","",G321*H321)</f>
        <v/>
      </c>
    </row>
    <row r="322" spans="1:9" ht="20.100000000000001" customHeight="1">
      <c r="A322" s="53" t="str">
        <f t="shared" si="4"/>
        <v/>
      </c>
      <c r="B322" s="53"/>
      <c r="C322" s="53"/>
      <c r="D322" s="53"/>
      <c r="E322" s="53"/>
      <c r="F322" s="53"/>
      <c r="G322" s="53"/>
      <c r="H322" s="53"/>
      <c r="I322" s="53" t="str">
        <f>IF(اضافه!$H322="","",G322*H322)</f>
        <v/>
      </c>
    </row>
    <row r="323" spans="1:9" ht="20.100000000000001" customHeight="1">
      <c r="A323" s="53" t="str">
        <f t="shared" si="4"/>
        <v/>
      </c>
      <c r="B323" s="53"/>
      <c r="C323" s="53"/>
      <c r="D323" s="53"/>
      <c r="E323" s="53"/>
      <c r="F323" s="53"/>
      <c r="G323" s="53"/>
      <c r="H323" s="53"/>
      <c r="I323" s="53" t="str">
        <f>IF(اضافه!$H323="","",G323*H323)</f>
        <v/>
      </c>
    </row>
    <row r="324" spans="1:9" ht="20.100000000000001" customHeight="1">
      <c r="A324" s="53" t="str">
        <f t="shared" si="4"/>
        <v/>
      </c>
      <c r="B324" s="53"/>
      <c r="C324" s="53"/>
      <c r="D324" s="53"/>
      <c r="E324" s="53"/>
      <c r="F324" s="53"/>
      <c r="G324" s="53"/>
      <c r="H324" s="53"/>
      <c r="I324" s="53" t="str">
        <f>IF(اضافه!$H324="","",G324*H324)</f>
        <v/>
      </c>
    </row>
    <row r="325" spans="1:9" ht="20.100000000000001" customHeight="1">
      <c r="A325" s="53" t="str">
        <f t="shared" ref="A325:A388" si="5">IF(B325&lt;&gt;0,1+A324,"")</f>
        <v/>
      </c>
      <c r="B325" s="53"/>
      <c r="C325" s="53"/>
      <c r="D325" s="53"/>
      <c r="E325" s="53"/>
      <c r="F325" s="53"/>
      <c r="G325" s="53"/>
      <c r="H325" s="53"/>
      <c r="I325" s="53" t="str">
        <f>IF(اضافه!$H325="","",G325*H325)</f>
        <v/>
      </c>
    </row>
    <row r="326" spans="1:9" ht="20.100000000000001" customHeight="1">
      <c r="A326" s="53" t="str">
        <f t="shared" si="5"/>
        <v/>
      </c>
      <c r="B326" s="53"/>
      <c r="C326" s="53"/>
      <c r="D326" s="53"/>
      <c r="E326" s="53"/>
      <c r="F326" s="53"/>
      <c r="G326" s="53"/>
      <c r="H326" s="53"/>
      <c r="I326" s="53" t="str">
        <f>IF(اضافه!$H326="","",G326*H326)</f>
        <v/>
      </c>
    </row>
    <row r="327" spans="1:9" ht="20.100000000000001" customHeight="1">
      <c r="A327" s="53" t="str">
        <f t="shared" si="5"/>
        <v/>
      </c>
      <c r="B327" s="53"/>
      <c r="C327" s="53"/>
      <c r="D327" s="53"/>
      <c r="E327" s="53"/>
      <c r="F327" s="53"/>
      <c r="G327" s="53"/>
      <c r="H327" s="53"/>
      <c r="I327" s="53" t="str">
        <f>IF(اضافه!$H327="","",G327*H327)</f>
        <v/>
      </c>
    </row>
    <row r="328" spans="1:9" ht="20.100000000000001" customHeight="1">
      <c r="A328" s="53" t="str">
        <f t="shared" si="5"/>
        <v/>
      </c>
      <c r="B328" s="53"/>
      <c r="C328" s="53"/>
      <c r="D328" s="53"/>
      <c r="E328" s="53"/>
      <c r="F328" s="53"/>
      <c r="G328" s="53"/>
      <c r="H328" s="53"/>
      <c r="I328" s="53" t="str">
        <f>IF(اضافه!$H328="","",G328*H328)</f>
        <v/>
      </c>
    </row>
    <row r="329" spans="1:9" ht="20.100000000000001" customHeight="1">
      <c r="A329" s="53" t="str">
        <f t="shared" si="5"/>
        <v/>
      </c>
      <c r="B329" s="53"/>
      <c r="C329" s="53"/>
      <c r="D329" s="53"/>
      <c r="E329" s="53"/>
      <c r="F329" s="53"/>
      <c r="G329" s="53"/>
      <c r="H329" s="53"/>
      <c r="I329" s="53" t="str">
        <f>IF(اضافه!$H329="","",G329*H329)</f>
        <v/>
      </c>
    </row>
    <row r="330" spans="1:9" ht="20.100000000000001" customHeight="1">
      <c r="A330" s="53" t="str">
        <f t="shared" si="5"/>
        <v/>
      </c>
      <c r="B330" s="53"/>
      <c r="C330" s="53"/>
      <c r="D330" s="53"/>
      <c r="E330" s="53"/>
      <c r="F330" s="53"/>
      <c r="G330" s="53"/>
      <c r="H330" s="53"/>
      <c r="I330" s="53" t="str">
        <f>IF(اضافه!$H330="","",G330*H330)</f>
        <v/>
      </c>
    </row>
    <row r="331" spans="1:9" ht="20.100000000000001" customHeight="1">
      <c r="A331" s="53" t="str">
        <f t="shared" si="5"/>
        <v/>
      </c>
      <c r="B331" s="53"/>
      <c r="C331" s="53"/>
      <c r="D331" s="53"/>
      <c r="E331" s="53"/>
      <c r="F331" s="53"/>
      <c r="G331" s="53"/>
      <c r="H331" s="53"/>
      <c r="I331" s="53" t="str">
        <f>IF(اضافه!$H331="","",G331*H331)</f>
        <v/>
      </c>
    </row>
    <row r="332" spans="1:9" ht="20.100000000000001" customHeight="1">
      <c r="A332" s="53" t="str">
        <f t="shared" si="5"/>
        <v/>
      </c>
      <c r="B332" s="53"/>
      <c r="C332" s="53"/>
      <c r="D332" s="53"/>
      <c r="E332" s="53"/>
      <c r="F332" s="53"/>
      <c r="G332" s="53"/>
      <c r="H332" s="53"/>
      <c r="I332" s="53" t="str">
        <f>IF(اضافه!$H332="","",G332*H332)</f>
        <v/>
      </c>
    </row>
    <row r="333" spans="1:9" ht="20.100000000000001" customHeight="1">
      <c r="A333" s="53" t="str">
        <f t="shared" si="5"/>
        <v/>
      </c>
      <c r="B333" s="53"/>
      <c r="C333" s="53"/>
      <c r="D333" s="53"/>
      <c r="E333" s="53"/>
      <c r="F333" s="53"/>
      <c r="G333" s="53"/>
      <c r="H333" s="53"/>
      <c r="I333" s="53" t="str">
        <f>IF(اضافه!$H333="","",G333*H333)</f>
        <v/>
      </c>
    </row>
    <row r="334" spans="1:9" ht="20.100000000000001" customHeight="1">
      <c r="A334" s="53" t="str">
        <f t="shared" si="5"/>
        <v/>
      </c>
      <c r="B334" s="53"/>
      <c r="C334" s="53"/>
      <c r="D334" s="53"/>
      <c r="E334" s="53"/>
      <c r="F334" s="53"/>
      <c r="G334" s="53"/>
      <c r="H334" s="53"/>
      <c r="I334" s="53" t="str">
        <f>IF(اضافه!$H334="","",G334*H334)</f>
        <v/>
      </c>
    </row>
    <row r="335" spans="1:9" ht="20.100000000000001" customHeight="1">
      <c r="A335" s="53" t="str">
        <f t="shared" si="5"/>
        <v/>
      </c>
      <c r="B335" s="53"/>
      <c r="C335" s="53"/>
      <c r="D335" s="53"/>
      <c r="E335" s="53"/>
      <c r="F335" s="53"/>
      <c r="G335" s="53"/>
      <c r="H335" s="53"/>
      <c r="I335" s="53" t="str">
        <f>IF(اضافه!$H335="","",G335*H335)</f>
        <v/>
      </c>
    </row>
    <row r="336" spans="1:9" ht="20.100000000000001" customHeight="1">
      <c r="A336" s="53" t="str">
        <f t="shared" si="5"/>
        <v/>
      </c>
      <c r="B336" s="53"/>
      <c r="C336" s="53"/>
      <c r="D336" s="53"/>
      <c r="E336" s="53"/>
      <c r="F336" s="53"/>
      <c r="G336" s="53"/>
      <c r="H336" s="53"/>
      <c r="I336" s="53" t="str">
        <f>IF(اضافه!$H336="","",G336*H336)</f>
        <v/>
      </c>
    </row>
    <row r="337" spans="1:9" ht="20.100000000000001" customHeight="1">
      <c r="A337" s="53" t="str">
        <f t="shared" si="5"/>
        <v/>
      </c>
      <c r="B337" s="53"/>
      <c r="C337" s="53"/>
      <c r="D337" s="53"/>
      <c r="E337" s="53"/>
      <c r="F337" s="53"/>
      <c r="G337" s="53"/>
      <c r="H337" s="53"/>
      <c r="I337" s="53" t="str">
        <f>IF(اضافه!$H337="","",G337*H337)</f>
        <v/>
      </c>
    </row>
    <row r="338" spans="1:9" ht="20.100000000000001" customHeight="1">
      <c r="A338" s="53" t="str">
        <f t="shared" si="5"/>
        <v/>
      </c>
      <c r="B338" s="53"/>
      <c r="C338" s="53"/>
      <c r="D338" s="53"/>
      <c r="E338" s="53"/>
      <c r="F338" s="53"/>
      <c r="G338" s="53"/>
      <c r="H338" s="53"/>
      <c r="I338" s="53" t="str">
        <f>IF(اضافه!$H338="","",G338*H338)</f>
        <v/>
      </c>
    </row>
    <row r="339" spans="1:9" ht="20.100000000000001" customHeight="1">
      <c r="A339" s="53" t="str">
        <f t="shared" si="5"/>
        <v/>
      </c>
      <c r="B339" s="53"/>
      <c r="C339" s="53"/>
      <c r="D339" s="53"/>
      <c r="E339" s="53"/>
      <c r="F339" s="53"/>
      <c r="G339" s="53"/>
      <c r="H339" s="53"/>
      <c r="I339" s="53" t="str">
        <f>IF(اضافه!$H339="","",G339*H339)</f>
        <v/>
      </c>
    </row>
    <row r="340" spans="1:9" ht="20.100000000000001" customHeight="1">
      <c r="A340" s="53" t="str">
        <f t="shared" si="5"/>
        <v/>
      </c>
      <c r="B340" s="53"/>
      <c r="C340" s="53"/>
      <c r="D340" s="53"/>
      <c r="E340" s="53"/>
      <c r="F340" s="53"/>
      <c r="G340" s="53"/>
      <c r="H340" s="53"/>
      <c r="I340" s="53" t="str">
        <f>IF(اضافه!$H340="","",G340*H340)</f>
        <v/>
      </c>
    </row>
    <row r="341" spans="1:9" ht="20.100000000000001" customHeight="1">
      <c r="A341" s="53" t="str">
        <f t="shared" si="5"/>
        <v/>
      </c>
      <c r="B341" s="53"/>
      <c r="C341" s="53"/>
      <c r="D341" s="53"/>
      <c r="E341" s="53"/>
      <c r="F341" s="53"/>
      <c r="G341" s="53"/>
      <c r="H341" s="53"/>
      <c r="I341" s="53" t="str">
        <f>IF(اضافه!$H341="","",G341*H341)</f>
        <v/>
      </c>
    </row>
    <row r="342" spans="1:9" ht="20.100000000000001" customHeight="1">
      <c r="A342" s="53" t="str">
        <f t="shared" si="5"/>
        <v/>
      </c>
      <c r="B342" s="53"/>
      <c r="C342" s="53"/>
      <c r="D342" s="53"/>
      <c r="E342" s="53"/>
      <c r="F342" s="53"/>
      <c r="G342" s="53"/>
      <c r="H342" s="53"/>
      <c r="I342" s="53" t="str">
        <f>IF(اضافه!$H342="","",G342*H342)</f>
        <v/>
      </c>
    </row>
    <row r="343" spans="1:9" ht="20.100000000000001" customHeight="1">
      <c r="A343" s="53" t="str">
        <f t="shared" si="5"/>
        <v/>
      </c>
      <c r="B343" s="53"/>
      <c r="C343" s="53"/>
      <c r="D343" s="53"/>
      <c r="E343" s="53"/>
      <c r="F343" s="53"/>
      <c r="G343" s="53"/>
      <c r="H343" s="53"/>
      <c r="I343" s="53" t="str">
        <f>IF(اضافه!$H343="","",G343*H343)</f>
        <v/>
      </c>
    </row>
    <row r="344" spans="1:9" ht="20.100000000000001" customHeight="1">
      <c r="A344" s="53" t="str">
        <f t="shared" si="5"/>
        <v/>
      </c>
      <c r="B344" s="53"/>
      <c r="C344" s="53"/>
      <c r="D344" s="53"/>
      <c r="E344" s="53"/>
      <c r="F344" s="53"/>
      <c r="G344" s="53"/>
      <c r="H344" s="53"/>
      <c r="I344" s="53" t="str">
        <f>IF(اضافه!$H344="","",G344*H344)</f>
        <v/>
      </c>
    </row>
    <row r="345" spans="1:9" ht="20.100000000000001" customHeight="1">
      <c r="A345" s="53" t="str">
        <f t="shared" si="5"/>
        <v/>
      </c>
      <c r="B345" s="53"/>
      <c r="C345" s="53"/>
      <c r="D345" s="53"/>
      <c r="E345" s="53"/>
      <c r="F345" s="53"/>
      <c r="G345" s="53"/>
      <c r="H345" s="53"/>
      <c r="I345" s="53" t="str">
        <f>IF(اضافه!$H345="","",G345*H345)</f>
        <v/>
      </c>
    </row>
    <row r="346" spans="1:9" ht="20.100000000000001" customHeight="1">
      <c r="A346" s="53" t="str">
        <f t="shared" si="5"/>
        <v/>
      </c>
      <c r="B346" s="53"/>
      <c r="C346" s="53"/>
      <c r="D346" s="53"/>
      <c r="E346" s="53"/>
      <c r="F346" s="53"/>
      <c r="G346" s="53"/>
      <c r="H346" s="53"/>
      <c r="I346" s="53" t="str">
        <f>IF(اضافه!$H346="","",G346*H346)</f>
        <v/>
      </c>
    </row>
    <row r="347" spans="1:9" ht="20.100000000000001" customHeight="1">
      <c r="A347" s="53" t="str">
        <f t="shared" si="5"/>
        <v/>
      </c>
      <c r="B347" s="53"/>
      <c r="C347" s="53"/>
      <c r="D347" s="53"/>
      <c r="E347" s="53"/>
      <c r="F347" s="53"/>
      <c r="G347" s="53"/>
      <c r="H347" s="53"/>
      <c r="I347" s="53" t="str">
        <f>IF(اضافه!$H347="","",G347*H347)</f>
        <v/>
      </c>
    </row>
    <row r="348" spans="1:9" ht="20.100000000000001" customHeight="1">
      <c r="A348" s="53" t="str">
        <f t="shared" si="5"/>
        <v/>
      </c>
      <c r="B348" s="53"/>
      <c r="C348" s="53"/>
      <c r="D348" s="53"/>
      <c r="E348" s="53"/>
      <c r="F348" s="53"/>
      <c r="G348" s="53"/>
      <c r="H348" s="53"/>
      <c r="I348" s="53" t="str">
        <f>IF(اضافه!$H348="","",G348*H348)</f>
        <v/>
      </c>
    </row>
    <row r="349" spans="1:9" ht="20.100000000000001" customHeight="1">
      <c r="A349" s="53" t="str">
        <f t="shared" si="5"/>
        <v/>
      </c>
      <c r="B349" s="53"/>
      <c r="C349" s="53"/>
      <c r="D349" s="53"/>
      <c r="E349" s="53"/>
      <c r="F349" s="53"/>
      <c r="G349" s="53"/>
      <c r="H349" s="53"/>
      <c r="I349" s="53" t="str">
        <f>IF(اضافه!$H349="","",G349*H349)</f>
        <v/>
      </c>
    </row>
    <row r="350" spans="1:9" ht="20.100000000000001" customHeight="1">
      <c r="A350" s="53" t="str">
        <f t="shared" si="5"/>
        <v/>
      </c>
      <c r="B350" s="53"/>
      <c r="C350" s="53"/>
      <c r="D350" s="53"/>
      <c r="E350" s="53"/>
      <c r="F350" s="53"/>
      <c r="G350" s="53"/>
      <c r="H350" s="53"/>
      <c r="I350" s="53" t="str">
        <f>IF(اضافه!$H350="","",G350*H350)</f>
        <v/>
      </c>
    </row>
    <row r="351" spans="1:9" ht="20.100000000000001" customHeight="1">
      <c r="A351" s="53" t="str">
        <f t="shared" si="5"/>
        <v/>
      </c>
      <c r="B351" s="53"/>
      <c r="C351" s="53"/>
      <c r="D351" s="53"/>
      <c r="E351" s="53"/>
      <c r="F351" s="53"/>
      <c r="G351" s="53"/>
      <c r="H351" s="53"/>
      <c r="I351" s="53" t="str">
        <f>IF(اضافه!$H351="","",G351*H351)</f>
        <v/>
      </c>
    </row>
    <row r="352" spans="1:9" ht="20.100000000000001" customHeight="1">
      <c r="A352" s="53" t="str">
        <f t="shared" si="5"/>
        <v/>
      </c>
      <c r="B352" s="53"/>
      <c r="C352" s="53"/>
      <c r="D352" s="53"/>
      <c r="E352" s="53"/>
      <c r="F352" s="53"/>
      <c r="G352" s="53"/>
      <c r="H352" s="53"/>
      <c r="I352" s="53" t="str">
        <f>IF(اضافه!$H352="","",G352*H352)</f>
        <v/>
      </c>
    </row>
    <row r="353" spans="1:9" ht="20.100000000000001" customHeight="1">
      <c r="A353" s="53" t="str">
        <f t="shared" si="5"/>
        <v/>
      </c>
      <c r="B353" s="53"/>
      <c r="C353" s="53"/>
      <c r="D353" s="53"/>
      <c r="E353" s="53"/>
      <c r="F353" s="53"/>
      <c r="G353" s="53"/>
      <c r="H353" s="53"/>
      <c r="I353" s="53" t="str">
        <f>IF(اضافه!$H353="","",G353*H353)</f>
        <v/>
      </c>
    </row>
    <row r="354" spans="1:9" ht="20.100000000000001" customHeight="1">
      <c r="A354" s="53" t="str">
        <f t="shared" si="5"/>
        <v/>
      </c>
      <c r="B354" s="53"/>
      <c r="C354" s="53"/>
      <c r="D354" s="53"/>
      <c r="E354" s="53"/>
      <c r="F354" s="53"/>
      <c r="G354" s="53"/>
      <c r="H354" s="53"/>
      <c r="I354" s="53" t="str">
        <f>IF(اضافه!$H354="","",G354*H354)</f>
        <v/>
      </c>
    </row>
    <row r="355" spans="1:9" ht="20.100000000000001" customHeight="1">
      <c r="A355" s="53" t="str">
        <f t="shared" si="5"/>
        <v/>
      </c>
      <c r="B355" s="53"/>
      <c r="C355" s="53"/>
      <c r="D355" s="53"/>
      <c r="E355" s="53"/>
      <c r="F355" s="53"/>
      <c r="G355" s="53"/>
      <c r="H355" s="53"/>
      <c r="I355" s="53" t="str">
        <f>IF(اضافه!$H355="","",G355*H355)</f>
        <v/>
      </c>
    </row>
    <row r="356" spans="1:9" ht="20.100000000000001" customHeight="1">
      <c r="A356" s="53" t="str">
        <f t="shared" si="5"/>
        <v/>
      </c>
      <c r="B356" s="53"/>
      <c r="C356" s="53"/>
      <c r="D356" s="53"/>
      <c r="E356" s="53"/>
      <c r="F356" s="53"/>
      <c r="G356" s="53"/>
      <c r="H356" s="53"/>
      <c r="I356" s="53" t="str">
        <f>IF(اضافه!$H356="","",G356*H356)</f>
        <v/>
      </c>
    </row>
    <row r="357" spans="1:9" ht="20.100000000000001" customHeight="1">
      <c r="A357" s="53" t="str">
        <f t="shared" si="5"/>
        <v/>
      </c>
      <c r="B357" s="53"/>
      <c r="C357" s="53"/>
      <c r="D357" s="53"/>
      <c r="E357" s="53"/>
      <c r="F357" s="53"/>
      <c r="G357" s="53"/>
      <c r="H357" s="53"/>
      <c r="I357" s="53" t="str">
        <f>IF(اضافه!$H357="","",G357*H357)</f>
        <v/>
      </c>
    </row>
    <row r="358" spans="1:9" ht="20.100000000000001" customHeight="1">
      <c r="A358" s="53" t="str">
        <f t="shared" si="5"/>
        <v/>
      </c>
      <c r="B358" s="53"/>
      <c r="C358" s="53"/>
      <c r="D358" s="53"/>
      <c r="E358" s="53"/>
      <c r="F358" s="53"/>
      <c r="G358" s="53"/>
      <c r="H358" s="53"/>
      <c r="I358" s="53" t="str">
        <f>IF(اضافه!$H358="","",G358*H358)</f>
        <v/>
      </c>
    </row>
    <row r="359" spans="1:9" ht="20.100000000000001" customHeight="1">
      <c r="A359" s="53" t="str">
        <f t="shared" si="5"/>
        <v/>
      </c>
      <c r="B359" s="53"/>
      <c r="C359" s="53"/>
      <c r="D359" s="53"/>
      <c r="E359" s="53"/>
      <c r="F359" s="53"/>
      <c r="G359" s="53"/>
      <c r="H359" s="53"/>
      <c r="I359" s="53" t="str">
        <f>IF(اضافه!$H359="","",G359*H359)</f>
        <v/>
      </c>
    </row>
    <row r="360" spans="1:9" ht="20.100000000000001" customHeight="1">
      <c r="A360" s="53" t="str">
        <f t="shared" si="5"/>
        <v/>
      </c>
      <c r="B360" s="53"/>
      <c r="C360" s="53"/>
      <c r="D360" s="53"/>
      <c r="E360" s="53"/>
      <c r="F360" s="53"/>
      <c r="G360" s="53"/>
      <c r="H360" s="53"/>
      <c r="I360" s="53" t="str">
        <f>IF(اضافه!$H360="","",G360*H360)</f>
        <v/>
      </c>
    </row>
    <row r="361" spans="1:9" ht="20.100000000000001" customHeight="1">
      <c r="A361" s="53" t="str">
        <f t="shared" si="5"/>
        <v/>
      </c>
      <c r="B361" s="53"/>
      <c r="C361" s="53"/>
      <c r="D361" s="53"/>
      <c r="E361" s="53"/>
      <c r="F361" s="53"/>
      <c r="G361" s="53"/>
      <c r="H361" s="53"/>
      <c r="I361" s="53" t="str">
        <f>IF(اضافه!$H361="","",G361*H361)</f>
        <v/>
      </c>
    </row>
    <row r="362" spans="1:9" ht="20.100000000000001" customHeight="1">
      <c r="A362" s="53" t="str">
        <f t="shared" si="5"/>
        <v/>
      </c>
      <c r="B362" s="53"/>
      <c r="C362" s="53"/>
      <c r="D362" s="53"/>
      <c r="E362" s="53"/>
      <c r="F362" s="53"/>
      <c r="G362" s="53"/>
      <c r="H362" s="53"/>
      <c r="I362" s="53" t="str">
        <f>IF(اضافه!$H362="","",G362*H362)</f>
        <v/>
      </c>
    </row>
    <row r="363" spans="1:9" ht="20.100000000000001" customHeight="1">
      <c r="A363" s="53" t="str">
        <f t="shared" si="5"/>
        <v/>
      </c>
      <c r="B363" s="53"/>
      <c r="C363" s="53"/>
      <c r="D363" s="53"/>
      <c r="E363" s="53"/>
      <c r="F363" s="53"/>
      <c r="G363" s="53"/>
      <c r="H363" s="53"/>
      <c r="I363" s="53" t="str">
        <f>IF(اضافه!$H363="","",G363*H363)</f>
        <v/>
      </c>
    </row>
    <row r="364" spans="1:9" ht="20.100000000000001" customHeight="1">
      <c r="A364" s="53" t="str">
        <f t="shared" si="5"/>
        <v/>
      </c>
      <c r="B364" s="53"/>
      <c r="C364" s="53"/>
      <c r="D364" s="53"/>
      <c r="E364" s="53"/>
      <c r="F364" s="53"/>
      <c r="G364" s="53"/>
      <c r="H364" s="53"/>
      <c r="I364" s="53" t="str">
        <f>IF(اضافه!$H364="","",G364*H364)</f>
        <v/>
      </c>
    </row>
    <row r="365" spans="1:9" ht="20.100000000000001" customHeight="1">
      <c r="A365" s="53" t="str">
        <f t="shared" si="5"/>
        <v/>
      </c>
      <c r="B365" s="53"/>
      <c r="C365" s="53"/>
      <c r="D365" s="53"/>
      <c r="E365" s="53"/>
      <c r="F365" s="53"/>
      <c r="G365" s="53"/>
      <c r="H365" s="53"/>
      <c r="I365" s="53" t="str">
        <f>IF(اضافه!$H365="","",G365*H365)</f>
        <v/>
      </c>
    </row>
    <row r="366" spans="1:9" ht="20.100000000000001" customHeight="1">
      <c r="A366" s="53" t="str">
        <f t="shared" si="5"/>
        <v/>
      </c>
      <c r="B366" s="53"/>
      <c r="C366" s="53"/>
      <c r="D366" s="53"/>
      <c r="E366" s="53"/>
      <c r="F366" s="53"/>
      <c r="G366" s="53"/>
      <c r="H366" s="53"/>
      <c r="I366" s="53" t="str">
        <f>IF(اضافه!$H366="","",G366*H366)</f>
        <v/>
      </c>
    </row>
    <row r="367" spans="1:9" ht="20.100000000000001" customHeight="1">
      <c r="A367" s="53" t="str">
        <f t="shared" si="5"/>
        <v/>
      </c>
      <c r="B367" s="53"/>
      <c r="C367" s="53"/>
      <c r="D367" s="53"/>
      <c r="E367" s="53"/>
      <c r="F367" s="53"/>
      <c r="G367" s="53"/>
      <c r="H367" s="53"/>
      <c r="I367" s="53" t="str">
        <f>IF(اضافه!$H367="","",G367*H367)</f>
        <v/>
      </c>
    </row>
    <row r="368" spans="1:9" ht="20.100000000000001" customHeight="1">
      <c r="A368" s="53" t="str">
        <f t="shared" si="5"/>
        <v/>
      </c>
      <c r="B368" s="53"/>
      <c r="C368" s="53"/>
      <c r="D368" s="53"/>
      <c r="E368" s="53"/>
      <c r="F368" s="53"/>
      <c r="G368" s="53"/>
      <c r="H368" s="53"/>
      <c r="I368" s="53" t="str">
        <f>IF(اضافه!$H368="","",G368*H368)</f>
        <v/>
      </c>
    </row>
    <row r="369" spans="1:9" ht="20.100000000000001" customHeight="1">
      <c r="A369" s="53" t="str">
        <f t="shared" si="5"/>
        <v/>
      </c>
      <c r="B369" s="53"/>
      <c r="C369" s="53"/>
      <c r="D369" s="53"/>
      <c r="E369" s="53"/>
      <c r="F369" s="53"/>
      <c r="G369" s="53"/>
      <c r="H369" s="53"/>
      <c r="I369" s="53" t="str">
        <f>IF(اضافه!$H369="","",G369*H369)</f>
        <v/>
      </c>
    </row>
    <row r="370" spans="1:9" ht="20.100000000000001" customHeight="1">
      <c r="A370" s="53" t="str">
        <f t="shared" si="5"/>
        <v/>
      </c>
      <c r="B370" s="53"/>
      <c r="C370" s="53"/>
      <c r="D370" s="53"/>
      <c r="E370" s="53"/>
      <c r="F370" s="53"/>
      <c r="G370" s="53"/>
      <c r="H370" s="53"/>
      <c r="I370" s="53" t="str">
        <f>IF(اضافه!$H370="","",G370*H370)</f>
        <v/>
      </c>
    </row>
    <row r="371" spans="1:9" ht="20.100000000000001" customHeight="1">
      <c r="A371" s="53" t="str">
        <f t="shared" si="5"/>
        <v/>
      </c>
      <c r="B371" s="53"/>
      <c r="C371" s="53"/>
      <c r="D371" s="53"/>
      <c r="E371" s="53"/>
      <c r="F371" s="53"/>
      <c r="G371" s="53"/>
      <c r="H371" s="53"/>
      <c r="I371" s="53" t="str">
        <f>IF(اضافه!$H371="","",G371*H371)</f>
        <v/>
      </c>
    </row>
    <row r="372" spans="1:9" ht="20.100000000000001" customHeight="1">
      <c r="A372" s="53" t="str">
        <f t="shared" si="5"/>
        <v/>
      </c>
      <c r="B372" s="53"/>
      <c r="C372" s="53"/>
      <c r="D372" s="53"/>
      <c r="E372" s="53"/>
      <c r="F372" s="53"/>
      <c r="G372" s="53"/>
      <c r="H372" s="53"/>
      <c r="I372" s="53" t="str">
        <f>IF(اضافه!$H372="","",G372*H372)</f>
        <v/>
      </c>
    </row>
    <row r="373" spans="1:9" ht="20.100000000000001" customHeight="1">
      <c r="A373" s="53" t="str">
        <f t="shared" si="5"/>
        <v/>
      </c>
      <c r="B373" s="53"/>
      <c r="C373" s="53"/>
      <c r="D373" s="53"/>
      <c r="E373" s="53"/>
      <c r="F373" s="53"/>
      <c r="G373" s="53"/>
      <c r="H373" s="53"/>
      <c r="I373" s="53" t="str">
        <f>IF(اضافه!$H373="","",G373*H373)</f>
        <v/>
      </c>
    </row>
    <row r="374" spans="1:9" ht="20.100000000000001" customHeight="1">
      <c r="A374" s="53" t="str">
        <f t="shared" si="5"/>
        <v/>
      </c>
      <c r="B374" s="53"/>
      <c r="C374" s="53"/>
      <c r="D374" s="53"/>
      <c r="E374" s="53"/>
      <c r="F374" s="53"/>
      <c r="G374" s="53"/>
      <c r="H374" s="53"/>
      <c r="I374" s="53" t="str">
        <f>IF(اضافه!$H374="","",G374*H374)</f>
        <v/>
      </c>
    </row>
    <row r="375" spans="1:9" ht="20.100000000000001" customHeight="1">
      <c r="A375" s="53" t="str">
        <f t="shared" si="5"/>
        <v/>
      </c>
      <c r="B375" s="53"/>
      <c r="C375" s="53"/>
      <c r="D375" s="53"/>
      <c r="E375" s="53"/>
      <c r="F375" s="53"/>
      <c r="G375" s="53"/>
      <c r="H375" s="53"/>
      <c r="I375" s="53" t="str">
        <f>IF(اضافه!$H375="","",G375*H375)</f>
        <v/>
      </c>
    </row>
    <row r="376" spans="1:9" ht="20.100000000000001" customHeight="1">
      <c r="A376" s="53" t="str">
        <f t="shared" si="5"/>
        <v/>
      </c>
      <c r="B376" s="53"/>
      <c r="C376" s="53"/>
      <c r="D376" s="53"/>
      <c r="E376" s="53"/>
      <c r="F376" s="53"/>
      <c r="G376" s="53"/>
      <c r="H376" s="53"/>
      <c r="I376" s="53" t="str">
        <f>IF(اضافه!$H376="","",G376*H376)</f>
        <v/>
      </c>
    </row>
    <row r="377" spans="1:9" ht="20.100000000000001" customHeight="1">
      <c r="A377" s="53" t="str">
        <f t="shared" si="5"/>
        <v/>
      </c>
      <c r="B377" s="53"/>
      <c r="C377" s="53"/>
      <c r="D377" s="53"/>
      <c r="E377" s="53"/>
      <c r="F377" s="53"/>
      <c r="G377" s="53"/>
      <c r="H377" s="53"/>
      <c r="I377" s="53" t="str">
        <f>IF(اضافه!$H377="","",G377*H377)</f>
        <v/>
      </c>
    </row>
    <row r="378" spans="1:9" ht="20.100000000000001" customHeight="1">
      <c r="A378" s="53" t="str">
        <f t="shared" si="5"/>
        <v/>
      </c>
      <c r="B378" s="53"/>
      <c r="C378" s="53"/>
      <c r="D378" s="53"/>
      <c r="E378" s="53"/>
      <c r="F378" s="53"/>
      <c r="G378" s="53"/>
      <c r="H378" s="53"/>
      <c r="I378" s="53" t="str">
        <f>IF(اضافه!$H378="","",G378*H378)</f>
        <v/>
      </c>
    </row>
    <row r="379" spans="1:9" ht="20.100000000000001" customHeight="1">
      <c r="A379" s="53" t="str">
        <f t="shared" si="5"/>
        <v/>
      </c>
      <c r="B379" s="53"/>
      <c r="C379" s="53"/>
      <c r="D379" s="53"/>
      <c r="E379" s="53"/>
      <c r="F379" s="53"/>
      <c r="G379" s="53"/>
      <c r="H379" s="53"/>
      <c r="I379" s="53" t="str">
        <f>IF(اضافه!$H379="","",G379*H379)</f>
        <v/>
      </c>
    </row>
    <row r="380" spans="1:9" ht="20.100000000000001" customHeight="1">
      <c r="A380" s="53" t="str">
        <f t="shared" si="5"/>
        <v/>
      </c>
      <c r="B380" s="53"/>
      <c r="C380" s="53"/>
      <c r="D380" s="53"/>
      <c r="E380" s="53"/>
      <c r="F380" s="53"/>
      <c r="G380" s="53"/>
      <c r="H380" s="53"/>
      <c r="I380" s="53" t="str">
        <f>IF(اضافه!$H380="","",G380*H380)</f>
        <v/>
      </c>
    </row>
    <row r="381" spans="1:9" ht="20.100000000000001" customHeight="1">
      <c r="A381" s="53" t="str">
        <f t="shared" si="5"/>
        <v/>
      </c>
      <c r="B381" s="53"/>
      <c r="C381" s="53"/>
      <c r="D381" s="53"/>
      <c r="E381" s="53"/>
      <c r="F381" s="53"/>
      <c r="G381" s="53"/>
      <c r="H381" s="53"/>
      <c r="I381" s="53" t="str">
        <f>IF(اضافه!$H381="","",G381*H381)</f>
        <v/>
      </c>
    </row>
    <row r="382" spans="1:9" ht="20.100000000000001" customHeight="1">
      <c r="A382" s="53" t="str">
        <f t="shared" si="5"/>
        <v/>
      </c>
      <c r="B382" s="53"/>
      <c r="C382" s="53"/>
      <c r="D382" s="53"/>
      <c r="E382" s="53"/>
      <c r="F382" s="53"/>
      <c r="G382" s="53"/>
      <c r="H382" s="53"/>
      <c r="I382" s="53" t="str">
        <f>IF(اضافه!$H382="","",G382*H382)</f>
        <v/>
      </c>
    </row>
    <row r="383" spans="1:9" ht="20.100000000000001" customHeight="1">
      <c r="A383" s="53" t="str">
        <f t="shared" si="5"/>
        <v/>
      </c>
      <c r="B383" s="53"/>
      <c r="C383" s="53"/>
      <c r="D383" s="53"/>
      <c r="E383" s="53"/>
      <c r="F383" s="53"/>
      <c r="G383" s="53"/>
      <c r="H383" s="53"/>
      <c r="I383" s="53" t="str">
        <f>IF(اضافه!$H383="","",G383*H383)</f>
        <v/>
      </c>
    </row>
    <row r="384" spans="1:9" ht="20.100000000000001" customHeight="1">
      <c r="A384" s="53" t="str">
        <f t="shared" si="5"/>
        <v/>
      </c>
      <c r="B384" s="53"/>
      <c r="C384" s="53"/>
      <c r="D384" s="53"/>
      <c r="E384" s="53"/>
      <c r="F384" s="53"/>
      <c r="G384" s="53"/>
      <c r="H384" s="53"/>
      <c r="I384" s="53" t="str">
        <f>IF(اضافه!$H384="","",G384*H384)</f>
        <v/>
      </c>
    </row>
    <row r="385" spans="1:9" ht="20.100000000000001" customHeight="1">
      <c r="A385" s="53" t="str">
        <f t="shared" si="5"/>
        <v/>
      </c>
      <c r="B385" s="53"/>
      <c r="C385" s="53"/>
      <c r="D385" s="53"/>
      <c r="E385" s="53"/>
      <c r="F385" s="53"/>
      <c r="G385" s="53"/>
      <c r="H385" s="53"/>
      <c r="I385" s="53" t="str">
        <f>IF(اضافه!$H385="","",G385*H385)</f>
        <v/>
      </c>
    </row>
    <row r="386" spans="1:9" ht="20.100000000000001" customHeight="1">
      <c r="A386" s="53" t="str">
        <f t="shared" si="5"/>
        <v/>
      </c>
      <c r="B386" s="53"/>
      <c r="C386" s="53"/>
      <c r="D386" s="53"/>
      <c r="E386" s="53"/>
      <c r="F386" s="53"/>
      <c r="G386" s="53"/>
      <c r="H386" s="53"/>
      <c r="I386" s="53" t="str">
        <f>IF(اضافه!$H386="","",G386*H386)</f>
        <v/>
      </c>
    </row>
    <row r="387" spans="1:9" ht="20.100000000000001" customHeight="1">
      <c r="A387" s="53" t="str">
        <f t="shared" si="5"/>
        <v/>
      </c>
      <c r="B387" s="53"/>
      <c r="C387" s="53"/>
      <c r="D387" s="53"/>
      <c r="E387" s="53"/>
      <c r="F387" s="53"/>
      <c r="G387" s="53"/>
      <c r="H387" s="53"/>
      <c r="I387" s="53" t="str">
        <f>IF(اضافه!$H387="","",G387*H387)</f>
        <v/>
      </c>
    </row>
    <row r="388" spans="1:9" ht="20.100000000000001" customHeight="1">
      <c r="A388" s="53" t="str">
        <f t="shared" si="5"/>
        <v/>
      </c>
      <c r="B388" s="53"/>
      <c r="C388" s="53"/>
      <c r="D388" s="53"/>
      <c r="E388" s="53"/>
      <c r="F388" s="53"/>
      <c r="G388" s="53"/>
      <c r="H388" s="53"/>
      <c r="I388" s="53" t="str">
        <f>IF(اضافه!$H388="","",G388*H388)</f>
        <v/>
      </c>
    </row>
    <row r="389" spans="1:9" ht="20.100000000000001" customHeight="1">
      <c r="A389" s="53" t="str">
        <f t="shared" ref="A389:A452" si="6">IF(B389&lt;&gt;0,1+A388,"")</f>
        <v/>
      </c>
      <c r="B389" s="53"/>
      <c r="C389" s="53"/>
      <c r="D389" s="53"/>
      <c r="E389" s="53"/>
      <c r="F389" s="53"/>
      <c r="G389" s="53"/>
      <c r="H389" s="53"/>
      <c r="I389" s="53" t="str">
        <f>IF(اضافه!$H389="","",G389*H389)</f>
        <v/>
      </c>
    </row>
    <row r="390" spans="1:9" ht="20.100000000000001" customHeight="1">
      <c r="A390" s="53" t="str">
        <f t="shared" si="6"/>
        <v/>
      </c>
      <c r="B390" s="53"/>
      <c r="C390" s="53"/>
      <c r="D390" s="53"/>
      <c r="E390" s="53"/>
      <c r="F390" s="53"/>
      <c r="G390" s="53"/>
      <c r="H390" s="53"/>
      <c r="I390" s="53" t="str">
        <f>IF(اضافه!$H390="","",G390*H390)</f>
        <v/>
      </c>
    </row>
    <row r="391" spans="1:9" ht="20.100000000000001" customHeight="1">
      <c r="A391" s="53" t="str">
        <f t="shared" si="6"/>
        <v/>
      </c>
      <c r="B391" s="53"/>
      <c r="C391" s="53"/>
      <c r="D391" s="53"/>
      <c r="E391" s="53"/>
      <c r="F391" s="53"/>
      <c r="G391" s="53"/>
      <c r="H391" s="53"/>
      <c r="I391" s="53" t="str">
        <f>IF(اضافه!$H391="","",G391*H391)</f>
        <v/>
      </c>
    </row>
    <row r="392" spans="1:9" ht="20.100000000000001" customHeight="1">
      <c r="A392" s="53" t="str">
        <f t="shared" si="6"/>
        <v/>
      </c>
      <c r="B392" s="53"/>
      <c r="C392" s="53"/>
      <c r="D392" s="53"/>
      <c r="E392" s="53"/>
      <c r="F392" s="53"/>
      <c r="G392" s="53"/>
      <c r="H392" s="53"/>
      <c r="I392" s="53" t="str">
        <f>IF(اضافه!$H392="","",G392*H392)</f>
        <v/>
      </c>
    </row>
    <row r="393" spans="1:9" ht="20.100000000000001" customHeight="1">
      <c r="A393" s="53" t="str">
        <f t="shared" si="6"/>
        <v/>
      </c>
      <c r="B393" s="53"/>
      <c r="C393" s="53"/>
      <c r="D393" s="53"/>
      <c r="E393" s="53"/>
      <c r="F393" s="53"/>
      <c r="G393" s="53"/>
      <c r="H393" s="53"/>
      <c r="I393" s="53" t="str">
        <f>IF(اضافه!$H393="","",G393*H393)</f>
        <v/>
      </c>
    </row>
    <row r="394" spans="1:9" ht="20.100000000000001" customHeight="1">
      <c r="A394" s="53" t="str">
        <f t="shared" si="6"/>
        <v/>
      </c>
      <c r="B394" s="53"/>
      <c r="C394" s="53"/>
      <c r="D394" s="53"/>
      <c r="E394" s="53"/>
      <c r="F394" s="53"/>
      <c r="G394" s="53"/>
      <c r="H394" s="53"/>
      <c r="I394" s="53" t="str">
        <f>IF(اضافه!$H394="","",G394*H394)</f>
        <v/>
      </c>
    </row>
    <row r="395" spans="1:9" ht="20.100000000000001" customHeight="1">
      <c r="A395" s="53" t="str">
        <f t="shared" si="6"/>
        <v/>
      </c>
      <c r="B395" s="53"/>
      <c r="C395" s="53"/>
      <c r="D395" s="53"/>
      <c r="E395" s="53"/>
      <c r="F395" s="53"/>
      <c r="G395" s="53"/>
      <c r="H395" s="53"/>
      <c r="I395" s="53" t="str">
        <f>IF(اضافه!$H395="","",G395*H395)</f>
        <v/>
      </c>
    </row>
    <row r="396" spans="1:9" ht="20.100000000000001" customHeight="1">
      <c r="A396" s="53" t="str">
        <f t="shared" si="6"/>
        <v/>
      </c>
      <c r="B396" s="53"/>
      <c r="C396" s="53"/>
      <c r="D396" s="53"/>
      <c r="E396" s="53"/>
      <c r="F396" s="53"/>
      <c r="G396" s="53"/>
      <c r="H396" s="53"/>
      <c r="I396" s="53" t="str">
        <f>IF(اضافه!$H396="","",G396*H396)</f>
        <v/>
      </c>
    </row>
    <row r="397" spans="1:9" ht="20.100000000000001" customHeight="1">
      <c r="A397" s="53" t="str">
        <f t="shared" si="6"/>
        <v/>
      </c>
      <c r="B397" s="53"/>
      <c r="C397" s="53"/>
      <c r="D397" s="53"/>
      <c r="E397" s="53"/>
      <c r="F397" s="53"/>
      <c r="G397" s="53"/>
      <c r="H397" s="53"/>
      <c r="I397" s="53" t="str">
        <f>IF(اضافه!$H397="","",G397*H397)</f>
        <v/>
      </c>
    </row>
    <row r="398" spans="1:9" ht="20.100000000000001" customHeight="1">
      <c r="A398" s="53" t="str">
        <f t="shared" si="6"/>
        <v/>
      </c>
      <c r="B398" s="53"/>
      <c r="C398" s="53"/>
      <c r="D398" s="53"/>
      <c r="E398" s="53"/>
      <c r="F398" s="53"/>
      <c r="G398" s="53"/>
      <c r="H398" s="53"/>
      <c r="I398" s="53" t="str">
        <f>IF(اضافه!$H398="","",G398*H398)</f>
        <v/>
      </c>
    </row>
    <row r="399" spans="1:9" ht="20.100000000000001" customHeight="1">
      <c r="A399" s="53" t="str">
        <f t="shared" si="6"/>
        <v/>
      </c>
      <c r="B399" s="53"/>
      <c r="C399" s="53"/>
      <c r="D399" s="53"/>
      <c r="E399" s="53"/>
      <c r="F399" s="53"/>
      <c r="G399" s="53"/>
      <c r="H399" s="53"/>
      <c r="I399" s="53" t="str">
        <f>IF(اضافه!$H399="","",G399*H399)</f>
        <v/>
      </c>
    </row>
    <row r="400" spans="1:9" ht="20.100000000000001" customHeight="1">
      <c r="A400" s="53" t="str">
        <f t="shared" si="6"/>
        <v/>
      </c>
      <c r="B400" s="53"/>
      <c r="C400" s="53"/>
      <c r="D400" s="53"/>
      <c r="E400" s="53"/>
      <c r="F400" s="53"/>
      <c r="G400" s="53"/>
      <c r="H400" s="53"/>
      <c r="I400" s="53" t="str">
        <f>IF(اضافه!$H400="","",G400*H400)</f>
        <v/>
      </c>
    </row>
    <row r="401" spans="1:9" ht="20.100000000000001" customHeight="1">
      <c r="A401" s="53" t="str">
        <f t="shared" si="6"/>
        <v/>
      </c>
      <c r="B401" s="53"/>
      <c r="C401" s="53"/>
      <c r="D401" s="53"/>
      <c r="E401" s="53"/>
      <c r="F401" s="53"/>
      <c r="G401" s="53"/>
      <c r="H401" s="53"/>
      <c r="I401" s="53" t="str">
        <f>IF(اضافه!$H401="","",G401*H401)</f>
        <v/>
      </c>
    </row>
    <row r="402" spans="1:9" ht="20.100000000000001" customHeight="1">
      <c r="A402" s="53" t="str">
        <f t="shared" si="6"/>
        <v/>
      </c>
      <c r="B402" s="53"/>
      <c r="C402" s="53"/>
      <c r="D402" s="53"/>
      <c r="E402" s="53"/>
      <c r="F402" s="53"/>
      <c r="G402" s="53"/>
      <c r="H402" s="53"/>
      <c r="I402" s="53" t="str">
        <f>IF(اضافه!$H402="","",G402*H402)</f>
        <v/>
      </c>
    </row>
    <row r="403" spans="1:9" ht="20.100000000000001" customHeight="1">
      <c r="A403" s="53" t="str">
        <f t="shared" si="6"/>
        <v/>
      </c>
      <c r="B403" s="53"/>
      <c r="C403" s="53"/>
      <c r="D403" s="53"/>
      <c r="E403" s="53"/>
      <c r="F403" s="53"/>
      <c r="G403" s="53"/>
      <c r="H403" s="53"/>
      <c r="I403" s="53" t="str">
        <f>IF(اضافه!$H403="","",G403*H403)</f>
        <v/>
      </c>
    </row>
    <row r="404" spans="1:9" ht="20.100000000000001" customHeight="1">
      <c r="A404" s="53" t="str">
        <f t="shared" si="6"/>
        <v/>
      </c>
      <c r="B404" s="53"/>
      <c r="C404" s="53"/>
      <c r="D404" s="53"/>
      <c r="E404" s="53"/>
      <c r="F404" s="53"/>
      <c r="G404" s="53"/>
      <c r="H404" s="53"/>
      <c r="I404" s="53" t="str">
        <f>IF(اضافه!$H404="","",G404*H404)</f>
        <v/>
      </c>
    </row>
    <row r="405" spans="1:9" ht="20.100000000000001" customHeight="1">
      <c r="A405" s="53" t="str">
        <f t="shared" si="6"/>
        <v/>
      </c>
      <c r="B405" s="53"/>
      <c r="C405" s="53"/>
      <c r="D405" s="53"/>
      <c r="E405" s="53"/>
      <c r="F405" s="53"/>
      <c r="G405" s="53"/>
      <c r="H405" s="53"/>
      <c r="I405" s="53" t="str">
        <f>IF(اضافه!$H405="","",G405*H405)</f>
        <v/>
      </c>
    </row>
    <row r="406" spans="1:9" ht="20.100000000000001" customHeight="1">
      <c r="A406" s="53" t="str">
        <f t="shared" si="6"/>
        <v/>
      </c>
      <c r="B406" s="53"/>
      <c r="C406" s="53"/>
      <c r="D406" s="53"/>
      <c r="E406" s="53"/>
      <c r="F406" s="53"/>
      <c r="G406" s="53"/>
      <c r="H406" s="53"/>
      <c r="I406" s="53" t="str">
        <f>IF(اضافه!$H406="","",G406*H406)</f>
        <v/>
      </c>
    </row>
    <row r="407" spans="1:9" ht="20.100000000000001" customHeight="1">
      <c r="A407" s="53" t="str">
        <f t="shared" si="6"/>
        <v/>
      </c>
      <c r="B407" s="53"/>
      <c r="C407" s="53"/>
      <c r="D407" s="53"/>
      <c r="E407" s="53"/>
      <c r="F407" s="53"/>
      <c r="G407" s="53"/>
      <c r="H407" s="53"/>
      <c r="I407" s="53" t="str">
        <f>IF(اضافه!$H407="","",G407*H407)</f>
        <v/>
      </c>
    </row>
    <row r="408" spans="1:9" ht="20.100000000000001" customHeight="1">
      <c r="A408" s="53" t="str">
        <f t="shared" si="6"/>
        <v/>
      </c>
      <c r="B408" s="53"/>
      <c r="C408" s="53"/>
      <c r="D408" s="53"/>
      <c r="E408" s="53"/>
      <c r="F408" s="53"/>
      <c r="G408" s="53"/>
      <c r="H408" s="53"/>
      <c r="I408" s="53" t="str">
        <f>IF(اضافه!$H408="","",G408*H408)</f>
        <v/>
      </c>
    </row>
    <row r="409" spans="1:9" ht="20.100000000000001" customHeight="1">
      <c r="A409" s="53" t="str">
        <f t="shared" si="6"/>
        <v/>
      </c>
      <c r="B409" s="53"/>
      <c r="C409" s="53"/>
      <c r="D409" s="53"/>
      <c r="E409" s="53"/>
      <c r="F409" s="53"/>
      <c r="G409" s="53"/>
      <c r="H409" s="53"/>
      <c r="I409" s="53" t="str">
        <f>IF(اضافه!$H409="","",G409*H409)</f>
        <v/>
      </c>
    </row>
    <row r="410" spans="1:9" ht="20.100000000000001" customHeight="1">
      <c r="A410" s="53" t="str">
        <f t="shared" si="6"/>
        <v/>
      </c>
      <c r="B410" s="53"/>
      <c r="C410" s="53"/>
      <c r="D410" s="53"/>
      <c r="E410" s="53"/>
      <c r="F410" s="53"/>
      <c r="G410" s="53"/>
      <c r="H410" s="53"/>
      <c r="I410" s="53" t="str">
        <f>IF(اضافه!$H410="","",G410*H410)</f>
        <v/>
      </c>
    </row>
    <row r="411" spans="1:9" ht="20.100000000000001" customHeight="1">
      <c r="A411" s="53" t="str">
        <f t="shared" si="6"/>
        <v/>
      </c>
      <c r="B411" s="53"/>
      <c r="C411" s="53"/>
      <c r="D411" s="53"/>
      <c r="E411" s="53"/>
      <c r="F411" s="53"/>
      <c r="G411" s="53"/>
      <c r="H411" s="53"/>
      <c r="I411" s="53" t="str">
        <f>IF(اضافه!$H411="","",G411*H411)</f>
        <v/>
      </c>
    </row>
    <row r="412" spans="1:9" ht="20.100000000000001" customHeight="1">
      <c r="A412" s="53" t="str">
        <f t="shared" si="6"/>
        <v/>
      </c>
      <c r="B412" s="53"/>
      <c r="C412" s="53"/>
      <c r="D412" s="53"/>
      <c r="E412" s="53"/>
      <c r="F412" s="53"/>
      <c r="G412" s="53"/>
      <c r="H412" s="53"/>
      <c r="I412" s="53" t="str">
        <f>IF(اضافه!$H412="","",G412*H412)</f>
        <v/>
      </c>
    </row>
    <row r="413" spans="1:9" ht="20.100000000000001" customHeight="1">
      <c r="A413" s="53" t="str">
        <f t="shared" si="6"/>
        <v/>
      </c>
      <c r="B413" s="53"/>
      <c r="C413" s="53"/>
      <c r="D413" s="53"/>
      <c r="E413" s="53"/>
      <c r="F413" s="53"/>
      <c r="G413" s="53"/>
      <c r="H413" s="53"/>
      <c r="I413" s="53" t="str">
        <f>IF(اضافه!$H413="","",G413*H413)</f>
        <v/>
      </c>
    </row>
    <row r="414" spans="1:9" ht="20.100000000000001" customHeight="1">
      <c r="A414" s="53" t="str">
        <f t="shared" si="6"/>
        <v/>
      </c>
      <c r="B414" s="53"/>
      <c r="C414" s="53"/>
      <c r="D414" s="53"/>
      <c r="E414" s="53"/>
      <c r="F414" s="53"/>
      <c r="G414" s="53"/>
      <c r="H414" s="53"/>
      <c r="I414" s="53" t="str">
        <f>IF(اضافه!$H414="","",G414*H414)</f>
        <v/>
      </c>
    </row>
    <row r="415" spans="1:9" ht="20.100000000000001" customHeight="1">
      <c r="A415" s="53" t="str">
        <f t="shared" si="6"/>
        <v/>
      </c>
      <c r="B415" s="53"/>
      <c r="C415" s="53"/>
      <c r="D415" s="53"/>
      <c r="E415" s="53"/>
      <c r="F415" s="53"/>
      <c r="G415" s="53"/>
      <c r="H415" s="53"/>
      <c r="I415" s="53" t="str">
        <f>IF(اضافه!$H415="","",G415*H415)</f>
        <v/>
      </c>
    </row>
    <row r="416" spans="1:9" ht="20.100000000000001" customHeight="1">
      <c r="A416" s="53" t="str">
        <f t="shared" si="6"/>
        <v/>
      </c>
      <c r="B416" s="53"/>
      <c r="C416" s="53"/>
      <c r="D416" s="53"/>
      <c r="E416" s="53"/>
      <c r="F416" s="53"/>
      <c r="G416" s="53"/>
      <c r="H416" s="53"/>
      <c r="I416" s="53" t="str">
        <f>IF(اضافه!$H416="","",G416*H416)</f>
        <v/>
      </c>
    </row>
    <row r="417" spans="1:9" ht="20.100000000000001" customHeight="1">
      <c r="A417" s="53" t="str">
        <f t="shared" si="6"/>
        <v/>
      </c>
      <c r="B417" s="53"/>
      <c r="C417" s="53"/>
      <c r="D417" s="53"/>
      <c r="E417" s="53"/>
      <c r="F417" s="53"/>
      <c r="G417" s="53"/>
      <c r="H417" s="53"/>
      <c r="I417" s="53" t="str">
        <f>IF(اضافه!$H417="","",G417*H417)</f>
        <v/>
      </c>
    </row>
    <row r="418" spans="1:9" ht="20.100000000000001" customHeight="1">
      <c r="A418" s="53" t="str">
        <f t="shared" si="6"/>
        <v/>
      </c>
      <c r="B418" s="53"/>
      <c r="C418" s="53"/>
      <c r="D418" s="53"/>
      <c r="E418" s="53"/>
      <c r="F418" s="53"/>
      <c r="G418" s="53"/>
      <c r="H418" s="53"/>
      <c r="I418" s="53" t="str">
        <f>IF(اضافه!$H418="","",G418*H418)</f>
        <v/>
      </c>
    </row>
    <row r="419" spans="1:9" ht="20.100000000000001" customHeight="1">
      <c r="A419" s="53" t="str">
        <f t="shared" si="6"/>
        <v/>
      </c>
      <c r="B419" s="53"/>
      <c r="C419" s="53"/>
      <c r="D419" s="53"/>
      <c r="E419" s="53"/>
      <c r="F419" s="53"/>
      <c r="G419" s="53"/>
      <c r="H419" s="53"/>
      <c r="I419" s="53" t="str">
        <f>IF(اضافه!$H419="","",G419*H419)</f>
        <v/>
      </c>
    </row>
    <row r="420" spans="1:9" ht="20.100000000000001" customHeight="1">
      <c r="A420" s="53" t="str">
        <f t="shared" si="6"/>
        <v/>
      </c>
      <c r="B420" s="53"/>
      <c r="C420" s="53"/>
      <c r="D420" s="53"/>
      <c r="E420" s="53"/>
      <c r="F420" s="53"/>
      <c r="G420" s="53"/>
      <c r="H420" s="53"/>
      <c r="I420" s="53" t="str">
        <f>IF(اضافه!$H420="","",G420*H420)</f>
        <v/>
      </c>
    </row>
    <row r="421" spans="1:9" ht="20.100000000000001" customHeight="1">
      <c r="A421" s="53" t="str">
        <f t="shared" si="6"/>
        <v/>
      </c>
      <c r="B421" s="53"/>
      <c r="C421" s="53"/>
      <c r="D421" s="53"/>
      <c r="E421" s="53"/>
      <c r="F421" s="53"/>
      <c r="G421" s="53"/>
      <c r="H421" s="53"/>
      <c r="I421" s="53" t="str">
        <f>IF(اضافه!$H421="","",G421*H421)</f>
        <v/>
      </c>
    </row>
    <row r="422" spans="1:9" ht="20.100000000000001" customHeight="1">
      <c r="A422" s="53" t="str">
        <f t="shared" si="6"/>
        <v/>
      </c>
      <c r="B422" s="53"/>
      <c r="C422" s="53"/>
      <c r="D422" s="53"/>
      <c r="E422" s="53"/>
      <c r="F422" s="53"/>
      <c r="G422" s="53"/>
      <c r="H422" s="53"/>
      <c r="I422" s="53" t="str">
        <f>IF(اضافه!$H422="","",G422*H422)</f>
        <v/>
      </c>
    </row>
    <row r="423" spans="1:9" ht="20.100000000000001" customHeight="1">
      <c r="A423" s="53" t="str">
        <f t="shared" si="6"/>
        <v/>
      </c>
      <c r="B423" s="53"/>
      <c r="C423" s="53"/>
      <c r="D423" s="53"/>
      <c r="E423" s="53"/>
      <c r="F423" s="53"/>
      <c r="G423" s="53"/>
      <c r="H423" s="53"/>
      <c r="I423" s="53" t="str">
        <f>IF(اضافه!$H423="","",G423*H423)</f>
        <v/>
      </c>
    </row>
    <row r="424" spans="1:9" ht="20.100000000000001" customHeight="1">
      <c r="A424" s="53" t="str">
        <f t="shared" si="6"/>
        <v/>
      </c>
      <c r="B424" s="53"/>
      <c r="C424" s="53"/>
      <c r="D424" s="53"/>
      <c r="E424" s="53"/>
      <c r="F424" s="53"/>
      <c r="G424" s="53"/>
      <c r="H424" s="53"/>
      <c r="I424" s="53" t="str">
        <f>IF(اضافه!$H424="","",G424*H424)</f>
        <v/>
      </c>
    </row>
    <row r="425" spans="1:9" ht="20.100000000000001" customHeight="1">
      <c r="A425" s="53" t="str">
        <f t="shared" si="6"/>
        <v/>
      </c>
      <c r="B425" s="53"/>
      <c r="C425" s="53"/>
      <c r="D425" s="53"/>
      <c r="E425" s="53"/>
      <c r="F425" s="53"/>
      <c r="G425" s="53"/>
      <c r="H425" s="53"/>
      <c r="I425" s="53" t="str">
        <f>IF(اضافه!$H425="","",G425*H425)</f>
        <v/>
      </c>
    </row>
    <row r="426" spans="1:9" ht="20.100000000000001" customHeight="1">
      <c r="A426" s="53" t="str">
        <f t="shared" si="6"/>
        <v/>
      </c>
      <c r="B426" s="53"/>
      <c r="C426" s="53"/>
      <c r="D426" s="53"/>
      <c r="E426" s="53"/>
      <c r="F426" s="53"/>
      <c r="G426" s="53"/>
      <c r="H426" s="53"/>
      <c r="I426" s="53" t="str">
        <f>IF(اضافه!$H426="","",G426*H426)</f>
        <v/>
      </c>
    </row>
    <row r="427" spans="1:9" ht="20.100000000000001" customHeight="1">
      <c r="A427" s="53" t="str">
        <f t="shared" si="6"/>
        <v/>
      </c>
      <c r="B427" s="53"/>
      <c r="C427" s="53"/>
      <c r="D427" s="53"/>
      <c r="E427" s="53"/>
      <c r="F427" s="53"/>
      <c r="G427" s="53"/>
      <c r="H427" s="53"/>
      <c r="I427" s="53" t="str">
        <f>IF(اضافه!$H427="","",G427*H427)</f>
        <v/>
      </c>
    </row>
    <row r="428" spans="1:9" ht="20.100000000000001" customHeight="1">
      <c r="A428" s="53" t="str">
        <f t="shared" si="6"/>
        <v/>
      </c>
      <c r="B428" s="53"/>
      <c r="C428" s="53"/>
      <c r="D428" s="53"/>
      <c r="E428" s="53"/>
      <c r="F428" s="53"/>
      <c r="G428" s="53"/>
      <c r="H428" s="53"/>
      <c r="I428" s="53" t="str">
        <f>IF(اضافه!$H428="","",G428*H428)</f>
        <v/>
      </c>
    </row>
    <row r="429" spans="1:9" ht="20.100000000000001" customHeight="1">
      <c r="A429" s="53" t="str">
        <f t="shared" si="6"/>
        <v/>
      </c>
      <c r="B429" s="53"/>
      <c r="C429" s="53"/>
      <c r="D429" s="53"/>
      <c r="E429" s="53"/>
      <c r="F429" s="53"/>
      <c r="G429" s="53"/>
      <c r="H429" s="53"/>
      <c r="I429" s="53" t="str">
        <f>IF(اضافه!$H429="","",G429*H429)</f>
        <v/>
      </c>
    </row>
    <row r="430" spans="1:9" ht="20.100000000000001" customHeight="1">
      <c r="A430" s="53" t="str">
        <f t="shared" si="6"/>
        <v/>
      </c>
      <c r="B430" s="53"/>
      <c r="C430" s="53"/>
      <c r="D430" s="53"/>
      <c r="E430" s="53"/>
      <c r="F430" s="53"/>
      <c r="G430" s="53"/>
      <c r="H430" s="53"/>
      <c r="I430" s="53" t="str">
        <f>IF(اضافه!$H430="","",G430*H430)</f>
        <v/>
      </c>
    </row>
    <row r="431" spans="1:9" ht="20.100000000000001" customHeight="1">
      <c r="A431" s="53" t="str">
        <f t="shared" si="6"/>
        <v/>
      </c>
      <c r="B431" s="53"/>
      <c r="C431" s="53"/>
      <c r="D431" s="53"/>
      <c r="E431" s="53"/>
      <c r="F431" s="53"/>
      <c r="G431" s="53"/>
      <c r="H431" s="53"/>
      <c r="I431" s="53" t="str">
        <f>IF(اضافه!$H431="","",G431*H431)</f>
        <v/>
      </c>
    </row>
    <row r="432" spans="1:9" ht="20.100000000000001" customHeight="1">
      <c r="A432" s="53" t="str">
        <f t="shared" si="6"/>
        <v/>
      </c>
      <c r="B432" s="53"/>
      <c r="C432" s="53"/>
      <c r="D432" s="53"/>
      <c r="E432" s="53"/>
      <c r="F432" s="53"/>
      <c r="G432" s="53"/>
      <c r="H432" s="53"/>
      <c r="I432" s="53" t="str">
        <f>IF(اضافه!$H432="","",G432*H432)</f>
        <v/>
      </c>
    </row>
    <row r="433" spans="1:9" ht="20.100000000000001" customHeight="1">
      <c r="A433" s="53" t="str">
        <f t="shared" si="6"/>
        <v/>
      </c>
      <c r="B433" s="53"/>
      <c r="C433" s="53"/>
      <c r="D433" s="53"/>
      <c r="E433" s="53"/>
      <c r="F433" s="53"/>
      <c r="G433" s="53"/>
      <c r="H433" s="53"/>
      <c r="I433" s="53" t="str">
        <f>IF(اضافه!$H433="","",G433*H433)</f>
        <v/>
      </c>
    </row>
    <row r="434" spans="1:9" ht="20.100000000000001" customHeight="1">
      <c r="A434" s="53" t="str">
        <f t="shared" si="6"/>
        <v/>
      </c>
      <c r="B434" s="53"/>
      <c r="C434" s="53"/>
      <c r="D434" s="53"/>
      <c r="E434" s="53"/>
      <c r="F434" s="53"/>
      <c r="G434" s="53"/>
      <c r="H434" s="53"/>
      <c r="I434" s="53" t="str">
        <f>IF(اضافه!$H434="","",G434*H434)</f>
        <v/>
      </c>
    </row>
    <row r="435" spans="1:9" ht="20.100000000000001" customHeight="1">
      <c r="A435" s="53" t="str">
        <f t="shared" si="6"/>
        <v/>
      </c>
      <c r="B435" s="53"/>
      <c r="C435" s="53"/>
      <c r="D435" s="53"/>
      <c r="E435" s="53"/>
      <c r="F435" s="53"/>
      <c r="G435" s="53"/>
      <c r="H435" s="53"/>
      <c r="I435" s="53" t="str">
        <f>IF(اضافه!$H435="","",G435*H435)</f>
        <v/>
      </c>
    </row>
    <row r="436" spans="1:9" ht="20.100000000000001" customHeight="1">
      <c r="A436" s="53" t="str">
        <f t="shared" si="6"/>
        <v/>
      </c>
      <c r="B436" s="53"/>
      <c r="C436" s="53"/>
      <c r="D436" s="53"/>
      <c r="E436" s="53"/>
      <c r="F436" s="53"/>
      <c r="G436" s="53"/>
      <c r="H436" s="53"/>
      <c r="I436" s="53" t="str">
        <f>IF(اضافه!$H436="","",G436*H436)</f>
        <v/>
      </c>
    </row>
    <row r="437" spans="1:9" ht="20.100000000000001" customHeight="1">
      <c r="A437" s="53" t="str">
        <f t="shared" si="6"/>
        <v/>
      </c>
      <c r="B437" s="53"/>
      <c r="C437" s="53"/>
      <c r="D437" s="53"/>
      <c r="E437" s="53"/>
      <c r="F437" s="53"/>
      <c r="G437" s="53"/>
      <c r="H437" s="53"/>
      <c r="I437" s="53" t="str">
        <f>IF(اضافه!$H437="","",G437*H437)</f>
        <v/>
      </c>
    </row>
    <row r="438" spans="1:9" ht="20.100000000000001" customHeight="1">
      <c r="A438" s="53" t="str">
        <f t="shared" si="6"/>
        <v/>
      </c>
      <c r="B438" s="53"/>
      <c r="C438" s="53"/>
      <c r="D438" s="53"/>
      <c r="E438" s="53"/>
      <c r="F438" s="53"/>
      <c r="G438" s="53"/>
      <c r="H438" s="53"/>
      <c r="I438" s="53" t="str">
        <f>IF(اضافه!$H438="","",G438*H438)</f>
        <v/>
      </c>
    </row>
    <row r="439" spans="1:9" ht="20.100000000000001" customHeight="1">
      <c r="A439" s="53" t="str">
        <f t="shared" si="6"/>
        <v/>
      </c>
      <c r="B439" s="53"/>
      <c r="C439" s="53"/>
      <c r="D439" s="53"/>
      <c r="E439" s="53"/>
      <c r="F439" s="53"/>
      <c r="G439" s="53"/>
      <c r="H439" s="53"/>
      <c r="I439" s="53" t="str">
        <f>IF(اضافه!$H439="","",G439*H439)</f>
        <v/>
      </c>
    </row>
    <row r="440" spans="1:9" ht="20.100000000000001" customHeight="1">
      <c r="A440" s="53" t="str">
        <f t="shared" si="6"/>
        <v/>
      </c>
      <c r="B440" s="53"/>
      <c r="C440" s="53"/>
      <c r="D440" s="53"/>
      <c r="E440" s="53"/>
      <c r="F440" s="53"/>
      <c r="G440" s="53"/>
      <c r="H440" s="53"/>
      <c r="I440" s="53" t="str">
        <f>IF(اضافه!$H440="","",G440*H440)</f>
        <v/>
      </c>
    </row>
    <row r="441" spans="1:9" ht="20.100000000000001" customHeight="1">
      <c r="A441" s="53" t="str">
        <f t="shared" si="6"/>
        <v/>
      </c>
      <c r="B441" s="53"/>
      <c r="C441" s="53"/>
      <c r="D441" s="53"/>
      <c r="E441" s="53"/>
      <c r="F441" s="53"/>
      <c r="G441" s="53"/>
      <c r="H441" s="53"/>
      <c r="I441" s="53" t="str">
        <f>IF(اضافه!$H441="","",G441*H441)</f>
        <v/>
      </c>
    </row>
    <row r="442" spans="1:9" ht="20.100000000000001" customHeight="1">
      <c r="A442" s="53" t="str">
        <f t="shared" si="6"/>
        <v/>
      </c>
      <c r="B442" s="53"/>
      <c r="C442" s="53"/>
      <c r="D442" s="53"/>
      <c r="E442" s="53"/>
      <c r="F442" s="53"/>
      <c r="G442" s="53"/>
      <c r="H442" s="53"/>
      <c r="I442" s="53" t="str">
        <f>IF(اضافه!$H442="","",G442*H442)</f>
        <v/>
      </c>
    </row>
    <row r="443" spans="1:9" ht="20.100000000000001" customHeight="1">
      <c r="A443" s="53" t="str">
        <f t="shared" si="6"/>
        <v/>
      </c>
      <c r="B443" s="53"/>
      <c r="C443" s="53"/>
      <c r="D443" s="53"/>
      <c r="E443" s="53"/>
      <c r="F443" s="53"/>
      <c r="G443" s="53"/>
      <c r="H443" s="53"/>
      <c r="I443" s="53" t="str">
        <f>IF(اضافه!$H443="","",G443*H443)</f>
        <v/>
      </c>
    </row>
    <row r="444" spans="1:9" ht="20.100000000000001" customHeight="1">
      <c r="A444" s="53" t="str">
        <f t="shared" si="6"/>
        <v/>
      </c>
      <c r="B444" s="53"/>
      <c r="C444" s="53"/>
      <c r="D444" s="53"/>
      <c r="E444" s="53"/>
      <c r="F444" s="53"/>
      <c r="G444" s="53"/>
      <c r="H444" s="53"/>
      <c r="I444" s="53" t="str">
        <f>IF(اضافه!$H444="","",G444*H444)</f>
        <v/>
      </c>
    </row>
    <row r="445" spans="1:9" ht="20.100000000000001" customHeight="1">
      <c r="A445" s="53" t="str">
        <f t="shared" si="6"/>
        <v/>
      </c>
      <c r="B445" s="53"/>
      <c r="C445" s="53"/>
      <c r="D445" s="53"/>
      <c r="E445" s="53"/>
      <c r="F445" s="53"/>
      <c r="G445" s="53"/>
      <c r="H445" s="53"/>
      <c r="I445" s="53" t="str">
        <f>IF(اضافه!$H445="","",G445*H445)</f>
        <v/>
      </c>
    </row>
    <row r="446" spans="1:9" ht="20.100000000000001" customHeight="1">
      <c r="A446" s="53" t="str">
        <f t="shared" si="6"/>
        <v/>
      </c>
      <c r="B446" s="53"/>
      <c r="C446" s="53"/>
      <c r="D446" s="53"/>
      <c r="E446" s="53"/>
      <c r="F446" s="53"/>
      <c r="G446" s="53"/>
      <c r="H446" s="53"/>
      <c r="I446" s="53" t="str">
        <f>IF(اضافه!$H446="","",G446*H446)</f>
        <v/>
      </c>
    </row>
    <row r="447" spans="1:9" ht="20.100000000000001" customHeight="1">
      <c r="A447" s="53" t="str">
        <f t="shared" si="6"/>
        <v/>
      </c>
      <c r="B447" s="53"/>
      <c r="C447" s="53"/>
      <c r="D447" s="53"/>
      <c r="E447" s="53"/>
      <c r="F447" s="53"/>
      <c r="G447" s="53"/>
      <c r="H447" s="53"/>
      <c r="I447" s="53" t="str">
        <f>IF(اضافه!$H447="","",G447*H447)</f>
        <v/>
      </c>
    </row>
    <row r="448" spans="1:9" ht="20.100000000000001" customHeight="1">
      <c r="A448" s="53" t="str">
        <f t="shared" si="6"/>
        <v/>
      </c>
      <c r="B448" s="53"/>
      <c r="C448" s="53"/>
      <c r="D448" s="53"/>
      <c r="E448" s="53"/>
      <c r="F448" s="53"/>
      <c r="G448" s="53"/>
      <c r="H448" s="53"/>
      <c r="I448" s="53" t="str">
        <f>IF(اضافه!$H448="","",G448*H448)</f>
        <v/>
      </c>
    </row>
    <row r="449" spans="1:9" ht="20.100000000000001" customHeight="1">
      <c r="A449" s="53" t="str">
        <f t="shared" si="6"/>
        <v/>
      </c>
      <c r="B449" s="53"/>
      <c r="C449" s="53"/>
      <c r="D449" s="53"/>
      <c r="E449" s="53"/>
      <c r="F449" s="53"/>
      <c r="G449" s="53"/>
      <c r="H449" s="53"/>
      <c r="I449" s="53" t="str">
        <f>IF(اضافه!$H449="","",G449*H449)</f>
        <v/>
      </c>
    </row>
    <row r="450" spans="1:9" ht="20.100000000000001" customHeight="1">
      <c r="A450" s="53" t="str">
        <f t="shared" si="6"/>
        <v/>
      </c>
      <c r="B450" s="53"/>
      <c r="C450" s="53"/>
      <c r="D450" s="53"/>
      <c r="E450" s="53"/>
      <c r="F450" s="53"/>
      <c r="G450" s="53"/>
      <c r="H450" s="53"/>
      <c r="I450" s="53" t="str">
        <f>IF(اضافه!$H450="","",G450*H450)</f>
        <v/>
      </c>
    </row>
    <row r="451" spans="1:9" ht="20.100000000000001" customHeight="1">
      <c r="A451" s="53" t="str">
        <f t="shared" si="6"/>
        <v/>
      </c>
      <c r="B451" s="53"/>
      <c r="C451" s="53"/>
      <c r="D451" s="53"/>
      <c r="E451" s="53"/>
      <c r="F451" s="53"/>
      <c r="G451" s="53"/>
      <c r="H451" s="53"/>
      <c r="I451" s="53" t="str">
        <f>IF(اضافه!$H451="","",G451*H451)</f>
        <v/>
      </c>
    </row>
    <row r="452" spans="1:9" ht="20.100000000000001" customHeight="1">
      <c r="A452" s="53" t="str">
        <f t="shared" si="6"/>
        <v/>
      </c>
      <c r="B452" s="53"/>
      <c r="C452" s="53"/>
      <c r="D452" s="53"/>
      <c r="E452" s="53"/>
      <c r="F452" s="53"/>
      <c r="G452" s="53"/>
      <c r="H452" s="53"/>
      <c r="I452" s="53" t="str">
        <f>IF(اضافه!$H452="","",G452*H452)</f>
        <v/>
      </c>
    </row>
    <row r="453" spans="1:9" ht="20.100000000000001" customHeight="1">
      <c r="A453" s="53" t="str">
        <f t="shared" ref="A453:A500" si="7">IF(B453&lt;&gt;0,1+A452,"")</f>
        <v/>
      </c>
      <c r="B453" s="53"/>
      <c r="C453" s="53"/>
      <c r="D453" s="53"/>
      <c r="E453" s="53"/>
      <c r="F453" s="53"/>
      <c r="G453" s="53"/>
      <c r="H453" s="53"/>
      <c r="I453" s="53" t="str">
        <f>IF(اضافه!$H453="","",G453*H453)</f>
        <v/>
      </c>
    </row>
    <row r="454" spans="1:9" ht="20.100000000000001" customHeight="1">
      <c r="A454" s="53" t="str">
        <f t="shared" si="7"/>
        <v/>
      </c>
      <c r="B454" s="53"/>
      <c r="C454" s="53"/>
      <c r="D454" s="53"/>
      <c r="E454" s="53"/>
      <c r="F454" s="53"/>
      <c r="G454" s="53"/>
      <c r="H454" s="53"/>
      <c r="I454" s="53" t="str">
        <f>IF(اضافه!$H454="","",G454*H454)</f>
        <v/>
      </c>
    </row>
    <row r="455" spans="1:9" ht="20.100000000000001" customHeight="1">
      <c r="A455" s="53" t="str">
        <f t="shared" si="7"/>
        <v/>
      </c>
      <c r="B455" s="53"/>
      <c r="C455" s="53"/>
      <c r="D455" s="53"/>
      <c r="E455" s="53"/>
      <c r="F455" s="53"/>
      <c r="G455" s="53"/>
      <c r="H455" s="53"/>
      <c r="I455" s="53" t="str">
        <f>IF(اضافه!$H455="","",G455*H455)</f>
        <v/>
      </c>
    </row>
    <row r="456" spans="1:9" ht="20.100000000000001" customHeight="1">
      <c r="A456" s="53" t="str">
        <f t="shared" si="7"/>
        <v/>
      </c>
      <c r="B456" s="53"/>
      <c r="C456" s="53"/>
      <c r="D456" s="53"/>
      <c r="E456" s="53"/>
      <c r="F456" s="53"/>
      <c r="G456" s="53"/>
      <c r="H456" s="53"/>
      <c r="I456" s="53" t="str">
        <f>IF(اضافه!$H456="","",G456*H456)</f>
        <v/>
      </c>
    </row>
    <row r="457" spans="1:9" ht="20.100000000000001" customHeight="1">
      <c r="A457" s="53" t="str">
        <f t="shared" si="7"/>
        <v/>
      </c>
      <c r="B457" s="53"/>
      <c r="C457" s="53"/>
      <c r="D457" s="53"/>
      <c r="E457" s="53"/>
      <c r="F457" s="53"/>
      <c r="G457" s="53"/>
      <c r="H457" s="53"/>
      <c r="I457" s="53" t="str">
        <f>IF(اضافه!$H457="","",G457*H457)</f>
        <v/>
      </c>
    </row>
    <row r="458" spans="1:9" ht="20.100000000000001" customHeight="1">
      <c r="A458" s="53" t="str">
        <f t="shared" si="7"/>
        <v/>
      </c>
      <c r="B458" s="53"/>
      <c r="C458" s="53"/>
      <c r="D458" s="53"/>
      <c r="E458" s="53"/>
      <c r="F458" s="53"/>
      <c r="G458" s="53"/>
      <c r="H458" s="53"/>
      <c r="I458" s="53" t="str">
        <f>IF(اضافه!$H458="","",G458*H458)</f>
        <v/>
      </c>
    </row>
    <row r="459" spans="1:9" ht="20.100000000000001" customHeight="1">
      <c r="A459" s="53" t="str">
        <f t="shared" si="7"/>
        <v/>
      </c>
      <c r="B459" s="53"/>
      <c r="C459" s="53"/>
      <c r="D459" s="53"/>
      <c r="E459" s="53"/>
      <c r="F459" s="53"/>
      <c r="G459" s="53"/>
      <c r="H459" s="53"/>
      <c r="I459" s="53" t="str">
        <f>IF(اضافه!$H459="","",G459*H459)</f>
        <v/>
      </c>
    </row>
    <row r="460" spans="1:9" ht="20.100000000000001" customHeight="1">
      <c r="A460" s="53" t="str">
        <f t="shared" si="7"/>
        <v/>
      </c>
      <c r="B460" s="53"/>
      <c r="C460" s="53"/>
      <c r="D460" s="53"/>
      <c r="E460" s="53"/>
      <c r="F460" s="53"/>
      <c r="G460" s="53"/>
      <c r="H460" s="53"/>
      <c r="I460" s="53" t="str">
        <f>IF(اضافه!$H460="","",G460*H460)</f>
        <v/>
      </c>
    </row>
    <row r="461" spans="1:9" ht="20.100000000000001" customHeight="1">
      <c r="A461" s="53" t="str">
        <f t="shared" si="7"/>
        <v/>
      </c>
      <c r="B461" s="53"/>
      <c r="C461" s="53"/>
      <c r="D461" s="53"/>
      <c r="E461" s="53"/>
      <c r="F461" s="53"/>
      <c r="G461" s="53"/>
      <c r="H461" s="53"/>
      <c r="I461" s="53" t="str">
        <f>IF(اضافه!$H461="","",G461*H461)</f>
        <v/>
      </c>
    </row>
    <row r="462" spans="1:9" ht="20.100000000000001" customHeight="1">
      <c r="A462" s="53" t="str">
        <f t="shared" si="7"/>
        <v/>
      </c>
      <c r="B462" s="53"/>
      <c r="C462" s="53"/>
      <c r="D462" s="53"/>
      <c r="E462" s="53"/>
      <c r="F462" s="53"/>
      <c r="G462" s="53"/>
      <c r="H462" s="53"/>
      <c r="I462" s="53" t="str">
        <f>IF(اضافه!$H462="","",G462*H462)</f>
        <v/>
      </c>
    </row>
    <row r="463" spans="1:9" ht="20.100000000000001" customHeight="1">
      <c r="A463" s="53" t="str">
        <f t="shared" si="7"/>
        <v/>
      </c>
      <c r="B463" s="53"/>
      <c r="C463" s="53"/>
      <c r="D463" s="53"/>
      <c r="E463" s="53"/>
      <c r="F463" s="53"/>
      <c r="G463" s="53"/>
      <c r="H463" s="53"/>
      <c r="I463" s="53" t="str">
        <f>IF(اضافه!$H463="","",G463*H463)</f>
        <v/>
      </c>
    </row>
    <row r="464" spans="1:9" ht="20.100000000000001" customHeight="1">
      <c r="A464" s="53" t="str">
        <f t="shared" si="7"/>
        <v/>
      </c>
      <c r="B464" s="53"/>
      <c r="C464" s="53"/>
      <c r="D464" s="53"/>
      <c r="E464" s="53"/>
      <c r="F464" s="53"/>
      <c r="G464" s="53"/>
      <c r="H464" s="53"/>
      <c r="I464" s="53" t="str">
        <f>IF(اضافه!$H464="","",G464*H464)</f>
        <v/>
      </c>
    </row>
    <row r="465" spans="1:9" ht="20.100000000000001" customHeight="1">
      <c r="A465" s="53" t="str">
        <f t="shared" si="7"/>
        <v/>
      </c>
      <c r="B465" s="53"/>
      <c r="C465" s="53"/>
      <c r="D465" s="53"/>
      <c r="E465" s="53"/>
      <c r="F465" s="53"/>
      <c r="G465" s="53"/>
      <c r="H465" s="53"/>
      <c r="I465" s="53" t="str">
        <f>IF(اضافه!$H465="","",G465*H465)</f>
        <v/>
      </c>
    </row>
    <row r="466" spans="1:9" ht="20.100000000000001" customHeight="1">
      <c r="A466" s="53" t="str">
        <f t="shared" si="7"/>
        <v/>
      </c>
      <c r="B466" s="53"/>
      <c r="C466" s="53"/>
      <c r="D466" s="53"/>
      <c r="E466" s="53"/>
      <c r="F466" s="53"/>
      <c r="G466" s="53"/>
      <c r="H466" s="53"/>
      <c r="I466" s="53" t="str">
        <f>IF(اضافه!$H466="","",G466*H466)</f>
        <v/>
      </c>
    </row>
    <row r="467" spans="1:9" ht="20.100000000000001" customHeight="1">
      <c r="A467" s="53" t="str">
        <f t="shared" si="7"/>
        <v/>
      </c>
      <c r="B467" s="53"/>
      <c r="C467" s="53"/>
      <c r="D467" s="53"/>
      <c r="E467" s="53"/>
      <c r="F467" s="53"/>
      <c r="G467" s="53"/>
      <c r="H467" s="53"/>
      <c r="I467" s="53" t="str">
        <f>IF(اضافه!$H467="","",G467*H467)</f>
        <v/>
      </c>
    </row>
    <row r="468" spans="1:9" ht="20.100000000000001" customHeight="1">
      <c r="A468" s="53" t="str">
        <f t="shared" si="7"/>
        <v/>
      </c>
      <c r="B468" s="53"/>
      <c r="C468" s="53"/>
      <c r="D468" s="53"/>
      <c r="E468" s="53"/>
      <c r="F468" s="53"/>
      <c r="G468" s="53"/>
      <c r="H468" s="53"/>
      <c r="I468" s="53" t="str">
        <f>IF(اضافه!$H468="","",G468*H468)</f>
        <v/>
      </c>
    </row>
    <row r="469" spans="1:9" ht="20.100000000000001" customHeight="1">
      <c r="A469" s="53" t="str">
        <f t="shared" si="7"/>
        <v/>
      </c>
      <c r="B469" s="53"/>
      <c r="C469" s="53"/>
      <c r="D469" s="53"/>
      <c r="E469" s="53"/>
      <c r="F469" s="53"/>
      <c r="G469" s="53"/>
      <c r="H469" s="53"/>
      <c r="I469" s="53" t="str">
        <f>IF(اضافه!$H469="","",G469*H469)</f>
        <v/>
      </c>
    </row>
    <row r="470" spans="1:9" ht="20.100000000000001" customHeight="1">
      <c r="A470" s="53" t="str">
        <f t="shared" si="7"/>
        <v/>
      </c>
      <c r="B470" s="53"/>
      <c r="C470" s="53"/>
      <c r="D470" s="53"/>
      <c r="E470" s="53"/>
      <c r="F470" s="53"/>
      <c r="G470" s="53"/>
      <c r="H470" s="53"/>
      <c r="I470" s="53" t="str">
        <f>IF(اضافه!$H470="","",G470*H470)</f>
        <v/>
      </c>
    </row>
    <row r="471" spans="1:9" ht="20.100000000000001" customHeight="1">
      <c r="A471" s="53" t="str">
        <f t="shared" si="7"/>
        <v/>
      </c>
      <c r="B471" s="53"/>
      <c r="C471" s="53"/>
      <c r="D471" s="53"/>
      <c r="E471" s="53"/>
      <c r="F471" s="53"/>
      <c r="G471" s="53"/>
      <c r="H471" s="53"/>
      <c r="I471" s="53" t="str">
        <f>IF(اضافه!$H471="","",G471*H471)</f>
        <v/>
      </c>
    </row>
    <row r="472" spans="1:9" ht="20.100000000000001" customHeight="1">
      <c r="A472" s="53" t="str">
        <f t="shared" si="7"/>
        <v/>
      </c>
      <c r="B472" s="53"/>
      <c r="C472" s="53"/>
      <c r="D472" s="53"/>
      <c r="E472" s="53"/>
      <c r="F472" s="53"/>
      <c r="G472" s="53"/>
      <c r="H472" s="53"/>
      <c r="I472" s="53" t="str">
        <f>IF(اضافه!$H472="","",G472*H472)</f>
        <v/>
      </c>
    </row>
    <row r="473" spans="1:9" ht="20.100000000000001" customHeight="1">
      <c r="A473" s="53" t="str">
        <f t="shared" si="7"/>
        <v/>
      </c>
      <c r="B473" s="53"/>
      <c r="C473" s="53"/>
      <c r="D473" s="53"/>
      <c r="E473" s="53"/>
      <c r="F473" s="53"/>
      <c r="G473" s="53"/>
      <c r="H473" s="53"/>
      <c r="I473" s="53" t="str">
        <f>IF(اضافه!$H473="","",G473*H473)</f>
        <v/>
      </c>
    </row>
    <row r="474" spans="1:9" ht="20.100000000000001" customHeight="1">
      <c r="A474" s="53" t="str">
        <f t="shared" si="7"/>
        <v/>
      </c>
      <c r="B474" s="53"/>
      <c r="C474" s="53"/>
      <c r="D474" s="53"/>
      <c r="E474" s="53"/>
      <c r="F474" s="53"/>
      <c r="G474" s="53"/>
      <c r="H474" s="53"/>
      <c r="I474" s="53" t="str">
        <f>IF(اضافه!$H474="","",G474*H474)</f>
        <v/>
      </c>
    </row>
    <row r="475" spans="1:9" ht="20.100000000000001" customHeight="1">
      <c r="A475" s="53" t="str">
        <f t="shared" si="7"/>
        <v/>
      </c>
      <c r="B475" s="53"/>
      <c r="C475" s="53"/>
      <c r="D475" s="53"/>
      <c r="E475" s="53"/>
      <c r="F475" s="53"/>
      <c r="G475" s="53"/>
      <c r="H475" s="53"/>
      <c r="I475" s="53" t="str">
        <f>IF(اضافه!$H475="","",G475*H475)</f>
        <v/>
      </c>
    </row>
    <row r="476" spans="1:9" ht="20.100000000000001" customHeight="1">
      <c r="A476" s="53" t="str">
        <f t="shared" si="7"/>
        <v/>
      </c>
      <c r="B476" s="53"/>
      <c r="C476" s="53"/>
      <c r="D476" s="53"/>
      <c r="E476" s="53"/>
      <c r="F476" s="53"/>
      <c r="G476" s="53"/>
      <c r="H476" s="53"/>
      <c r="I476" s="53" t="str">
        <f>IF(اضافه!$H476="","",G476*H476)</f>
        <v/>
      </c>
    </row>
    <row r="477" spans="1:9" ht="20.100000000000001" customHeight="1">
      <c r="A477" s="53" t="str">
        <f t="shared" si="7"/>
        <v/>
      </c>
      <c r="B477" s="53"/>
      <c r="C477" s="53"/>
      <c r="D477" s="53"/>
      <c r="E477" s="53"/>
      <c r="F477" s="53"/>
      <c r="G477" s="53"/>
      <c r="H477" s="53"/>
      <c r="I477" s="53" t="str">
        <f>IF(اضافه!$H477="","",G477*H477)</f>
        <v/>
      </c>
    </row>
    <row r="478" spans="1:9" ht="20.100000000000001" customHeight="1">
      <c r="A478" s="53" t="str">
        <f t="shared" si="7"/>
        <v/>
      </c>
      <c r="B478" s="53"/>
      <c r="C478" s="53"/>
      <c r="D478" s="53"/>
      <c r="E478" s="53"/>
      <c r="F478" s="53"/>
      <c r="G478" s="53"/>
      <c r="H478" s="53"/>
      <c r="I478" s="53" t="str">
        <f>IF(اضافه!$H478="","",G478*H478)</f>
        <v/>
      </c>
    </row>
    <row r="479" spans="1:9" ht="20.100000000000001" customHeight="1">
      <c r="A479" s="53" t="str">
        <f t="shared" si="7"/>
        <v/>
      </c>
      <c r="B479" s="53"/>
      <c r="C479" s="53"/>
      <c r="D479" s="53"/>
      <c r="E479" s="53"/>
      <c r="F479" s="53"/>
      <c r="G479" s="53"/>
      <c r="H479" s="53"/>
      <c r="I479" s="53" t="str">
        <f>IF(اضافه!$H479="","",G479*H479)</f>
        <v/>
      </c>
    </row>
    <row r="480" spans="1:9" ht="20.100000000000001" customHeight="1">
      <c r="A480" s="53" t="str">
        <f t="shared" si="7"/>
        <v/>
      </c>
      <c r="B480" s="53"/>
      <c r="C480" s="53"/>
      <c r="D480" s="53"/>
      <c r="E480" s="53"/>
      <c r="F480" s="53"/>
      <c r="G480" s="53"/>
      <c r="H480" s="53"/>
      <c r="I480" s="53" t="str">
        <f>IF(اضافه!$H480="","",G480*H480)</f>
        <v/>
      </c>
    </row>
    <row r="481" spans="1:9" ht="20.100000000000001" customHeight="1">
      <c r="A481" s="53" t="str">
        <f t="shared" si="7"/>
        <v/>
      </c>
      <c r="B481" s="53"/>
      <c r="C481" s="53"/>
      <c r="D481" s="53"/>
      <c r="E481" s="53"/>
      <c r="F481" s="53"/>
      <c r="G481" s="53"/>
      <c r="H481" s="53"/>
      <c r="I481" s="53" t="str">
        <f>IF(اضافه!$H481="","",G481*H481)</f>
        <v/>
      </c>
    </row>
    <row r="482" spans="1:9" ht="20.100000000000001" customHeight="1">
      <c r="A482" s="53" t="str">
        <f t="shared" si="7"/>
        <v/>
      </c>
      <c r="B482" s="53"/>
      <c r="C482" s="53"/>
      <c r="D482" s="53"/>
      <c r="E482" s="53"/>
      <c r="F482" s="53"/>
      <c r="G482" s="53"/>
      <c r="H482" s="53"/>
      <c r="I482" s="53" t="str">
        <f>IF(اضافه!$H482="","",G482*H482)</f>
        <v/>
      </c>
    </row>
    <row r="483" spans="1:9" ht="20.100000000000001" customHeight="1">
      <c r="A483" s="53" t="str">
        <f t="shared" si="7"/>
        <v/>
      </c>
      <c r="B483" s="53"/>
      <c r="C483" s="53"/>
      <c r="D483" s="53"/>
      <c r="E483" s="53"/>
      <c r="F483" s="53"/>
      <c r="G483" s="53"/>
      <c r="H483" s="53"/>
      <c r="I483" s="53" t="str">
        <f>IF(اضافه!$H483="","",G483*H483)</f>
        <v/>
      </c>
    </row>
    <row r="484" spans="1:9" ht="20.100000000000001" customHeight="1">
      <c r="A484" s="53" t="str">
        <f t="shared" si="7"/>
        <v/>
      </c>
      <c r="B484" s="53"/>
      <c r="C484" s="53"/>
      <c r="D484" s="53"/>
      <c r="E484" s="53"/>
      <c r="F484" s="53"/>
      <c r="G484" s="53"/>
      <c r="H484" s="53"/>
      <c r="I484" s="53" t="str">
        <f>IF(اضافه!$H484="","",G484*H484)</f>
        <v/>
      </c>
    </row>
    <row r="485" spans="1:9" ht="20.100000000000001" customHeight="1">
      <c r="A485" s="53" t="str">
        <f t="shared" si="7"/>
        <v/>
      </c>
      <c r="B485" s="53"/>
      <c r="C485" s="53"/>
      <c r="D485" s="53"/>
      <c r="E485" s="53"/>
      <c r="F485" s="53"/>
      <c r="G485" s="53"/>
      <c r="H485" s="53"/>
      <c r="I485" s="53" t="str">
        <f>IF(اضافه!$H485="","",G485*H485)</f>
        <v/>
      </c>
    </row>
    <row r="486" spans="1:9" ht="20.100000000000001" customHeight="1">
      <c r="A486" s="53" t="str">
        <f t="shared" si="7"/>
        <v/>
      </c>
      <c r="B486" s="53"/>
      <c r="C486" s="53"/>
      <c r="D486" s="53"/>
      <c r="E486" s="53"/>
      <c r="F486" s="53"/>
      <c r="G486" s="53"/>
      <c r="H486" s="53"/>
      <c r="I486" s="53" t="str">
        <f>IF(اضافه!$H486="","",G486*H486)</f>
        <v/>
      </c>
    </row>
    <row r="487" spans="1:9" ht="20.100000000000001" customHeight="1">
      <c r="A487" s="53" t="str">
        <f t="shared" si="7"/>
        <v/>
      </c>
      <c r="B487" s="53"/>
      <c r="C487" s="53"/>
      <c r="D487" s="53"/>
      <c r="E487" s="53"/>
      <c r="F487" s="53"/>
      <c r="G487" s="53"/>
      <c r="H487" s="53"/>
      <c r="I487" s="53" t="str">
        <f>IF(اضافه!$H487="","",G487*H487)</f>
        <v/>
      </c>
    </row>
    <row r="488" spans="1:9" ht="20.100000000000001" customHeight="1">
      <c r="A488" s="53" t="str">
        <f t="shared" si="7"/>
        <v/>
      </c>
      <c r="B488" s="53"/>
      <c r="C488" s="53"/>
      <c r="D488" s="53"/>
      <c r="E488" s="53"/>
      <c r="F488" s="53"/>
      <c r="G488" s="53"/>
      <c r="H488" s="53"/>
      <c r="I488" s="53" t="str">
        <f>IF(اضافه!$H488="","",G488*H488)</f>
        <v/>
      </c>
    </row>
    <row r="489" spans="1:9" ht="20.100000000000001" customHeight="1">
      <c r="A489" s="53" t="str">
        <f t="shared" si="7"/>
        <v/>
      </c>
      <c r="B489" s="53"/>
      <c r="C489" s="53"/>
      <c r="D489" s="53"/>
      <c r="E489" s="53"/>
      <c r="F489" s="53"/>
      <c r="G489" s="53"/>
      <c r="H489" s="53"/>
      <c r="I489" s="53" t="str">
        <f>IF(اضافه!$H489="","",G489*H489)</f>
        <v/>
      </c>
    </row>
    <row r="490" spans="1:9" ht="20.100000000000001" customHeight="1">
      <c r="A490" s="53" t="str">
        <f t="shared" si="7"/>
        <v/>
      </c>
      <c r="B490" s="53"/>
      <c r="C490" s="53"/>
      <c r="D490" s="53"/>
      <c r="E490" s="53"/>
      <c r="F490" s="53"/>
      <c r="G490" s="53"/>
      <c r="H490" s="53"/>
      <c r="I490" s="53" t="str">
        <f>IF(اضافه!$H490="","",G490*H490)</f>
        <v/>
      </c>
    </row>
    <row r="491" spans="1:9" ht="20.100000000000001" customHeight="1">
      <c r="A491" s="53" t="str">
        <f t="shared" si="7"/>
        <v/>
      </c>
      <c r="B491" s="53"/>
      <c r="C491" s="53"/>
      <c r="D491" s="53"/>
      <c r="E491" s="53"/>
      <c r="F491" s="53"/>
      <c r="G491" s="53"/>
      <c r="H491" s="53"/>
      <c r="I491" s="53" t="str">
        <f>IF(اضافه!$H491="","",G491*H491)</f>
        <v/>
      </c>
    </row>
    <row r="492" spans="1:9" ht="20.100000000000001" customHeight="1">
      <c r="A492" s="53" t="str">
        <f t="shared" si="7"/>
        <v/>
      </c>
      <c r="B492" s="53"/>
      <c r="C492" s="53"/>
      <c r="D492" s="53"/>
      <c r="E492" s="53"/>
      <c r="F492" s="53"/>
      <c r="G492" s="53"/>
      <c r="H492" s="53"/>
      <c r="I492" s="53" t="str">
        <f>IF(اضافه!$H492="","",G492*H492)</f>
        <v/>
      </c>
    </row>
    <row r="493" spans="1:9" ht="20.100000000000001" customHeight="1">
      <c r="A493" s="53" t="str">
        <f t="shared" si="7"/>
        <v/>
      </c>
      <c r="B493" s="53"/>
      <c r="C493" s="53"/>
      <c r="D493" s="53"/>
      <c r="E493" s="53"/>
      <c r="F493" s="53"/>
      <c r="G493" s="53"/>
      <c r="H493" s="53"/>
      <c r="I493" s="53" t="str">
        <f>IF(اضافه!$H493="","",G493*H493)</f>
        <v/>
      </c>
    </row>
    <row r="494" spans="1:9" ht="20.100000000000001" customHeight="1">
      <c r="A494" s="53" t="str">
        <f t="shared" si="7"/>
        <v/>
      </c>
      <c r="B494" s="53"/>
      <c r="C494" s="53"/>
      <c r="D494" s="53"/>
      <c r="E494" s="53"/>
      <c r="F494" s="53"/>
      <c r="G494" s="53"/>
      <c r="H494" s="53"/>
      <c r="I494" s="53" t="str">
        <f>IF(اضافه!$H494="","",G494*H494)</f>
        <v/>
      </c>
    </row>
    <row r="495" spans="1:9" ht="20.100000000000001" customHeight="1">
      <c r="A495" s="53" t="str">
        <f t="shared" si="7"/>
        <v/>
      </c>
      <c r="B495" s="53"/>
      <c r="C495" s="53"/>
      <c r="D495" s="53"/>
      <c r="E495" s="53"/>
      <c r="F495" s="53"/>
      <c r="G495" s="53"/>
      <c r="H495" s="53"/>
      <c r="I495" s="53" t="str">
        <f>IF(اضافه!$H495="","",G495*H495)</f>
        <v/>
      </c>
    </row>
    <row r="496" spans="1:9" ht="20.100000000000001" customHeight="1">
      <c r="A496" s="53" t="str">
        <f t="shared" si="7"/>
        <v/>
      </c>
      <c r="B496" s="53"/>
      <c r="C496" s="53"/>
      <c r="D496" s="53"/>
      <c r="E496" s="53"/>
      <c r="F496" s="53"/>
      <c r="G496" s="53"/>
      <c r="H496" s="53"/>
      <c r="I496" s="53" t="str">
        <f>IF(اضافه!$H496="","",G496*H496)</f>
        <v/>
      </c>
    </row>
    <row r="497" spans="1:9" ht="20.100000000000001" customHeight="1">
      <c r="A497" s="53" t="str">
        <f t="shared" si="7"/>
        <v/>
      </c>
      <c r="B497" s="53"/>
      <c r="C497" s="53"/>
      <c r="D497" s="53"/>
      <c r="E497" s="53"/>
      <c r="F497" s="53"/>
      <c r="G497" s="53"/>
      <c r="H497" s="53"/>
      <c r="I497" s="53" t="str">
        <f>IF(اضافه!$H497="","",G497*H497)</f>
        <v/>
      </c>
    </row>
    <row r="498" spans="1:9" ht="20.100000000000001" customHeight="1">
      <c r="A498" s="53" t="str">
        <f t="shared" si="7"/>
        <v/>
      </c>
      <c r="B498" s="53"/>
      <c r="C498" s="53"/>
      <c r="D498" s="53"/>
      <c r="E498" s="53"/>
      <c r="F498" s="53"/>
      <c r="G498" s="53"/>
      <c r="H498" s="53"/>
      <c r="I498" s="53" t="str">
        <f>IF(اضافه!$H498="","",G498*H498)</f>
        <v/>
      </c>
    </row>
    <row r="499" spans="1:9" ht="20.100000000000001" customHeight="1">
      <c r="A499" s="53" t="str">
        <f t="shared" si="7"/>
        <v/>
      </c>
      <c r="B499" s="53"/>
      <c r="C499" s="53"/>
      <c r="D499" s="53"/>
      <c r="E499" s="53"/>
      <c r="F499" s="53"/>
      <c r="G499" s="53"/>
      <c r="H499" s="53"/>
      <c r="I499" s="53" t="str">
        <f>IF(اضافه!$H499="","",G499*H499)</f>
        <v/>
      </c>
    </row>
    <row r="500" spans="1:9" ht="20.100000000000001" customHeight="1">
      <c r="A500" s="53" t="str">
        <f t="shared" si="7"/>
        <v/>
      </c>
      <c r="B500" s="53"/>
      <c r="C500" s="53"/>
      <c r="D500" s="53"/>
      <c r="E500" s="53"/>
      <c r="F500" s="53"/>
      <c r="G500" s="53"/>
      <c r="H500" s="53"/>
      <c r="I500" s="53" t="str">
        <f>IF(اضافه!$H500="","",G500*H500)</f>
        <v/>
      </c>
    </row>
  </sheetData>
  <mergeCells count="1">
    <mergeCell ref="G1:H1"/>
  </mergeCells>
  <conditionalFormatting sqref="H2:I2">
    <cfRule type="containsText" dxfId="27" priority="4" operator="containsText" text="هديه">
      <formula>NOT(ISERROR(SEARCH("هديه",H2)))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E28"/>
  <sheetViews>
    <sheetView rightToLeft="1" workbookViewId="0">
      <selection activeCell="B11" sqref="B11"/>
    </sheetView>
  </sheetViews>
  <sheetFormatPr defaultRowHeight="14.25"/>
  <cols>
    <col min="1" max="1" width="8.625" customWidth="1"/>
    <col min="2" max="2" width="27.375" customWidth="1"/>
    <col min="3" max="3" width="7.125" customWidth="1"/>
    <col min="4" max="4" width="7.5" customWidth="1"/>
    <col min="5" max="5" width="9.375" customWidth="1"/>
  </cols>
  <sheetData>
    <row r="1" spans="1:5" ht="16.5" thickBot="1">
      <c r="A1" s="5"/>
      <c r="B1" s="6"/>
      <c r="C1" s="5"/>
      <c r="D1" s="5"/>
      <c r="E1" s="5"/>
    </row>
    <row r="2" spans="1:5" ht="16.5" thickBot="1">
      <c r="A2" s="5"/>
      <c r="B2" s="5"/>
      <c r="C2" s="35" t="s">
        <v>36</v>
      </c>
      <c r="D2" s="36"/>
      <c r="E2" s="7" t="s">
        <v>7</v>
      </c>
    </row>
    <row r="3" spans="1:5" ht="16.5" thickBot="1">
      <c r="A3" s="5"/>
      <c r="B3" s="5"/>
      <c r="C3" s="8"/>
      <c r="D3" s="8"/>
      <c r="E3" s="7"/>
    </row>
    <row r="4" spans="1:5" ht="16.5" thickBot="1">
      <c r="A4" s="9" t="s">
        <v>8</v>
      </c>
      <c r="B4" s="43" t="s">
        <v>35</v>
      </c>
      <c r="C4" s="57"/>
      <c r="D4" s="57"/>
      <c r="E4" s="5"/>
    </row>
    <row r="5" spans="1:5" ht="16.5" thickBot="1">
      <c r="A5" s="9" t="s">
        <v>9</v>
      </c>
      <c r="B5" s="44">
        <v>43102</v>
      </c>
      <c r="C5" s="58"/>
      <c r="D5" s="58"/>
      <c r="E5" s="5"/>
    </row>
    <row r="6" spans="1:5" ht="15.75" thickBot="1">
      <c r="A6" s="5"/>
      <c r="B6" s="5"/>
      <c r="C6" s="5"/>
      <c r="D6" s="5"/>
      <c r="E6" s="5"/>
    </row>
    <row r="7" spans="1:5" ht="16.5" thickBot="1">
      <c r="A7" s="10" t="s">
        <v>1</v>
      </c>
      <c r="B7" s="11" t="s">
        <v>2</v>
      </c>
      <c r="C7" s="12" t="s">
        <v>10</v>
      </c>
      <c r="D7" s="11" t="s">
        <v>11</v>
      </c>
      <c r="E7" s="12" t="s">
        <v>12</v>
      </c>
    </row>
    <row r="8" spans="1:5" ht="15.75">
      <c r="A8" s="13">
        <v>5</v>
      </c>
      <c r="B8" s="25" t="str">
        <f>IF(A8&gt;0,VLOOKUP(A8,مخزن!A:E,2,0),"")</f>
        <v>شاحن</v>
      </c>
      <c r="C8" s="15">
        <v>5</v>
      </c>
      <c r="D8" s="34">
        <v>50</v>
      </c>
      <c r="E8" s="13">
        <f>C8*D8</f>
        <v>250</v>
      </c>
    </row>
    <row r="9" spans="1:5" ht="15.75">
      <c r="A9" s="15">
        <v>6</v>
      </c>
      <c r="B9" s="25" t="str">
        <f>IF(A9&gt;0,VLOOKUP(A9,مخزن!A:E,2,0),"")</f>
        <v>صب</v>
      </c>
      <c r="C9" s="15">
        <v>7</v>
      </c>
      <c r="D9" s="34">
        <v>175</v>
      </c>
      <c r="E9" s="13">
        <f t="shared" ref="E9:E27" si="0">C9*D9</f>
        <v>1225</v>
      </c>
    </row>
    <row r="10" spans="1:5" ht="15.75">
      <c r="A10" s="15"/>
      <c r="B10" s="25" t="str">
        <f>IF(A10&gt;0,VLOOKUP(A10,مخزن!A:E,2,0),"")</f>
        <v/>
      </c>
      <c r="C10" s="15"/>
      <c r="D10" s="14"/>
      <c r="E10" s="13">
        <f t="shared" si="0"/>
        <v>0</v>
      </c>
    </row>
    <row r="11" spans="1:5" ht="15.75">
      <c r="A11" s="13"/>
      <c r="B11" s="25" t="str">
        <f>IF(A11&gt;0,VLOOKUP(A11,مخزن!A:E,2,0),"")</f>
        <v/>
      </c>
      <c r="C11" s="15"/>
      <c r="D11" s="14"/>
      <c r="E11" s="13">
        <f t="shared" si="0"/>
        <v>0</v>
      </c>
    </row>
    <row r="12" spans="1:5" ht="15.75">
      <c r="A12" s="15"/>
      <c r="B12" s="25" t="str">
        <f>IF(A12&gt;0,VLOOKUP(A12,مخزن!A:E,2,0),"")</f>
        <v/>
      </c>
      <c r="C12" s="15"/>
      <c r="D12" s="14"/>
      <c r="E12" s="13">
        <f t="shared" si="0"/>
        <v>0</v>
      </c>
    </row>
    <row r="13" spans="1:5" ht="15.75">
      <c r="A13" s="15"/>
      <c r="B13" s="25" t="str">
        <f>IF(A13&gt;0,VLOOKUP(A13,مخزن!A:E,2,0),"")</f>
        <v/>
      </c>
      <c r="C13" s="15"/>
      <c r="D13" s="14"/>
      <c r="E13" s="13">
        <f t="shared" si="0"/>
        <v>0</v>
      </c>
    </row>
    <row r="14" spans="1:5" ht="15.75">
      <c r="A14" s="13"/>
      <c r="B14" s="25" t="str">
        <f>IF(A14&gt;0,VLOOKUP(A14,مخزن!A:E,2,0),"")</f>
        <v/>
      </c>
      <c r="C14" s="15"/>
      <c r="D14" s="14"/>
      <c r="E14" s="13">
        <f t="shared" si="0"/>
        <v>0</v>
      </c>
    </row>
    <row r="15" spans="1:5" ht="15.75">
      <c r="A15" s="15"/>
      <c r="B15" s="25" t="str">
        <f>IF(A15&gt;0,VLOOKUP(A15,مخزن!A:E,2,0),"")</f>
        <v/>
      </c>
      <c r="C15" s="15"/>
      <c r="D15" s="14"/>
      <c r="E15" s="13">
        <f t="shared" si="0"/>
        <v>0</v>
      </c>
    </row>
    <row r="16" spans="1:5" ht="15.75">
      <c r="A16" s="15"/>
      <c r="B16" s="25" t="str">
        <f>IF(A16&gt;0,VLOOKUP(A16,مخزن!A:E,2,0),"")</f>
        <v/>
      </c>
      <c r="C16" s="15"/>
      <c r="D16" s="14"/>
      <c r="E16" s="13">
        <f t="shared" si="0"/>
        <v>0</v>
      </c>
    </row>
    <row r="17" spans="1:5" ht="15.75">
      <c r="A17" s="13"/>
      <c r="B17" s="25" t="str">
        <f>IF(A17&gt;0,VLOOKUP(A17,مخزن!A:E,2,0),"")</f>
        <v/>
      </c>
      <c r="C17" s="15"/>
      <c r="D17" s="14"/>
      <c r="E17" s="13">
        <f t="shared" si="0"/>
        <v>0</v>
      </c>
    </row>
    <row r="18" spans="1:5" ht="15.75">
      <c r="A18" s="13"/>
      <c r="B18" s="25" t="str">
        <f>IF(A18&gt;0,VLOOKUP(A18,مخزن!A:E,2,0),"")</f>
        <v/>
      </c>
      <c r="C18" s="15"/>
      <c r="D18" s="14"/>
      <c r="E18" s="13">
        <f t="shared" si="0"/>
        <v>0</v>
      </c>
    </row>
    <row r="19" spans="1:5" ht="15.75">
      <c r="A19" s="13"/>
      <c r="B19" s="25" t="str">
        <f>IF(A19&gt;0,VLOOKUP(A19,مخزن!A:E,2,0),"")</f>
        <v/>
      </c>
      <c r="C19" s="15"/>
      <c r="D19" s="14"/>
      <c r="E19" s="13">
        <f t="shared" si="0"/>
        <v>0</v>
      </c>
    </row>
    <row r="20" spans="1:5" ht="15.75">
      <c r="A20" s="13"/>
      <c r="B20" s="25" t="str">
        <f>IF(A20&gt;0,VLOOKUP(A20,مخزن!A:E,2,0),"")</f>
        <v/>
      </c>
      <c r="C20" s="15"/>
      <c r="D20" s="14"/>
      <c r="E20" s="13">
        <f t="shared" si="0"/>
        <v>0</v>
      </c>
    </row>
    <row r="21" spans="1:5" ht="15.75">
      <c r="A21" s="13"/>
      <c r="B21" s="25" t="str">
        <f>IF(A21&gt;0,VLOOKUP(A21,مخزن!A:E,2,0),"")</f>
        <v/>
      </c>
      <c r="C21" s="15"/>
      <c r="D21" s="14"/>
      <c r="E21" s="13">
        <f t="shared" si="0"/>
        <v>0</v>
      </c>
    </row>
    <row r="22" spans="1:5" ht="15.75">
      <c r="A22" s="13"/>
      <c r="B22" s="25" t="str">
        <f>IF(A22&gt;0,VLOOKUP(A22,مخزن!A:E,2,0),"")</f>
        <v/>
      </c>
      <c r="C22" s="15"/>
      <c r="D22" s="14"/>
      <c r="E22" s="13">
        <f t="shared" si="0"/>
        <v>0</v>
      </c>
    </row>
    <row r="23" spans="1:5" ht="15.75">
      <c r="A23" s="15"/>
      <c r="B23" s="25" t="str">
        <f>IF(A23&gt;0,VLOOKUP(A23,مخزن!A:E,2,0),"")</f>
        <v/>
      </c>
      <c r="C23" s="15"/>
      <c r="D23" s="14"/>
      <c r="E23" s="13">
        <f t="shared" si="0"/>
        <v>0</v>
      </c>
    </row>
    <row r="24" spans="1:5" ht="15.75">
      <c r="A24" s="15"/>
      <c r="B24" s="25" t="str">
        <f>IF(A24&gt;0,VLOOKUP(A24,مخزن!A:E,2,0),"")</f>
        <v/>
      </c>
      <c r="C24" s="15"/>
      <c r="D24" s="14"/>
      <c r="E24" s="13">
        <f t="shared" si="0"/>
        <v>0</v>
      </c>
    </row>
    <row r="25" spans="1:5" ht="15.75">
      <c r="A25" s="13"/>
      <c r="B25" s="25" t="str">
        <f>IF(A25&gt;0,VLOOKUP(A25,مخزن!A:E,2,0),"")</f>
        <v/>
      </c>
      <c r="C25" s="15"/>
      <c r="D25" s="14"/>
      <c r="E25" s="13">
        <f t="shared" si="0"/>
        <v>0</v>
      </c>
    </row>
    <row r="26" spans="1:5" ht="15.75">
      <c r="A26" s="15"/>
      <c r="B26" s="25" t="str">
        <f>IF(A26&gt;0,VLOOKUP(A26,مخزن!A:E,2,0),"")</f>
        <v/>
      </c>
      <c r="C26" s="15"/>
      <c r="D26" s="14"/>
      <c r="E26" s="13">
        <f t="shared" si="0"/>
        <v>0</v>
      </c>
    </row>
    <row r="27" spans="1:5" ht="16.5" thickBot="1">
      <c r="A27" s="16"/>
      <c r="B27" s="25" t="str">
        <f>IF(A27&gt;0,VLOOKUP(A27,مخزن!A:E,2,0),"")</f>
        <v/>
      </c>
      <c r="C27" s="16"/>
      <c r="D27" s="14"/>
      <c r="E27" s="13">
        <f t="shared" si="0"/>
        <v>0</v>
      </c>
    </row>
    <row r="28" spans="1:5" ht="18.75" thickBot="1">
      <c r="A28" s="5"/>
      <c r="B28" s="17" t="s">
        <v>12</v>
      </c>
      <c r="C28" s="5"/>
      <c r="D28" s="37">
        <f>SUM(E8:E27)</f>
        <v>1475</v>
      </c>
      <c r="E28" s="38"/>
    </row>
  </sheetData>
  <mergeCells count="2">
    <mergeCell ref="C2:D2"/>
    <mergeCell ref="D28:E28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:I500"/>
  <sheetViews>
    <sheetView rightToLeft="1" zoomScale="90" zoomScaleNormal="90" workbookViewId="0">
      <selection activeCell="G3" sqref="G3:G8"/>
    </sheetView>
  </sheetViews>
  <sheetFormatPr defaultRowHeight="20.100000000000001" customHeight="1"/>
  <cols>
    <col min="1" max="1" width="5.75" customWidth="1"/>
    <col min="2" max="2" width="15" bestFit="1" customWidth="1"/>
    <col min="3" max="3" width="12.625" bestFit="1" customWidth="1"/>
    <col min="4" max="4" width="19" customWidth="1"/>
    <col min="5" max="5" width="11.625" customWidth="1"/>
    <col min="6" max="6" width="24.25" customWidth="1"/>
    <col min="7" max="7" width="12.875" customWidth="1"/>
    <col min="8" max="8" width="12.125" customWidth="1"/>
    <col min="9" max="9" width="11.375" customWidth="1"/>
    <col min="10" max="10" width="14.375" customWidth="1"/>
    <col min="11" max="11" width="11.625" customWidth="1"/>
    <col min="12" max="12" width="18.5" customWidth="1"/>
  </cols>
  <sheetData>
    <row r="1" spans="1:9" ht="30" customHeight="1" thickBot="1">
      <c r="A1" s="18"/>
      <c r="B1" s="19"/>
      <c r="C1" s="18"/>
      <c r="E1" s="19"/>
      <c r="F1" s="31" t="s">
        <v>25</v>
      </c>
      <c r="G1" s="39" t="s">
        <v>21</v>
      </c>
      <c r="H1" s="40"/>
      <c r="I1" s="33">
        <f>SUBTOTAL(9,I3:I4999)</f>
        <v>3650</v>
      </c>
    </row>
    <row r="2" spans="1:9" ht="30" customHeight="1">
      <c r="A2" s="29" t="s">
        <v>15</v>
      </c>
      <c r="B2" s="28" t="s">
        <v>17</v>
      </c>
      <c r="C2" s="30" t="s">
        <v>16</v>
      </c>
      <c r="D2" s="30" t="s">
        <v>23</v>
      </c>
      <c r="E2" s="30" t="s">
        <v>18</v>
      </c>
      <c r="F2" s="28" t="s">
        <v>22</v>
      </c>
      <c r="G2" s="28" t="s">
        <v>10</v>
      </c>
      <c r="H2" s="28" t="s">
        <v>11</v>
      </c>
      <c r="I2" s="28" t="s">
        <v>12</v>
      </c>
    </row>
    <row r="3" spans="1:9" ht="20.100000000000001" customHeight="1">
      <c r="A3" s="53"/>
      <c r="B3" s="53">
        <v>1</v>
      </c>
      <c r="C3" s="54">
        <v>43102</v>
      </c>
      <c r="D3" s="53" t="s">
        <v>34</v>
      </c>
      <c r="E3" s="53">
        <v>1</v>
      </c>
      <c r="F3" s="53" t="s">
        <v>26</v>
      </c>
      <c r="G3" s="53">
        <v>10</v>
      </c>
      <c r="H3" s="53">
        <v>35</v>
      </c>
      <c r="I3" s="53">
        <f>IF(صرف!$H3="","",G3*H3)</f>
        <v>350</v>
      </c>
    </row>
    <row r="4" spans="1:9" ht="20.100000000000001" customHeight="1">
      <c r="A4" s="53"/>
      <c r="B4" s="53">
        <v>1</v>
      </c>
      <c r="C4" s="54">
        <v>43102</v>
      </c>
      <c r="D4" s="53" t="s">
        <v>34</v>
      </c>
      <c r="E4" s="53">
        <v>2</v>
      </c>
      <c r="F4" s="53" t="s">
        <v>27</v>
      </c>
      <c r="G4" s="53">
        <v>15</v>
      </c>
      <c r="H4" s="53">
        <v>25</v>
      </c>
      <c r="I4" s="53">
        <f>IF(صرف!$H4="","",G4*H4)</f>
        <v>375</v>
      </c>
    </row>
    <row r="5" spans="1:9" ht="20.100000000000001" customHeight="1">
      <c r="A5" s="53"/>
      <c r="B5" s="53">
        <v>1</v>
      </c>
      <c r="C5" s="54">
        <v>43102</v>
      </c>
      <c r="D5" s="53" t="s">
        <v>34</v>
      </c>
      <c r="E5" s="53">
        <v>3</v>
      </c>
      <c r="F5" s="53" t="s">
        <v>28</v>
      </c>
      <c r="G5" s="53">
        <v>20</v>
      </c>
      <c r="H5" s="53">
        <v>65</v>
      </c>
      <c r="I5" s="53">
        <f>IF(صرف!$H5="","",G5*H5)</f>
        <v>1300</v>
      </c>
    </row>
    <row r="6" spans="1:9" ht="20.100000000000001" customHeight="1" thickBot="1">
      <c r="A6" s="55"/>
      <c r="B6" s="55">
        <v>1</v>
      </c>
      <c r="C6" s="56">
        <v>43102</v>
      </c>
      <c r="D6" s="55" t="s">
        <v>34</v>
      </c>
      <c r="E6" s="55">
        <v>4</v>
      </c>
      <c r="F6" s="55" t="s">
        <v>29</v>
      </c>
      <c r="G6" s="55">
        <v>10</v>
      </c>
      <c r="H6" s="55">
        <v>15</v>
      </c>
      <c r="I6" s="55">
        <f>IF(صرف!$H6="","",G6*H6)</f>
        <v>150</v>
      </c>
    </row>
    <row r="7" spans="1:9" ht="20.100000000000001" customHeight="1">
      <c r="A7" s="53"/>
      <c r="B7" s="53">
        <v>2</v>
      </c>
      <c r="C7" s="54">
        <v>43102</v>
      </c>
      <c r="D7" s="53" t="s">
        <v>35</v>
      </c>
      <c r="E7" s="53">
        <v>5</v>
      </c>
      <c r="F7" s="53" t="s">
        <v>30</v>
      </c>
      <c r="G7" s="53">
        <v>5</v>
      </c>
      <c r="H7" s="53">
        <v>50</v>
      </c>
      <c r="I7" s="53">
        <f>IF(صرف!$H7="","",G7*H7)</f>
        <v>250</v>
      </c>
    </row>
    <row r="8" spans="1:9" ht="20.100000000000001" customHeight="1" thickBot="1">
      <c r="A8" s="55"/>
      <c r="B8" s="55">
        <v>2</v>
      </c>
      <c r="C8" s="56">
        <v>43102</v>
      </c>
      <c r="D8" s="55" t="s">
        <v>35</v>
      </c>
      <c r="E8" s="55">
        <v>6</v>
      </c>
      <c r="F8" s="55" t="s">
        <v>31</v>
      </c>
      <c r="G8" s="55">
        <v>7</v>
      </c>
      <c r="H8" s="55">
        <v>175</v>
      </c>
      <c r="I8" s="55">
        <f>IF(صرف!$H8="","",G8*H8)</f>
        <v>1225</v>
      </c>
    </row>
    <row r="9" spans="1:9" ht="20.100000000000001" customHeight="1">
      <c r="A9" s="53"/>
      <c r="B9" s="53"/>
      <c r="C9" s="54"/>
      <c r="D9" s="53"/>
      <c r="E9" s="53"/>
      <c r="F9" s="53"/>
      <c r="G9" s="53"/>
      <c r="H9" s="53"/>
      <c r="I9" s="53" t="str">
        <f>IF(صرف!$H9="","",G9*H9)</f>
        <v/>
      </c>
    </row>
    <row r="10" spans="1:9" ht="20.100000000000001" customHeight="1">
      <c r="A10" s="53"/>
      <c r="B10" s="53"/>
      <c r="C10" s="54"/>
      <c r="D10" s="53"/>
      <c r="E10" s="53"/>
      <c r="F10" s="53"/>
      <c r="G10" s="53"/>
      <c r="H10" s="53"/>
      <c r="I10" s="53" t="str">
        <f>IF(صرف!$H10="","",G10*H10)</f>
        <v/>
      </c>
    </row>
    <row r="11" spans="1:9" ht="20.100000000000001" customHeight="1">
      <c r="A11" s="53"/>
      <c r="B11" s="53"/>
      <c r="C11" s="54"/>
      <c r="D11" s="53"/>
      <c r="E11" s="53"/>
      <c r="F11" s="53"/>
      <c r="G11" s="53"/>
      <c r="H11" s="53"/>
      <c r="I11" s="53" t="str">
        <f>IF(صرف!$H11="","",G11*H11)</f>
        <v/>
      </c>
    </row>
    <row r="12" spans="1:9" ht="20.100000000000001" customHeight="1">
      <c r="A12" s="53"/>
      <c r="B12" s="53"/>
      <c r="C12" s="54"/>
      <c r="D12" s="53"/>
      <c r="E12" s="53"/>
      <c r="F12" s="53"/>
      <c r="G12" s="53"/>
      <c r="H12" s="53"/>
      <c r="I12" s="53" t="str">
        <f>IF(صرف!$H12="","",G12*H12)</f>
        <v/>
      </c>
    </row>
    <row r="13" spans="1:9" ht="20.100000000000001" customHeight="1">
      <c r="A13" s="53"/>
      <c r="B13" s="53"/>
      <c r="C13" s="54"/>
      <c r="D13" s="53"/>
      <c r="E13" s="53"/>
      <c r="F13" s="53"/>
      <c r="G13" s="53"/>
      <c r="H13" s="53"/>
      <c r="I13" s="53" t="str">
        <f>IF(صرف!$H13="","",G13*H13)</f>
        <v/>
      </c>
    </row>
    <row r="14" spans="1:9" ht="20.100000000000001" customHeight="1">
      <c r="A14" s="53"/>
      <c r="B14" s="53"/>
      <c r="C14" s="54"/>
      <c r="D14" s="53"/>
      <c r="E14" s="53"/>
      <c r="F14" s="53"/>
      <c r="G14" s="53"/>
      <c r="H14" s="53"/>
      <c r="I14" s="53" t="str">
        <f>IF(صرف!$H14="","",G14*H14)</f>
        <v/>
      </c>
    </row>
    <row r="15" spans="1:9" ht="20.100000000000001" customHeight="1">
      <c r="A15" s="53"/>
      <c r="B15" s="53"/>
      <c r="C15" s="54"/>
      <c r="D15" s="53"/>
      <c r="E15" s="53"/>
      <c r="F15" s="53"/>
      <c r="G15" s="53"/>
      <c r="H15" s="53"/>
      <c r="I15" s="53" t="str">
        <f>IF(صرف!$H15="","",G15*H15)</f>
        <v/>
      </c>
    </row>
    <row r="16" spans="1:9" ht="20.100000000000001" customHeight="1">
      <c r="A16" s="53"/>
      <c r="B16" s="53"/>
      <c r="C16" s="54"/>
      <c r="D16" s="53"/>
      <c r="E16" s="53"/>
      <c r="F16" s="53"/>
      <c r="G16" s="53"/>
      <c r="H16" s="53"/>
      <c r="I16" s="53" t="str">
        <f>IF(صرف!$H16="","",G16*H16)</f>
        <v/>
      </c>
    </row>
    <row r="17" spans="1:9" ht="20.100000000000001" customHeight="1">
      <c r="A17" s="53"/>
      <c r="B17" s="53"/>
      <c r="C17" s="54"/>
      <c r="D17" s="53"/>
      <c r="E17" s="53"/>
      <c r="F17" s="53"/>
      <c r="G17" s="53"/>
      <c r="H17" s="53"/>
      <c r="I17" s="53" t="str">
        <f>IF(صرف!$H17="","",G17*H17)</f>
        <v/>
      </c>
    </row>
    <row r="18" spans="1:9" ht="20.100000000000001" customHeight="1">
      <c r="A18" s="53"/>
      <c r="B18" s="53"/>
      <c r="C18" s="54"/>
      <c r="D18" s="53"/>
      <c r="E18" s="53"/>
      <c r="F18" s="53"/>
      <c r="G18" s="53"/>
      <c r="H18" s="53"/>
      <c r="I18" s="53" t="str">
        <f>IF(صرف!$H18="","",G18*H18)</f>
        <v/>
      </c>
    </row>
    <row r="19" spans="1:9" ht="20.100000000000001" customHeight="1">
      <c r="A19" s="53"/>
      <c r="B19" s="53"/>
      <c r="C19" s="54"/>
      <c r="D19" s="53"/>
      <c r="E19" s="53"/>
      <c r="F19" s="53"/>
      <c r="G19" s="53"/>
      <c r="H19" s="53"/>
      <c r="I19" s="53" t="str">
        <f>IF(صرف!$H19="","",G19*H19)</f>
        <v/>
      </c>
    </row>
    <row r="20" spans="1:9" ht="20.100000000000001" customHeight="1">
      <c r="A20" s="53"/>
      <c r="B20" s="53"/>
      <c r="C20" s="54"/>
      <c r="D20" s="53"/>
      <c r="E20" s="53"/>
      <c r="F20" s="53"/>
      <c r="G20" s="53"/>
      <c r="H20" s="53"/>
      <c r="I20" s="53" t="str">
        <f>IF(صرف!$H20="","",G20*H20)</f>
        <v/>
      </c>
    </row>
    <row r="21" spans="1:9" ht="20.100000000000001" customHeight="1">
      <c r="A21" s="53"/>
      <c r="B21" s="53"/>
      <c r="C21" s="54"/>
      <c r="D21" s="53"/>
      <c r="E21" s="53"/>
      <c r="F21" s="53"/>
      <c r="G21" s="53"/>
      <c r="H21" s="53"/>
      <c r="I21" s="53" t="str">
        <f>IF(صرف!$H21="","",G21*H21)</f>
        <v/>
      </c>
    </row>
    <row r="22" spans="1:9" ht="20.100000000000001" customHeight="1">
      <c r="A22" s="53"/>
      <c r="B22" s="53"/>
      <c r="C22" s="54"/>
      <c r="D22" s="53"/>
      <c r="E22" s="53"/>
      <c r="F22" s="53"/>
      <c r="G22" s="53"/>
      <c r="H22" s="53"/>
      <c r="I22" s="53" t="str">
        <f>IF(صرف!$H22="","",G22*H22)</f>
        <v/>
      </c>
    </row>
    <row r="23" spans="1:9" ht="20.100000000000001" customHeight="1">
      <c r="A23" s="53"/>
      <c r="B23" s="53"/>
      <c r="C23" s="54"/>
      <c r="D23" s="53"/>
      <c r="E23" s="53"/>
      <c r="F23" s="53"/>
      <c r="G23" s="53"/>
      <c r="H23" s="53"/>
      <c r="I23" s="53" t="str">
        <f>IF(صرف!$H23="","",G23*H23)</f>
        <v/>
      </c>
    </row>
    <row r="24" spans="1:9" ht="20.100000000000001" customHeight="1">
      <c r="A24" s="53"/>
      <c r="B24" s="53"/>
      <c r="C24" s="54"/>
      <c r="D24" s="53"/>
      <c r="E24" s="53"/>
      <c r="F24" s="53"/>
      <c r="G24" s="53"/>
      <c r="H24" s="53"/>
      <c r="I24" s="53" t="str">
        <f>IF(صرف!$H24="","",G24*H24)</f>
        <v/>
      </c>
    </row>
    <row r="25" spans="1:9" ht="20.100000000000001" customHeight="1">
      <c r="A25" s="53"/>
      <c r="B25" s="53"/>
      <c r="C25" s="54"/>
      <c r="D25" s="53"/>
      <c r="E25" s="53"/>
      <c r="F25" s="53"/>
      <c r="G25" s="53"/>
      <c r="H25" s="53"/>
      <c r="I25" s="53" t="str">
        <f>IF(صرف!$H25="","",G25*H25)</f>
        <v/>
      </c>
    </row>
    <row r="26" spans="1:9" ht="20.100000000000001" customHeight="1">
      <c r="A26" s="53"/>
      <c r="B26" s="53"/>
      <c r="C26" s="54"/>
      <c r="D26" s="53"/>
      <c r="E26" s="53"/>
      <c r="F26" s="53"/>
      <c r="G26" s="53"/>
      <c r="H26" s="53"/>
      <c r="I26" s="53" t="str">
        <f>IF(صرف!$H26="","",G26*H26)</f>
        <v/>
      </c>
    </row>
    <row r="27" spans="1:9" ht="20.100000000000001" customHeight="1">
      <c r="A27" s="53"/>
      <c r="B27" s="53"/>
      <c r="C27" s="54"/>
      <c r="D27" s="53"/>
      <c r="E27" s="53"/>
      <c r="F27" s="53"/>
      <c r="G27" s="53"/>
      <c r="H27" s="53"/>
      <c r="I27" s="53" t="str">
        <f>IF(صرف!$H27="","",G27*H27)</f>
        <v/>
      </c>
    </row>
    <row r="28" spans="1:9" ht="20.100000000000001" customHeight="1">
      <c r="A28" s="53"/>
      <c r="B28" s="53"/>
      <c r="C28" s="54"/>
      <c r="D28" s="53"/>
      <c r="E28" s="53"/>
      <c r="F28" s="53"/>
      <c r="G28" s="53"/>
      <c r="H28" s="53"/>
      <c r="I28" s="53" t="str">
        <f>IF(صرف!$H28="","",G28*H28)</f>
        <v/>
      </c>
    </row>
    <row r="29" spans="1:9" ht="20.100000000000001" customHeight="1">
      <c r="A29" s="53"/>
      <c r="B29" s="53"/>
      <c r="C29" s="54"/>
      <c r="D29" s="53"/>
      <c r="E29" s="53"/>
      <c r="F29" s="53"/>
      <c r="G29" s="53"/>
      <c r="H29" s="53"/>
      <c r="I29" s="53" t="str">
        <f>IF(صرف!$H29="","",G29*H29)</f>
        <v/>
      </c>
    </row>
    <row r="30" spans="1:9" ht="20.100000000000001" customHeight="1">
      <c r="A30" s="53"/>
      <c r="B30" s="53"/>
      <c r="C30" s="54"/>
      <c r="D30" s="53"/>
      <c r="E30" s="53"/>
      <c r="F30" s="53"/>
      <c r="G30" s="53"/>
      <c r="H30" s="53"/>
      <c r="I30" s="53" t="str">
        <f>IF(صرف!$H30="","",G30*H30)</f>
        <v/>
      </c>
    </row>
    <row r="31" spans="1:9" ht="20.100000000000001" customHeight="1">
      <c r="A31" s="53"/>
      <c r="B31" s="53"/>
      <c r="C31" s="54"/>
      <c r="D31" s="53"/>
      <c r="E31" s="53"/>
      <c r="F31" s="53"/>
      <c r="G31" s="53"/>
      <c r="H31" s="53"/>
      <c r="I31" s="53" t="str">
        <f>IF(صرف!$H31="","",G31*H31)</f>
        <v/>
      </c>
    </row>
    <row r="32" spans="1:9" ht="20.100000000000001" customHeight="1">
      <c r="A32" s="53"/>
      <c r="B32" s="53"/>
      <c r="C32" s="54"/>
      <c r="D32" s="53"/>
      <c r="E32" s="53"/>
      <c r="F32" s="53"/>
      <c r="G32" s="53"/>
      <c r="H32" s="53"/>
      <c r="I32" s="53" t="str">
        <f>IF(صرف!$H32="","",G32*H32)</f>
        <v/>
      </c>
    </row>
    <row r="33" spans="1:9" ht="20.100000000000001" customHeight="1">
      <c r="A33" s="53"/>
      <c r="B33" s="53"/>
      <c r="C33" s="54"/>
      <c r="D33" s="53"/>
      <c r="E33" s="53"/>
      <c r="F33" s="53"/>
      <c r="G33" s="53"/>
      <c r="H33" s="53"/>
      <c r="I33" s="53" t="str">
        <f>IF(صرف!$H33="","",G33*H33)</f>
        <v/>
      </c>
    </row>
    <row r="34" spans="1:9" ht="20.100000000000001" customHeight="1">
      <c r="A34" s="53"/>
      <c r="B34" s="53"/>
      <c r="C34" s="54"/>
      <c r="D34" s="53"/>
      <c r="E34" s="53"/>
      <c r="F34" s="53"/>
      <c r="G34" s="53"/>
      <c r="H34" s="53"/>
      <c r="I34" s="53" t="str">
        <f>IF(صرف!$H34="","",G34*H34)</f>
        <v/>
      </c>
    </row>
    <row r="35" spans="1:9" ht="20.100000000000001" customHeight="1">
      <c r="A35" s="53"/>
      <c r="B35" s="53"/>
      <c r="C35" s="54"/>
      <c r="D35" s="53"/>
      <c r="E35" s="53"/>
      <c r="F35" s="53"/>
      <c r="G35" s="53"/>
      <c r="H35" s="53"/>
      <c r="I35" s="53" t="str">
        <f>IF(صرف!$H35="","",G35*H35)</f>
        <v/>
      </c>
    </row>
    <row r="36" spans="1:9" ht="20.100000000000001" customHeight="1">
      <c r="A36" s="53"/>
      <c r="B36" s="53"/>
      <c r="C36" s="54"/>
      <c r="D36" s="53"/>
      <c r="E36" s="53"/>
      <c r="F36" s="53"/>
      <c r="G36" s="53"/>
      <c r="H36" s="53"/>
      <c r="I36" s="53" t="str">
        <f>IF(صرف!$H36="","",G36*H36)</f>
        <v/>
      </c>
    </row>
    <row r="37" spans="1:9" ht="20.100000000000001" customHeight="1">
      <c r="A37" s="53"/>
      <c r="B37" s="53"/>
      <c r="C37" s="54"/>
      <c r="D37" s="53"/>
      <c r="E37" s="53"/>
      <c r="F37" s="53"/>
      <c r="G37" s="53"/>
      <c r="H37" s="53"/>
      <c r="I37" s="53" t="str">
        <f>IF(صرف!$H37="","",G37*H37)</f>
        <v/>
      </c>
    </row>
    <row r="38" spans="1:9" ht="20.100000000000001" customHeight="1">
      <c r="A38" s="53"/>
      <c r="B38" s="53"/>
      <c r="C38" s="54"/>
      <c r="D38" s="53"/>
      <c r="E38" s="53"/>
      <c r="F38" s="53"/>
      <c r="G38" s="53"/>
      <c r="H38" s="53"/>
      <c r="I38" s="53" t="str">
        <f>IF(صرف!$H38="","",G38*H38)</f>
        <v/>
      </c>
    </row>
    <row r="39" spans="1:9" ht="20.100000000000001" customHeight="1">
      <c r="A39" s="53"/>
      <c r="B39" s="53"/>
      <c r="C39" s="54"/>
      <c r="D39" s="53"/>
      <c r="E39" s="53"/>
      <c r="F39" s="53"/>
      <c r="G39" s="53"/>
      <c r="H39" s="53"/>
      <c r="I39" s="53" t="str">
        <f>IF(صرف!$H39="","",G39*H39)</f>
        <v/>
      </c>
    </row>
    <row r="40" spans="1:9" ht="20.100000000000001" customHeight="1">
      <c r="A40" s="53"/>
      <c r="B40" s="53"/>
      <c r="C40" s="54"/>
      <c r="D40" s="53"/>
      <c r="E40" s="53"/>
      <c r="F40" s="53"/>
      <c r="G40" s="53"/>
      <c r="H40" s="53"/>
      <c r="I40" s="53" t="str">
        <f>IF(صرف!$H40="","",G40*H40)</f>
        <v/>
      </c>
    </row>
    <row r="41" spans="1:9" ht="20.100000000000001" customHeight="1">
      <c r="A41" s="53"/>
      <c r="B41" s="53"/>
      <c r="C41" s="54"/>
      <c r="D41" s="53"/>
      <c r="E41" s="53"/>
      <c r="F41" s="53"/>
      <c r="G41" s="53"/>
      <c r="H41" s="53"/>
      <c r="I41" s="53" t="str">
        <f>IF(صرف!$H41="","",G41*H41)</f>
        <v/>
      </c>
    </row>
    <row r="42" spans="1:9" ht="20.100000000000001" customHeight="1">
      <c r="A42" s="53"/>
      <c r="B42" s="53"/>
      <c r="C42" s="54"/>
      <c r="D42" s="53"/>
      <c r="E42" s="53"/>
      <c r="F42" s="53"/>
      <c r="G42" s="53"/>
      <c r="H42" s="53"/>
      <c r="I42" s="53" t="str">
        <f>IF(صرف!$H42="","",G42*H42)</f>
        <v/>
      </c>
    </row>
    <row r="43" spans="1:9" ht="20.100000000000001" customHeight="1">
      <c r="A43" s="53"/>
      <c r="B43" s="53"/>
      <c r="C43" s="54"/>
      <c r="D43" s="53"/>
      <c r="E43" s="53"/>
      <c r="F43" s="53"/>
      <c r="G43" s="53"/>
      <c r="H43" s="53"/>
      <c r="I43" s="53" t="str">
        <f>IF(صرف!$H43="","",G43*H43)</f>
        <v/>
      </c>
    </row>
    <row r="44" spans="1:9" ht="20.100000000000001" customHeight="1">
      <c r="A44" s="53"/>
      <c r="B44" s="53"/>
      <c r="C44" s="54"/>
      <c r="D44" s="53"/>
      <c r="E44" s="53"/>
      <c r="F44" s="53"/>
      <c r="G44" s="53"/>
      <c r="H44" s="53"/>
      <c r="I44" s="53" t="str">
        <f>IF(صرف!$H44="","",G44*H44)</f>
        <v/>
      </c>
    </row>
    <row r="45" spans="1:9" ht="20.100000000000001" customHeight="1">
      <c r="A45" s="53"/>
      <c r="B45" s="53"/>
      <c r="C45" s="54"/>
      <c r="D45" s="53"/>
      <c r="E45" s="53"/>
      <c r="F45" s="53"/>
      <c r="G45" s="53"/>
      <c r="H45" s="53"/>
      <c r="I45" s="53" t="str">
        <f>IF(صرف!$H45="","",G45*H45)</f>
        <v/>
      </c>
    </row>
    <row r="46" spans="1:9" ht="20.100000000000001" customHeight="1">
      <c r="A46" s="53"/>
      <c r="B46" s="53"/>
      <c r="C46" s="54"/>
      <c r="D46" s="53"/>
      <c r="E46" s="53"/>
      <c r="F46" s="53"/>
      <c r="G46" s="53"/>
      <c r="H46" s="53"/>
      <c r="I46" s="53" t="str">
        <f>IF(صرف!$H46="","",G46*H46)</f>
        <v/>
      </c>
    </row>
    <row r="47" spans="1:9" ht="20.100000000000001" customHeight="1">
      <c r="A47" s="53"/>
      <c r="B47" s="53"/>
      <c r="C47" s="54"/>
      <c r="D47" s="53"/>
      <c r="E47" s="53"/>
      <c r="F47" s="53"/>
      <c r="G47" s="53"/>
      <c r="H47" s="53"/>
      <c r="I47" s="53" t="str">
        <f>IF(صرف!$H47="","",G47*H47)</f>
        <v/>
      </c>
    </row>
    <row r="48" spans="1:9" ht="20.100000000000001" customHeight="1">
      <c r="A48" s="53"/>
      <c r="B48" s="53"/>
      <c r="C48" s="54"/>
      <c r="D48" s="53"/>
      <c r="E48" s="53"/>
      <c r="F48" s="53"/>
      <c r="G48" s="53"/>
      <c r="H48" s="53"/>
      <c r="I48" s="53" t="str">
        <f>IF(صرف!$H48="","",G48*H48)</f>
        <v/>
      </c>
    </row>
    <row r="49" spans="1:9" ht="20.100000000000001" customHeight="1">
      <c r="A49" s="53"/>
      <c r="B49" s="53"/>
      <c r="C49" s="54"/>
      <c r="D49" s="53"/>
      <c r="E49" s="53"/>
      <c r="F49" s="53"/>
      <c r="G49" s="53"/>
      <c r="H49" s="53"/>
      <c r="I49" s="53" t="str">
        <f>IF(صرف!$H49="","",G49*H49)</f>
        <v/>
      </c>
    </row>
    <row r="50" spans="1:9" ht="20.100000000000001" customHeight="1">
      <c r="A50" s="53"/>
      <c r="B50" s="53"/>
      <c r="C50" s="54"/>
      <c r="D50" s="53"/>
      <c r="E50" s="53"/>
      <c r="F50" s="53"/>
      <c r="G50" s="53"/>
      <c r="H50" s="53"/>
      <c r="I50" s="53" t="str">
        <f>IF(صرف!$H50="","",G50*H50)</f>
        <v/>
      </c>
    </row>
    <row r="51" spans="1:9" ht="20.100000000000001" customHeight="1">
      <c r="A51" s="53"/>
      <c r="B51" s="53"/>
      <c r="C51" s="54"/>
      <c r="D51" s="53"/>
      <c r="E51" s="53"/>
      <c r="F51" s="53"/>
      <c r="G51" s="53"/>
      <c r="H51" s="53"/>
      <c r="I51" s="53" t="str">
        <f>IF(صرف!$H51="","",G51*H51)</f>
        <v/>
      </c>
    </row>
    <row r="52" spans="1:9" ht="20.100000000000001" customHeight="1">
      <c r="A52" s="53"/>
      <c r="B52" s="53"/>
      <c r="C52" s="54"/>
      <c r="D52" s="53"/>
      <c r="E52" s="53"/>
      <c r="F52" s="53"/>
      <c r="G52" s="53"/>
      <c r="H52" s="53"/>
      <c r="I52" s="53" t="str">
        <f>IF(صرف!$H52="","",G52*H52)</f>
        <v/>
      </c>
    </row>
    <row r="53" spans="1:9" ht="20.100000000000001" customHeight="1">
      <c r="A53" s="53"/>
      <c r="B53" s="53"/>
      <c r="C53" s="54"/>
      <c r="D53" s="53"/>
      <c r="E53" s="53"/>
      <c r="F53" s="53"/>
      <c r="G53" s="53"/>
      <c r="H53" s="53"/>
      <c r="I53" s="53" t="str">
        <f>IF(صرف!$H53="","",G53*H53)</f>
        <v/>
      </c>
    </row>
    <row r="54" spans="1:9" ht="20.100000000000001" customHeight="1">
      <c r="A54" s="53"/>
      <c r="B54" s="53"/>
      <c r="C54" s="54"/>
      <c r="D54" s="53"/>
      <c r="E54" s="53"/>
      <c r="F54" s="53"/>
      <c r="G54" s="53"/>
      <c r="H54" s="53"/>
      <c r="I54" s="53" t="str">
        <f>IF(صرف!$H54="","",G54*H54)</f>
        <v/>
      </c>
    </row>
    <row r="55" spans="1:9" ht="20.100000000000001" customHeight="1">
      <c r="A55" s="53"/>
      <c r="B55" s="53"/>
      <c r="C55" s="54"/>
      <c r="D55" s="53"/>
      <c r="E55" s="53"/>
      <c r="F55" s="53"/>
      <c r="G55" s="53"/>
      <c r="H55" s="53"/>
      <c r="I55" s="53" t="str">
        <f>IF(صرف!$H55="","",G55*H55)</f>
        <v/>
      </c>
    </row>
    <row r="56" spans="1:9" ht="20.100000000000001" customHeight="1">
      <c r="A56" s="53"/>
      <c r="B56" s="53"/>
      <c r="C56" s="54"/>
      <c r="D56" s="53"/>
      <c r="E56" s="53"/>
      <c r="F56" s="53"/>
      <c r="G56" s="53"/>
      <c r="H56" s="53"/>
      <c r="I56" s="53" t="str">
        <f>IF(صرف!$H56="","",G56*H56)</f>
        <v/>
      </c>
    </row>
    <row r="57" spans="1:9" ht="20.100000000000001" customHeight="1">
      <c r="A57" s="53"/>
      <c r="B57" s="53"/>
      <c r="C57" s="54"/>
      <c r="D57" s="53"/>
      <c r="E57" s="53"/>
      <c r="F57" s="53"/>
      <c r="G57" s="53"/>
      <c r="H57" s="53"/>
      <c r="I57" s="53" t="str">
        <f>IF(صرف!$H57="","",G57*H57)</f>
        <v/>
      </c>
    </row>
    <row r="58" spans="1:9" ht="20.100000000000001" customHeight="1">
      <c r="A58" s="53"/>
      <c r="B58" s="53"/>
      <c r="C58" s="54"/>
      <c r="D58" s="53"/>
      <c r="E58" s="53"/>
      <c r="F58" s="53"/>
      <c r="G58" s="53"/>
      <c r="H58" s="53"/>
      <c r="I58" s="53" t="str">
        <f>IF(صرف!$H58="","",G58*H58)</f>
        <v/>
      </c>
    </row>
    <row r="59" spans="1:9" ht="20.100000000000001" customHeight="1">
      <c r="A59" s="53"/>
      <c r="B59" s="53"/>
      <c r="C59" s="54"/>
      <c r="D59" s="53"/>
      <c r="E59" s="53"/>
      <c r="F59" s="53"/>
      <c r="G59" s="53"/>
      <c r="H59" s="53"/>
      <c r="I59" s="53" t="str">
        <f>IF(صرف!$H59="","",G59*H59)</f>
        <v/>
      </c>
    </row>
    <row r="60" spans="1:9" ht="20.100000000000001" customHeight="1">
      <c r="A60" s="53"/>
      <c r="B60" s="53"/>
      <c r="C60" s="54"/>
      <c r="D60" s="53"/>
      <c r="E60" s="53"/>
      <c r="F60" s="53"/>
      <c r="G60" s="53"/>
      <c r="H60" s="53"/>
      <c r="I60" s="53" t="str">
        <f>IF(صرف!$H60="","",G60*H60)</f>
        <v/>
      </c>
    </row>
    <row r="61" spans="1:9" ht="20.100000000000001" customHeight="1">
      <c r="A61" s="53"/>
      <c r="B61" s="53"/>
      <c r="C61" s="54"/>
      <c r="D61" s="53"/>
      <c r="E61" s="53"/>
      <c r="F61" s="53"/>
      <c r="G61" s="53"/>
      <c r="H61" s="53"/>
      <c r="I61" s="53" t="str">
        <f>IF(صرف!$H61="","",G61*H61)</f>
        <v/>
      </c>
    </row>
    <row r="62" spans="1:9" ht="20.100000000000001" customHeight="1">
      <c r="A62" s="53"/>
      <c r="B62" s="53"/>
      <c r="C62" s="54"/>
      <c r="D62" s="53"/>
      <c r="E62" s="53"/>
      <c r="F62" s="53"/>
      <c r="G62" s="53"/>
      <c r="H62" s="53"/>
      <c r="I62" s="53" t="str">
        <f>IF(صرف!$H62="","",G62*H62)</f>
        <v/>
      </c>
    </row>
    <row r="63" spans="1:9" ht="20.100000000000001" customHeight="1">
      <c r="A63" s="53"/>
      <c r="B63" s="53"/>
      <c r="C63" s="54"/>
      <c r="D63" s="53"/>
      <c r="E63" s="53"/>
      <c r="F63" s="53"/>
      <c r="G63" s="53"/>
      <c r="H63" s="53"/>
      <c r="I63" s="53" t="str">
        <f>IF(صرف!$H63="","",G63*H63)</f>
        <v/>
      </c>
    </row>
    <row r="64" spans="1:9" ht="20.100000000000001" customHeight="1">
      <c r="A64" s="53"/>
      <c r="B64" s="53"/>
      <c r="C64" s="54"/>
      <c r="D64" s="53"/>
      <c r="E64" s="53"/>
      <c r="F64" s="53"/>
      <c r="G64" s="53"/>
      <c r="H64" s="53"/>
      <c r="I64" s="53" t="str">
        <f>IF(صرف!$H64="","",G64*H64)</f>
        <v/>
      </c>
    </row>
    <row r="65" spans="1:9" ht="20.100000000000001" customHeight="1">
      <c r="A65" s="53"/>
      <c r="B65" s="53"/>
      <c r="C65" s="54"/>
      <c r="D65" s="53"/>
      <c r="E65" s="53"/>
      <c r="F65" s="53"/>
      <c r="G65" s="53"/>
      <c r="H65" s="53"/>
      <c r="I65" s="53" t="str">
        <f>IF(صرف!$H65="","",G65*H65)</f>
        <v/>
      </c>
    </row>
    <row r="66" spans="1:9" ht="20.100000000000001" customHeight="1">
      <c r="A66" s="53"/>
      <c r="B66" s="53"/>
      <c r="C66" s="54"/>
      <c r="D66" s="53"/>
      <c r="E66" s="53"/>
      <c r="F66" s="53"/>
      <c r="G66" s="53"/>
      <c r="H66" s="53"/>
      <c r="I66" s="53" t="str">
        <f>IF(صرف!$H66="","",G66*H66)</f>
        <v/>
      </c>
    </row>
    <row r="67" spans="1:9" ht="20.100000000000001" customHeight="1">
      <c r="A67" s="53"/>
      <c r="B67" s="53"/>
      <c r="C67" s="54"/>
      <c r="D67" s="53"/>
      <c r="E67" s="53"/>
      <c r="F67" s="53"/>
      <c r="G67" s="53"/>
      <c r="H67" s="53"/>
      <c r="I67" s="53" t="str">
        <f>IF(صرف!$H67="","",G67*H67)</f>
        <v/>
      </c>
    </row>
    <row r="68" spans="1:9" ht="20.100000000000001" customHeight="1">
      <c r="A68" s="53"/>
      <c r="B68" s="53"/>
      <c r="C68" s="54"/>
      <c r="D68" s="53"/>
      <c r="E68" s="53"/>
      <c r="F68" s="53"/>
      <c r="G68" s="53"/>
      <c r="H68" s="53"/>
      <c r="I68" s="53" t="str">
        <f>IF(صرف!$H68="","",G68*H68)</f>
        <v/>
      </c>
    </row>
    <row r="69" spans="1:9" ht="20.100000000000001" customHeight="1">
      <c r="A69" s="53"/>
      <c r="B69" s="53"/>
      <c r="C69" s="54"/>
      <c r="D69" s="53"/>
      <c r="E69" s="53"/>
      <c r="F69" s="53"/>
      <c r="G69" s="53"/>
      <c r="H69" s="53"/>
      <c r="I69" s="53" t="str">
        <f>IF(صرف!$H69="","",G69*H69)</f>
        <v/>
      </c>
    </row>
    <row r="70" spans="1:9" ht="20.100000000000001" customHeight="1">
      <c r="A70" s="53"/>
      <c r="B70" s="53"/>
      <c r="C70" s="54"/>
      <c r="D70" s="53"/>
      <c r="E70" s="53"/>
      <c r="F70" s="53"/>
      <c r="G70" s="53"/>
      <c r="H70" s="53"/>
      <c r="I70" s="53" t="str">
        <f>IF(صرف!$H70="","",G70*H70)</f>
        <v/>
      </c>
    </row>
    <row r="71" spans="1:9" ht="20.100000000000001" customHeight="1">
      <c r="A71" s="53"/>
      <c r="B71" s="53"/>
      <c r="C71" s="54"/>
      <c r="D71" s="53"/>
      <c r="E71" s="53"/>
      <c r="F71" s="53"/>
      <c r="G71" s="53"/>
      <c r="H71" s="53"/>
      <c r="I71" s="53" t="str">
        <f>IF(صرف!$H71="","",G71*H71)</f>
        <v/>
      </c>
    </row>
    <row r="72" spans="1:9" ht="20.100000000000001" customHeight="1">
      <c r="A72" s="53"/>
      <c r="B72" s="53"/>
      <c r="C72" s="54"/>
      <c r="D72" s="53"/>
      <c r="E72" s="53"/>
      <c r="F72" s="53"/>
      <c r="G72" s="53"/>
      <c r="H72" s="53"/>
      <c r="I72" s="53" t="str">
        <f>IF(صرف!$H72="","",G72*H72)</f>
        <v/>
      </c>
    </row>
    <row r="73" spans="1:9" ht="20.100000000000001" customHeight="1">
      <c r="A73" s="53"/>
      <c r="B73" s="53"/>
      <c r="C73" s="54"/>
      <c r="D73" s="53"/>
      <c r="E73" s="53"/>
      <c r="F73" s="53"/>
      <c r="G73" s="53"/>
      <c r="H73" s="53"/>
      <c r="I73" s="53" t="str">
        <f>IF(صرف!$H73="","",G73*H73)</f>
        <v/>
      </c>
    </row>
    <row r="74" spans="1:9" ht="20.100000000000001" customHeight="1">
      <c r="A74" s="53"/>
      <c r="B74" s="53"/>
      <c r="C74" s="54"/>
      <c r="D74" s="53"/>
      <c r="E74" s="53"/>
      <c r="F74" s="53"/>
      <c r="G74" s="53"/>
      <c r="H74" s="53"/>
      <c r="I74" s="53" t="str">
        <f>IF(صرف!$H74="","",G74*H74)</f>
        <v/>
      </c>
    </row>
    <row r="75" spans="1:9" ht="20.100000000000001" customHeight="1">
      <c r="A75" s="53"/>
      <c r="B75" s="53"/>
      <c r="C75" s="54"/>
      <c r="D75" s="53"/>
      <c r="E75" s="53"/>
      <c r="F75" s="53"/>
      <c r="G75" s="53"/>
      <c r="H75" s="53"/>
      <c r="I75" s="53" t="str">
        <f>IF(صرف!$H75="","",G75*H75)</f>
        <v/>
      </c>
    </row>
    <row r="76" spans="1:9" ht="20.100000000000001" customHeight="1">
      <c r="A76" s="53"/>
      <c r="B76" s="53"/>
      <c r="C76" s="54"/>
      <c r="D76" s="53"/>
      <c r="E76" s="53"/>
      <c r="F76" s="53"/>
      <c r="G76" s="53"/>
      <c r="H76" s="53"/>
      <c r="I76" s="53" t="str">
        <f>IF(صرف!$H76="","",G76*H76)</f>
        <v/>
      </c>
    </row>
    <row r="77" spans="1:9" ht="20.100000000000001" customHeight="1">
      <c r="A77" s="53"/>
      <c r="B77" s="53"/>
      <c r="C77" s="54"/>
      <c r="D77" s="53"/>
      <c r="E77" s="53"/>
      <c r="F77" s="53"/>
      <c r="G77" s="53"/>
      <c r="H77" s="53"/>
      <c r="I77" s="53" t="str">
        <f>IF(صرف!$H77="","",G77*H77)</f>
        <v/>
      </c>
    </row>
    <row r="78" spans="1:9" ht="20.100000000000001" customHeight="1">
      <c r="A78" s="53"/>
      <c r="B78" s="53"/>
      <c r="C78" s="54"/>
      <c r="D78" s="53"/>
      <c r="E78" s="53"/>
      <c r="F78" s="53"/>
      <c r="G78" s="53"/>
      <c r="H78" s="53"/>
      <c r="I78" s="53" t="str">
        <f>IF(صرف!$H78="","",G78*H78)</f>
        <v/>
      </c>
    </row>
    <row r="79" spans="1:9" ht="20.100000000000001" customHeight="1">
      <c r="A79" s="53"/>
      <c r="B79" s="53"/>
      <c r="C79" s="54"/>
      <c r="D79" s="53"/>
      <c r="E79" s="53"/>
      <c r="F79" s="53"/>
      <c r="G79" s="53"/>
      <c r="H79" s="53"/>
      <c r="I79" s="53" t="str">
        <f>IF(صرف!$H79="","",G79*H79)</f>
        <v/>
      </c>
    </row>
    <row r="80" spans="1:9" ht="20.100000000000001" customHeight="1">
      <c r="A80" s="53"/>
      <c r="B80" s="53"/>
      <c r="C80" s="54"/>
      <c r="D80" s="53"/>
      <c r="E80" s="53"/>
      <c r="F80" s="53"/>
      <c r="G80" s="53"/>
      <c r="H80" s="53"/>
      <c r="I80" s="53" t="str">
        <f>IF(صرف!$H80="","",G80*H80)</f>
        <v/>
      </c>
    </row>
    <row r="81" spans="1:9" ht="20.100000000000001" customHeight="1">
      <c r="A81" s="53"/>
      <c r="B81" s="53"/>
      <c r="C81" s="54"/>
      <c r="D81" s="53"/>
      <c r="E81" s="53"/>
      <c r="F81" s="53"/>
      <c r="G81" s="53"/>
      <c r="H81" s="53"/>
      <c r="I81" s="53" t="str">
        <f>IF(صرف!$H81="","",G81*H81)</f>
        <v/>
      </c>
    </row>
    <row r="82" spans="1:9" ht="20.100000000000001" customHeight="1">
      <c r="A82" s="53"/>
      <c r="B82" s="53"/>
      <c r="C82" s="54"/>
      <c r="D82" s="53"/>
      <c r="E82" s="53"/>
      <c r="F82" s="53"/>
      <c r="G82" s="53"/>
      <c r="H82" s="53"/>
      <c r="I82" s="53" t="str">
        <f>IF(صرف!$H82="","",G82*H82)</f>
        <v/>
      </c>
    </row>
    <row r="83" spans="1:9" ht="20.100000000000001" customHeight="1">
      <c r="A83" s="53"/>
      <c r="B83" s="53"/>
      <c r="C83" s="54"/>
      <c r="D83" s="53"/>
      <c r="E83" s="53"/>
      <c r="F83" s="53"/>
      <c r="G83" s="53"/>
      <c r="H83" s="53"/>
      <c r="I83" s="53" t="str">
        <f>IF(صرف!$H83="","",G83*H83)</f>
        <v/>
      </c>
    </row>
    <row r="84" spans="1:9" ht="20.100000000000001" customHeight="1">
      <c r="A84" s="53"/>
      <c r="B84" s="53"/>
      <c r="C84" s="54"/>
      <c r="D84" s="53"/>
      <c r="E84" s="53"/>
      <c r="F84" s="53"/>
      <c r="G84" s="53"/>
      <c r="H84" s="53"/>
      <c r="I84" s="53" t="str">
        <f>IF(صرف!$H84="","",G84*H84)</f>
        <v/>
      </c>
    </row>
    <row r="85" spans="1:9" ht="20.100000000000001" customHeight="1">
      <c r="A85" s="53"/>
      <c r="B85" s="53"/>
      <c r="C85" s="54"/>
      <c r="D85" s="53"/>
      <c r="E85" s="53"/>
      <c r="F85" s="53"/>
      <c r="G85" s="53"/>
      <c r="H85" s="53"/>
      <c r="I85" s="53" t="str">
        <f>IF(صرف!$H85="","",G85*H85)</f>
        <v/>
      </c>
    </row>
    <row r="86" spans="1:9" ht="20.100000000000001" customHeight="1">
      <c r="A86" s="53"/>
      <c r="B86" s="53"/>
      <c r="C86" s="54"/>
      <c r="D86" s="53"/>
      <c r="E86" s="53"/>
      <c r="F86" s="53"/>
      <c r="G86" s="53"/>
      <c r="H86" s="53"/>
      <c r="I86" s="53" t="str">
        <f>IF(صرف!$H86="","",G86*H86)</f>
        <v/>
      </c>
    </row>
    <row r="87" spans="1:9" ht="20.100000000000001" customHeight="1">
      <c r="A87" s="53"/>
      <c r="B87" s="53"/>
      <c r="C87" s="54"/>
      <c r="D87" s="53"/>
      <c r="E87" s="53"/>
      <c r="F87" s="53"/>
      <c r="G87" s="53"/>
      <c r="H87" s="53"/>
      <c r="I87" s="53" t="str">
        <f>IF(صرف!$H87="","",G87*H87)</f>
        <v/>
      </c>
    </row>
    <row r="88" spans="1:9" ht="20.100000000000001" customHeight="1">
      <c r="A88" s="53"/>
      <c r="B88" s="53"/>
      <c r="C88" s="54"/>
      <c r="D88" s="53"/>
      <c r="E88" s="53"/>
      <c r="F88" s="53"/>
      <c r="G88" s="53"/>
      <c r="H88" s="53"/>
      <c r="I88" s="53" t="str">
        <f>IF(صرف!$H88="","",G88*H88)</f>
        <v/>
      </c>
    </row>
    <row r="89" spans="1:9" ht="20.100000000000001" customHeight="1">
      <c r="A89" s="53"/>
      <c r="B89" s="53"/>
      <c r="C89" s="54"/>
      <c r="D89" s="53"/>
      <c r="E89" s="53"/>
      <c r="F89" s="53"/>
      <c r="G89" s="53"/>
      <c r="H89" s="53"/>
      <c r="I89" s="53" t="str">
        <f>IF(صرف!$H89="","",G89*H89)</f>
        <v/>
      </c>
    </row>
    <row r="90" spans="1:9" ht="20.100000000000001" customHeight="1">
      <c r="A90" s="53"/>
      <c r="B90" s="53"/>
      <c r="C90" s="54"/>
      <c r="D90" s="53"/>
      <c r="E90" s="53"/>
      <c r="F90" s="53"/>
      <c r="G90" s="53"/>
      <c r="H90" s="53"/>
      <c r="I90" s="53" t="str">
        <f>IF(صرف!$H90="","",G90*H90)</f>
        <v/>
      </c>
    </row>
    <row r="91" spans="1:9" ht="20.100000000000001" customHeight="1">
      <c r="A91" s="53"/>
      <c r="B91" s="53"/>
      <c r="C91" s="54"/>
      <c r="D91" s="53"/>
      <c r="E91" s="53"/>
      <c r="F91" s="53"/>
      <c r="G91" s="53"/>
      <c r="H91" s="53"/>
      <c r="I91" s="53" t="str">
        <f>IF(صرف!$H91="","",G91*H91)</f>
        <v/>
      </c>
    </row>
    <row r="92" spans="1:9" ht="20.100000000000001" customHeight="1">
      <c r="A92" s="53"/>
      <c r="B92" s="53"/>
      <c r="C92" s="54"/>
      <c r="D92" s="53"/>
      <c r="E92" s="53"/>
      <c r="F92" s="53"/>
      <c r="G92" s="53"/>
      <c r="H92" s="53"/>
      <c r="I92" s="53" t="str">
        <f>IF(صرف!$H92="","",G92*H92)</f>
        <v/>
      </c>
    </row>
    <row r="93" spans="1:9" ht="20.100000000000001" customHeight="1">
      <c r="A93" s="53"/>
      <c r="B93" s="53"/>
      <c r="C93" s="54"/>
      <c r="D93" s="53"/>
      <c r="E93" s="53"/>
      <c r="F93" s="53"/>
      <c r="G93" s="53"/>
      <c r="H93" s="53"/>
      <c r="I93" s="53" t="str">
        <f>IF(صرف!$H93="","",G93*H93)</f>
        <v/>
      </c>
    </row>
    <row r="94" spans="1:9" ht="20.100000000000001" customHeight="1">
      <c r="A94" s="53"/>
      <c r="B94" s="53"/>
      <c r="C94" s="54"/>
      <c r="D94" s="53"/>
      <c r="E94" s="53"/>
      <c r="F94" s="53"/>
      <c r="G94" s="53"/>
      <c r="H94" s="53"/>
      <c r="I94" s="53" t="str">
        <f>IF(صرف!$H94="","",G94*H94)</f>
        <v/>
      </c>
    </row>
    <row r="95" spans="1:9" ht="20.100000000000001" customHeight="1">
      <c r="A95" s="53"/>
      <c r="B95" s="53"/>
      <c r="C95" s="54"/>
      <c r="D95" s="53"/>
      <c r="E95" s="53"/>
      <c r="F95" s="53"/>
      <c r="G95" s="53"/>
      <c r="H95" s="53"/>
      <c r="I95" s="53" t="str">
        <f>IF(صرف!$H95="","",G95*H95)</f>
        <v/>
      </c>
    </row>
    <row r="96" spans="1:9" ht="20.100000000000001" customHeight="1">
      <c r="A96" s="53"/>
      <c r="B96" s="53"/>
      <c r="C96" s="54"/>
      <c r="D96" s="53"/>
      <c r="E96" s="53"/>
      <c r="F96" s="53"/>
      <c r="G96" s="53"/>
      <c r="H96" s="53"/>
      <c r="I96" s="53" t="str">
        <f>IF(صرف!$H96="","",G96*H96)</f>
        <v/>
      </c>
    </row>
    <row r="97" spans="1:9" ht="20.100000000000001" customHeight="1">
      <c r="A97" s="53"/>
      <c r="B97" s="53"/>
      <c r="C97" s="54"/>
      <c r="D97" s="53"/>
      <c r="E97" s="53"/>
      <c r="F97" s="53"/>
      <c r="G97" s="53"/>
      <c r="H97" s="53"/>
      <c r="I97" s="53" t="str">
        <f>IF(صرف!$H97="","",G97*H97)</f>
        <v/>
      </c>
    </row>
    <row r="98" spans="1:9" ht="20.100000000000001" customHeight="1">
      <c r="A98" s="53"/>
      <c r="B98" s="53"/>
      <c r="C98" s="54"/>
      <c r="D98" s="53"/>
      <c r="E98" s="53"/>
      <c r="F98" s="53"/>
      <c r="G98" s="53"/>
      <c r="H98" s="53"/>
      <c r="I98" s="53" t="str">
        <f>IF(صرف!$H98="","",G98*H98)</f>
        <v/>
      </c>
    </row>
    <row r="99" spans="1:9" ht="20.100000000000001" customHeight="1">
      <c r="A99" s="53"/>
      <c r="B99" s="53"/>
      <c r="C99" s="54"/>
      <c r="D99" s="53"/>
      <c r="E99" s="53"/>
      <c r="F99" s="53"/>
      <c r="G99" s="53"/>
      <c r="H99" s="53"/>
      <c r="I99" s="53" t="str">
        <f>IF(صرف!$H99="","",G99*H99)</f>
        <v/>
      </c>
    </row>
    <row r="100" spans="1:9" ht="20.100000000000001" customHeight="1">
      <c r="A100" s="53"/>
      <c r="B100" s="53"/>
      <c r="C100" s="54"/>
      <c r="D100" s="53"/>
      <c r="E100" s="53"/>
      <c r="F100" s="53"/>
      <c r="G100" s="53"/>
      <c r="H100" s="53"/>
      <c r="I100" s="53" t="str">
        <f>IF(صرف!$H100="","",G100*H100)</f>
        <v/>
      </c>
    </row>
    <row r="101" spans="1:9" ht="20.100000000000001" customHeight="1">
      <c r="A101" s="53"/>
      <c r="B101" s="53"/>
      <c r="C101" s="54"/>
      <c r="D101" s="53"/>
      <c r="E101" s="53"/>
      <c r="F101" s="53"/>
      <c r="G101" s="53"/>
      <c r="H101" s="53"/>
      <c r="I101" s="53" t="str">
        <f>IF(صرف!$H101="","",G101*H101)</f>
        <v/>
      </c>
    </row>
    <row r="102" spans="1:9" ht="20.100000000000001" customHeight="1">
      <c r="A102" s="53"/>
      <c r="B102" s="53"/>
      <c r="C102" s="54"/>
      <c r="D102" s="53"/>
      <c r="E102" s="53"/>
      <c r="F102" s="53"/>
      <c r="G102" s="53"/>
      <c r="H102" s="53"/>
      <c r="I102" s="53" t="str">
        <f>IF(صرف!$H102="","",G102*H102)</f>
        <v/>
      </c>
    </row>
    <row r="103" spans="1:9" ht="20.100000000000001" customHeight="1">
      <c r="A103" s="53"/>
      <c r="B103" s="53"/>
      <c r="C103" s="54"/>
      <c r="D103" s="53"/>
      <c r="E103" s="53"/>
      <c r="F103" s="53"/>
      <c r="G103" s="53"/>
      <c r="H103" s="53"/>
      <c r="I103" s="53" t="str">
        <f>IF(صرف!$H103="","",G103*H103)</f>
        <v/>
      </c>
    </row>
    <row r="104" spans="1:9" ht="20.100000000000001" customHeight="1">
      <c r="A104" s="53"/>
      <c r="B104" s="53"/>
      <c r="C104" s="54"/>
      <c r="D104" s="53"/>
      <c r="E104" s="53"/>
      <c r="F104" s="53"/>
      <c r="G104" s="53"/>
      <c r="H104" s="53"/>
      <c r="I104" s="53" t="str">
        <f>IF(صرف!$H104="","",G104*H104)</f>
        <v/>
      </c>
    </row>
    <row r="105" spans="1:9" ht="20.100000000000001" customHeight="1">
      <c r="A105" s="53"/>
      <c r="B105" s="53"/>
      <c r="C105" s="54"/>
      <c r="D105" s="53"/>
      <c r="E105" s="53"/>
      <c r="F105" s="53"/>
      <c r="G105" s="53"/>
      <c r="H105" s="53"/>
      <c r="I105" s="53" t="str">
        <f>IF(صرف!$H105="","",G105*H105)</f>
        <v/>
      </c>
    </row>
    <row r="106" spans="1:9" ht="20.100000000000001" customHeight="1">
      <c r="A106" s="53"/>
      <c r="B106" s="53"/>
      <c r="C106" s="54"/>
      <c r="D106" s="53"/>
      <c r="E106" s="53"/>
      <c r="F106" s="53"/>
      <c r="G106" s="53"/>
      <c r="H106" s="53"/>
      <c r="I106" s="53" t="str">
        <f>IF(صرف!$H106="","",G106*H106)</f>
        <v/>
      </c>
    </row>
    <row r="107" spans="1:9" ht="20.100000000000001" customHeight="1">
      <c r="A107" s="53"/>
      <c r="B107" s="53"/>
      <c r="C107" s="54"/>
      <c r="D107" s="53"/>
      <c r="E107" s="53"/>
      <c r="F107" s="53"/>
      <c r="G107" s="53"/>
      <c r="H107" s="53"/>
      <c r="I107" s="53" t="str">
        <f>IF(صرف!$H107="","",G107*H107)</f>
        <v/>
      </c>
    </row>
    <row r="108" spans="1:9" ht="20.100000000000001" customHeight="1">
      <c r="A108" s="53"/>
      <c r="B108" s="53"/>
      <c r="C108" s="54"/>
      <c r="D108" s="53"/>
      <c r="E108" s="53"/>
      <c r="F108" s="53"/>
      <c r="G108" s="53"/>
      <c r="H108" s="53"/>
      <c r="I108" s="53" t="str">
        <f>IF(صرف!$H108="","",G108*H108)</f>
        <v/>
      </c>
    </row>
    <row r="109" spans="1:9" ht="20.100000000000001" customHeight="1">
      <c r="A109" s="53"/>
      <c r="B109" s="53"/>
      <c r="C109" s="54"/>
      <c r="D109" s="53"/>
      <c r="E109" s="53"/>
      <c r="F109" s="53"/>
      <c r="G109" s="53"/>
      <c r="H109" s="53"/>
      <c r="I109" s="53" t="str">
        <f>IF(صرف!$H109="","",G109*H109)</f>
        <v/>
      </c>
    </row>
    <row r="110" spans="1:9" ht="20.100000000000001" customHeight="1">
      <c r="A110" s="53"/>
      <c r="B110" s="53"/>
      <c r="C110" s="54"/>
      <c r="D110" s="53"/>
      <c r="E110" s="53"/>
      <c r="F110" s="53"/>
      <c r="G110" s="53"/>
      <c r="H110" s="53"/>
      <c r="I110" s="53" t="str">
        <f>IF(صرف!$H110="","",G110*H110)</f>
        <v/>
      </c>
    </row>
    <row r="111" spans="1:9" ht="20.100000000000001" customHeight="1">
      <c r="A111" s="53"/>
      <c r="B111" s="53"/>
      <c r="C111" s="54"/>
      <c r="D111" s="53"/>
      <c r="E111" s="53"/>
      <c r="F111" s="53"/>
      <c r="G111" s="53"/>
      <c r="H111" s="53"/>
      <c r="I111" s="53" t="str">
        <f>IF(صرف!$H111="","",G111*H111)</f>
        <v/>
      </c>
    </row>
    <row r="112" spans="1:9" ht="20.100000000000001" customHeight="1">
      <c r="A112" s="53"/>
      <c r="B112" s="53"/>
      <c r="C112" s="54"/>
      <c r="D112" s="53"/>
      <c r="E112" s="53"/>
      <c r="F112" s="53"/>
      <c r="G112" s="53"/>
      <c r="H112" s="53"/>
      <c r="I112" s="53" t="str">
        <f>IF(صرف!$H112="","",G112*H112)</f>
        <v/>
      </c>
    </row>
    <row r="113" spans="1:9" ht="20.100000000000001" customHeight="1">
      <c r="A113" s="53"/>
      <c r="B113" s="53"/>
      <c r="C113" s="54"/>
      <c r="D113" s="53"/>
      <c r="E113" s="53"/>
      <c r="F113" s="53"/>
      <c r="G113" s="53"/>
      <c r="H113" s="53"/>
      <c r="I113" s="53" t="str">
        <f>IF(صرف!$H113="","",G113*H113)</f>
        <v/>
      </c>
    </row>
    <row r="114" spans="1:9" ht="20.100000000000001" customHeight="1">
      <c r="A114" s="53"/>
      <c r="B114" s="53"/>
      <c r="C114" s="54"/>
      <c r="D114" s="53"/>
      <c r="E114" s="53"/>
      <c r="F114" s="53"/>
      <c r="G114" s="53"/>
      <c r="H114" s="53"/>
      <c r="I114" s="53" t="str">
        <f>IF(صرف!$H114="","",G114*H114)</f>
        <v/>
      </c>
    </row>
    <row r="115" spans="1:9" ht="20.100000000000001" customHeight="1">
      <c r="A115" s="53"/>
      <c r="B115" s="53"/>
      <c r="C115" s="54"/>
      <c r="D115" s="53"/>
      <c r="E115" s="53"/>
      <c r="F115" s="53"/>
      <c r="G115" s="53"/>
      <c r="H115" s="53"/>
      <c r="I115" s="53" t="str">
        <f>IF(صرف!$H115="","",G115*H115)</f>
        <v/>
      </c>
    </row>
    <row r="116" spans="1:9" ht="20.100000000000001" customHeight="1">
      <c r="A116" s="53"/>
      <c r="B116" s="53"/>
      <c r="C116" s="54"/>
      <c r="D116" s="53"/>
      <c r="E116" s="53"/>
      <c r="F116" s="53"/>
      <c r="G116" s="53"/>
      <c r="H116" s="53"/>
      <c r="I116" s="53" t="str">
        <f>IF(صرف!$H116="","",G116*H116)</f>
        <v/>
      </c>
    </row>
    <row r="117" spans="1:9" ht="20.100000000000001" customHeight="1">
      <c r="A117" s="53"/>
      <c r="B117" s="53"/>
      <c r="C117" s="54"/>
      <c r="D117" s="53"/>
      <c r="E117" s="53"/>
      <c r="F117" s="53"/>
      <c r="G117" s="53"/>
      <c r="H117" s="53"/>
      <c r="I117" s="53" t="str">
        <f>IF(صرف!$H117="","",G117*H117)</f>
        <v/>
      </c>
    </row>
    <row r="118" spans="1:9" ht="20.100000000000001" customHeight="1">
      <c r="A118" s="53"/>
      <c r="B118" s="53"/>
      <c r="C118" s="54"/>
      <c r="D118" s="53"/>
      <c r="E118" s="53"/>
      <c r="F118" s="53"/>
      <c r="G118" s="53"/>
      <c r="H118" s="53"/>
      <c r="I118" s="53" t="str">
        <f>IF(صرف!$H118="","",G118*H118)</f>
        <v/>
      </c>
    </row>
    <row r="119" spans="1:9" ht="20.100000000000001" customHeight="1">
      <c r="A119" s="53"/>
      <c r="B119" s="53"/>
      <c r="C119" s="54"/>
      <c r="D119" s="53"/>
      <c r="E119" s="53"/>
      <c r="F119" s="53"/>
      <c r="G119" s="53"/>
      <c r="H119" s="53"/>
      <c r="I119" s="53" t="str">
        <f>IF(صرف!$H119="","",G119*H119)</f>
        <v/>
      </c>
    </row>
    <row r="120" spans="1:9" ht="20.100000000000001" customHeight="1">
      <c r="A120" s="53"/>
      <c r="B120" s="53"/>
      <c r="C120" s="54"/>
      <c r="D120" s="53"/>
      <c r="E120" s="53"/>
      <c r="F120" s="53"/>
      <c r="G120" s="53"/>
      <c r="H120" s="53"/>
      <c r="I120" s="53" t="str">
        <f>IF(صرف!$H120="","",G120*H120)</f>
        <v/>
      </c>
    </row>
    <row r="121" spans="1:9" ht="20.100000000000001" customHeight="1">
      <c r="A121" s="53"/>
      <c r="B121" s="53"/>
      <c r="C121" s="54"/>
      <c r="D121" s="53"/>
      <c r="E121" s="53"/>
      <c r="F121" s="53"/>
      <c r="G121" s="53"/>
      <c r="H121" s="53"/>
      <c r="I121" s="53" t="str">
        <f>IF(صرف!$H121="","",G121*H121)</f>
        <v/>
      </c>
    </row>
    <row r="122" spans="1:9" ht="20.100000000000001" customHeight="1">
      <c r="A122" s="53"/>
      <c r="B122" s="53"/>
      <c r="C122" s="54"/>
      <c r="D122" s="53"/>
      <c r="E122" s="53"/>
      <c r="F122" s="53"/>
      <c r="G122" s="53"/>
      <c r="H122" s="53"/>
      <c r="I122" s="53" t="str">
        <f>IF(صرف!$H122="","",G122*H122)</f>
        <v/>
      </c>
    </row>
    <row r="123" spans="1:9" ht="20.100000000000001" customHeight="1">
      <c r="A123" s="53"/>
      <c r="B123" s="53"/>
      <c r="C123" s="54"/>
      <c r="D123" s="53"/>
      <c r="E123" s="53"/>
      <c r="F123" s="53"/>
      <c r="G123" s="53"/>
      <c r="H123" s="53"/>
      <c r="I123" s="53" t="str">
        <f>IF(صرف!$H123="","",G123*H123)</f>
        <v/>
      </c>
    </row>
    <row r="124" spans="1:9" ht="20.100000000000001" customHeight="1">
      <c r="A124" s="53"/>
      <c r="B124" s="53"/>
      <c r="C124" s="54"/>
      <c r="D124" s="53"/>
      <c r="E124" s="53"/>
      <c r="F124" s="53"/>
      <c r="G124" s="53"/>
      <c r="H124" s="53"/>
      <c r="I124" s="53" t="str">
        <f>IF(صرف!$H124="","",G124*H124)</f>
        <v/>
      </c>
    </row>
    <row r="125" spans="1:9" ht="20.100000000000001" customHeight="1">
      <c r="A125" s="53"/>
      <c r="B125" s="53"/>
      <c r="C125" s="54"/>
      <c r="D125" s="53"/>
      <c r="E125" s="53"/>
      <c r="F125" s="53"/>
      <c r="G125" s="53"/>
      <c r="H125" s="53"/>
      <c r="I125" s="53" t="str">
        <f>IF(صرف!$H125="","",G125*H125)</f>
        <v/>
      </c>
    </row>
    <row r="126" spans="1:9" ht="20.100000000000001" customHeight="1">
      <c r="A126" s="53"/>
      <c r="B126" s="53"/>
      <c r="C126" s="54"/>
      <c r="D126" s="53"/>
      <c r="E126" s="53"/>
      <c r="F126" s="53"/>
      <c r="G126" s="53"/>
      <c r="H126" s="53"/>
      <c r="I126" s="53" t="str">
        <f>IF(صرف!$H126="","",G126*H126)</f>
        <v/>
      </c>
    </row>
    <row r="127" spans="1:9" ht="20.100000000000001" customHeight="1">
      <c r="A127" s="53"/>
      <c r="B127" s="53"/>
      <c r="C127" s="54"/>
      <c r="D127" s="53"/>
      <c r="E127" s="53"/>
      <c r="F127" s="53"/>
      <c r="G127" s="53"/>
      <c r="H127" s="53"/>
      <c r="I127" s="53" t="str">
        <f>IF(صرف!$H127="","",G127*H127)</f>
        <v/>
      </c>
    </row>
    <row r="128" spans="1:9" ht="20.100000000000001" customHeight="1">
      <c r="A128" s="53"/>
      <c r="B128" s="53"/>
      <c r="C128" s="54"/>
      <c r="D128" s="53"/>
      <c r="E128" s="53"/>
      <c r="F128" s="53"/>
      <c r="G128" s="53"/>
      <c r="H128" s="53"/>
      <c r="I128" s="53" t="str">
        <f>IF(صرف!$H128="","",G128*H128)</f>
        <v/>
      </c>
    </row>
    <row r="129" spans="1:9" ht="20.100000000000001" customHeight="1">
      <c r="A129" s="53"/>
      <c r="B129" s="53"/>
      <c r="C129" s="54"/>
      <c r="D129" s="53"/>
      <c r="E129" s="53"/>
      <c r="F129" s="53"/>
      <c r="G129" s="53"/>
      <c r="H129" s="53"/>
      <c r="I129" s="53" t="str">
        <f>IF(صرف!$H129="","",G129*H129)</f>
        <v/>
      </c>
    </row>
    <row r="130" spans="1:9" ht="20.100000000000001" customHeight="1">
      <c r="A130" s="53"/>
      <c r="B130" s="53"/>
      <c r="C130" s="54"/>
      <c r="D130" s="53"/>
      <c r="E130" s="53"/>
      <c r="F130" s="53"/>
      <c r="G130" s="53"/>
      <c r="H130" s="53"/>
      <c r="I130" s="53" t="str">
        <f>IF(صرف!$H130="","",G130*H130)</f>
        <v/>
      </c>
    </row>
    <row r="131" spans="1:9" ht="20.100000000000001" customHeight="1">
      <c r="A131" s="53"/>
      <c r="B131" s="53"/>
      <c r="C131" s="54"/>
      <c r="D131" s="53"/>
      <c r="E131" s="53"/>
      <c r="F131" s="53"/>
      <c r="G131" s="53"/>
      <c r="H131" s="53"/>
      <c r="I131" s="53" t="str">
        <f>IF(صرف!$H131="","",G131*H131)</f>
        <v/>
      </c>
    </row>
    <row r="132" spans="1:9" ht="20.100000000000001" customHeight="1">
      <c r="A132" s="53"/>
      <c r="B132" s="53"/>
      <c r="C132" s="54"/>
      <c r="D132" s="53"/>
      <c r="E132" s="53"/>
      <c r="F132" s="53"/>
      <c r="G132" s="53"/>
      <c r="H132" s="53"/>
      <c r="I132" s="53" t="str">
        <f>IF(صرف!$H132="","",G132*H132)</f>
        <v/>
      </c>
    </row>
    <row r="133" spans="1:9" ht="20.100000000000001" customHeight="1">
      <c r="A133" s="53"/>
      <c r="B133" s="53"/>
      <c r="C133" s="54"/>
      <c r="D133" s="53"/>
      <c r="E133" s="53"/>
      <c r="F133" s="53"/>
      <c r="G133" s="53"/>
      <c r="H133" s="53"/>
      <c r="I133" s="53" t="str">
        <f>IF(صرف!$H133="","",G133*H133)</f>
        <v/>
      </c>
    </row>
    <row r="134" spans="1:9" ht="20.100000000000001" customHeight="1">
      <c r="A134" s="53"/>
      <c r="B134" s="53"/>
      <c r="C134" s="54"/>
      <c r="D134" s="53"/>
      <c r="E134" s="53"/>
      <c r="F134" s="53"/>
      <c r="G134" s="53"/>
      <c r="H134" s="53"/>
      <c r="I134" s="53" t="str">
        <f>IF(صرف!$H134="","",G134*H134)</f>
        <v/>
      </c>
    </row>
    <row r="135" spans="1:9" ht="20.100000000000001" customHeight="1">
      <c r="A135" s="53"/>
      <c r="B135" s="53"/>
      <c r="C135" s="54"/>
      <c r="D135" s="53"/>
      <c r="E135" s="53"/>
      <c r="F135" s="53"/>
      <c r="G135" s="53"/>
      <c r="H135" s="53"/>
      <c r="I135" s="53" t="str">
        <f>IF(صرف!$H135="","",G135*H135)</f>
        <v/>
      </c>
    </row>
    <row r="136" spans="1:9" ht="20.100000000000001" customHeight="1">
      <c r="A136" s="53"/>
      <c r="B136" s="53"/>
      <c r="C136" s="54"/>
      <c r="D136" s="53"/>
      <c r="E136" s="53"/>
      <c r="F136" s="53"/>
      <c r="G136" s="53"/>
      <c r="H136" s="53"/>
      <c r="I136" s="53" t="str">
        <f>IF(صرف!$H136="","",G136*H136)</f>
        <v/>
      </c>
    </row>
    <row r="137" spans="1:9" ht="20.100000000000001" customHeight="1">
      <c r="A137" s="53"/>
      <c r="B137" s="53"/>
      <c r="C137" s="54"/>
      <c r="D137" s="53"/>
      <c r="E137" s="53"/>
      <c r="F137" s="53"/>
      <c r="G137" s="53"/>
      <c r="H137" s="53"/>
      <c r="I137" s="53" t="str">
        <f>IF(صرف!$H137="","",G137*H137)</f>
        <v/>
      </c>
    </row>
    <row r="138" spans="1:9" ht="20.100000000000001" customHeight="1">
      <c r="A138" s="53"/>
      <c r="B138" s="53"/>
      <c r="C138" s="54"/>
      <c r="D138" s="53"/>
      <c r="E138" s="53"/>
      <c r="F138" s="53"/>
      <c r="G138" s="53"/>
      <c r="H138" s="53"/>
      <c r="I138" s="53" t="str">
        <f>IF(صرف!$H138="","",G138*H138)</f>
        <v/>
      </c>
    </row>
    <row r="139" spans="1:9" ht="20.100000000000001" customHeight="1">
      <c r="A139" s="53"/>
      <c r="B139" s="53"/>
      <c r="C139" s="54"/>
      <c r="D139" s="53"/>
      <c r="E139" s="53"/>
      <c r="F139" s="53"/>
      <c r="G139" s="53"/>
      <c r="H139" s="53"/>
      <c r="I139" s="53" t="str">
        <f>IF(صرف!$H139="","",G139*H139)</f>
        <v/>
      </c>
    </row>
    <row r="140" spans="1:9" ht="20.100000000000001" customHeight="1">
      <c r="A140" s="53"/>
      <c r="B140" s="53"/>
      <c r="C140" s="54"/>
      <c r="D140" s="53"/>
      <c r="E140" s="53"/>
      <c r="F140" s="53"/>
      <c r="G140" s="53"/>
      <c r="H140" s="53"/>
      <c r="I140" s="53" t="str">
        <f>IF(صرف!$H140="","",G140*H140)</f>
        <v/>
      </c>
    </row>
    <row r="141" spans="1:9" ht="20.100000000000001" customHeight="1">
      <c r="A141" s="53"/>
      <c r="B141" s="53"/>
      <c r="C141" s="54"/>
      <c r="D141" s="53"/>
      <c r="E141" s="53"/>
      <c r="F141" s="53"/>
      <c r="G141" s="53"/>
      <c r="H141" s="53"/>
      <c r="I141" s="53" t="str">
        <f>IF(صرف!$H141="","",G141*H141)</f>
        <v/>
      </c>
    </row>
    <row r="142" spans="1:9" ht="20.100000000000001" customHeight="1">
      <c r="A142" s="53"/>
      <c r="B142" s="53"/>
      <c r="C142" s="54"/>
      <c r="D142" s="53"/>
      <c r="E142" s="53"/>
      <c r="F142" s="53"/>
      <c r="G142" s="53"/>
      <c r="H142" s="53"/>
      <c r="I142" s="53" t="str">
        <f>IF(صرف!$H142="","",G142*H142)</f>
        <v/>
      </c>
    </row>
    <row r="143" spans="1:9" ht="20.100000000000001" customHeight="1">
      <c r="A143" s="53"/>
      <c r="B143" s="53"/>
      <c r="C143" s="54"/>
      <c r="D143" s="53"/>
      <c r="E143" s="53"/>
      <c r="F143" s="53"/>
      <c r="G143" s="53"/>
      <c r="H143" s="53"/>
      <c r="I143" s="53" t="str">
        <f>IF(صرف!$H143="","",G143*H143)</f>
        <v/>
      </c>
    </row>
    <row r="144" spans="1:9" ht="20.100000000000001" customHeight="1">
      <c r="A144" s="53"/>
      <c r="B144" s="53"/>
      <c r="C144" s="54"/>
      <c r="D144" s="53"/>
      <c r="E144" s="53"/>
      <c r="F144" s="53"/>
      <c r="G144" s="53"/>
      <c r="H144" s="53"/>
      <c r="I144" s="53" t="str">
        <f>IF(صرف!$H144="","",G144*H144)</f>
        <v/>
      </c>
    </row>
    <row r="145" spans="1:9" ht="20.100000000000001" customHeight="1">
      <c r="A145" s="53"/>
      <c r="B145" s="53"/>
      <c r="C145" s="54"/>
      <c r="D145" s="53"/>
      <c r="E145" s="53"/>
      <c r="F145" s="53"/>
      <c r="G145" s="53"/>
      <c r="H145" s="53"/>
      <c r="I145" s="53" t="str">
        <f>IF(صرف!$H145="","",G145*H145)</f>
        <v/>
      </c>
    </row>
    <row r="146" spans="1:9" ht="20.100000000000001" customHeight="1">
      <c r="A146" s="53"/>
      <c r="B146" s="53"/>
      <c r="C146" s="54"/>
      <c r="D146" s="53"/>
      <c r="E146" s="53"/>
      <c r="F146" s="53"/>
      <c r="G146" s="53"/>
      <c r="H146" s="53"/>
      <c r="I146" s="53" t="str">
        <f>IF(صرف!$H146="","",G146*H146)</f>
        <v/>
      </c>
    </row>
    <row r="147" spans="1:9" ht="20.100000000000001" customHeight="1">
      <c r="A147" s="53"/>
      <c r="B147" s="53"/>
      <c r="C147" s="54"/>
      <c r="D147" s="53"/>
      <c r="E147" s="53"/>
      <c r="F147" s="53"/>
      <c r="G147" s="53"/>
      <c r="H147" s="53"/>
      <c r="I147" s="53" t="str">
        <f>IF(صرف!$H147="","",G147*H147)</f>
        <v/>
      </c>
    </row>
    <row r="148" spans="1:9" ht="20.100000000000001" customHeight="1">
      <c r="A148" s="53"/>
      <c r="B148" s="53"/>
      <c r="C148" s="54"/>
      <c r="D148" s="53"/>
      <c r="E148" s="53"/>
      <c r="F148" s="53"/>
      <c r="G148" s="53"/>
      <c r="H148" s="53"/>
      <c r="I148" s="53" t="str">
        <f>IF(صرف!$H148="","",G148*H148)</f>
        <v/>
      </c>
    </row>
    <row r="149" spans="1:9" ht="20.100000000000001" customHeight="1">
      <c r="A149" s="53"/>
      <c r="B149" s="53"/>
      <c r="C149" s="54"/>
      <c r="D149" s="53"/>
      <c r="E149" s="53"/>
      <c r="F149" s="53"/>
      <c r="G149" s="53"/>
      <c r="H149" s="53"/>
      <c r="I149" s="53" t="str">
        <f>IF(صرف!$H149="","",G149*H149)</f>
        <v/>
      </c>
    </row>
    <row r="150" spans="1:9" ht="20.100000000000001" customHeight="1">
      <c r="A150" s="53"/>
      <c r="B150" s="53"/>
      <c r="C150" s="54"/>
      <c r="D150" s="53"/>
      <c r="E150" s="53"/>
      <c r="F150" s="53"/>
      <c r="G150" s="53"/>
      <c r="H150" s="53"/>
      <c r="I150" s="53" t="str">
        <f>IF(صرف!$H150="","",G150*H150)</f>
        <v/>
      </c>
    </row>
    <row r="151" spans="1:9" ht="20.100000000000001" customHeight="1">
      <c r="A151" s="53"/>
      <c r="B151" s="53"/>
      <c r="C151" s="54"/>
      <c r="D151" s="53"/>
      <c r="E151" s="53"/>
      <c r="F151" s="53"/>
      <c r="G151" s="53"/>
      <c r="H151" s="53"/>
      <c r="I151" s="53" t="str">
        <f>IF(صرف!$H151="","",G151*H151)</f>
        <v/>
      </c>
    </row>
    <row r="152" spans="1:9" ht="20.100000000000001" customHeight="1">
      <c r="A152" s="53"/>
      <c r="B152" s="53"/>
      <c r="C152" s="54"/>
      <c r="D152" s="53"/>
      <c r="E152" s="53"/>
      <c r="F152" s="53"/>
      <c r="G152" s="53"/>
      <c r="H152" s="53"/>
      <c r="I152" s="53" t="str">
        <f>IF(صرف!$H152="","",G152*H152)</f>
        <v/>
      </c>
    </row>
    <row r="153" spans="1:9" ht="20.100000000000001" customHeight="1">
      <c r="A153" s="53"/>
      <c r="B153" s="53"/>
      <c r="C153" s="54"/>
      <c r="D153" s="53"/>
      <c r="E153" s="53"/>
      <c r="F153" s="53"/>
      <c r="G153" s="53"/>
      <c r="H153" s="53"/>
      <c r="I153" s="53" t="str">
        <f>IF(صرف!$H153="","",G153*H153)</f>
        <v/>
      </c>
    </row>
    <row r="154" spans="1:9" ht="20.100000000000001" customHeight="1">
      <c r="A154" s="53"/>
      <c r="B154" s="53"/>
      <c r="C154" s="54"/>
      <c r="D154" s="53"/>
      <c r="E154" s="53"/>
      <c r="F154" s="53"/>
      <c r="G154" s="53"/>
      <c r="H154" s="53"/>
      <c r="I154" s="53" t="str">
        <f>IF(صرف!$H154="","",G154*H154)</f>
        <v/>
      </c>
    </row>
    <row r="155" spans="1:9" ht="20.100000000000001" customHeight="1">
      <c r="A155" s="53"/>
      <c r="B155" s="53"/>
      <c r="C155" s="54"/>
      <c r="D155" s="53"/>
      <c r="E155" s="53"/>
      <c r="F155" s="53"/>
      <c r="G155" s="53"/>
      <c r="H155" s="53"/>
      <c r="I155" s="53" t="str">
        <f>IF(صرف!$H155="","",G155*H155)</f>
        <v/>
      </c>
    </row>
    <row r="156" spans="1:9" ht="20.100000000000001" customHeight="1">
      <c r="A156" s="53"/>
      <c r="B156" s="53"/>
      <c r="C156" s="54"/>
      <c r="D156" s="53"/>
      <c r="E156" s="53"/>
      <c r="F156" s="53"/>
      <c r="G156" s="53"/>
      <c r="H156" s="53"/>
      <c r="I156" s="53" t="str">
        <f>IF(صرف!$H156="","",G156*H156)</f>
        <v/>
      </c>
    </row>
    <row r="157" spans="1:9" ht="20.100000000000001" customHeight="1">
      <c r="A157" s="53"/>
      <c r="B157" s="53"/>
      <c r="C157" s="54"/>
      <c r="D157" s="53"/>
      <c r="E157" s="53"/>
      <c r="F157" s="53"/>
      <c r="G157" s="53"/>
      <c r="H157" s="53"/>
      <c r="I157" s="53" t="str">
        <f>IF(صرف!$H157="","",G157*H157)</f>
        <v/>
      </c>
    </row>
    <row r="158" spans="1:9" ht="20.100000000000001" customHeight="1">
      <c r="A158" s="53"/>
      <c r="B158" s="53"/>
      <c r="C158" s="54"/>
      <c r="D158" s="53"/>
      <c r="E158" s="53"/>
      <c r="F158" s="53"/>
      <c r="G158" s="53"/>
      <c r="H158" s="53"/>
      <c r="I158" s="53" t="str">
        <f>IF(صرف!$H158="","",G158*H158)</f>
        <v/>
      </c>
    </row>
    <row r="159" spans="1:9" ht="20.100000000000001" customHeight="1">
      <c r="A159" s="53"/>
      <c r="B159" s="53"/>
      <c r="C159" s="54"/>
      <c r="D159" s="53"/>
      <c r="E159" s="53"/>
      <c r="F159" s="53"/>
      <c r="G159" s="53"/>
      <c r="H159" s="53"/>
      <c r="I159" s="53" t="str">
        <f>IF(صرف!$H159="","",G159*H159)</f>
        <v/>
      </c>
    </row>
    <row r="160" spans="1:9" ht="20.100000000000001" customHeight="1">
      <c r="A160" s="53"/>
      <c r="B160" s="53"/>
      <c r="C160" s="54"/>
      <c r="D160" s="53"/>
      <c r="E160" s="53"/>
      <c r="F160" s="53"/>
      <c r="G160" s="53"/>
      <c r="H160" s="53"/>
      <c r="I160" s="53" t="str">
        <f>IF(صرف!$H160="","",G160*H160)</f>
        <v/>
      </c>
    </row>
    <row r="161" spans="1:9" ht="20.100000000000001" customHeight="1">
      <c r="A161" s="53"/>
      <c r="B161" s="53"/>
      <c r="C161" s="54"/>
      <c r="D161" s="53"/>
      <c r="E161" s="53"/>
      <c r="F161" s="53"/>
      <c r="G161" s="53"/>
      <c r="H161" s="53"/>
      <c r="I161" s="53" t="str">
        <f>IF(صرف!$H161="","",G161*H161)</f>
        <v/>
      </c>
    </row>
    <row r="162" spans="1:9" ht="20.100000000000001" customHeight="1">
      <c r="A162" s="53"/>
      <c r="B162" s="53"/>
      <c r="C162" s="54"/>
      <c r="D162" s="53"/>
      <c r="E162" s="53"/>
      <c r="F162" s="53"/>
      <c r="G162" s="53"/>
      <c r="H162" s="53"/>
      <c r="I162" s="53" t="str">
        <f>IF(صرف!$H162="","",G162*H162)</f>
        <v/>
      </c>
    </row>
    <row r="163" spans="1:9" ht="20.100000000000001" customHeight="1">
      <c r="A163" s="53"/>
      <c r="B163" s="53"/>
      <c r="C163" s="54"/>
      <c r="D163" s="53"/>
      <c r="E163" s="53"/>
      <c r="F163" s="53"/>
      <c r="G163" s="53"/>
      <c r="H163" s="53"/>
      <c r="I163" s="53" t="str">
        <f>IF(صرف!$H163="","",G163*H163)</f>
        <v/>
      </c>
    </row>
    <row r="164" spans="1:9" ht="20.100000000000001" customHeight="1">
      <c r="A164" s="53"/>
      <c r="B164" s="53"/>
      <c r="C164" s="54"/>
      <c r="D164" s="53"/>
      <c r="E164" s="53"/>
      <c r="F164" s="53"/>
      <c r="G164" s="53"/>
      <c r="H164" s="53"/>
      <c r="I164" s="53" t="str">
        <f>IF(صرف!$H164="","",G164*H164)</f>
        <v/>
      </c>
    </row>
    <row r="165" spans="1:9" ht="20.100000000000001" customHeight="1">
      <c r="A165" s="53"/>
      <c r="B165" s="53"/>
      <c r="C165" s="54"/>
      <c r="D165" s="53"/>
      <c r="E165" s="53"/>
      <c r="F165" s="53"/>
      <c r="G165" s="53"/>
      <c r="H165" s="53"/>
      <c r="I165" s="53" t="str">
        <f>IF(صرف!$H165="","",G165*H165)</f>
        <v/>
      </c>
    </row>
    <row r="166" spans="1:9" ht="20.100000000000001" customHeight="1">
      <c r="A166" s="53"/>
      <c r="B166" s="53"/>
      <c r="C166" s="54"/>
      <c r="D166" s="53"/>
      <c r="E166" s="53"/>
      <c r="F166" s="53"/>
      <c r="G166" s="53"/>
      <c r="H166" s="53"/>
      <c r="I166" s="53" t="str">
        <f>IF(صرف!$H166="","",G166*H166)</f>
        <v/>
      </c>
    </row>
    <row r="167" spans="1:9" ht="20.100000000000001" customHeight="1">
      <c r="A167" s="53"/>
      <c r="B167" s="53"/>
      <c r="C167" s="54"/>
      <c r="D167" s="53"/>
      <c r="E167" s="53"/>
      <c r="F167" s="53"/>
      <c r="G167" s="53"/>
      <c r="H167" s="53"/>
      <c r="I167" s="53" t="str">
        <f>IF(صرف!$H167="","",G167*H167)</f>
        <v/>
      </c>
    </row>
    <row r="168" spans="1:9" ht="20.100000000000001" customHeight="1">
      <c r="A168" s="53"/>
      <c r="B168" s="53"/>
      <c r="C168" s="54"/>
      <c r="D168" s="53"/>
      <c r="E168" s="53"/>
      <c r="F168" s="53"/>
      <c r="G168" s="53"/>
      <c r="H168" s="53"/>
      <c r="I168" s="53" t="str">
        <f>IF(صرف!$H168="","",G168*H168)</f>
        <v/>
      </c>
    </row>
    <row r="169" spans="1:9" ht="20.100000000000001" customHeight="1">
      <c r="A169" s="53"/>
      <c r="B169" s="53"/>
      <c r="C169" s="54"/>
      <c r="D169" s="53"/>
      <c r="E169" s="53"/>
      <c r="F169" s="53"/>
      <c r="G169" s="53"/>
      <c r="H169" s="53"/>
      <c r="I169" s="53" t="str">
        <f>IF(صرف!$H169="","",G169*H169)</f>
        <v/>
      </c>
    </row>
    <row r="170" spans="1:9" ht="20.100000000000001" customHeight="1">
      <c r="A170" s="53"/>
      <c r="B170" s="53"/>
      <c r="C170" s="54"/>
      <c r="D170" s="53"/>
      <c r="E170" s="53"/>
      <c r="F170" s="53"/>
      <c r="G170" s="53"/>
      <c r="H170" s="53"/>
      <c r="I170" s="53" t="str">
        <f>IF(صرف!$H170="","",G170*H170)</f>
        <v/>
      </c>
    </row>
    <row r="171" spans="1:9" ht="20.100000000000001" customHeight="1">
      <c r="A171" s="53"/>
      <c r="B171" s="53"/>
      <c r="C171" s="54"/>
      <c r="D171" s="53"/>
      <c r="E171" s="53"/>
      <c r="F171" s="53"/>
      <c r="G171" s="53"/>
      <c r="H171" s="53"/>
      <c r="I171" s="53" t="str">
        <f>IF(صرف!$H171="","",G171*H171)</f>
        <v/>
      </c>
    </row>
    <row r="172" spans="1:9" ht="20.100000000000001" customHeight="1">
      <c r="A172" s="53"/>
      <c r="B172" s="53"/>
      <c r="C172" s="54"/>
      <c r="D172" s="53"/>
      <c r="E172" s="53"/>
      <c r="F172" s="53"/>
      <c r="G172" s="53"/>
      <c r="H172" s="53"/>
      <c r="I172" s="53" t="str">
        <f>IF(صرف!$H172="","",G172*H172)</f>
        <v/>
      </c>
    </row>
    <row r="173" spans="1:9" ht="20.100000000000001" customHeight="1">
      <c r="A173" s="53"/>
      <c r="B173" s="53"/>
      <c r="C173" s="54"/>
      <c r="D173" s="53"/>
      <c r="E173" s="53"/>
      <c r="F173" s="53"/>
      <c r="G173" s="53"/>
      <c r="H173" s="53"/>
      <c r="I173" s="53" t="str">
        <f>IF(صرف!$H173="","",G173*H173)</f>
        <v/>
      </c>
    </row>
    <row r="174" spans="1:9" ht="20.100000000000001" customHeight="1">
      <c r="A174" s="53"/>
      <c r="B174" s="53"/>
      <c r="C174" s="54"/>
      <c r="D174" s="53"/>
      <c r="E174" s="53"/>
      <c r="F174" s="53"/>
      <c r="G174" s="53"/>
      <c r="H174" s="53"/>
      <c r="I174" s="53" t="str">
        <f>IF(صرف!$H174="","",G174*H174)</f>
        <v/>
      </c>
    </row>
    <row r="175" spans="1:9" ht="20.100000000000001" customHeight="1">
      <c r="A175" s="53"/>
      <c r="B175" s="53"/>
      <c r="C175" s="54"/>
      <c r="D175" s="53"/>
      <c r="E175" s="53"/>
      <c r="F175" s="53"/>
      <c r="G175" s="53"/>
      <c r="H175" s="53"/>
      <c r="I175" s="53" t="str">
        <f>IF(صرف!$H175="","",G175*H175)</f>
        <v/>
      </c>
    </row>
    <row r="176" spans="1:9" ht="20.100000000000001" customHeight="1">
      <c r="A176" s="53"/>
      <c r="B176" s="53"/>
      <c r="C176" s="54"/>
      <c r="D176" s="53"/>
      <c r="E176" s="53"/>
      <c r="F176" s="53"/>
      <c r="G176" s="53"/>
      <c r="H176" s="53"/>
      <c r="I176" s="53" t="str">
        <f>IF(صرف!$H176="","",G176*H176)</f>
        <v/>
      </c>
    </row>
    <row r="177" spans="1:9" ht="20.100000000000001" customHeight="1">
      <c r="A177" s="53"/>
      <c r="B177" s="53"/>
      <c r="C177" s="54"/>
      <c r="D177" s="53"/>
      <c r="E177" s="53"/>
      <c r="F177" s="53"/>
      <c r="G177" s="53"/>
      <c r="H177" s="53"/>
      <c r="I177" s="53" t="str">
        <f>IF(صرف!$H177="","",G177*H177)</f>
        <v/>
      </c>
    </row>
    <row r="178" spans="1:9" ht="20.100000000000001" customHeight="1">
      <c r="A178" s="53"/>
      <c r="B178" s="53"/>
      <c r="C178" s="54"/>
      <c r="D178" s="53"/>
      <c r="E178" s="53"/>
      <c r="F178" s="53"/>
      <c r="G178" s="53"/>
      <c r="H178" s="53"/>
      <c r="I178" s="53" t="str">
        <f>IF(صرف!$H178="","",G178*H178)</f>
        <v/>
      </c>
    </row>
    <row r="179" spans="1:9" ht="20.100000000000001" customHeight="1">
      <c r="A179" s="53"/>
      <c r="B179" s="53"/>
      <c r="C179" s="54"/>
      <c r="D179" s="53"/>
      <c r="E179" s="53"/>
      <c r="F179" s="53"/>
      <c r="G179" s="53"/>
      <c r="H179" s="53"/>
      <c r="I179" s="53" t="str">
        <f>IF(صرف!$H179="","",G179*H179)</f>
        <v/>
      </c>
    </row>
    <row r="180" spans="1:9" ht="20.100000000000001" customHeight="1">
      <c r="A180" s="53"/>
      <c r="B180" s="53"/>
      <c r="C180" s="54"/>
      <c r="D180" s="53"/>
      <c r="E180" s="53"/>
      <c r="F180" s="53"/>
      <c r="G180" s="53"/>
      <c r="H180" s="53"/>
      <c r="I180" s="53" t="str">
        <f>IF(صرف!$H180="","",G180*H180)</f>
        <v/>
      </c>
    </row>
    <row r="181" spans="1:9" ht="20.100000000000001" customHeight="1">
      <c r="A181" s="53"/>
      <c r="B181" s="53"/>
      <c r="C181" s="54"/>
      <c r="D181" s="53"/>
      <c r="E181" s="53"/>
      <c r="F181" s="53"/>
      <c r="G181" s="53"/>
      <c r="H181" s="53"/>
      <c r="I181" s="53" t="str">
        <f>IF(صرف!$H181="","",G181*H181)</f>
        <v/>
      </c>
    </row>
    <row r="182" spans="1:9" ht="20.100000000000001" customHeight="1">
      <c r="A182" s="53"/>
      <c r="B182" s="53"/>
      <c r="C182" s="54"/>
      <c r="D182" s="53"/>
      <c r="E182" s="53"/>
      <c r="F182" s="53"/>
      <c r="G182" s="53"/>
      <c r="H182" s="53"/>
      <c r="I182" s="53" t="str">
        <f>IF(صرف!$H182="","",G182*H182)</f>
        <v/>
      </c>
    </row>
    <row r="183" spans="1:9" ht="20.100000000000001" customHeight="1">
      <c r="A183" s="53"/>
      <c r="B183" s="53"/>
      <c r="C183" s="54"/>
      <c r="D183" s="53"/>
      <c r="E183" s="53"/>
      <c r="F183" s="53"/>
      <c r="G183" s="53"/>
      <c r="H183" s="53"/>
      <c r="I183" s="53" t="str">
        <f>IF(صرف!$H183="","",G183*H183)</f>
        <v/>
      </c>
    </row>
    <row r="184" spans="1:9" ht="20.100000000000001" customHeight="1">
      <c r="A184" s="53"/>
      <c r="B184" s="53"/>
      <c r="C184" s="54"/>
      <c r="D184" s="53"/>
      <c r="E184" s="53"/>
      <c r="F184" s="53"/>
      <c r="G184" s="53"/>
      <c r="H184" s="53"/>
      <c r="I184" s="53" t="str">
        <f>IF(صرف!$H184="","",G184*H184)</f>
        <v/>
      </c>
    </row>
    <row r="185" spans="1:9" ht="20.100000000000001" customHeight="1">
      <c r="A185" s="53"/>
      <c r="B185" s="53"/>
      <c r="C185" s="54"/>
      <c r="D185" s="53"/>
      <c r="E185" s="53"/>
      <c r="F185" s="53"/>
      <c r="G185" s="53"/>
      <c r="H185" s="53"/>
      <c r="I185" s="53" t="str">
        <f>IF(صرف!$H185="","",G185*H185)</f>
        <v/>
      </c>
    </row>
    <row r="186" spans="1:9" ht="20.100000000000001" customHeight="1">
      <c r="A186" s="53"/>
      <c r="B186" s="53"/>
      <c r="C186" s="54"/>
      <c r="D186" s="53"/>
      <c r="E186" s="53"/>
      <c r="F186" s="53"/>
      <c r="G186" s="53"/>
      <c r="H186" s="53"/>
      <c r="I186" s="53" t="str">
        <f>IF(صرف!$H186="","",G186*H186)</f>
        <v/>
      </c>
    </row>
    <row r="187" spans="1:9" ht="20.100000000000001" customHeight="1">
      <c r="A187" s="53"/>
      <c r="B187" s="53"/>
      <c r="C187" s="54"/>
      <c r="D187" s="53"/>
      <c r="E187" s="53"/>
      <c r="F187" s="53"/>
      <c r="G187" s="53"/>
      <c r="H187" s="53"/>
      <c r="I187" s="53" t="str">
        <f>IF(صرف!$H187="","",G187*H187)</f>
        <v/>
      </c>
    </row>
    <row r="188" spans="1:9" ht="20.100000000000001" customHeight="1">
      <c r="A188" s="53"/>
      <c r="B188" s="53"/>
      <c r="C188" s="54"/>
      <c r="D188" s="53"/>
      <c r="E188" s="53"/>
      <c r="F188" s="53"/>
      <c r="G188" s="53"/>
      <c r="H188" s="53"/>
      <c r="I188" s="53" t="str">
        <f>IF(صرف!$H188="","",G188*H188)</f>
        <v/>
      </c>
    </row>
    <row r="189" spans="1:9" ht="20.100000000000001" customHeight="1">
      <c r="A189" s="53"/>
      <c r="B189" s="53"/>
      <c r="C189" s="54"/>
      <c r="D189" s="53"/>
      <c r="E189" s="53"/>
      <c r="F189" s="53"/>
      <c r="G189" s="53"/>
      <c r="H189" s="53"/>
      <c r="I189" s="53" t="str">
        <f>IF(صرف!$H189="","",G189*H189)</f>
        <v/>
      </c>
    </row>
    <row r="190" spans="1:9" ht="20.100000000000001" customHeight="1">
      <c r="A190" s="53"/>
      <c r="B190" s="53"/>
      <c r="C190" s="54"/>
      <c r="D190" s="53"/>
      <c r="E190" s="53"/>
      <c r="F190" s="53"/>
      <c r="G190" s="53"/>
      <c r="H190" s="53"/>
      <c r="I190" s="53" t="str">
        <f>IF(صرف!$H190="","",G190*H190)</f>
        <v/>
      </c>
    </row>
    <row r="191" spans="1:9" ht="20.100000000000001" customHeight="1">
      <c r="A191" s="53"/>
      <c r="B191" s="53"/>
      <c r="C191" s="54"/>
      <c r="D191" s="53"/>
      <c r="E191" s="53"/>
      <c r="F191" s="53"/>
      <c r="G191" s="53"/>
      <c r="H191" s="53"/>
      <c r="I191" s="53" t="str">
        <f>IF(صرف!$H191="","",G191*H191)</f>
        <v/>
      </c>
    </row>
    <row r="192" spans="1:9" ht="20.100000000000001" customHeight="1">
      <c r="A192" s="53"/>
      <c r="B192" s="53"/>
      <c r="C192" s="54"/>
      <c r="D192" s="53"/>
      <c r="E192" s="53"/>
      <c r="F192" s="53"/>
      <c r="G192" s="53"/>
      <c r="H192" s="53"/>
      <c r="I192" s="53" t="str">
        <f>IF(صرف!$H192="","",G192*H192)</f>
        <v/>
      </c>
    </row>
    <row r="193" spans="1:9" ht="20.100000000000001" customHeight="1">
      <c r="A193" s="53"/>
      <c r="B193" s="53"/>
      <c r="C193" s="54"/>
      <c r="D193" s="53"/>
      <c r="E193" s="53"/>
      <c r="F193" s="53"/>
      <c r="G193" s="53"/>
      <c r="H193" s="53"/>
      <c r="I193" s="53" t="str">
        <f>IF(صرف!$H193="","",G193*H193)</f>
        <v/>
      </c>
    </row>
    <row r="194" spans="1:9" ht="20.100000000000001" customHeight="1">
      <c r="A194" s="53"/>
      <c r="B194" s="53"/>
      <c r="C194" s="54"/>
      <c r="D194" s="53"/>
      <c r="E194" s="53"/>
      <c r="F194" s="53"/>
      <c r="G194" s="53"/>
      <c r="H194" s="53"/>
      <c r="I194" s="53" t="str">
        <f>IF(صرف!$H194="","",G194*H194)</f>
        <v/>
      </c>
    </row>
    <row r="195" spans="1:9" ht="20.100000000000001" customHeight="1">
      <c r="A195" s="53"/>
      <c r="B195" s="53"/>
      <c r="C195" s="54"/>
      <c r="D195" s="53"/>
      <c r="E195" s="53"/>
      <c r="F195" s="53"/>
      <c r="G195" s="53"/>
      <c r="H195" s="53"/>
      <c r="I195" s="53" t="str">
        <f>IF(صرف!$H195="","",G195*H195)</f>
        <v/>
      </c>
    </row>
    <row r="196" spans="1:9" ht="20.100000000000001" customHeight="1">
      <c r="A196" s="53"/>
      <c r="B196" s="53"/>
      <c r="C196" s="54"/>
      <c r="D196" s="53"/>
      <c r="E196" s="53"/>
      <c r="F196" s="53"/>
      <c r="G196" s="53"/>
      <c r="H196" s="53"/>
      <c r="I196" s="53" t="str">
        <f>IF(صرف!$H196="","",G196*H196)</f>
        <v/>
      </c>
    </row>
    <row r="197" spans="1:9" ht="20.100000000000001" customHeight="1">
      <c r="A197" s="53"/>
      <c r="B197" s="53"/>
      <c r="C197" s="54"/>
      <c r="D197" s="53"/>
      <c r="E197" s="53"/>
      <c r="F197" s="53"/>
      <c r="G197" s="53"/>
      <c r="H197" s="53"/>
      <c r="I197" s="53" t="str">
        <f>IF(صرف!$H197="","",G197*H197)</f>
        <v/>
      </c>
    </row>
    <row r="198" spans="1:9" ht="20.100000000000001" customHeight="1">
      <c r="A198" s="53"/>
      <c r="B198" s="53"/>
      <c r="C198" s="54"/>
      <c r="D198" s="53"/>
      <c r="E198" s="53"/>
      <c r="F198" s="53"/>
      <c r="G198" s="53"/>
      <c r="H198" s="53"/>
      <c r="I198" s="53" t="str">
        <f>IF(صرف!$H198="","",G198*H198)</f>
        <v/>
      </c>
    </row>
    <row r="199" spans="1:9" ht="20.100000000000001" customHeight="1">
      <c r="A199" s="53"/>
      <c r="B199" s="53"/>
      <c r="C199" s="54"/>
      <c r="D199" s="53"/>
      <c r="E199" s="53"/>
      <c r="F199" s="53"/>
      <c r="G199" s="53"/>
      <c r="H199" s="53"/>
      <c r="I199" s="53" t="str">
        <f>IF(صرف!$H199="","",G199*H199)</f>
        <v/>
      </c>
    </row>
    <row r="200" spans="1:9" ht="20.100000000000001" customHeight="1">
      <c r="A200" s="53"/>
      <c r="B200" s="53"/>
      <c r="C200" s="54"/>
      <c r="D200" s="53"/>
      <c r="E200" s="53"/>
      <c r="F200" s="53"/>
      <c r="G200" s="53"/>
      <c r="H200" s="53"/>
      <c r="I200" s="53" t="str">
        <f>IF(صرف!$H200="","",G200*H200)</f>
        <v/>
      </c>
    </row>
    <row r="201" spans="1:9" ht="20.100000000000001" customHeight="1">
      <c r="A201" s="53"/>
      <c r="B201" s="53"/>
      <c r="C201" s="54"/>
      <c r="D201" s="53"/>
      <c r="E201" s="53"/>
      <c r="F201" s="53"/>
      <c r="G201" s="53"/>
      <c r="H201" s="53"/>
      <c r="I201" s="53" t="str">
        <f>IF(صرف!$H201="","",G201*H201)</f>
        <v/>
      </c>
    </row>
    <row r="202" spans="1:9" ht="20.100000000000001" customHeight="1">
      <c r="A202" s="53"/>
      <c r="B202" s="53"/>
      <c r="C202" s="54"/>
      <c r="D202" s="53"/>
      <c r="E202" s="53"/>
      <c r="F202" s="53"/>
      <c r="G202" s="53"/>
      <c r="H202" s="53"/>
      <c r="I202" s="53" t="str">
        <f>IF(صرف!$H202="","",G202*H202)</f>
        <v/>
      </c>
    </row>
    <row r="203" spans="1:9" ht="20.100000000000001" customHeight="1">
      <c r="A203" s="53"/>
      <c r="B203" s="53"/>
      <c r="C203" s="54"/>
      <c r="D203" s="53"/>
      <c r="E203" s="53"/>
      <c r="F203" s="53"/>
      <c r="G203" s="53"/>
      <c r="H203" s="53"/>
      <c r="I203" s="53" t="str">
        <f>IF(صرف!$H203="","",G203*H203)</f>
        <v/>
      </c>
    </row>
    <row r="204" spans="1:9" ht="20.100000000000001" customHeight="1">
      <c r="A204" s="53"/>
      <c r="B204" s="53"/>
      <c r="C204" s="54"/>
      <c r="D204" s="53"/>
      <c r="E204" s="53"/>
      <c r="F204" s="53"/>
      <c r="G204" s="53"/>
      <c r="H204" s="53"/>
      <c r="I204" s="53" t="str">
        <f>IF(صرف!$H204="","",G204*H204)</f>
        <v/>
      </c>
    </row>
    <row r="205" spans="1:9" ht="20.100000000000001" customHeight="1">
      <c r="A205" s="53"/>
      <c r="B205" s="53"/>
      <c r="C205" s="54"/>
      <c r="D205" s="53"/>
      <c r="E205" s="53"/>
      <c r="F205" s="53"/>
      <c r="G205" s="53"/>
      <c r="H205" s="53"/>
      <c r="I205" s="53" t="str">
        <f>IF(صرف!$H205="","",G205*H205)</f>
        <v/>
      </c>
    </row>
    <row r="206" spans="1:9" ht="20.100000000000001" customHeight="1">
      <c r="A206" s="53"/>
      <c r="B206" s="53"/>
      <c r="C206" s="54"/>
      <c r="D206" s="53"/>
      <c r="E206" s="53"/>
      <c r="F206" s="53"/>
      <c r="G206" s="53"/>
      <c r="H206" s="53"/>
      <c r="I206" s="53" t="str">
        <f>IF(صرف!$H206="","",G206*H206)</f>
        <v/>
      </c>
    </row>
    <row r="207" spans="1:9" ht="20.100000000000001" customHeight="1">
      <c r="A207" s="53"/>
      <c r="B207" s="53"/>
      <c r="C207" s="54"/>
      <c r="D207" s="53"/>
      <c r="E207" s="53"/>
      <c r="F207" s="53"/>
      <c r="G207" s="53"/>
      <c r="H207" s="53"/>
      <c r="I207" s="53" t="str">
        <f>IF(صرف!$H207="","",G207*H207)</f>
        <v/>
      </c>
    </row>
    <row r="208" spans="1:9" ht="20.100000000000001" customHeight="1">
      <c r="A208" s="53"/>
      <c r="B208" s="53"/>
      <c r="C208" s="54"/>
      <c r="D208" s="53"/>
      <c r="E208" s="53"/>
      <c r="F208" s="53"/>
      <c r="G208" s="53"/>
      <c r="H208" s="53"/>
      <c r="I208" s="53" t="str">
        <f>IF(صرف!$H208="","",G208*H208)</f>
        <v/>
      </c>
    </row>
    <row r="209" spans="1:9" ht="20.100000000000001" customHeight="1">
      <c r="A209" s="53"/>
      <c r="B209" s="53"/>
      <c r="C209" s="54"/>
      <c r="D209" s="53"/>
      <c r="E209" s="53"/>
      <c r="F209" s="53"/>
      <c r="G209" s="53"/>
      <c r="H209" s="53"/>
      <c r="I209" s="53" t="str">
        <f>IF(صرف!$H209="","",G209*H209)</f>
        <v/>
      </c>
    </row>
    <row r="210" spans="1:9" ht="20.100000000000001" customHeight="1">
      <c r="A210" s="53"/>
      <c r="B210" s="53"/>
      <c r="C210" s="54"/>
      <c r="D210" s="53"/>
      <c r="E210" s="53"/>
      <c r="F210" s="53"/>
      <c r="G210" s="53"/>
      <c r="H210" s="53"/>
      <c r="I210" s="53" t="str">
        <f>IF(صرف!$H210="","",G210*H210)</f>
        <v/>
      </c>
    </row>
    <row r="211" spans="1:9" ht="20.100000000000001" customHeight="1">
      <c r="A211" s="53"/>
      <c r="B211" s="53"/>
      <c r="C211" s="54"/>
      <c r="D211" s="53"/>
      <c r="E211" s="53"/>
      <c r="F211" s="53"/>
      <c r="G211" s="53"/>
      <c r="H211" s="53"/>
      <c r="I211" s="53" t="str">
        <f>IF(صرف!$H211="","",G211*H211)</f>
        <v/>
      </c>
    </row>
    <row r="212" spans="1:9" ht="20.100000000000001" customHeight="1">
      <c r="A212" s="53"/>
      <c r="B212" s="53"/>
      <c r="C212" s="54"/>
      <c r="D212" s="53"/>
      <c r="E212" s="53"/>
      <c r="F212" s="53"/>
      <c r="G212" s="53"/>
      <c r="H212" s="53"/>
      <c r="I212" s="53" t="str">
        <f>IF(صرف!$H212="","",G212*H212)</f>
        <v/>
      </c>
    </row>
    <row r="213" spans="1:9" ht="20.100000000000001" customHeight="1">
      <c r="A213" s="53"/>
      <c r="B213" s="53"/>
      <c r="C213" s="54"/>
      <c r="D213" s="53"/>
      <c r="E213" s="53"/>
      <c r="F213" s="53"/>
      <c r="G213" s="53"/>
      <c r="H213" s="53"/>
      <c r="I213" s="53" t="str">
        <f>IF(صرف!$H213="","",G213*H213)</f>
        <v/>
      </c>
    </row>
    <row r="214" spans="1:9" ht="20.100000000000001" customHeight="1">
      <c r="A214" s="53"/>
      <c r="B214" s="53"/>
      <c r="C214" s="54"/>
      <c r="D214" s="53"/>
      <c r="E214" s="53"/>
      <c r="F214" s="53"/>
      <c r="G214" s="53"/>
      <c r="H214" s="53"/>
      <c r="I214" s="53" t="str">
        <f>IF(صرف!$H214="","",G214*H214)</f>
        <v/>
      </c>
    </row>
    <row r="215" spans="1:9" ht="20.100000000000001" customHeight="1">
      <c r="A215" s="53"/>
      <c r="B215" s="53"/>
      <c r="C215" s="54"/>
      <c r="D215" s="53"/>
      <c r="E215" s="53"/>
      <c r="F215" s="53"/>
      <c r="G215" s="53"/>
      <c r="H215" s="53"/>
      <c r="I215" s="53" t="str">
        <f>IF(صرف!$H215="","",G215*H215)</f>
        <v/>
      </c>
    </row>
    <row r="216" spans="1:9" ht="20.100000000000001" customHeight="1">
      <c r="A216" s="53"/>
      <c r="B216" s="53"/>
      <c r="C216" s="54"/>
      <c r="D216" s="53"/>
      <c r="E216" s="53"/>
      <c r="F216" s="53"/>
      <c r="G216" s="53"/>
      <c r="H216" s="53"/>
      <c r="I216" s="53" t="str">
        <f>IF(صرف!$H216="","",G216*H216)</f>
        <v/>
      </c>
    </row>
    <row r="217" spans="1:9" ht="20.100000000000001" customHeight="1">
      <c r="A217" s="53"/>
      <c r="B217" s="53"/>
      <c r="C217" s="54"/>
      <c r="D217" s="53"/>
      <c r="E217" s="53"/>
      <c r="F217" s="53"/>
      <c r="G217" s="53"/>
      <c r="H217" s="53"/>
      <c r="I217" s="53" t="str">
        <f>IF(صرف!$H217="","",G217*H217)</f>
        <v/>
      </c>
    </row>
    <row r="218" spans="1:9" ht="20.100000000000001" customHeight="1">
      <c r="A218" s="53"/>
      <c r="B218" s="53"/>
      <c r="C218" s="54"/>
      <c r="D218" s="53"/>
      <c r="E218" s="53"/>
      <c r="F218" s="53"/>
      <c r="G218" s="53"/>
      <c r="H218" s="53"/>
      <c r="I218" s="53" t="str">
        <f>IF(صرف!$H218="","",G218*H218)</f>
        <v/>
      </c>
    </row>
    <row r="219" spans="1:9" ht="20.100000000000001" customHeight="1">
      <c r="A219" s="53"/>
      <c r="B219" s="53"/>
      <c r="C219" s="54"/>
      <c r="D219" s="53"/>
      <c r="E219" s="53"/>
      <c r="F219" s="53"/>
      <c r="G219" s="53"/>
      <c r="H219" s="53"/>
      <c r="I219" s="53" t="str">
        <f>IF(صرف!$H219="","",G219*H219)</f>
        <v/>
      </c>
    </row>
    <row r="220" spans="1:9" ht="20.100000000000001" customHeight="1">
      <c r="A220" s="53"/>
      <c r="B220" s="53"/>
      <c r="C220" s="54"/>
      <c r="D220" s="53"/>
      <c r="E220" s="53"/>
      <c r="F220" s="53"/>
      <c r="G220" s="53"/>
      <c r="H220" s="53"/>
      <c r="I220" s="53" t="str">
        <f>IF(صرف!$H220="","",G220*H220)</f>
        <v/>
      </c>
    </row>
    <row r="221" spans="1:9" ht="20.100000000000001" customHeight="1">
      <c r="A221" s="53"/>
      <c r="B221" s="53"/>
      <c r="C221" s="54"/>
      <c r="D221" s="53"/>
      <c r="E221" s="53"/>
      <c r="F221" s="53"/>
      <c r="G221" s="53"/>
      <c r="H221" s="53"/>
      <c r="I221" s="53" t="str">
        <f>IF(صرف!$H221="","",G221*H221)</f>
        <v/>
      </c>
    </row>
    <row r="222" spans="1:9" ht="20.100000000000001" customHeight="1">
      <c r="A222" s="53"/>
      <c r="B222" s="53"/>
      <c r="C222" s="54"/>
      <c r="D222" s="53"/>
      <c r="E222" s="53"/>
      <c r="F222" s="53"/>
      <c r="G222" s="53"/>
      <c r="H222" s="53"/>
      <c r="I222" s="53" t="str">
        <f>IF(صرف!$H222="","",G222*H222)</f>
        <v/>
      </c>
    </row>
    <row r="223" spans="1:9" ht="20.100000000000001" customHeight="1">
      <c r="A223" s="53"/>
      <c r="B223" s="53"/>
      <c r="C223" s="54"/>
      <c r="D223" s="53"/>
      <c r="E223" s="53"/>
      <c r="F223" s="53"/>
      <c r="G223" s="53"/>
      <c r="H223" s="53"/>
      <c r="I223" s="53" t="str">
        <f>IF(صرف!$H223="","",G223*H223)</f>
        <v/>
      </c>
    </row>
    <row r="224" spans="1:9" ht="20.100000000000001" customHeight="1">
      <c r="A224" s="53"/>
      <c r="B224" s="53"/>
      <c r="C224" s="54"/>
      <c r="D224" s="53"/>
      <c r="E224" s="53"/>
      <c r="F224" s="53"/>
      <c r="G224" s="53"/>
      <c r="H224" s="53"/>
      <c r="I224" s="53" t="str">
        <f>IF(صرف!$H224="","",G224*H224)</f>
        <v/>
      </c>
    </row>
    <row r="225" spans="1:9" ht="20.100000000000001" customHeight="1">
      <c r="A225" s="53"/>
      <c r="B225" s="53"/>
      <c r="C225" s="54"/>
      <c r="D225" s="53"/>
      <c r="E225" s="53"/>
      <c r="F225" s="53"/>
      <c r="G225" s="53"/>
      <c r="H225" s="53"/>
      <c r="I225" s="53" t="str">
        <f>IF(صرف!$H225="","",G225*H225)</f>
        <v/>
      </c>
    </row>
    <row r="226" spans="1:9" ht="20.100000000000001" customHeight="1">
      <c r="A226" s="53"/>
      <c r="B226" s="53"/>
      <c r="C226" s="54"/>
      <c r="D226" s="53"/>
      <c r="E226" s="53"/>
      <c r="F226" s="53"/>
      <c r="G226" s="53"/>
      <c r="H226" s="53"/>
      <c r="I226" s="53" t="str">
        <f>IF(صرف!$H226="","",G226*H226)</f>
        <v/>
      </c>
    </row>
    <row r="227" spans="1:9" ht="20.100000000000001" customHeight="1">
      <c r="A227" s="53"/>
      <c r="B227" s="53"/>
      <c r="C227" s="54"/>
      <c r="D227" s="53"/>
      <c r="E227" s="53"/>
      <c r="F227" s="53"/>
      <c r="G227" s="53"/>
      <c r="H227" s="53"/>
      <c r="I227" s="53" t="str">
        <f>IF(صرف!$H227="","",G227*H227)</f>
        <v/>
      </c>
    </row>
    <row r="228" spans="1:9" ht="20.100000000000001" customHeight="1">
      <c r="A228" s="53"/>
      <c r="B228" s="53"/>
      <c r="C228" s="54"/>
      <c r="D228" s="53"/>
      <c r="E228" s="53"/>
      <c r="F228" s="53"/>
      <c r="G228" s="53"/>
      <c r="H228" s="53"/>
      <c r="I228" s="53" t="str">
        <f>IF(صرف!$H228="","",G228*H228)</f>
        <v/>
      </c>
    </row>
    <row r="229" spans="1:9" ht="20.100000000000001" customHeight="1">
      <c r="A229" s="53"/>
      <c r="B229" s="53"/>
      <c r="C229" s="54"/>
      <c r="D229" s="53"/>
      <c r="E229" s="53"/>
      <c r="F229" s="53"/>
      <c r="G229" s="53"/>
      <c r="H229" s="53"/>
      <c r="I229" s="53" t="str">
        <f>IF(صرف!$H229="","",G229*H229)</f>
        <v/>
      </c>
    </row>
    <row r="230" spans="1:9" ht="20.100000000000001" customHeight="1">
      <c r="A230" s="53"/>
      <c r="B230" s="53"/>
      <c r="C230" s="54"/>
      <c r="D230" s="53"/>
      <c r="E230" s="53"/>
      <c r="F230" s="53"/>
      <c r="G230" s="53"/>
      <c r="H230" s="53"/>
      <c r="I230" s="53" t="str">
        <f>IF(صرف!$H230="","",G230*H230)</f>
        <v/>
      </c>
    </row>
    <row r="231" spans="1:9" ht="20.100000000000001" customHeight="1">
      <c r="A231" s="53"/>
      <c r="B231" s="53"/>
      <c r="C231" s="54"/>
      <c r="D231" s="53"/>
      <c r="E231" s="53"/>
      <c r="F231" s="53"/>
      <c r="G231" s="53"/>
      <c r="H231" s="53"/>
      <c r="I231" s="53" t="str">
        <f>IF(صرف!$H231="","",G231*H231)</f>
        <v/>
      </c>
    </row>
    <row r="232" spans="1:9" ht="20.100000000000001" customHeight="1">
      <c r="A232" s="53"/>
      <c r="B232" s="53"/>
      <c r="C232" s="54"/>
      <c r="D232" s="53"/>
      <c r="E232" s="53"/>
      <c r="F232" s="53"/>
      <c r="G232" s="53"/>
      <c r="H232" s="53"/>
      <c r="I232" s="53" t="str">
        <f>IF(صرف!$H232="","",G232*H232)</f>
        <v/>
      </c>
    </row>
    <row r="233" spans="1:9" ht="20.100000000000001" customHeight="1">
      <c r="A233" s="53"/>
      <c r="B233" s="53"/>
      <c r="C233" s="54"/>
      <c r="D233" s="53"/>
      <c r="E233" s="53"/>
      <c r="F233" s="53"/>
      <c r="G233" s="53"/>
      <c r="H233" s="53"/>
      <c r="I233" s="53" t="str">
        <f>IF(صرف!$H233="","",G233*H233)</f>
        <v/>
      </c>
    </row>
    <row r="234" spans="1:9" ht="20.100000000000001" customHeight="1">
      <c r="A234" s="53"/>
      <c r="B234" s="53"/>
      <c r="C234" s="54"/>
      <c r="D234" s="53"/>
      <c r="E234" s="53"/>
      <c r="F234" s="53"/>
      <c r="G234" s="53"/>
      <c r="H234" s="53"/>
      <c r="I234" s="53" t="str">
        <f>IF(صرف!$H234="","",G234*H234)</f>
        <v/>
      </c>
    </row>
    <row r="235" spans="1:9" ht="20.100000000000001" customHeight="1">
      <c r="A235" s="53"/>
      <c r="B235" s="53"/>
      <c r="C235" s="54"/>
      <c r="D235" s="53"/>
      <c r="E235" s="53"/>
      <c r="F235" s="53"/>
      <c r="G235" s="53"/>
      <c r="H235" s="53"/>
      <c r="I235" s="53" t="str">
        <f>IF(صرف!$H235="","",G235*H235)</f>
        <v/>
      </c>
    </row>
    <row r="236" spans="1:9" ht="20.100000000000001" customHeight="1">
      <c r="A236" s="53"/>
      <c r="B236" s="53"/>
      <c r="C236" s="54"/>
      <c r="D236" s="53"/>
      <c r="E236" s="53"/>
      <c r="F236" s="53"/>
      <c r="G236" s="53"/>
      <c r="H236" s="53"/>
      <c r="I236" s="53" t="str">
        <f>IF(صرف!$H236="","",G236*H236)</f>
        <v/>
      </c>
    </row>
    <row r="237" spans="1:9" ht="20.100000000000001" customHeight="1">
      <c r="A237" s="53"/>
      <c r="B237" s="53"/>
      <c r="C237" s="54"/>
      <c r="D237" s="53"/>
      <c r="E237" s="53"/>
      <c r="F237" s="53"/>
      <c r="G237" s="53"/>
      <c r="H237" s="53"/>
      <c r="I237" s="53" t="str">
        <f>IF(صرف!$H237="","",G237*H237)</f>
        <v/>
      </c>
    </row>
    <row r="238" spans="1:9" ht="20.100000000000001" customHeight="1">
      <c r="A238" s="53"/>
      <c r="B238" s="53"/>
      <c r="C238" s="54"/>
      <c r="D238" s="53"/>
      <c r="E238" s="53"/>
      <c r="F238" s="53"/>
      <c r="G238" s="53"/>
      <c r="H238" s="53"/>
      <c r="I238" s="53" t="str">
        <f>IF(صرف!$H238="","",G238*H238)</f>
        <v/>
      </c>
    </row>
    <row r="239" spans="1:9" ht="20.100000000000001" customHeight="1">
      <c r="A239" s="53"/>
      <c r="B239" s="53"/>
      <c r="C239" s="54"/>
      <c r="D239" s="53"/>
      <c r="E239" s="53"/>
      <c r="F239" s="53"/>
      <c r="G239" s="53"/>
      <c r="H239" s="53"/>
      <c r="I239" s="53" t="str">
        <f>IF(صرف!$H239="","",G239*H239)</f>
        <v/>
      </c>
    </row>
    <row r="240" spans="1:9" ht="20.100000000000001" customHeight="1">
      <c r="A240" s="53"/>
      <c r="B240" s="53"/>
      <c r="C240" s="54"/>
      <c r="D240" s="53"/>
      <c r="E240" s="53"/>
      <c r="F240" s="53"/>
      <c r="G240" s="53"/>
      <c r="H240" s="53"/>
      <c r="I240" s="53" t="str">
        <f>IF(صرف!$H240="","",G240*H240)</f>
        <v/>
      </c>
    </row>
    <row r="241" spans="1:9" ht="20.100000000000001" customHeight="1">
      <c r="A241" s="53"/>
      <c r="B241" s="53"/>
      <c r="C241" s="54"/>
      <c r="D241" s="53"/>
      <c r="E241" s="53"/>
      <c r="F241" s="53"/>
      <c r="G241" s="53"/>
      <c r="H241" s="53"/>
      <c r="I241" s="53" t="str">
        <f>IF(صرف!$H241="","",G241*H241)</f>
        <v/>
      </c>
    </row>
    <row r="242" spans="1:9" ht="20.100000000000001" customHeight="1">
      <c r="A242" s="53"/>
      <c r="B242" s="53"/>
      <c r="C242" s="54"/>
      <c r="D242" s="53"/>
      <c r="E242" s="53"/>
      <c r="F242" s="53"/>
      <c r="G242" s="53"/>
      <c r="H242" s="53"/>
      <c r="I242" s="53" t="str">
        <f>IF(صرف!$H242="","",G242*H242)</f>
        <v/>
      </c>
    </row>
    <row r="243" spans="1:9" ht="20.100000000000001" customHeight="1">
      <c r="A243" s="53"/>
      <c r="B243" s="53"/>
      <c r="C243" s="54"/>
      <c r="D243" s="53"/>
      <c r="E243" s="53"/>
      <c r="F243" s="53"/>
      <c r="G243" s="53"/>
      <c r="H243" s="53"/>
      <c r="I243" s="53" t="str">
        <f>IF(صرف!$H243="","",G243*H243)</f>
        <v/>
      </c>
    </row>
    <row r="244" spans="1:9" ht="20.100000000000001" customHeight="1">
      <c r="A244" s="53"/>
      <c r="B244" s="53"/>
      <c r="C244" s="54"/>
      <c r="D244" s="53"/>
      <c r="E244" s="53"/>
      <c r="F244" s="53"/>
      <c r="G244" s="53"/>
      <c r="H244" s="53"/>
      <c r="I244" s="53" t="str">
        <f>IF(صرف!$H244="","",G244*H244)</f>
        <v/>
      </c>
    </row>
    <row r="245" spans="1:9" ht="20.100000000000001" customHeight="1">
      <c r="A245" s="53"/>
      <c r="B245" s="53"/>
      <c r="C245" s="54"/>
      <c r="D245" s="53"/>
      <c r="E245" s="53"/>
      <c r="F245" s="53"/>
      <c r="G245" s="53"/>
      <c r="H245" s="53"/>
      <c r="I245" s="53" t="str">
        <f>IF(صرف!$H245="","",G245*H245)</f>
        <v/>
      </c>
    </row>
    <row r="246" spans="1:9" ht="20.100000000000001" customHeight="1">
      <c r="A246" s="53"/>
      <c r="B246" s="53"/>
      <c r="C246" s="54"/>
      <c r="D246" s="53"/>
      <c r="E246" s="53"/>
      <c r="F246" s="53"/>
      <c r="G246" s="53"/>
      <c r="H246" s="53"/>
      <c r="I246" s="53" t="str">
        <f>IF(صرف!$H246="","",G246*H246)</f>
        <v/>
      </c>
    </row>
    <row r="247" spans="1:9" ht="20.100000000000001" customHeight="1">
      <c r="A247" s="53"/>
      <c r="B247" s="53"/>
      <c r="C247" s="54"/>
      <c r="D247" s="53"/>
      <c r="E247" s="53"/>
      <c r="F247" s="53"/>
      <c r="G247" s="53"/>
      <c r="H247" s="53"/>
      <c r="I247" s="53" t="str">
        <f>IF(صرف!$H247="","",G247*H247)</f>
        <v/>
      </c>
    </row>
    <row r="248" spans="1:9" ht="20.100000000000001" customHeight="1">
      <c r="A248" s="53"/>
      <c r="B248" s="53"/>
      <c r="C248" s="54"/>
      <c r="D248" s="53"/>
      <c r="E248" s="53"/>
      <c r="F248" s="53"/>
      <c r="G248" s="53"/>
      <c r="H248" s="53"/>
      <c r="I248" s="53" t="str">
        <f>IF(صرف!$H248="","",G248*H248)</f>
        <v/>
      </c>
    </row>
    <row r="249" spans="1:9" ht="20.100000000000001" customHeight="1">
      <c r="A249" s="53"/>
      <c r="B249" s="53"/>
      <c r="C249" s="54"/>
      <c r="D249" s="53"/>
      <c r="E249" s="53"/>
      <c r="F249" s="53"/>
      <c r="G249" s="53"/>
      <c r="H249" s="53"/>
      <c r="I249" s="53" t="str">
        <f>IF(صرف!$H249="","",G249*H249)</f>
        <v/>
      </c>
    </row>
    <row r="250" spans="1:9" ht="20.100000000000001" customHeight="1">
      <c r="A250" s="53"/>
      <c r="B250" s="53"/>
      <c r="C250" s="54"/>
      <c r="D250" s="53"/>
      <c r="E250" s="53"/>
      <c r="F250" s="53"/>
      <c r="G250" s="53"/>
      <c r="H250" s="53"/>
      <c r="I250" s="53" t="str">
        <f>IF(صرف!$H250="","",G250*H250)</f>
        <v/>
      </c>
    </row>
    <row r="251" spans="1:9" ht="20.100000000000001" customHeight="1">
      <c r="A251" s="53"/>
      <c r="B251" s="53"/>
      <c r="C251" s="54"/>
      <c r="D251" s="53"/>
      <c r="E251" s="53"/>
      <c r="F251" s="53"/>
      <c r="G251" s="53"/>
      <c r="H251" s="53"/>
      <c r="I251" s="53" t="str">
        <f>IF(صرف!$H251="","",G251*H251)</f>
        <v/>
      </c>
    </row>
    <row r="252" spans="1:9" ht="20.100000000000001" customHeight="1">
      <c r="A252" s="53"/>
      <c r="B252" s="53"/>
      <c r="C252" s="54"/>
      <c r="D252" s="53"/>
      <c r="E252" s="53"/>
      <c r="F252" s="53"/>
      <c r="G252" s="53"/>
      <c r="H252" s="53"/>
      <c r="I252" s="53" t="str">
        <f>IF(صرف!$H252="","",G252*H252)</f>
        <v/>
      </c>
    </row>
    <row r="253" spans="1:9" ht="20.100000000000001" customHeight="1">
      <c r="A253" s="53"/>
      <c r="B253" s="53"/>
      <c r="C253" s="54"/>
      <c r="D253" s="53"/>
      <c r="E253" s="53"/>
      <c r="F253" s="53"/>
      <c r="G253" s="53"/>
      <c r="H253" s="53"/>
      <c r="I253" s="53" t="str">
        <f>IF(صرف!$H253="","",G253*H253)</f>
        <v/>
      </c>
    </row>
    <row r="254" spans="1:9" ht="20.100000000000001" customHeight="1">
      <c r="A254" s="53"/>
      <c r="B254" s="53"/>
      <c r="C254" s="54"/>
      <c r="D254" s="53"/>
      <c r="E254" s="53"/>
      <c r="F254" s="53"/>
      <c r="G254" s="53"/>
      <c r="H254" s="53"/>
      <c r="I254" s="53" t="str">
        <f>IF(صرف!$H254="","",G254*H254)</f>
        <v/>
      </c>
    </row>
    <row r="255" spans="1:9" ht="20.100000000000001" customHeight="1">
      <c r="A255" s="53"/>
      <c r="B255" s="53"/>
      <c r="C255" s="54"/>
      <c r="D255" s="53"/>
      <c r="E255" s="53"/>
      <c r="F255" s="53"/>
      <c r="G255" s="53"/>
      <c r="H255" s="53"/>
      <c r="I255" s="53" t="str">
        <f>IF(صرف!$H255="","",G255*H255)</f>
        <v/>
      </c>
    </row>
    <row r="256" spans="1:9" ht="20.100000000000001" customHeight="1">
      <c r="A256" s="53"/>
      <c r="B256" s="53"/>
      <c r="C256" s="54"/>
      <c r="D256" s="53"/>
      <c r="E256" s="53"/>
      <c r="F256" s="53"/>
      <c r="G256" s="53"/>
      <c r="H256" s="53"/>
      <c r="I256" s="53" t="str">
        <f>IF(صرف!$H256="","",G256*H256)</f>
        <v/>
      </c>
    </row>
    <row r="257" spans="1:9" ht="20.100000000000001" customHeight="1">
      <c r="A257" s="53"/>
      <c r="B257" s="53"/>
      <c r="C257" s="54"/>
      <c r="D257" s="53"/>
      <c r="E257" s="53"/>
      <c r="F257" s="53"/>
      <c r="G257" s="53"/>
      <c r="H257" s="53"/>
      <c r="I257" s="53" t="str">
        <f>IF(صرف!$H257="","",G257*H257)</f>
        <v/>
      </c>
    </row>
    <row r="258" spans="1:9" ht="20.100000000000001" customHeight="1">
      <c r="A258" s="53"/>
      <c r="B258" s="53"/>
      <c r="C258" s="54"/>
      <c r="D258" s="53"/>
      <c r="E258" s="53"/>
      <c r="F258" s="53"/>
      <c r="G258" s="53"/>
      <c r="H258" s="53"/>
      <c r="I258" s="53" t="str">
        <f>IF(صرف!$H258="","",G258*H258)</f>
        <v/>
      </c>
    </row>
    <row r="259" spans="1:9" ht="20.100000000000001" customHeight="1">
      <c r="A259" s="53"/>
      <c r="B259" s="53"/>
      <c r="C259" s="54"/>
      <c r="D259" s="53"/>
      <c r="E259" s="53"/>
      <c r="F259" s="53"/>
      <c r="G259" s="53"/>
      <c r="H259" s="53"/>
      <c r="I259" s="53" t="str">
        <f>IF(صرف!$H259="","",G259*H259)</f>
        <v/>
      </c>
    </row>
    <row r="260" spans="1:9" ht="20.100000000000001" customHeight="1">
      <c r="A260" s="53"/>
      <c r="B260" s="53"/>
      <c r="C260" s="54"/>
      <c r="D260" s="53"/>
      <c r="E260" s="53"/>
      <c r="F260" s="53"/>
      <c r="G260" s="53"/>
      <c r="H260" s="53"/>
      <c r="I260" s="53" t="str">
        <f>IF(صرف!$H260="","",G260*H260)</f>
        <v/>
      </c>
    </row>
    <row r="261" spans="1:9" ht="20.100000000000001" customHeight="1">
      <c r="A261" s="53"/>
      <c r="B261" s="53"/>
      <c r="C261" s="54"/>
      <c r="D261" s="53"/>
      <c r="E261" s="53"/>
      <c r="F261" s="53"/>
      <c r="G261" s="53"/>
      <c r="H261" s="53"/>
      <c r="I261" s="53" t="str">
        <f>IF(صرف!$H261="","",G261*H261)</f>
        <v/>
      </c>
    </row>
    <row r="262" spans="1:9" ht="20.100000000000001" customHeight="1">
      <c r="A262" s="53"/>
      <c r="B262" s="53"/>
      <c r="C262" s="54"/>
      <c r="D262" s="53"/>
      <c r="E262" s="53"/>
      <c r="F262" s="53"/>
      <c r="G262" s="53"/>
      <c r="H262" s="53"/>
      <c r="I262" s="53" t="str">
        <f>IF(صرف!$H262="","",G262*H262)</f>
        <v/>
      </c>
    </row>
    <row r="263" spans="1:9" ht="20.100000000000001" customHeight="1">
      <c r="A263" s="53"/>
      <c r="B263" s="53"/>
      <c r="C263" s="54"/>
      <c r="D263" s="53"/>
      <c r="E263" s="53"/>
      <c r="F263" s="53"/>
      <c r="G263" s="53"/>
      <c r="H263" s="53"/>
      <c r="I263" s="53" t="str">
        <f>IF(صرف!$H263="","",G263*H263)</f>
        <v/>
      </c>
    </row>
    <row r="264" spans="1:9" ht="20.100000000000001" customHeight="1">
      <c r="A264" s="53"/>
      <c r="B264" s="53"/>
      <c r="C264" s="54"/>
      <c r="D264" s="53"/>
      <c r="E264" s="53"/>
      <c r="F264" s="53"/>
      <c r="G264" s="53"/>
      <c r="H264" s="53"/>
      <c r="I264" s="53" t="str">
        <f>IF(صرف!$H264="","",G264*H264)</f>
        <v/>
      </c>
    </row>
    <row r="265" spans="1:9" ht="20.100000000000001" customHeight="1">
      <c r="A265" s="53"/>
      <c r="B265" s="53"/>
      <c r="C265" s="54"/>
      <c r="D265" s="53"/>
      <c r="E265" s="53"/>
      <c r="F265" s="53"/>
      <c r="G265" s="53"/>
      <c r="H265" s="53"/>
      <c r="I265" s="53" t="str">
        <f>IF(صرف!$H265="","",G265*H265)</f>
        <v/>
      </c>
    </row>
    <row r="266" spans="1:9" ht="20.100000000000001" customHeight="1">
      <c r="A266" s="53"/>
      <c r="B266" s="53"/>
      <c r="C266" s="54"/>
      <c r="D266" s="53"/>
      <c r="E266" s="53"/>
      <c r="F266" s="53"/>
      <c r="G266" s="53"/>
      <c r="H266" s="53"/>
      <c r="I266" s="53" t="str">
        <f>IF(صرف!$H266="","",G266*H266)</f>
        <v/>
      </c>
    </row>
    <row r="267" spans="1:9" ht="20.100000000000001" customHeight="1">
      <c r="A267" s="53"/>
      <c r="B267" s="53"/>
      <c r="C267" s="54"/>
      <c r="D267" s="53"/>
      <c r="E267" s="53"/>
      <c r="F267" s="53"/>
      <c r="G267" s="53"/>
      <c r="H267" s="53"/>
      <c r="I267" s="53" t="str">
        <f>IF(صرف!$H267="","",G267*H267)</f>
        <v/>
      </c>
    </row>
    <row r="268" spans="1:9" ht="20.100000000000001" customHeight="1">
      <c r="A268" s="53"/>
      <c r="B268" s="53"/>
      <c r="C268" s="54"/>
      <c r="D268" s="53"/>
      <c r="E268" s="53"/>
      <c r="F268" s="53"/>
      <c r="G268" s="53"/>
      <c r="H268" s="53"/>
      <c r="I268" s="53" t="str">
        <f>IF(صرف!$H268="","",G268*H268)</f>
        <v/>
      </c>
    </row>
    <row r="269" spans="1:9" ht="20.100000000000001" customHeight="1">
      <c r="A269" s="53"/>
      <c r="B269" s="53"/>
      <c r="C269" s="54"/>
      <c r="D269" s="53"/>
      <c r="E269" s="53"/>
      <c r="F269" s="53"/>
      <c r="G269" s="53"/>
      <c r="H269" s="53"/>
      <c r="I269" s="53" t="str">
        <f>IF(صرف!$H269="","",G269*H269)</f>
        <v/>
      </c>
    </row>
    <row r="270" spans="1:9" ht="20.100000000000001" customHeight="1">
      <c r="A270" s="53"/>
      <c r="B270" s="53"/>
      <c r="C270" s="54"/>
      <c r="D270" s="53"/>
      <c r="E270" s="53"/>
      <c r="F270" s="53"/>
      <c r="G270" s="53"/>
      <c r="H270" s="53"/>
      <c r="I270" s="53" t="str">
        <f>IF(صرف!$H270="","",G270*H270)</f>
        <v/>
      </c>
    </row>
    <row r="271" spans="1:9" ht="20.100000000000001" customHeight="1">
      <c r="A271" s="53"/>
      <c r="B271" s="53"/>
      <c r="C271" s="54"/>
      <c r="D271" s="53"/>
      <c r="E271" s="53"/>
      <c r="F271" s="53"/>
      <c r="G271" s="53"/>
      <c r="H271" s="53"/>
      <c r="I271" s="53" t="str">
        <f>IF(صرف!$H271="","",G271*H271)</f>
        <v/>
      </c>
    </row>
    <row r="272" spans="1:9" ht="20.100000000000001" customHeight="1">
      <c r="A272" s="53"/>
      <c r="B272" s="53"/>
      <c r="C272" s="54"/>
      <c r="D272" s="53"/>
      <c r="E272" s="53"/>
      <c r="F272" s="53"/>
      <c r="G272" s="53"/>
      <c r="H272" s="53"/>
      <c r="I272" s="53" t="str">
        <f>IF(صرف!$H272="","",G272*H272)</f>
        <v/>
      </c>
    </row>
    <row r="273" spans="1:9" ht="20.100000000000001" customHeight="1">
      <c r="A273" s="53"/>
      <c r="B273" s="53"/>
      <c r="C273" s="54"/>
      <c r="D273" s="53"/>
      <c r="E273" s="53"/>
      <c r="F273" s="53"/>
      <c r="G273" s="53"/>
      <c r="H273" s="53"/>
      <c r="I273" s="53" t="str">
        <f>IF(صرف!$H273="","",G273*H273)</f>
        <v/>
      </c>
    </row>
    <row r="274" spans="1:9" ht="20.100000000000001" customHeight="1">
      <c r="A274" s="53"/>
      <c r="B274" s="53"/>
      <c r="C274" s="54"/>
      <c r="D274" s="53"/>
      <c r="E274" s="53"/>
      <c r="F274" s="53"/>
      <c r="G274" s="53"/>
      <c r="H274" s="53"/>
      <c r="I274" s="53" t="str">
        <f>IF(صرف!$H274="","",G274*H274)</f>
        <v/>
      </c>
    </row>
    <row r="275" spans="1:9" ht="20.100000000000001" customHeight="1">
      <c r="A275" s="53"/>
      <c r="B275" s="53"/>
      <c r="C275" s="54"/>
      <c r="D275" s="53"/>
      <c r="E275" s="53"/>
      <c r="F275" s="53"/>
      <c r="G275" s="53"/>
      <c r="H275" s="53"/>
      <c r="I275" s="53" t="str">
        <f>IF(صرف!$H275="","",G275*H275)</f>
        <v/>
      </c>
    </row>
    <row r="276" spans="1:9" ht="20.100000000000001" customHeight="1">
      <c r="A276" s="53"/>
      <c r="B276" s="53"/>
      <c r="C276" s="54"/>
      <c r="D276" s="53"/>
      <c r="E276" s="53"/>
      <c r="F276" s="53"/>
      <c r="G276" s="53"/>
      <c r="H276" s="53"/>
      <c r="I276" s="53" t="str">
        <f>IF(صرف!$H276="","",G276*H276)</f>
        <v/>
      </c>
    </row>
    <row r="277" spans="1:9" ht="20.100000000000001" customHeight="1">
      <c r="A277" s="53"/>
      <c r="B277" s="53"/>
      <c r="C277" s="54"/>
      <c r="D277" s="53"/>
      <c r="E277" s="53"/>
      <c r="F277" s="53"/>
      <c r="G277" s="53"/>
      <c r="H277" s="53"/>
      <c r="I277" s="53" t="str">
        <f>IF(صرف!$H277="","",G277*H277)</f>
        <v/>
      </c>
    </row>
    <row r="278" spans="1:9" ht="20.100000000000001" customHeight="1">
      <c r="A278" s="53"/>
      <c r="B278" s="53"/>
      <c r="C278" s="54"/>
      <c r="D278" s="53"/>
      <c r="E278" s="53"/>
      <c r="F278" s="53"/>
      <c r="G278" s="53"/>
      <c r="H278" s="53"/>
      <c r="I278" s="53" t="str">
        <f>IF(صرف!$H278="","",G278*H278)</f>
        <v/>
      </c>
    </row>
    <row r="279" spans="1:9" ht="20.100000000000001" customHeight="1">
      <c r="A279" s="53"/>
      <c r="B279" s="53"/>
      <c r="C279" s="54"/>
      <c r="D279" s="53"/>
      <c r="E279" s="53"/>
      <c r="F279" s="53"/>
      <c r="G279" s="53"/>
      <c r="H279" s="53"/>
      <c r="I279" s="53" t="str">
        <f>IF(صرف!$H279="","",G279*H279)</f>
        <v/>
      </c>
    </row>
    <row r="280" spans="1:9" ht="20.100000000000001" customHeight="1">
      <c r="A280" s="53"/>
      <c r="B280" s="53"/>
      <c r="C280" s="54"/>
      <c r="D280" s="53"/>
      <c r="E280" s="53"/>
      <c r="F280" s="53"/>
      <c r="G280" s="53"/>
      <c r="H280" s="53"/>
      <c r="I280" s="53" t="str">
        <f>IF(صرف!$H280="","",G280*H280)</f>
        <v/>
      </c>
    </row>
    <row r="281" spans="1:9" ht="20.100000000000001" customHeight="1">
      <c r="A281" s="53"/>
      <c r="B281" s="53"/>
      <c r="C281" s="54"/>
      <c r="D281" s="53"/>
      <c r="E281" s="53"/>
      <c r="F281" s="53"/>
      <c r="G281" s="53"/>
      <c r="H281" s="53"/>
      <c r="I281" s="53" t="str">
        <f>IF(صرف!$H281="","",G281*H281)</f>
        <v/>
      </c>
    </row>
    <row r="282" spans="1:9" ht="20.100000000000001" customHeight="1">
      <c r="A282" s="53"/>
      <c r="B282" s="53"/>
      <c r="C282" s="54"/>
      <c r="D282" s="53"/>
      <c r="E282" s="53"/>
      <c r="F282" s="53"/>
      <c r="G282" s="53"/>
      <c r="H282" s="53"/>
      <c r="I282" s="53" t="str">
        <f>IF(صرف!$H282="","",G282*H282)</f>
        <v/>
      </c>
    </row>
    <row r="283" spans="1:9" ht="20.100000000000001" customHeight="1">
      <c r="A283" s="53"/>
      <c r="B283" s="53"/>
      <c r="C283" s="54"/>
      <c r="D283" s="53"/>
      <c r="E283" s="53"/>
      <c r="F283" s="53"/>
      <c r="G283" s="53"/>
      <c r="H283" s="53"/>
      <c r="I283" s="53" t="str">
        <f>IF(صرف!$H283="","",G283*H283)</f>
        <v/>
      </c>
    </row>
    <row r="284" spans="1:9" ht="20.100000000000001" customHeight="1">
      <c r="A284" s="53"/>
      <c r="B284" s="53"/>
      <c r="C284" s="54"/>
      <c r="D284" s="53"/>
      <c r="E284" s="53"/>
      <c r="F284" s="53"/>
      <c r="G284" s="53"/>
      <c r="H284" s="53"/>
      <c r="I284" s="53" t="str">
        <f>IF(صرف!$H284="","",G284*H284)</f>
        <v/>
      </c>
    </row>
    <row r="285" spans="1:9" ht="20.100000000000001" customHeight="1">
      <c r="A285" s="53"/>
      <c r="B285" s="53"/>
      <c r="C285" s="54"/>
      <c r="D285" s="53"/>
      <c r="E285" s="53"/>
      <c r="F285" s="53"/>
      <c r="G285" s="53"/>
      <c r="H285" s="53"/>
      <c r="I285" s="53" t="str">
        <f>IF(صرف!$H285="","",G285*H285)</f>
        <v/>
      </c>
    </row>
    <row r="286" spans="1:9" ht="20.100000000000001" customHeight="1">
      <c r="A286" s="53"/>
      <c r="B286" s="53"/>
      <c r="C286" s="54"/>
      <c r="D286" s="53"/>
      <c r="E286" s="53"/>
      <c r="F286" s="53"/>
      <c r="G286" s="53"/>
      <c r="H286" s="53"/>
      <c r="I286" s="53" t="str">
        <f>IF(صرف!$H286="","",G286*H286)</f>
        <v/>
      </c>
    </row>
    <row r="287" spans="1:9" ht="20.100000000000001" customHeight="1">
      <c r="A287" s="53"/>
      <c r="B287" s="53"/>
      <c r="C287" s="54"/>
      <c r="D287" s="53"/>
      <c r="E287" s="53"/>
      <c r="F287" s="53"/>
      <c r="G287" s="53"/>
      <c r="H287" s="53"/>
      <c r="I287" s="53" t="str">
        <f>IF(صرف!$H287="","",G287*H287)</f>
        <v/>
      </c>
    </row>
    <row r="288" spans="1:9" ht="20.100000000000001" customHeight="1">
      <c r="A288" s="53"/>
      <c r="B288" s="53"/>
      <c r="C288" s="54"/>
      <c r="D288" s="53"/>
      <c r="E288" s="53"/>
      <c r="F288" s="53"/>
      <c r="G288" s="53"/>
      <c r="H288" s="53"/>
      <c r="I288" s="53" t="str">
        <f>IF(صرف!$H288="","",G288*H288)</f>
        <v/>
      </c>
    </row>
    <row r="289" spans="1:9" ht="20.100000000000001" customHeight="1">
      <c r="A289" s="53"/>
      <c r="B289" s="53"/>
      <c r="C289" s="54"/>
      <c r="D289" s="53"/>
      <c r="E289" s="53"/>
      <c r="F289" s="53"/>
      <c r="G289" s="53"/>
      <c r="H289" s="53"/>
      <c r="I289" s="53" t="str">
        <f>IF(صرف!$H289="","",G289*H289)</f>
        <v/>
      </c>
    </row>
    <row r="290" spans="1:9" ht="20.100000000000001" customHeight="1">
      <c r="A290" s="53"/>
      <c r="B290" s="53"/>
      <c r="C290" s="54"/>
      <c r="D290" s="53"/>
      <c r="E290" s="53"/>
      <c r="F290" s="53"/>
      <c r="G290" s="53"/>
      <c r="H290" s="53"/>
      <c r="I290" s="53" t="str">
        <f>IF(صرف!$H290="","",G290*H290)</f>
        <v/>
      </c>
    </row>
    <row r="291" spans="1:9" ht="20.100000000000001" customHeight="1">
      <c r="A291" s="53"/>
      <c r="B291" s="53"/>
      <c r="C291" s="54"/>
      <c r="D291" s="53"/>
      <c r="E291" s="53"/>
      <c r="F291" s="53"/>
      <c r="G291" s="53"/>
      <c r="H291" s="53"/>
      <c r="I291" s="53" t="str">
        <f>IF(صرف!$H291="","",G291*H291)</f>
        <v/>
      </c>
    </row>
    <row r="292" spans="1:9" ht="20.100000000000001" customHeight="1">
      <c r="A292" s="53"/>
      <c r="B292" s="53"/>
      <c r="C292" s="54"/>
      <c r="D292" s="53"/>
      <c r="E292" s="53"/>
      <c r="F292" s="53"/>
      <c r="G292" s="53"/>
      <c r="H292" s="53"/>
      <c r="I292" s="53" t="str">
        <f>IF(صرف!$H292="","",G292*H292)</f>
        <v/>
      </c>
    </row>
    <row r="293" spans="1:9" ht="20.100000000000001" customHeight="1">
      <c r="A293" s="53"/>
      <c r="B293" s="53"/>
      <c r="C293" s="54"/>
      <c r="D293" s="53"/>
      <c r="E293" s="53"/>
      <c r="F293" s="53"/>
      <c r="G293" s="53"/>
      <c r="H293" s="53"/>
      <c r="I293" s="53" t="str">
        <f>IF(صرف!$H293="","",G293*H293)</f>
        <v/>
      </c>
    </row>
    <row r="294" spans="1:9" ht="20.100000000000001" customHeight="1">
      <c r="A294" s="53"/>
      <c r="B294" s="53"/>
      <c r="C294" s="54"/>
      <c r="D294" s="53"/>
      <c r="E294" s="53"/>
      <c r="F294" s="53"/>
      <c r="G294" s="53"/>
      <c r="H294" s="53"/>
      <c r="I294" s="53" t="str">
        <f>IF(صرف!$H294="","",G294*H294)</f>
        <v/>
      </c>
    </row>
    <row r="295" spans="1:9" ht="20.100000000000001" customHeight="1">
      <c r="A295" s="53"/>
      <c r="B295" s="53"/>
      <c r="C295" s="54"/>
      <c r="D295" s="53"/>
      <c r="E295" s="53"/>
      <c r="F295" s="53"/>
      <c r="G295" s="53"/>
      <c r="H295" s="53"/>
      <c r="I295" s="53" t="str">
        <f>IF(صرف!$H295="","",G295*H295)</f>
        <v/>
      </c>
    </row>
    <row r="296" spans="1:9" ht="20.100000000000001" customHeight="1">
      <c r="A296" s="53"/>
      <c r="B296" s="53"/>
      <c r="C296" s="54"/>
      <c r="D296" s="53"/>
      <c r="E296" s="53"/>
      <c r="F296" s="53"/>
      <c r="G296" s="53"/>
      <c r="H296" s="53"/>
      <c r="I296" s="53" t="str">
        <f>IF(صرف!$H296="","",G296*H296)</f>
        <v/>
      </c>
    </row>
    <row r="297" spans="1:9" ht="20.100000000000001" customHeight="1">
      <c r="A297" s="53"/>
      <c r="B297" s="53"/>
      <c r="C297" s="54"/>
      <c r="D297" s="53"/>
      <c r="E297" s="53"/>
      <c r="F297" s="53"/>
      <c r="G297" s="53"/>
      <c r="H297" s="53"/>
      <c r="I297" s="53" t="str">
        <f>IF(صرف!$H297="","",G297*H297)</f>
        <v/>
      </c>
    </row>
    <row r="298" spans="1:9" ht="20.100000000000001" customHeight="1">
      <c r="A298" s="53"/>
      <c r="B298" s="53"/>
      <c r="C298" s="54"/>
      <c r="D298" s="53"/>
      <c r="E298" s="53"/>
      <c r="F298" s="53"/>
      <c r="G298" s="53"/>
      <c r="H298" s="53"/>
      <c r="I298" s="53" t="str">
        <f>IF(صرف!$H298="","",G298*H298)</f>
        <v/>
      </c>
    </row>
    <row r="299" spans="1:9" ht="20.100000000000001" customHeight="1">
      <c r="A299" s="53"/>
      <c r="B299" s="53"/>
      <c r="C299" s="54"/>
      <c r="D299" s="53"/>
      <c r="E299" s="53"/>
      <c r="F299" s="53"/>
      <c r="G299" s="53"/>
      <c r="H299" s="53"/>
      <c r="I299" s="53" t="str">
        <f>IF(صرف!$H299="","",G299*H299)</f>
        <v/>
      </c>
    </row>
    <row r="300" spans="1:9" ht="20.100000000000001" customHeight="1">
      <c r="A300" s="53"/>
      <c r="B300" s="53"/>
      <c r="C300" s="54"/>
      <c r="D300" s="53"/>
      <c r="E300" s="53"/>
      <c r="F300" s="53"/>
      <c r="G300" s="53"/>
      <c r="H300" s="53"/>
      <c r="I300" s="53" t="str">
        <f>IF(صرف!$H300="","",G300*H300)</f>
        <v/>
      </c>
    </row>
    <row r="301" spans="1:9" ht="20.100000000000001" customHeight="1">
      <c r="A301" s="53"/>
      <c r="B301" s="53"/>
      <c r="C301" s="54"/>
      <c r="D301" s="53"/>
      <c r="E301" s="53"/>
      <c r="F301" s="53"/>
      <c r="G301" s="53"/>
      <c r="H301" s="53"/>
      <c r="I301" s="53" t="str">
        <f>IF(صرف!$H301="","",G301*H301)</f>
        <v/>
      </c>
    </row>
    <row r="302" spans="1:9" ht="20.100000000000001" customHeight="1">
      <c r="A302" s="53"/>
      <c r="B302" s="53"/>
      <c r="C302" s="54"/>
      <c r="D302" s="53"/>
      <c r="E302" s="53"/>
      <c r="F302" s="53"/>
      <c r="G302" s="53"/>
      <c r="H302" s="53"/>
      <c r="I302" s="53" t="str">
        <f>IF(صرف!$H302="","",G302*H302)</f>
        <v/>
      </c>
    </row>
    <row r="303" spans="1:9" ht="20.100000000000001" customHeight="1">
      <c r="A303" s="53"/>
      <c r="B303" s="53"/>
      <c r="C303" s="54"/>
      <c r="D303" s="53"/>
      <c r="E303" s="53"/>
      <c r="F303" s="53"/>
      <c r="G303" s="53"/>
      <c r="H303" s="53"/>
      <c r="I303" s="53" t="str">
        <f>IF(صرف!$H303="","",G303*H303)</f>
        <v/>
      </c>
    </row>
    <row r="304" spans="1:9" ht="20.100000000000001" customHeight="1">
      <c r="A304" s="53"/>
      <c r="B304" s="53"/>
      <c r="C304" s="54"/>
      <c r="D304" s="53"/>
      <c r="E304" s="53"/>
      <c r="F304" s="53"/>
      <c r="G304" s="53"/>
      <c r="H304" s="53"/>
      <c r="I304" s="53" t="str">
        <f>IF(صرف!$H304="","",G304*H304)</f>
        <v/>
      </c>
    </row>
    <row r="305" spans="1:9" ht="20.100000000000001" customHeight="1">
      <c r="A305" s="53"/>
      <c r="B305" s="53"/>
      <c r="C305" s="54"/>
      <c r="D305" s="53"/>
      <c r="E305" s="53"/>
      <c r="F305" s="53"/>
      <c r="G305" s="53"/>
      <c r="H305" s="53"/>
      <c r="I305" s="53" t="str">
        <f>IF(صرف!$H305="","",G305*H305)</f>
        <v/>
      </c>
    </row>
    <row r="306" spans="1:9" ht="20.100000000000001" customHeight="1">
      <c r="A306" s="53"/>
      <c r="B306" s="53"/>
      <c r="C306" s="54"/>
      <c r="D306" s="53"/>
      <c r="E306" s="53"/>
      <c r="F306" s="53"/>
      <c r="G306" s="53"/>
      <c r="H306" s="53"/>
      <c r="I306" s="53" t="str">
        <f>IF(صرف!$H306="","",G306*H306)</f>
        <v/>
      </c>
    </row>
    <row r="307" spans="1:9" ht="20.100000000000001" customHeight="1">
      <c r="A307" s="53"/>
      <c r="B307" s="53"/>
      <c r="C307" s="54"/>
      <c r="D307" s="53"/>
      <c r="E307" s="53"/>
      <c r="F307" s="53"/>
      <c r="G307" s="53"/>
      <c r="H307" s="53"/>
      <c r="I307" s="53" t="str">
        <f>IF(صرف!$H307="","",G307*H307)</f>
        <v/>
      </c>
    </row>
    <row r="308" spans="1:9" ht="20.100000000000001" customHeight="1">
      <c r="A308" s="53"/>
      <c r="B308" s="53"/>
      <c r="C308" s="54"/>
      <c r="D308" s="53"/>
      <c r="E308" s="53"/>
      <c r="F308" s="53"/>
      <c r="G308" s="53"/>
      <c r="H308" s="53"/>
      <c r="I308" s="53" t="str">
        <f>IF(صرف!$H308="","",G308*H308)</f>
        <v/>
      </c>
    </row>
    <row r="309" spans="1:9" ht="20.100000000000001" customHeight="1">
      <c r="A309" s="53"/>
      <c r="B309" s="53"/>
      <c r="C309" s="54"/>
      <c r="D309" s="53"/>
      <c r="E309" s="53"/>
      <c r="F309" s="53"/>
      <c r="G309" s="53"/>
      <c r="H309" s="53"/>
      <c r="I309" s="53" t="str">
        <f>IF(صرف!$H309="","",G309*H309)</f>
        <v/>
      </c>
    </row>
    <row r="310" spans="1:9" ht="20.100000000000001" customHeight="1">
      <c r="A310" s="53"/>
      <c r="B310" s="53"/>
      <c r="C310" s="54"/>
      <c r="D310" s="53"/>
      <c r="E310" s="53"/>
      <c r="F310" s="53"/>
      <c r="G310" s="53"/>
      <c r="H310" s="53"/>
      <c r="I310" s="53" t="str">
        <f>IF(صرف!$H310="","",G310*H310)</f>
        <v/>
      </c>
    </row>
    <row r="311" spans="1:9" ht="20.100000000000001" customHeight="1">
      <c r="A311" s="53"/>
      <c r="B311" s="53"/>
      <c r="C311" s="54"/>
      <c r="D311" s="53"/>
      <c r="E311" s="53"/>
      <c r="F311" s="53"/>
      <c r="G311" s="53"/>
      <c r="H311" s="53"/>
      <c r="I311" s="53" t="str">
        <f>IF(صرف!$H311="","",G311*H311)</f>
        <v/>
      </c>
    </row>
    <row r="312" spans="1:9" ht="20.100000000000001" customHeight="1">
      <c r="A312" s="53"/>
      <c r="B312" s="53"/>
      <c r="C312" s="54"/>
      <c r="D312" s="53"/>
      <c r="E312" s="53"/>
      <c r="F312" s="53"/>
      <c r="G312" s="53"/>
      <c r="H312" s="53"/>
      <c r="I312" s="53" t="str">
        <f>IF(صرف!$H312="","",G312*H312)</f>
        <v/>
      </c>
    </row>
    <row r="313" spans="1:9" ht="20.100000000000001" customHeight="1">
      <c r="A313" s="53"/>
      <c r="B313" s="53"/>
      <c r="C313" s="54"/>
      <c r="D313" s="53"/>
      <c r="E313" s="53"/>
      <c r="F313" s="53"/>
      <c r="G313" s="53"/>
      <c r="H313" s="53"/>
      <c r="I313" s="53" t="str">
        <f>IF(صرف!$H313="","",G313*H313)</f>
        <v/>
      </c>
    </row>
    <row r="314" spans="1:9" ht="20.100000000000001" customHeight="1">
      <c r="A314" s="53"/>
      <c r="B314" s="53"/>
      <c r="C314" s="54"/>
      <c r="D314" s="53"/>
      <c r="E314" s="53"/>
      <c r="F314" s="53"/>
      <c r="G314" s="53"/>
      <c r="H314" s="53"/>
      <c r="I314" s="53" t="str">
        <f>IF(صرف!$H314="","",G314*H314)</f>
        <v/>
      </c>
    </row>
    <row r="315" spans="1:9" ht="20.100000000000001" customHeight="1">
      <c r="A315" s="53"/>
      <c r="B315" s="53"/>
      <c r="C315" s="54"/>
      <c r="D315" s="53"/>
      <c r="E315" s="53"/>
      <c r="F315" s="53"/>
      <c r="G315" s="53"/>
      <c r="H315" s="53"/>
      <c r="I315" s="53" t="str">
        <f>IF(صرف!$H315="","",G315*H315)</f>
        <v/>
      </c>
    </row>
    <row r="316" spans="1:9" ht="20.100000000000001" customHeight="1">
      <c r="A316" s="53"/>
      <c r="B316" s="53"/>
      <c r="C316" s="54"/>
      <c r="D316" s="53"/>
      <c r="E316" s="53"/>
      <c r="F316" s="53"/>
      <c r="G316" s="53"/>
      <c r="H316" s="53"/>
      <c r="I316" s="53" t="str">
        <f>IF(صرف!$H316="","",G316*H316)</f>
        <v/>
      </c>
    </row>
    <row r="317" spans="1:9" ht="20.100000000000001" customHeight="1">
      <c r="A317" s="53"/>
      <c r="B317" s="53"/>
      <c r="C317" s="54"/>
      <c r="D317" s="53"/>
      <c r="E317" s="53"/>
      <c r="F317" s="53"/>
      <c r="G317" s="53"/>
      <c r="H317" s="53"/>
      <c r="I317" s="53" t="str">
        <f>IF(صرف!$H317="","",G317*H317)</f>
        <v/>
      </c>
    </row>
    <row r="318" spans="1:9" ht="20.100000000000001" customHeight="1">
      <c r="A318" s="53"/>
      <c r="B318" s="53"/>
      <c r="C318" s="54"/>
      <c r="D318" s="53"/>
      <c r="E318" s="53"/>
      <c r="F318" s="53"/>
      <c r="G318" s="53"/>
      <c r="H318" s="53"/>
      <c r="I318" s="53" t="str">
        <f>IF(صرف!$H318="","",G318*H318)</f>
        <v/>
      </c>
    </row>
    <row r="319" spans="1:9" ht="20.100000000000001" customHeight="1">
      <c r="A319" s="53"/>
      <c r="B319" s="53"/>
      <c r="C319" s="54"/>
      <c r="D319" s="53"/>
      <c r="E319" s="53"/>
      <c r="F319" s="53"/>
      <c r="G319" s="53"/>
      <c r="H319" s="53"/>
      <c r="I319" s="53" t="str">
        <f>IF(صرف!$H319="","",G319*H319)</f>
        <v/>
      </c>
    </row>
    <row r="320" spans="1:9" ht="20.100000000000001" customHeight="1">
      <c r="A320" s="53"/>
      <c r="B320" s="53"/>
      <c r="C320" s="54"/>
      <c r="D320" s="53"/>
      <c r="E320" s="53"/>
      <c r="F320" s="53"/>
      <c r="G320" s="53"/>
      <c r="H320" s="53"/>
      <c r="I320" s="53" t="str">
        <f>IF(صرف!$H320="","",G320*H320)</f>
        <v/>
      </c>
    </row>
    <row r="321" spans="1:9" ht="20.100000000000001" customHeight="1">
      <c r="A321" s="53"/>
      <c r="B321" s="53"/>
      <c r="C321" s="54"/>
      <c r="D321" s="53"/>
      <c r="E321" s="53"/>
      <c r="F321" s="53"/>
      <c r="G321" s="53"/>
      <c r="H321" s="53"/>
      <c r="I321" s="53" t="str">
        <f>IF(صرف!$H321="","",G321*H321)</f>
        <v/>
      </c>
    </row>
    <row r="322" spans="1:9" ht="20.100000000000001" customHeight="1">
      <c r="A322" s="53"/>
      <c r="B322" s="53"/>
      <c r="C322" s="54"/>
      <c r="D322" s="53"/>
      <c r="E322" s="53"/>
      <c r="F322" s="53"/>
      <c r="G322" s="53"/>
      <c r="H322" s="53"/>
      <c r="I322" s="53" t="str">
        <f>IF(صرف!$H322="","",G322*H322)</f>
        <v/>
      </c>
    </row>
    <row r="323" spans="1:9" ht="20.100000000000001" customHeight="1">
      <c r="A323" s="53"/>
      <c r="B323" s="53"/>
      <c r="C323" s="54"/>
      <c r="D323" s="53"/>
      <c r="E323" s="53"/>
      <c r="F323" s="53"/>
      <c r="G323" s="53"/>
      <c r="H323" s="53"/>
      <c r="I323" s="53" t="str">
        <f>IF(صرف!$H323="","",G323*H323)</f>
        <v/>
      </c>
    </row>
    <row r="324" spans="1:9" ht="20.100000000000001" customHeight="1">
      <c r="A324" s="53"/>
      <c r="B324" s="53"/>
      <c r="C324" s="54"/>
      <c r="D324" s="53"/>
      <c r="E324" s="53"/>
      <c r="F324" s="53"/>
      <c r="G324" s="53"/>
      <c r="H324" s="53"/>
      <c r="I324" s="53" t="str">
        <f>IF(صرف!$H324="","",G324*H324)</f>
        <v/>
      </c>
    </row>
    <row r="325" spans="1:9" ht="20.100000000000001" customHeight="1">
      <c r="A325" s="53"/>
      <c r="B325" s="53"/>
      <c r="C325" s="54"/>
      <c r="D325" s="53"/>
      <c r="E325" s="53"/>
      <c r="F325" s="53"/>
      <c r="G325" s="53"/>
      <c r="H325" s="53"/>
      <c r="I325" s="53" t="str">
        <f>IF(صرف!$H325="","",G325*H325)</f>
        <v/>
      </c>
    </row>
    <row r="326" spans="1:9" ht="20.100000000000001" customHeight="1">
      <c r="A326" s="53"/>
      <c r="B326" s="53"/>
      <c r="C326" s="54"/>
      <c r="D326" s="53"/>
      <c r="E326" s="53"/>
      <c r="F326" s="53"/>
      <c r="G326" s="53"/>
      <c r="H326" s="53"/>
      <c r="I326" s="53" t="str">
        <f>IF(صرف!$H326="","",G326*H326)</f>
        <v/>
      </c>
    </row>
    <row r="327" spans="1:9" ht="20.100000000000001" customHeight="1">
      <c r="A327" s="53"/>
      <c r="B327" s="53"/>
      <c r="C327" s="54"/>
      <c r="D327" s="53"/>
      <c r="E327" s="53"/>
      <c r="F327" s="53"/>
      <c r="G327" s="53"/>
      <c r="H327" s="53"/>
      <c r="I327" s="53" t="str">
        <f>IF(صرف!$H327="","",G327*H327)</f>
        <v/>
      </c>
    </row>
    <row r="328" spans="1:9" ht="20.100000000000001" customHeight="1">
      <c r="A328" s="53"/>
      <c r="B328" s="53"/>
      <c r="C328" s="54"/>
      <c r="D328" s="53"/>
      <c r="E328" s="53"/>
      <c r="F328" s="53"/>
      <c r="G328" s="53"/>
      <c r="H328" s="53"/>
      <c r="I328" s="53" t="str">
        <f>IF(صرف!$H328="","",G328*H328)</f>
        <v/>
      </c>
    </row>
    <row r="329" spans="1:9" ht="20.100000000000001" customHeight="1">
      <c r="A329" s="53"/>
      <c r="B329" s="53"/>
      <c r="C329" s="54"/>
      <c r="D329" s="53"/>
      <c r="E329" s="53"/>
      <c r="F329" s="53"/>
      <c r="G329" s="53"/>
      <c r="H329" s="53"/>
      <c r="I329" s="53" t="str">
        <f>IF(صرف!$H329="","",G329*H329)</f>
        <v/>
      </c>
    </row>
    <row r="330" spans="1:9" ht="20.100000000000001" customHeight="1">
      <c r="A330" s="53"/>
      <c r="B330" s="53"/>
      <c r="C330" s="54"/>
      <c r="D330" s="53"/>
      <c r="E330" s="53"/>
      <c r="F330" s="53"/>
      <c r="G330" s="53"/>
      <c r="H330" s="53"/>
      <c r="I330" s="53" t="str">
        <f>IF(صرف!$H330="","",G330*H330)</f>
        <v/>
      </c>
    </row>
    <row r="331" spans="1:9" ht="20.100000000000001" customHeight="1">
      <c r="A331" s="53"/>
      <c r="B331" s="53"/>
      <c r="C331" s="54"/>
      <c r="D331" s="53"/>
      <c r="E331" s="53"/>
      <c r="F331" s="53"/>
      <c r="G331" s="53"/>
      <c r="H331" s="53"/>
      <c r="I331" s="53" t="str">
        <f>IF(صرف!$H331="","",G331*H331)</f>
        <v/>
      </c>
    </row>
    <row r="332" spans="1:9" ht="20.100000000000001" customHeight="1">
      <c r="A332" s="53"/>
      <c r="B332" s="53"/>
      <c r="C332" s="54"/>
      <c r="D332" s="53"/>
      <c r="E332" s="53"/>
      <c r="F332" s="53"/>
      <c r="G332" s="53"/>
      <c r="H332" s="53"/>
      <c r="I332" s="53" t="str">
        <f>IF(صرف!$H332="","",G332*H332)</f>
        <v/>
      </c>
    </row>
    <row r="333" spans="1:9" ht="20.100000000000001" customHeight="1">
      <c r="A333" s="53"/>
      <c r="B333" s="53"/>
      <c r="C333" s="54"/>
      <c r="D333" s="53"/>
      <c r="E333" s="53"/>
      <c r="F333" s="53"/>
      <c r="G333" s="53"/>
      <c r="H333" s="53"/>
      <c r="I333" s="53" t="str">
        <f>IF(صرف!$H333="","",G333*H333)</f>
        <v/>
      </c>
    </row>
    <row r="334" spans="1:9" ht="20.100000000000001" customHeight="1">
      <c r="A334" s="53"/>
      <c r="B334" s="53"/>
      <c r="C334" s="54"/>
      <c r="D334" s="53"/>
      <c r="E334" s="53"/>
      <c r="F334" s="53"/>
      <c r="G334" s="53"/>
      <c r="H334" s="53"/>
      <c r="I334" s="53" t="str">
        <f>IF(صرف!$H334="","",G334*H334)</f>
        <v/>
      </c>
    </row>
    <row r="335" spans="1:9" ht="20.100000000000001" customHeight="1">
      <c r="A335" s="53"/>
      <c r="B335" s="53"/>
      <c r="C335" s="54"/>
      <c r="D335" s="53"/>
      <c r="E335" s="53"/>
      <c r="F335" s="53"/>
      <c r="G335" s="53"/>
      <c r="H335" s="53"/>
      <c r="I335" s="53" t="str">
        <f>IF(صرف!$H335="","",G335*H335)</f>
        <v/>
      </c>
    </row>
    <row r="336" spans="1:9" ht="20.100000000000001" customHeight="1">
      <c r="A336" s="53"/>
      <c r="B336" s="53"/>
      <c r="C336" s="54"/>
      <c r="D336" s="53"/>
      <c r="E336" s="53"/>
      <c r="F336" s="53"/>
      <c r="G336" s="53"/>
      <c r="H336" s="53"/>
      <c r="I336" s="53" t="str">
        <f>IF(صرف!$H336="","",G336*H336)</f>
        <v/>
      </c>
    </row>
    <row r="337" spans="1:9" ht="20.100000000000001" customHeight="1">
      <c r="A337" s="53"/>
      <c r="B337" s="53"/>
      <c r="C337" s="54"/>
      <c r="D337" s="53"/>
      <c r="E337" s="53"/>
      <c r="F337" s="53"/>
      <c r="G337" s="53"/>
      <c r="H337" s="53"/>
      <c r="I337" s="53" t="str">
        <f>IF(صرف!$H337="","",G337*H337)</f>
        <v/>
      </c>
    </row>
    <row r="338" spans="1:9" ht="20.100000000000001" customHeight="1">
      <c r="A338" s="53"/>
      <c r="B338" s="53"/>
      <c r="C338" s="54"/>
      <c r="D338" s="53"/>
      <c r="E338" s="53"/>
      <c r="F338" s="53"/>
      <c r="G338" s="53"/>
      <c r="H338" s="53"/>
      <c r="I338" s="53" t="str">
        <f>IF(صرف!$H338="","",G338*H338)</f>
        <v/>
      </c>
    </row>
    <row r="339" spans="1:9" ht="20.100000000000001" customHeight="1">
      <c r="A339" s="53"/>
      <c r="B339" s="53"/>
      <c r="C339" s="54"/>
      <c r="D339" s="53"/>
      <c r="E339" s="53"/>
      <c r="F339" s="53"/>
      <c r="G339" s="53"/>
      <c r="H339" s="53"/>
      <c r="I339" s="53" t="str">
        <f>IF(صرف!$H339="","",G339*H339)</f>
        <v/>
      </c>
    </row>
    <row r="340" spans="1:9" ht="20.100000000000001" customHeight="1">
      <c r="A340" s="53"/>
      <c r="B340" s="53"/>
      <c r="C340" s="54"/>
      <c r="D340" s="53"/>
      <c r="E340" s="53"/>
      <c r="F340" s="53"/>
      <c r="G340" s="53"/>
      <c r="H340" s="53"/>
      <c r="I340" s="53" t="str">
        <f>IF(صرف!$H340="","",G340*H340)</f>
        <v/>
      </c>
    </row>
    <row r="341" spans="1:9" ht="20.100000000000001" customHeight="1">
      <c r="A341" s="53"/>
      <c r="B341" s="53"/>
      <c r="C341" s="54"/>
      <c r="D341" s="53"/>
      <c r="E341" s="53"/>
      <c r="F341" s="53"/>
      <c r="G341" s="53"/>
      <c r="H341" s="53"/>
      <c r="I341" s="53" t="str">
        <f>IF(صرف!$H341="","",G341*H341)</f>
        <v/>
      </c>
    </row>
    <row r="342" spans="1:9" ht="20.100000000000001" customHeight="1">
      <c r="A342" s="53"/>
      <c r="B342" s="53"/>
      <c r="C342" s="54"/>
      <c r="D342" s="53"/>
      <c r="E342" s="53"/>
      <c r="F342" s="53"/>
      <c r="G342" s="53"/>
      <c r="H342" s="53"/>
      <c r="I342" s="53" t="str">
        <f>IF(صرف!$H342="","",G342*H342)</f>
        <v/>
      </c>
    </row>
    <row r="343" spans="1:9" ht="20.100000000000001" customHeight="1">
      <c r="A343" s="53"/>
      <c r="B343" s="53"/>
      <c r="C343" s="54"/>
      <c r="D343" s="53"/>
      <c r="E343" s="53"/>
      <c r="F343" s="53"/>
      <c r="G343" s="53"/>
      <c r="H343" s="53"/>
      <c r="I343" s="53" t="str">
        <f>IF(صرف!$H343="","",G343*H343)</f>
        <v/>
      </c>
    </row>
    <row r="344" spans="1:9" ht="20.100000000000001" customHeight="1">
      <c r="A344" s="53"/>
      <c r="B344" s="53"/>
      <c r="C344" s="54"/>
      <c r="D344" s="53"/>
      <c r="E344" s="53"/>
      <c r="F344" s="53"/>
      <c r="G344" s="53"/>
      <c r="H344" s="53"/>
      <c r="I344" s="53" t="str">
        <f>IF(صرف!$H344="","",G344*H344)</f>
        <v/>
      </c>
    </row>
    <row r="345" spans="1:9" ht="20.100000000000001" customHeight="1">
      <c r="A345" s="53"/>
      <c r="B345" s="53"/>
      <c r="C345" s="54"/>
      <c r="D345" s="53"/>
      <c r="E345" s="53"/>
      <c r="F345" s="53"/>
      <c r="G345" s="53"/>
      <c r="H345" s="53"/>
      <c r="I345" s="53" t="str">
        <f>IF(صرف!$H345="","",G345*H345)</f>
        <v/>
      </c>
    </row>
    <row r="346" spans="1:9" ht="20.100000000000001" customHeight="1">
      <c r="A346" s="53"/>
      <c r="B346" s="53"/>
      <c r="C346" s="54"/>
      <c r="D346" s="53"/>
      <c r="E346" s="53"/>
      <c r="F346" s="53"/>
      <c r="G346" s="53"/>
      <c r="H346" s="53"/>
      <c r="I346" s="53" t="str">
        <f>IF(صرف!$H346="","",G346*H346)</f>
        <v/>
      </c>
    </row>
    <row r="347" spans="1:9" ht="20.100000000000001" customHeight="1">
      <c r="A347" s="53"/>
      <c r="B347" s="53"/>
      <c r="C347" s="54"/>
      <c r="D347" s="53"/>
      <c r="E347" s="53"/>
      <c r="F347" s="53"/>
      <c r="G347" s="53"/>
      <c r="H347" s="53"/>
      <c r="I347" s="53" t="str">
        <f>IF(صرف!$H347="","",G347*H347)</f>
        <v/>
      </c>
    </row>
    <row r="348" spans="1:9" ht="20.100000000000001" customHeight="1">
      <c r="A348" s="53"/>
      <c r="B348" s="53"/>
      <c r="C348" s="54"/>
      <c r="D348" s="53"/>
      <c r="E348" s="53"/>
      <c r="F348" s="53"/>
      <c r="G348" s="53"/>
      <c r="H348" s="53"/>
      <c r="I348" s="53" t="str">
        <f>IF(صرف!$H348="","",G348*H348)</f>
        <v/>
      </c>
    </row>
    <row r="349" spans="1:9" ht="20.100000000000001" customHeight="1">
      <c r="A349" s="53"/>
      <c r="B349" s="53"/>
      <c r="C349" s="54"/>
      <c r="D349" s="53"/>
      <c r="E349" s="53"/>
      <c r="F349" s="53"/>
      <c r="G349" s="53"/>
      <c r="H349" s="53"/>
      <c r="I349" s="53" t="str">
        <f>IF(صرف!$H349="","",G349*H349)</f>
        <v/>
      </c>
    </row>
    <row r="350" spans="1:9" ht="20.100000000000001" customHeight="1">
      <c r="A350" s="53"/>
      <c r="B350" s="53"/>
      <c r="C350" s="54"/>
      <c r="D350" s="53"/>
      <c r="E350" s="53"/>
      <c r="F350" s="53"/>
      <c r="G350" s="53"/>
      <c r="H350" s="53"/>
      <c r="I350" s="53" t="str">
        <f>IF(صرف!$H350="","",G350*H350)</f>
        <v/>
      </c>
    </row>
    <row r="351" spans="1:9" ht="20.100000000000001" customHeight="1">
      <c r="A351" s="53"/>
      <c r="B351" s="53"/>
      <c r="C351" s="54"/>
      <c r="D351" s="53"/>
      <c r="E351" s="53"/>
      <c r="F351" s="53"/>
      <c r="G351" s="53"/>
      <c r="H351" s="53"/>
      <c r="I351" s="53" t="str">
        <f>IF(صرف!$H351="","",G351*H351)</f>
        <v/>
      </c>
    </row>
    <row r="352" spans="1:9" ht="20.100000000000001" customHeight="1">
      <c r="A352" s="53"/>
      <c r="B352" s="53"/>
      <c r="C352" s="54"/>
      <c r="D352" s="53"/>
      <c r="E352" s="53"/>
      <c r="F352" s="53"/>
      <c r="G352" s="53"/>
      <c r="H352" s="53"/>
      <c r="I352" s="53" t="str">
        <f>IF(صرف!$H352="","",G352*H352)</f>
        <v/>
      </c>
    </row>
    <row r="353" spans="1:9" ht="20.100000000000001" customHeight="1">
      <c r="A353" s="53"/>
      <c r="B353" s="53"/>
      <c r="C353" s="54"/>
      <c r="D353" s="53"/>
      <c r="E353" s="53"/>
      <c r="F353" s="53"/>
      <c r="G353" s="53"/>
      <c r="H353" s="53"/>
      <c r="I353" s="53" t="str">
        <f>IF(صرف!$H353="","",G353*H353)</f>
        <v/>
      </c>
    </row>
    <row r="354" spans="1:9" ht="20.100000000000001" customHeight="1">
      <c r="A354" s="53"/>
      <c r="B354" s="53"/>
      <c r="C354" s="54"/>
      <c r="D354" s="53"/>
      <c r="E354" s="53"/>
      <c r="F354" s="53"/>
      <c r="G354" s="53"/>
      <c r="H354" s="53"/>
      <c r="I354" s="53" t="str">
        <f>IF(صرف!$H354="","",G354*H354)</f>
        <v/>
      </c>
    </row>
    <row r="355" spans="1:9" ht="20.100000000000001" customHeight="1">
      <c r="A355" s="53"/>
      <c r="B355" s="53"/>
      <c r="C355" s="54"/>
      <c r="D355" s="53"/>
      <c r="E355" s="53"/>
      <c r="F355" s="53"/>
      <c r="G355" s="53"/>
      <c r="H355" s="53"/>
      <c r="I355" s="53" t="str">
        <f>IF(صرف!$H355="","",G355*H355)</f>
        <v/>
      </c>
    </row>
    <row r="356" spans="1:9" ht="20.100000000000001" customHeight="1">
      <c r="A356" s="53"/>
      <c r="B356" s="53"/>
      <c r="C356" s="54"/>
      <c r="D356" s="53"/>
      <c r="E356" s="53"/>
      <c r="F356" s="53"/>
      <c r="G356" s="53"/>
      <c r="H356" s="53"/>
      <c r="I356" s="53" t="str">
        <f>IF(صرف!$H356="","",G356*H356)</f>
        <v/>
      </c>
    </row>
    <row r="357" spans="1:9" ht="20.100000000000001" customHeight="1">
      <c r="A357" s="53"/>
      <c r="B357" s="53"/>
      <c r="C357" s="54"/>
      <c r="D357" s="53"/>
      <c r="E357" s="53"/>
      <c r="F357" s="53"/>
      <c r="G357" s="53"/>
      <c r="H357" s="53"/>
      <c r="I357" s="53" t="str">
        <f>IF(صرف!$H357="","",G357*H357)</f>
        <v/>
      </c>
    </row>
    <row r="358" spans="1:9" ht="20.100000000000001" customHeight="1">
      <c r="A358" s="53"/>
      <c r="B358" s="53"/>
      <c r="C358" s="54"/>
      <c r="D358" s="53"/>
      <c r="E358" s="53"/>
      <c r="F358" s="53"/>
      <c r="G358" s="53"/>
      <c r="H358" s="53"/>
      <c r="I358" s="53" t="str">
        <f>IF(صرف!$H358="","",G358*H358)</f>
        <v/>
      </c>
    </row>
    <row r="359" spans="1:9" ht="20.100000000000001" customHeight="1">
      <c r="A359" s="53"/>
      <c r="B359" s="53"/>
      <c r="C359" s="54"/>
      <c r="D359" s="53"/>
      <c r="E359" s="53"/>
      <c r="F359" s="53"/>
      <c r="G359" s="53"/>
      <c r="H359" s="53"/>
      <c r="I359" s="53" t="str">
        <f>IF(صرف!$H359="","",G359*H359)</f>
        <v/>
      </c>
    </row>
    <row r="360" spans="1:9" ht="20.100000000000001" customHeight="1">
      <c r="A360" s="53"/>
      <c r="B360" s="53"/>
      <c r="C360" s="54"/>
      <c r="D360" s="53"/>
      <c r="E360" s="53"/>
      <c r="F360" s="53"/>
      <c r="G360" s="53"/>
      <c r="H360" s="53"/>
      <c r="I360" s="53" t="str">
        <f>IF(صرف!$H360="","",G360*H360)</f>
        <v/>
      </c>
    </row>
    <row r="361" spans="1:9" ht="20.100000000000001" customHeight="1">
      <c r="A361" s="53"/>
      <c r="B361" s="53"/>
      <c r="C361" s="54"/>
      <c r="D361" s="53"/>
      <c r="E361" s="53"/>
      <c r="F361" s="53"/>
      <c r="G361" s="53"/>
      <c r="H361" s="53"/>
      <c r="I361" s="53" t="str">
        <f>IF(صرف!$H361="","",G361*H361)</f>
        <v/>
      </c>
    </row>
    <row r="362" spans="1:9" ht="20.100000000000001" customHeight="1">
      <c r="A362" s="53"/>
      <c r="B362" s="53"/>
      <c r="C362" s="54"/>
      <c r="D362" s="53"/>
      <c r="E362" s="53"/>
      <c r="F362" s="53"/>
      <c r="G362" s="53"/>
      <c r="H362" s="53"/>
      <c r="I362" s="53" t="str">
        <f>IF(صرف!$H362="","",G362*H362)</f>
        <v/>
      </c>
    </row>
    <row r="363" spans="1:9" ht="20.100000000000001" customHeight="1">
      <c r="A363" s="53"/>
      <c r="B363" s="53"/>
      <c r="C363" s="54"/>
      <c r="D363" s="53"/>
      <c r="E363" s="53"/>
      <c r="F363" s="53"/>
      <c r="G363" s="53"/>
      <c r="H363" s="53"/>
      <c r="I363" s="53" t="str">
        <f>IF(صرف!$H363="","",G363*H363)</f>
        <v/>
      </c>
    </row>
    <row r="364" spans="1:9" ht="20.100000000000001" customHeight="1">
      <c r="A364" s="53"/>
      <c r="B364" s="53"/>
      <c r="C364" s="54"/>
      <c r="D364" s="53"/>
      <c r="E364" s="53"/>
      <c r="F364" s="53"/>
      <c r="G364" s="53"/>
      <c r="H364" s="53"/>
      <c r="I364" s="53" t="str">
        <f>IF(صرف!$H364="","",G364*H364)</f>
        <v/>
      </c>
    </row>
    <row r="365" spans="1:9" ht="20.100000000000001" customHeight="1">
      <c r="A365" s="53"/>
      <c r="B365" s="53"/>
      <c r="C365" s="54"/>
      <c r="D365" s="53"/>
      <c r="E365" s="53"/>
      <c r="F365" s="53"/>
      <c r="G365" s="53"/>
      <c r="H365" s="53"/>
      <c r="I365" s="53" t="str">
        <f>IF(صرف!$H365="","",G365*H365)</f>
        <v/>
      </c>
    </row>
    <row r="366" spans="1:9" ht="20.100000000000001" customHeight="1">
      <c r="A366" s="53"/>
      <c r="B366" s="53"/>
      <c r="C366" s="54"/>
      <c r="D366" s="53"/>
      <c r="E366" s="53"/>
      <c r="F366" s="53"/>
      <c r="G366" s="53"/>
      <c r="H366" s="53"/>
      <c r="I366" s="53" t="str">
        <f>IF(صرف!$H366="","",G366*H366)</f>
        <v/>
      </c>
    </row>
    <row r="367" spans="1:9" ht="20.100000000000001" customHeight="1">
      <c r="A367" s="53"/>
      <c r="B367" s="53"/>
      <c r="C367" s="54"/>
      <c r="D367" s="53"/>
      <c r="E367" s="53"/>
      <c r="F367" s="53"/>
      <c r="G367" s="53"/>
      <c r="H367" s="53"/>
      <c r="I367" s="53" t="str">
        <f>IF(صرف!$H367="","",G367*H367)</f>
        <v/>
      </c>
    </row>
    <row r="368" spans="1:9" ht="20.100000000000001" customHeight="1">
      <c r="A368" s="53"/>
      <c r="B368" s="53"/>
      <c r="C368" s="54"/>
      <c r="D368" s="53"/>
      <c r="E368" s="53"/>
      <c r="F368" s="53"/>
      <c r="G368" s="53"/>
      <c r="H368" s="53"/>
      <c r="I368" s="53" t="str">
        <f>IF(صرف!$H368="","",G368*H368)</f>
        <v/>
      </c>
    </row>
    <row r="369" spans="1:9" ht="20.100000000000001" customHeight="1">
      <c r="A369" s="53"/>
      <c r="B369" s="53"/>
      <c r="C369" s="54"/>
      <c r="D369" s="53"/>
      <c r="E369" s="53"/>
      <c r="F369" s="53"/>
      <c r="G369" s="53"/>
      <c r="H369" s="53"/>
      <c r="I369" s="53" t="str">
        <f>IF(صرف!$H369="","",G369*H369)</f>
        <v/>
      </c>
    </row>
    <row r="370" spans="1:9" ht="20.100000000000001" customHeight="1">
      <c r="A370" s="53"/>
      <c r="B370" s="53"/>
      <c r="C370" s="54"/>
      <c r="D370" s="53"/>
      <c r="E370" s="53"/>
      <c r="F370" s="53"/>
      <c r="G370" s="53"/>
      <c r="H370" s="53"/>
      <c r="I370" s="53" t="str">
        <f>IF(صرف!$H370="","",G370*H370)</f>
        <v/>
      </c>
    </row>
    <row r="371" spans="1:9" ht="20.100000000000001" customHeight="1">
      <c r="A371" s="53"/>
      <c r="B371" s="53"/>
      <c r="C371" s="54"/>
      <c r="D371" s="53"/>
      <c r="E371" s="53"/>
      <c r="F371" s="53"/>
      <c r="G371" s="53"/>
      <c r="H371" s="53"/>
      <c r="I371" s="53" t="str">
        <f>IF(صرف!$H371="","",G371*H371)</f>
        <v/>
      </c>
    </row>
    <row r="372" spans="1:9" ht="20.100000000000001" customHeight="1">
      <c r="A372" s="53"/>
      <c r="B372" s="53"/>
      <c r="C372" s="54"/>
      <c r="D372" s="53"/>
      <c r="E372" s="53"/>
      <c r="F372" s="53"/>
      <c r="G372" s="53"/>
      <c r="H372" s="53"/>
      <c r="I372" s="53" t="str">
        <f>IF(صرف!$H372="","",G372*H372)</f>
        <v/>
      </c>
    </row>
    <row r="373" spans="1:9" ht="20.100000000000001" customHeight="1">
      <c r="A373" s="53"/>
      <c r="B373" s="53"/>
      <c r="C373" s="54"/>
      <c r="D373" s="53"/>
      <c r="E373" s="53"/>
      <c r="F373" s="53"/>
      <c r="G373" s="53"/>
      <c r="H373" s="53"/>
      <c r="I373" s="53" t="str">
        <f>IF(صرف!$H373="","",G373*H373)</f>
        <v/>
      </c>
    </row>
    <row r="374" spans="1:9" ht="20.100000000000001" customHeight="1">
      <c r="A374" s="53"/>
      <c r="B374" s="53"/>
      <c r="C374" s="54"/>
      <c r="D374" s="53"/>
      <c r="E374" s="53"/>
      <c r="F374" s="53"/>
      <c r="G374" s="53"/>
      <c r="H374" s="53"/>
      <c r="I374" s="53" t="str">
        <f>IF(صرف!$H374="","",G374*H374)</f>
        <v/>
      </c>
    </row>
    <row r="375" spans="1:9" ht="20.100000000000001" customHeight="1">
      <c r="A375" s="53"/>
      <c r="B375" s="53"/>
      <c r="C375" s="54"/>
      <c r="D375" s="53"/>
      <c r="E375" s="53"/>
      <c r="F375" s="53"/>
      <c r="G375" s="53"/>
      <c r="H375" s="53"/>
      <c r="I375" s="53" t="str">
        <f>IF(صرف!$H375="","",G375*H375)</f>
        <v/>
      </c>
    </row>
    <row r="376" spans="1:9" ht="20.100000000000001" customHeight="1">
      <c r="A376" s="53"/>
      <c r="B376" s="53"/>
      <c r="C376" s="54"/>
      <c r="D376" s="53"/>
      <c r="E376" s="53"/>
      <c r="F376" s="53"/>
      <c r="G376" s="53"/>
      <c r="H376" s="53"/>
      <c r="I376" s="53" t="str">
        <f>IF(صرف!$H376="","",G376*H376)</f>
        <v/>
      </c>
    </row>
    <row r="377" spans="1:9" ht="20.100000000000001" customHeight="1">
      <c r="A377" s="53"/>
      <c r="B377" s="53"/>
      <c r="C377" s="54"/>
      <c r="D377" s="53"/>
      <c r="E377" s="53"/>
      <c r="F377" s="53"/>
      <c r="G377" s="53"/>
      <c r="H377" s="53"/>
      <c r="I377" s="53" t="str">
        <f>IF(صرف!$H377="","",G377*H377)</f>
        <v/>
      </c>
    </row>
    <row r="378" spans="1:9" ht="20.100000000000001" customHeight="1">
      <c r="A378" s="53"/>
      <c r="B378" s="53"/>
      <c r="C378" s="54"/>
      <c r="D378" s="53"/>
      <c r="E378" s="53"/>
      <c r="F378" s="53"/>
      <c r="G378" s="53"/>
      <c r="H378" s="53"/>
      <c r="I378" s="53" t="str">
        <f>IF(صرف!$H378="","",G378*H378)</f>
        <v/>
      </c>
    </row>
    <row r="379" spans="1:9" ht="20.100000000000001" customHeight="1">
      <c r="A379" s="53"/>
      <c r="B379" s="53"/>
      <c r="C379" s="54"/>
      <c r="D379" s="53"/>
      <c r="E379" s="53"/>
      <c r="F379" s="53"/>
      <c r="G379" s="53"/>
      <c r="H379" s="53"/>
      <c r="I379" s="53" t="str">
        <f>IF(صرف!$H379="","",G379*H379)</f>
        <v/>
      </c>
    </row>
    <row r="380" spans="1:9" ht="20.100000000000001" customHeight="1">
      <c r="A380" s="53"/>
      <c r="B380" s="53"/>
      <c r="C380" s="54"/>
      <c r="D380" s="53"/>
      <c r="E380" s="53"/>
      <c r="F380" s="53"/>
      <c r="G380" s="53"/>
      <c r="H380" s="53"/>
      <c r="I380" s="53" t="str">
        <f>IF(صرف!$H380="","",G380*H380)</f>
        <v/>
      </c>
    </row>
    <row r="381" spans="1:9" ht="20.100000000000001" customHeight="1">
      <c r="A381" s="53"/>
      <c r="B381" s="53"/>
      <c r="C381" s="54"/>
      <c r="D381" s="53"/>
      <c r="E381" s="53"/>
      <c r="F381" s="53"/>
      <c r="G381" s="53"/>
      <c r="H381" s="53"/>
      <c r="I381" s="53" t="str">
        <f>IF(صرف!$H381="","",G381*H381)</f>
        <v/>
      </c>
    </row>
    <row r="382" spans="1:9" ht="20.100000000000001" customHeight="1">
      <c r="A382" s="53"/>
      <c r="B382" s="53"/>
      <c r="C382" s="54"/>
      <c r="D382" s="53"/>
      <c r="E382" s="53"/>
      <c r="F382" s="53"/>
      <c r="G382" s="53"/>
      <c r="H382" s="53"/>
      <c r="I382" s="53" t="str">
        <f>IF(صرف!$H382="","",G382*H382)</f>
        <v/>
      </c>
    </row>
    <row r="383" spans="1:9" ht="20.100000000000001" customHeight="1">
      <c r="A383" s="53"/>
      <c r="B383" s="53"/>
      <c r="C383" s="54"/>
      <c r="D383" s="53"/>
      <c r="E383" s="53"/>
      <c r="F383" s="53"/>
      <c r="G383" s="53"/>
      <c r="H383" s="53"/>
      <c r="I383" s="53" t="str">
        <f>IF(صرف!$H383="","",G383*H383)</f>
        <v/>
      </c>
    </row>
    <row r="384" spans="1:9" ht="20.100000000000001" customHeight="1">
      <c r="A384" s="53"/>
      <c r="B384" s="53"/>
      <c r="C384" s="54"/>
      <c r="D384" s="53"/>
      <c r="E384" s="53"/>
      <c r="F384" s="53"/>
      <c r="G384" s="53"/>
      <c r="H384" s="53"/>
      <c r="I384" s="53" t="str">
        <f>IF(صرف!$H384="","",G384*H384)</f>
        <v/>
      </c>
    </row>
    <row r="385" spans="1:9" ht="20.100000000000001" customHeight="1">
      <c r="A385" s="53"/>
      <c r="B385" s="53"/>
      <c r="C385" s="54"/>
      <c r="D385" s="53"/>
      <c r="E385" s="53"/>
      <c r="F385" s="53"/>
      <c r="G385" s="53"/>
      <c r="H385" s="53"/>
      <c r="I385" s="53" t="str">
        <f>IF(صرف!$H385="","",G385*H385)</f>
        <v/>
      </c>
    </row>
    <row r="386" spans="1:9" ht="20.100000000000001" customHeight="1">
      <c r="A386" s="53"/>
      <c r="B386" s="53"/>
      <c r="C386" s="54"/>
      <c r="D386" s="53"/>
      <c r="E386" s="53"/>
      <c r="F386" s="53"/>
      <c r="G386" s="53"/>
      <c r="H386" s="53"/>
      <c r="I386" s="53" t="str">
        <f>IF(صرف!$H386="","",G386*H386)</f>
        <v/>
      </c>
    </row>
    <row r="387" spans="1:9" ht="20.100000000000001" customHeight="1">
      <c r="A387" s="53"/>
      <c r="B387" s="53"/>
      <c r="C387" s="54"/>
      <c r="D387" s="53"/>
      <c r="E387" s="53"/>
      <c r="F387" s="53"/>
      <c r="G387" s="53"/>
      <c r="H387" s="53"/>
      <c r="I387" s="53" t="str">
        <f>IF(صرف!$H387="","",G387*H387)</f>
        <v/>
      </c>
    </row>
    <row r="388" spans="1:9" ht="20.100000000000001" customHeight="1">
      <c r="A388" s="53"/>
      <c r="B388" s="53"/>
      <c r="C388" s="54"/>
      <c r="D388" s="53"/>
      <c r="E388" s="53"/>
      <c r="F388" s="53"/>
      <c r="G388" s="53"/>
      <c r="H388" s="53"/>
      <c r="I388" s="53" t="str">
        <f>IF(صرف!$H388="","",G388*H388)</f>
        <v/>
      </c>
    </row>
    <row r="389" spans="1:9" ht="20.100000000000001" customHeight="1">
      <c r="A389" s="53"/>
      <c r="B389" s="53"/>
      <c r="C389" s="54"/>
      <c r="D389" s="53"/>
      <c r="E389" s="53"/>
      <c r="F389" s="53"/>
      <c r="G389" s="53"/>
      <c r="H389" s="53"/>
      <c r="I389" s="53" t="str">
        <f>IF(صرف!$H389="","",G389*H389)</f>
        <v/>
      </c>
    </row>
    <row r="390" spans="1:9" ht="20.100000000000001" customHeight="1">
      <c r="A390" s="53"/>
      <c r="B390" s="53"/>
      <c r="C390" s="54"/>
      <c r="D390" s="53"/>
      <c r="E390" s="53"/>
      <c r="F390" s="53"/>
      <c r="G390" s="53"/>
      <c r="H390" s="53"/>
      <c r="I390" s="53" t="str">
        <f>IF(صرف!$H390="","",G390*H390)</f>
        <v/>
      </c>
    </row>
    <row r="391" spans="1:9" ht="20.100000000000001" customHeight="1">
      <c r="A391" s="53"/>
      <c r="B391" s="53"/>
      <c r="C391" s="54"/>
      <c r="D391" s="53"/>
      <c r="E391" s="53"/>
      <c r="F391" s="53"/>
      <c r="G391" s="53"/>
      <c r="H391" s="53"/>
      <c r="I391" s="53" t="str">
        <f>IF(صرف!$H391="","",G391*H391)</f>
        <v/>
      </c>
    </row>
    <row r="392" spans="1:9" ht="20.100000000000001" customHeight="1">
      <c r="A392" s="53"/>
      <c r="B392" s="53"/>
      <c r="C392" s="54"/>
      <c r="D392" s="53"/>
      <c r="E392" s="53"/>
      <c r="F392" s="53"/>
      <c r="G392" s="53"/>
      <c r="H392" s="53"/>
      <c r="I392" s="53" t="str">
        <f>IF(صرف!$H392="","",G392*H392)</f>
        <v/>
      </c>
    </row>
    <row r="393" spans="1:9" ht="20.100000000000001" customHeight="1">
      <c r="A393" s="53"/>
      <c r="B393" s="53"/>
      <c r="C393" s="54"/>
      <c r="D393" s="53"/>
      <c r="E393" s="53"/>
      <c r="F393" s="53"/>
      <c r="G393" s="53"/>
      <c r="H393" s="53"/>
      <c r="I393" s="53" t="str">
        <f>IF(صرف!$H393="","",G393*H393)</f>
        <v/>
      </c>
    </row>
    <row r="394" spans="1:9" ht="20.100000000000001" customHeight="1">
      <c r="A394" s="53"/>
      <c r="B394" s="53"/>
      <c r="C394" s="54"/>
      <c r="D394" s="53"/>
      <c r="E394" s="53"/>
      <c r="F394" s="53"/>
      <c r="G394" s="53"/>
      <c r="H394" s="53"/>
      <c r="I394" s="53" t="str">
        <f>IF(صرف!$H394="","",G394*H394)</f>
        <v/>
      </c>
    </row>
    <row r="395" spans="1:9" ht="20.100000000000001" customHeight="1">
      <c r="A395" s="53"/>
      <c r="B395" s="53"/>
      <c r="C395" s="54"/>
      <c r="D395" s="53"/>
      <c r="E395" s="53"/>
      <c r="F395" s="53"/>
      <c r="G395" s="53"/>
      <c r="H395" s="53"/>
      <c r="I395" s="53" t="str">
        <f>IF(صرف!$H395="","",G395*H395)</f>
        <v/>
      </c>
    </row>
    <row r="396" spans="1:9" ht="20.100000000000001" customHeight="1">
      <c r="A396" s="53"/>
      <c r="B396" s="53"/>
      <c r="C396" s="54"/>
      <c r="D396" s="53"/>
      <c r="E396" s="53"/>
      <c r="F396" s="53"/>
      <c r="G396" s="53"/>
      <c r="H396" s="53"/>
      <c r="I396" s="53" t="str">
        <f>IF(صرف!$H396="","",G396*H396)</f>
        <v/>
      </c>
    </row>
    <row r="397" spans="1:9" ht="20.100000000000001" customHeight="1">
      <c r="A397" s="53"/>
      <c r="B397" s="53"/>
      <c r="C397" s="54"/>
      <c r="D397" s="53"/>
      <c r="E397" s="53"/>
      <c r="F397" s="53"/>
      <c r="G397" s="53"/>
      <c r="H397" s="53"/>
      <c r="I397" s="53" t="str">
        <f>IF(صرف!$H397="","",G397*H397)</f>
        <v/>
      </c>
    </row>
    <row r="398" spans="1:9" ht="20.100000000000001" customHeight="1">
      <c r="A398" s="53"/>
      <c r="B398" s="53"/>
      <c r="C398" s="54"/>
      <c r="D398" s="53"/>
      <c r="E398" s="53"/>
      <c r="F398" s="53"/>
      <c r="G398" s="53"/>
      <c r="H398" s="53"/>
      <c r="I398" s="53" t="str">
        <f>IF(صرف!$H398="","",G398*H398)</f>
        <v/>
      </c>
    </row>
    <row r="399" spans="1:9" ht="20.100000000000001" customHeight="1">
      <c r="A399" s="53"/>
      <c r="B399" s="53"/>
      <c r="C399" s="54"/>
      <c r="D399" s="53"/>
      <c r="E399" s="53"/>
      <c r="F399" s="53"/>
      <c r="G399" s="53"/>
      <c r="H399" s="53"/>
      <c r="I399" s="53" t="str">
        <f>IF(صرف!$H399="","",G399*H399)</f>
        <v/>
      </c>
    </row>
    <row r="400" spans="1:9" ht="20.100000000000001" customHeight="1">
      <c r="A400" s="53"/>
      <c r="B400" s="53"/>
      <c r="C400" s="54"/>
      <c r="D400" s="53"/>
      <c r="E400" s="53"/>
      <c r="F400" s="53"/>
      <c r="G400" s="53"/>
      <c r="H400" s="53"/>
      <c r="I400" s="53" t="str">
        <f>IF(صرف!$H400="","",G400*H400)</f>
        <v/>
      </c>
    </row>
    <row r="401" spans="1:9" ht="20.100000000000001" customHeight="1">
      <c r="A401" s="53"/>
      <c r="B401" s="53"/>
      <c r="C401" s="54"/>
      <c r="D401" s="53"/>
      <c r="E401" s="53"/>
      <c r="F401" s="53"/>
      <c r="G401" s="53"/>
      <c r="H401" s="53"/>
      <c r="I401" s="53" t="str">
        <f>IF(صرف!$H401="","",G401*H401)</f>
        <v/>
      </c>
    </row>
    <row r="402" spans="1:9" ht="20.100000000000001" customHeight="1">
      <c r="A402" s="53"/>
      <c r="B402" s="53"/>
      <c r="C402" s="54"/>
      <c r="D402" s="53"/>
      <c r="E402" s="53"/>
      <c r="F402" s="53"/>
      <c r="G402" s="53"/>
      <c r="H402" s="53"/>
      <c r="I402" s="53" t="str">
        <f>IF(صرف!$H402="","",G402*H402)</f>
        <v/>
      </c>
    </row>
    <row r="403" spans="1:9" ht="20.100000000000001" customHeight="1">
      <c r="A403" s="53"/>
      <c r="B403" s="53"/>
      <c r="C403" s="54"/>
      <c r="D403" s="53"/>
      <c r="E403" s="53"/>
      <c r="F403" s="53"/>
      <c r="G403" s="53"/>
      <c r="H403" s="53"/>
      <c r="I403" s="53" t="str">
        <f>IF(صرف!$H403="","",G403*H403)</f>
        <v/>
      </c>
    </row>
    <row r="404" spans="1:9" ht="20.100000000000001" customHeight="1">
      <c r="A404" s="53"/>
      <c r="B404" s="53"/>
      <c r="C404" s="54"/>
      <c r="D404" s="53"/>
      <c r="E404" s="53"/>
      <c r="F404" s="53"/>
      <c r="G404" s="53"/>
      <c r="H404" s="53"/>
      <c r="I404" s="53" t="str">
        <f>IF(صرف!$H404="","",G404*H404)</f>
        <v/>
      </c>
    </row>
    <row r="405" spans="1:9" ht="20.100000000000001" customHeight="1">
      <c r="A405" s="53"/>
      <c r="B405" s="53"/>
      <c r="C405" s="54"/>
      <c r="D405" s="53"/>
      <c r="E405" s="53"/>
      <c r="F405" s="53"/>
      <c r="G405" s="53"/>
      <c r="H405" s="53"/>
      <c r="I405" s="53" t="str">
        <f>IF(صرف!$H405="","",G405*H405)</f>
        <v/>
      </c>
    </row>
    <row r="406" spans="1:9" ht="20.100000000000001" customHeight="1">
      <c r="A406" s="53"/>
      <c r="B406" s="53"/>
      <c r="C406" s="54"/>
      <c r="D406" s="53"/>
      <c r="E406" s="53"/>
      <c r="F406" s="53"/>
      <c r="G406" s="53"/>
      <c r="H406" s="53"/>
      <c r="I406" s="53" t="str">
        <f>IF(صرف!$H406="","",G406*H406)</f>
        <v/>
      </c>
    </row>
    <row r="407" spans="1:9" ht="20.100000000000001" customHeight="1">
      <c r="A407" s="53"/>
      <c r="B407" s="53"/>
      <c r="C407" s="54"/>
      <c r="D407" s="53"/>
      <c r="E407" s="53"/>
      <c r="F407" s="53"/>
      <c r="G407" s="53"/>
      <c r="H407" s="53"/>
      <c r="I407" s="53" t="str">
        <f>IF(صرف!$H407="","",G407*H407)</f>
        <v/>
      </c>
    </row>
    <row r="408" spans="1:9" ht="20.100000000000001" customHeight="1">
      <c r="A408" s="53"/>
      <c r="B408" s="53"/>
      <c r="C408" s="54"/>
      <c r="D408" s="53"/>
      <c r="E408" s="53"/>
      <c r="F408" s="53"/>
      <c r="G408" s="53"/>
      <c r="H408" s="53"/>
      <c r="I408" s="53" t="str">
        <f>IF(صرف!$H408="","",G408*H408)</f>
        <v/>
      </c>
    </row>
    <row r="409" spans="1:9" ht="20.100000000000001" customHeight="1">
      <c r="A409" s="53"/>
      <c r="B409" s="53"/>
      <c r="C409" s="54"/>
      <c r="D409" s="53"/>
      <c r="E409" s="53"/>
      <c r="F409" s="53"/>
      <c r="G409" s="53"/>
      <c r="H409" s="53"/>
      <c r="I409" s="53" t="str">
        <f>IF(صرف!$H409="","",G409*H409)</f>
        <v/>
      </c>
    </row>
    <row r="410" spans="1:9" ht="20.100000000000001" customHeight="1">
      <c r="A410" s="53"/>
      <c r="B410" s="53"/>
      <c r="C410" s="54"/>
      <c r="D410" s="53"/>
      <c r="E410" s="53"/>
      <c r="F410" s="53"/>
      <c r="G410" s="53"/>
      <c r="H410" s="53"/>
      <c r="I410" s="53" t="str">
        <f>IF(صرف!$H410="","",G410*H410)</f>
        <v/>
      </c>
    </row>
    <row r="411" spans="1:9" ht="20.100000000000001" customHeight="1">
      <c r="A411" s="53"/>
      <c r="B411" s="53"/>
      <c r="C411" s="54"/>
      <c r="D411" s="53"/>
      <c r="E411" s="53"/>
      <c r="F411" s="53"/>
      <c r="G411" s="53"/>
      <c r="H411" s="53"/>
      <c r="I411" s="53" t="str">
        <f>IF(صرف!$H411="","",G411*H411)</f>
        <v/>
      </c>
    </row>
    <row r="412" spans="1:9" ht="20.100000000000001" customHeight="1">
      <c r="A412" s="53"/>
      <c r="B412" s="53"/>
      <c r="C412" s="54"/>
      <c r="D412" s="53"/>
      <c r="E412" s="53"/>
      <c r="F412" s="53"/>
      <c r="G412" s="53"/>
      <c r="H412" s="53"/>
      <c r="I412" s="53" t="str">
        <f>IF(صرف!$H412="","",G412*H412)</f>
        <v/>
      </c>
    </row>
    <row r="413" spans="1:9" ht="20.100000000000001" customHeight="1">
      <c r="A413" s="53"/>
      <c r="B413" s="53"/>
      <c r="C413" s="54"/>
      <c r="D413" s="53"/>
      <c r="E413" s="53"/>
      <c r="F413" s="53"/>
      <c r="G413" s="53"/>
      <c r="H413" s="53"/>
      <c r="I413" s="53" t="str">
        <f>IF(صرف!$H413="","",G413*H413)</f>
        <v/>
      </c>
    </row>
    <row r="414" spans="1:9" ht="20.100000000000001" customHeight="1">
      <c r="A414" s="53"/>
      <c r="B414" s="53"/>
      <c r="C414" s="54"/>
      <c r="D414" s="53"/>
      <c r="E414" s="53"/>
      <c r="F414" s="53"/>
      <c r="G414" s="53"/>
      <c r="H414" s="53"/>
      <c r="I414" s="53" t="str">
        <f>IF(صرف!$H414="","",G414*H414)</f>
        <v/>
      </c>
    </row>
    <row r="415" spans="1:9" ht="20.100000000000001" customHeight="1">
      <c r="A415" s="53"/>
      <c r="B415" s="53"/>
      <c r="C415" s="54"/>
      <c r="D415" s="53"/>
      <c r="E415" s="53"/>
      <c r="F415" s="53"/>
      <c r="G415" s="53"/>
      <c r="H415" s="53"/>
      <c r="I415" s="53" t="str">
        <f>IF(صرف!$H415="","",G415*H415)</f>
        <v/>
      </c>
    </row>
    <row r="416" spans="1:9" ht="20.100000000000001" customHeight="1">
      <c r="A416" s="53"/>
      <c r="B416" s="53"/>
      <c r="C416" s="54"/>
      <c r="D416" s="53"/>
      <c r="E416" s="53"/>
      <c r="F416" s="53"/>
      <c r="G416" s="53"/>
      <c r="H416" s="53"/>
      <c r="I416" s="53" t="str">
        <f>IF(صرف!$H416="","",G416*H416)</f>
        <v/>
      </c>
    </row>
    <row r="417" spans="1:9" ht="20.100000000000001" customHeight="1">
      <c r="A417" s="53"/>
      <c r="B417" s="53"/>
      <c r="C417" s="54"/>
      <c r="D417" s="53"/>
      <c r="E417" s="53"/>
      <c r="F417" s="53"/>
      <c r="G417" s="53"/>
      <c r="H417" s="53"/>
      <c r="I417" s="53" t="str">
        <f>IF(صرف!$H417="","",G417*H417)</f>
        <v/>
      </c>
    </row>
    <row r="418" spans="1:9" ht="20.100000000000001" customHeight="1">
      <c r="A418" s="53"/>
      <c r="B418" s="53"/>
      <c r="C418" s="54"/>
      <c r="D418" s="53"/>
      <c r="E418" s="53"/>
      <c r="F418" s="53"/>
      <c r="G418" s="53"/>
      <c r="H418" s="53"/>
      <c r="I418" s="53" t="str">
        <f>IF(صرف!$H418="","",G418*H418)</f>
        <v/>
      </c>
    </row>
    <row r="419" spans="1:9" ht="20.100000000000001" customHeight="1">
      <c r="A419" s="53"/>
      <c r="B419" s="53"/>
      <c r="C419" s="54"/>
      <c r="D419" s="53"/>
      <c r="E419" s="53"/>
      <c r="F419" s="53"/>
      <c r="G419" s="53"/>
      <c r="H419" s="53"/>
      <c r="I419" s="53" t="str">
        <f>IF(صرف!$H419="","",G419*H419)</f>
        <v/>
      </c>
    </row>
    <row r="420" spans="1:9" ht="20.100000000000001" customHeight="1">
      <c r="A420" s="53"/>
      <c r="B420" s="53"/>
      <c r="C420" s="54"/>
      <c r="D420" s="53"/>
      <c r="E420" s="53"/>
      <c r="F420" s="53"/>
      <c r="G420" s="53"/>
      <c r="H420" s="53"/>
      <c r="I420" s="53" t="str">
        <f>IF(صرف!$H420="","",G420*H420)</f>
        <v/>
      </c>
    </row>
    <row r="421" spans="1:9" ht="20.100000000000001" customHeight="1">
      <c r="A421" s="53"/>
      <c r="B421" s="53"/>
      <c r="C421" s="54"/>
      <c r="D421" s="53"/>
      <c r="E421" s="53"/>
      <c r="F421" s="53"/>
      <c r="G421" s="53"/>
      <c r="H421" s="53"/>
      <c r="I421" s="53" t="str">
        <f>IF(صرف!$H421="","",G421*H421)</f>
        <v/>
      </c>
    </row>
    <row r="422" spans="1:9" ht="20.100000000000001" customHeight="1">
      <c r="A422" s="53"/>
      <c r="B422" s="53"/>
      <c r="C422" s="54"/>
      <c r="D422" s="53"/>
      <c r="E422" s="53"/>
      <c r="F422" s="53"/>
      <c r="G422" s="53"/>
      <c r="H422" s="53"/>
      <c r="I422" s="53" t="str">
        <f>IF(صرف!$H422="","",G422*H422)</f>
        <v/>
      </c>
    </row>
    <row r="423" spans="1:9" ht="20.100000000000001" customHeight="1">
      <c r="A423" s="53"/>
      <c r="B423" s="53"/>
      <c r="C423" s="54"/>
      <c r="D423" s="53"/>
      <c r="E423" s="53"/>
      <c r="F423" s="53"/>
      <c r="G423" s="53"/>
      <c r="H423" s="53"/>
      <c r="I423" s="53" t="str">
        <f>IF(صرف!$H423="","",G423*H423)</f>
        <v/>
      </c>
    </row>
    <row r="424" spans="1:9" ht="20.100000000000001" customHeight="1">
      <c r="A424" s="53"/>
      <c r="B424" s="53"/>
      <c r="C424" s="54"/>
      <c r="D424" s="53"/>
      <c r="E424" s="53"/>
      <c r="F424" s="53"/>
      <c r="G424" s="53"/>
      <c r="H424" s="53"/>
      <c r="I424" s="53" t="str">
        <f>IF(صرف!$H424="","",G424*H424)</f>
        <v/>
      </c>
    </row>
    <row r="425" spans="1:9" ht="20.100000000000001" customHeight="1">
      <c r="A425" s="53"/>
      <c r="B425" s="53"/>
      <c r="C425" s="54"/>
      <c r="D425" s="53"/>
      <c r="E425" s="53"/>
      <c r="F425" s="53"/>
      <c r="G425" s="53"/>
      <c r="H425" s="53"/>
      <c r="I425" s="53" t="str">
        <f>IF(صرف!$H425="","",G425*H425)</f>
        <v/>
      </c>
    </row>
    <row r="426" spans="1:9" ht="20.100000000000001" customHeight="1">
      <c r="A426" s="53"/>
      <c r="B426" s="53"/>
      <c r="C426" s="54"/>
      <c r="D426" s="53"/>
      <c r="E426" s="53"/>
      <c r="F426" s="53"/>
      <c r="G426" s="53"/>
      <c r="H426" s="53"/>
      <c r="I426" s="53" t="str">
        <f>IF(صرف!$H426="","",G426*H426)</f>
        <v/>
      </c>
    </row>
    <row r="427" spans="1:9" ht="20.100000000000001" customHeight="1">
      <c r="A427" s="53"/>
      <c r="B427" s="53"/>
      <c r="C427" s="54"/>
      <c r="D427" s="53"/>
      <c r="E427" s="53"/>
      <c r="F427" s="53"/>
      <c r="G427" s="53"/>
      <c r="H427" s="53"/>
      <c r="I427" s="53" t="str">
        <f>IF(صرف!$H427="","",G427*H427)</f>
        <v/>
      </c>
    </row>
    <row r="428" spans="1:9" ht="20.100000000000001" customHeight="1">
      <c r="A428" s="53"/>
      <c r="B428" s="53"/>
      <c r="C428" s="54"/>
      <c r="D428" s="53"/>
      <c r="E428" s="53"/>
      <c r="F428" s="53"/>
      <c r="G428" s="53"/>
      <c r="H428" s="53"/>
      <c r="I428" s="53" t="str">
        <f>IF(صرف!$H428="","",G428*H428)</f>
        <v/>
      </c>
    </row>
    <row r="429" spans="1:9" ht="20.100000000000001" customHeight="1">
      <c r="A429" s="53"/>
      <c r="B429" s="53"/>
      <c r="C429" s="54"/>
      <c r="D429" s="53"/>
      <c r="E429" s="53"/>
      <c r="F429" s="53"/>
      <c r="G429" s="53"/>
      <c r="H429" s="53"/>
      <c r="I429" s="53" t="str">
        <f>IF(صرف!$H429="","",G429*H429)</f>
        <v/>
      </c>
    </row>
    <row r="430" spans="1:9" ht="20.100000000000001" customHeight="1">
      <c r="A430" s="53"/>
      <c r="B430" s="53"/>
      <c r="C430" s="54"/>
      <c r="D430" s="53"/>
      <c r="E430" s="53"/>
      <c r="F430" s="53"/>
      <c r="G430" s="53"/>
      <c r="H430" s="53"/>
      <c r="I430" s="53" t="str">
        <f>IF(صرف!$H430="","",G430*H430)</f>
        <v/>
      </c>
    </row>
    <row r="431" spans="1:9" ht="20.100000000000001" customHeight="1">
      <c r="A431" s="53"/>
      <c r="B431" s="53"/>
      <c r="C431" s="54"/>
      <c r="D431" s="53"/>
      <c r="E431" s="53"/>
      <c r="F431" s="53"/>
      <c r="G431" s="53"/>
      <c r="H431" s="53"/>
      <c r="I431" s="53" t="str">
        <f>IF(صرف!$H431="","",G431*H431)</f>
        <v/>
      </c>
    </row>
    <row r="432" spans="1:9" ht="20.100000000000001" customHeight="1">
      <c r="A432" s="53"/>
      <c r="B432" s="53"/>
      <c r="C432" s="54"/>
      <c r="D432" s="53"/>
      <c r="E432" s="53"/>
      <c r="F432" s="53"/>
      <c r="G432" s="53"/>
      <c r="H432" s="53"/>
      <c r="I432" s="53" t="str">
        <f>IF(صرف!$H432="","",G432*H432)</f>
        <v/>
      </c>
    </row>
    <row r="433" spans="1:9" ht="20.100000000000001" customHeight="1">
      <c r="A433" s="53"/>
      <c r="B433" s="53"/>
      <c r="C433" s="54"/>
      <c r="D433" s="53"/>
      <c r="E433" s="53"/>
      <c r="F433" s="53"/>
      <c r="G433" s="53"/>
      <c r="H433" s="53"/>
      <c r="I433" s="53" t="str">
        <f>IF(صرف!$H433="","",G433*H433)</f>
        <v/>
      </c>
    </row>
    <row r="434" spans="1:9" ht="20.100000000000001" customHeight="1">
      <c r="A434" s="53"/>
      <c r="B434" s="53"/>
      <c r="C434" s="54"/>
      <c r="D434" s="53"/>
      <c r="E434" s="53"/>
      <c r="F434" s="53"/>
      <c r="G434" s="53"/>
      <c r="H434" s="53"/>
      <c r="I434" s="53" t="str">
        <f>IF(صرف!$H434="","",G434*H434)</f>
        <v/>
      </c>
    </row>
    <row r="435" spans="1:9" ht="20.100000000000001" customHeight="1">
      <c r="A435" s="53"/>
      <c r="B435" s="53"/>
      <c r="C435" s="54"/>
      <c r="D435" s="53"/>
      <c r="E435" s="53"/>
      <c r="F435" s="53"/>
      <c r="G435" s="53"/>
      <c r="H435" s="53"/>
      <c r="I435" s="53" t="str">
        <f>IF(صرف!$H435="","",G435*H435)</f>
        <v/>
      </c>
    </row>
    <row r="436" spans="1:9" ht="20.100000000000001" customHeight="1">
      <c r="A436" s="53"/>
      <c r="B436" s="53"/>
      <c r="C436" s="54"/>
      <c r="D436" s="53"/>
      <c r="E436" s="53"/>
      <c r="F436" s="53"/>
      <c r="G436" s="53"/>
      <c r="H436" s="53"/>
      <c r="I436" s="53" t="str">
        <f>IF(صرف!$H436="","",G436*H436)</f>
        <v/>
      </c>
    </row>
    <row r="437" spans="1:9" ht="20.100000000000001" customHeight="1">
      <c r="A437" s="53"/>
      <c r="B437" s="53"/>
      <c r="C437" s="54"/>
      <c r="D437" s="53"/>
      <c r="E437" s="53"/>
      <c r="F437" s="53"/>
      <c r="G437" s="53"/>
      <c r="H437" s="53"/>
      <c r="I437" s="53" t="str">
        <f>IF(صرف!$H437="","",G437*H437)</f>
        <v/>
      </c>
    </row>
    <row r="438" spans="1:9" ht="20.100000000000001" customHeight="1">
      <c r="A438" s="53"/>
      <c r="B438" s="53"/>
      <c r="C438" s="54"/>
      <c r="D438" s="53"/>
      <c r="E438" s="53"/>
      <c r="F438" s="53"/>
      <c r="G438" s="53"/>
      <c r="H438" s="53"/>
      <c r="I438" s="53" t="str">
        <f>IF(صرف!$H438="","",G438*H438)</f>
        <v/>
      </c>
    </row>
    <row r="439" spans="1:9" ht="20.100000000000001" customHeight="1">
      <c r="A439" s="53"/>
      <c r="B439" s="53"/>
      <c r="C439" s="54"/>
      <c r="D439" s="53"/>
      <c r="E439" s="53"/>
      <c r="F439" s="53"/>
      <c r="G439" s="53"/>
      <c r="H439" s="53"/>
      <c r="I439" s="53" t="str">
        <f>IF(صرف!$H439="","",G439*H439)</f>
        <v/>
      </c>
    </row>
    <row r="440" spans="1:9" ht="20.100000000000001" customHeight="1">
      <c r="A440" s="53"/>
      <c r="B440" s="53"/>
      <c r="C440" s="54"/>
      <c r="D440" s="53"/>
      <c r="E440" s="53"/>
      <c r="F440" s="53"/>
      <c r="G440" s="53"/>
      <c r="H440" s="53"/>
      <c r="I440" s="53" t="str">
        <f>IF(صرف!$H440="","",G440*H440)</f>
        <v/>
      </c>
    </row>
    <row r="441" spans="1:9" ht="20.100000000000001" customHeight="1">
      <c r="A441" s="53"/>
      <c r="B441" s="53"/>
      <c r="C441" s="54"/>
      <c r="D441" s="53"/>
      <c r="E441" s="53"/>
      <c r="F441" s="53"/>
      <c r="G441" s="53"/>
      <c r="H441" s="53"/>
      <c r="I441" s="53" t="str">
        <f>IF(صرف!$H441="","",G441*H441)</f>
        <v/>
      </c>
    </row>
    <row r="442" spans="1:9" ht="20.100000000000001" customHeight="1">
      <c r="A442" s="53"/>
      <c r="B442" s="53"/>
      <c r="C442" s="54"/>
      <c r="D442" s="53"/>
      <c r="E442" s="53"/>
      <c r="F442" s="53"/>
      <c r="G442" s="53"/>
      <c r="H442" s="53"/>
      <c r="I442" s="53" t="str">
        <f>IF(صرف!$H442="","",G442*H442)</f>
        <v/>
      </c>
    </row>
    <row r="443" spans="1:9" ht="20.100000000000001" customHeight="1">
      <c r="A443" s="53"/>
      <c r="B443" s="53"/>
      <c r="C443" s="54"/>
      <c r="D443" s="53"/>
      <c r="E443" s="53"/>
      <c r="F443" s="53"/>
      <c r="G443" s="53"/>
      <c r="H443" s="53"/>
      <c r="I443" s="53" t="str">
        <f>IF(صرف!$H443="","",G443*H443)</f>
        <v/>
      </c>
    </row>
    <row r="444" spans="1:9" ht="20.100000000000001" customHeight="1">
      <c r="A444" s="53"/>
      <c r="B444" s="53"/>
      <c r="C444" s="54"/>
      <c r="D444" s="53"/>
      <c r="E444" s="53"/>
      <c r="F444" s="53"/>
      <c r="G444" s="53"/>
      <c r="H444" s="53"/>
      <c r="I444" s="53" t="str">
        <f>IF(صرف!$H444="","",G444*H444)</f>
        <v/>
      </c>
    </row>
    <row r="445" spans="1:9" ht="20.100000000000001" customHeight="1">
      <c r="A445" s="53"/>
      <c r="B445" s="53"/>
      <c r="C445" s="54"/>
      <c r="D445" s="53"/>
      <c r="E445" s="53"/>
      <c r="F445" s="53"/>
      <c r="G445" s="53"/>
      <c r="H445" s="53"/>
      <c r="I445" s="53" t="str">
        <f>IF(صرف!$H445="","",G445*H445)</f>
        <v/>
      </c>
    </row>
    <row r="446" spans="1:9" ht="20.100000000000001" customHeight="1">
      <c r="A446" s="53"/>
      <c r="B446" s="53"/>
      <c r="C446" s="54"/>
      <c r="D446" s="53"/>
      <c r="E446" s="53"/>
      <c r="F446" s="53"/>
      <c r="G446" s="53"/>
      <c r="H446" s="53"/>
      <c r="I446" s="53" t="str">
        <f>IF(صرف!$H446="","",G446*H446)</f>
        <v/>
      </c>
    </row>
    <row r="447" spans="1:9" ht="20.100000000000001" customHeight="1">
      <c r="A447" s="53"/>
      <c r="B447" s="53"/>
      <c r="C447" s="54"/>
      <c r="D447" s="53"/>
      <c r="E447" s="53"/>
      <c r="F447" s="53"/>
      <c r="G447" s="53"/>
      <c r="H447" s="53"/>
      <c r="I447" s="53" t="str">
        <f>IF(صرف!$H447="","",G447*H447)</f>
        <v/>
      </c>
    </row>
    <row r="448" spans="1:9" ht="20.100000000000001" customHeight="1">
      <c r="A448" s="53"/>
      <c r="B448" s="53"/>
      <c r="C448" s="54"/>
      <c r="D448" s="53"/>
      <c r="E448" s="53"/>
      <c r="F448" s="53"/>
      <c r="G448" s="53"/>
      <c r="H448" s="53"/>
      <c r="I448" s="53" t="str">
        <f>IF(صرف!$H448="","",G448*H448)</f>
        <v/>
      </c>
    </row>
    <row r="449" spans="1:9" ht="20.100000000000001" customHeight="1">
      <c r="A449" s="53"/>
      <c r="B449" s="53"/>
      <c r="C449" s="54"/>
      <c r="D449" s="53"/>
      <c r="E449" s="53"/>
      <c r="F449" s="53"/>
      <c r="G449" s="53"/>
      <c r="H449" s="53"/>
      <c r="I449" s="53" t="str">
        <f>IF(صرف!$H449="","",G449*H449)</f>
        <v/>
      </c>
    </row>
    <row r="450" spans="1:9" ht="20.100000000000001" customHeight="1">
      <c r="A450" s="53"/>
      <c r="B450" s="53"/>
      <c r="C450" s="54"/>
      <c r="D450" s="53"/>
      <c r="E450" s="53"/>
      <c r="F450" s="53"/>
      <c r="G450" s="53"/>
      <c r="H450" s="53"/>
      <c r="I450" s="53" t="str">
        <f>IF(صرف!$H450="","",G450*H450)</f>
        <v/>
      </c>
    </row>
    <row r="451" spans="1:9" ht="20.100000000000001" customHeight="1">
      <c r="A451" s="53"/>
      <c r="B451" s="53"/>
      <c r="C451" s="54"/>
      <c r="D451" s="53"/>
      <c r="E451" s="53"/>
      <c r="F451" s="53"/>
      <c r="G451" s="53"/>
      <c r="H451" s="53"/>
      <c r="I451" s="53" t="str">
        <f>IF(صرف!$H451="","",G451*H451)</f>
        <v/>
      </c>
    </row>
    <row r="452" spans="1:9" ht="20.100000000000001" customHeight="1">
      <c r="A452" s="53"/>
      <c r="B452" s="53"/>
      <c r="C452" s="54"/>
      <c r="D452" s="53"/>
      <c r="E452" s="53"/>
      <c r="F452" s="53"/>
      <c r="G452" s="53"/>
      <c r="H452" s="53"/>
      <c r="I452" s="53" t="str">
        <f>IF(صرف!$H452="","",G452*H452)</f>
        <v/>
      </c>
    </row>
    <row r="453" spans="1:9" ht="20.100000000000001" customHeight="1">
      <c r="A453" s="53"/>
      <c r="B453" s="53"/>
      <c r="C453" s="54"/>
      <c r="D453" s="53"/>
      <c r="E453" s="53"/>
      <c r="F453" s="53"/>
      <c r="G453" s="53"/>
      <c r="H453" s="53"/>
      <c r="I453" s="53" t="str">
        <f>IF(صرف!$H453="","",G453*H453)</f>
        <v/>
      </c>
    </row>
    <row r="454" spans="1:9" ht="20.100000000000001" customHeight="1">
      <c r="A454" s="53"/>
      <c r="B454" s="53"/>
      <c r="C454" s="54"/>
      <c r="D454" s="53"/>
      <c r="E454" s="53"/>
      <c r="F454" s="53"/>
      <c r="G454" s="53"/>
      <c r="H454" s="53"/>
      <c r="I454" s="53" t="str">
        <f>IF(صرف!$H454="","",G454*H454)</f>
        <v/>
      </c>
    </row>
    <row r="455" spans="1:9" ht="20.100000000000001" customHeight="1">
      <c r="A455" s="53"/>
      <c r="B455" s="53"/>
      <c r="C455" s="54"/>
      <c r="D455" s="53"/>
      <c r="E455" s="53"/>
      <c r="F455" s="53"/>
      <c r="G455" s="53"/>
      <c r="H455" s="53"/>
      <c r="I455" s="53" t="str">
        <f>IF(صرف!$H455="","",G455*H455)</f>
        <v/>
      </c>
    </row>
    <row r="456" spans="1:9" ht="20.100000000000001" customHeight="1">
      <c r="A456" s="53"/>
      <c r="B456" s="53"/>
      <c r="C456" s="54"/>
      <c r="D456" s="53"/>
      <c r="E456" s="53"/>
      <c r="F456" s="53"/>
      <c r="G456" s="53"/>
      <c r="H456" s="53"/>
      <c r="I456" s="53" t="str">
        <f>IF(صرف!$H456="","",G456*H456)</f>
        <v/>
      </c>
    </row>
    <row r="457" spans="1:9" ht="20.100000000000001" customHeight="1">
      <c r="A457" s="53"/>
      <c r="B457" s="53"/>
      <c r="C457" s="54"/>
      <c r="D457" s="53"/>
      <c r="E457" s="53"/>
      <c r="F457" s="53"/>
      <c r="G457" s="53"/>
      <c r="H457" s="53"/>
      <c r="I457" s="53" t="str">
        <f>IF(صرف!$H457="","",G457*H457)</f>
        <v/>
      </c>
    </row>
    <row r="458" spans="1:9" ht="20.100000000000001" customHeight="1">
      <c r="A458" s="53"/>
      <c r="B458" s="53"/>
      <c r="C458" s="54"/>
      <c r="D458" s="53"/>
      <c r="E458" s="53"/>
      <c r="F458" s="53"/>
      <c r="G458" s="53"/>
      <c r="H458" s="53"/>
      <c r="I458" s="53" t="str">
        <f>IF(صرف!$H458="","",G458*H458)</f>
        <v/>
      </c>
    </row>
    <row r="459" spans="1:9" ht="20.100000000000001" customHeight="1">
      <c r="A459" s="53"/>
      <c r="B459" s="53"/>
      <c r="C459" s="54"/>
      <c r="D459" s="53"/>
      <c r="E459" s="53"/>
      <c r="F459" s="53"/>
      <c r="G459" s="53"/>
      <c r="H459" s="53"/>
      <c r="I459" s="53" t="str">
        <f>IF(صرف!$H459="","",G459*H459)</f>
        <v/>
      </c>
    </row>
    <row r="460" spans="1:9" ht="20.100000000000001" customHeight="1">
      <c r="A460" s="53"/>
      <c r="B460" s="53"/>
      <c r="C460" s="54"/>
      <c r="D460" s="53"/>
      <c r="E460" s="53"/>
      <c r="F460" s="53"/>
      <c r="G460" s="53"/>
      <c r="H460" s="53"/>
      <c r="I460" s="53" t="str">
        <f>IF(صرف!$H460="","",G460*H460)</f>
        <v/>
      </c>
    </row>
    <row r="461" spans="1:9" ht="20.100000000000001" customHeight="1">
      <c r="A461" s="53"/>
      <c r="B461" s="53"/>
      <c r="C461" s="54"/>
      <c r="D461" s="53"/>
      <c r="E461" s="53"/>
      <c r="F461" s="53"/>
      <c r="G461" s="53"/>
      <c r="H461" s="53"/>
      <c r="I461" s="53" t="str">
        <f>IF(صرف!$H461="","",G461*H461)</f>
        <v/>
      </c>
    </row>
    <row r="462" spans="1:9" ht="20.100000000000001" customHeight="1">
      <c r="A462" s="53"/>
      <c r="B462" s="53"/>
      <c r="C462" s="54"/>
      <c r="D462" s="53"/>
      <c r="E462" s="53"/>
      <c r="F462" s="53"/>
      <c r="G462" s="53"/>
      <c r="H462" s="53"/>
      <c r="I462" s="53" t="str">
        <f>IF(صرف!$H462="","",G462*H462)</f>
        <v/>
      </c>
    </row>
    <row r="463" spans="1:9" ht="20.100000000000001" customHeight="1">
      <c r="A463" s="53"/>
      <c r="B463" s="53"/>
      <c r="C463" s="54"/>
      <c r="D463" s="53"/>
      <c r="E463" s="53"/>
      <c r="F463" s="53"/>
      <c r="G463" s="53"/>
      <c r="H463" s="53"/>
      <c r="I463" s="53" t="str">
        <f>IF(صرف!$H463="","",G463*H463)</f>
        <v/>
      </c>
    </row>
    <row r="464" spans="1:9" ht="20.100000000000001" customHeight="1">
      <c r="A464" s="53"/>
      <c r="B464" s="53"/>
      <c r="C464" s="54"/>
      <c r="D464" s="53"/>
      <c r="E464" s="53"/>
      <c r="F464" s="53"/>
      <c r="G464" s="53"/>
      <c r="H464" s="53"/>
      <c r="I464" s="53" t="str">
        <f>IF(صرف!$H464="","",G464*H464)</f>
        <v/>
      </c>
    </row>
    <row r="465" spans="1:9" ht="20.100000000000001" customHeight="1">
      <c r="A465" s="53"/>
      <c r="B465" s="53"/>
      <c r="C465" s="54"/>
      <c r="D465" s="53"/>
      <c r="E465" s="53"/>
      <c r="F465" s="53"/>
      <c r="G465" s="53"/>
      <c r="H465" s="53"/>
      <c r="I465" s="53" t="str">
        <f>IF(صرف!$H465="","",G465*H465)</f>
        <v/>
      </c>
    </row>
    <row r="466" spans="1:9" ht="20.100000000000001" customHeight="1">
      <c r="A466" s="53"/>
      <c r="B466" s="53"/>
      <c r="C466" s="54"/>
      <c r="D466" s="53"/>
      <c r="E466" s="53"/>
      <c r="F466" s="53"/>
      <c r="G466" s="53"/>
      <c r="H466" s="53"/>
      <c r="I466" s="53" t="str">
        <f>IF(صرف!$H466="","",G466*H466)</f>
        <v/>
      </c>
    </row>
    <row r="467" spans="1:9" ht="20.100000000000001" customHeight="1">
      <c r="A467" s="53"/>
      <c r="B467" s="53"/>
      <c r="C467" s="54"/>
      <c r="D467" s="53"/>
      <c r="E467" s="53"/>
      <c r="F467" s="53"/>
      <c r="G467" s="53"/>
      <c r="H467" s="53"/>
      <c r="I467" s="53" t="str">
        <f>IF(صرف!$H467="","",G467*H467)</f>
        <v/>
      </c>
    </row>
    <row r="468" spans="1:9" ht="20.100000000000001" customHeight="1">
      <c r="A468" s="53"/>
      <c r="B468" s="53"/>
      <c r="C468" s="54"/>
      <c r="D468" s="53"/>
      <c r="E468" s="53"/>
      <c r="F468" s="53"/>
      <c r="G468" s="53"/>
      <c r="H468" s="53"/>
      <c r="I468" s="53" t="str">
        <f>IF(صرف!$H468="","",G468*H468)</f>
        <v/>
      </c>
    </row>
    <row r="469" spans="1:9" ht="20.100000000000001" customHeight="1">
      <c r="A469" s="53"/>
      <c r="B469" s="53"/>
      <c r="C469" s="54"/>
      <c r="D469" s="53"/>
      <c r="E469" s="53"/>
      <c r="F469" s="53"/>
      <c r="G469" s="53"/>
      <c r="H469" s="53"/>
      <c r="I469" s="53" t="str">
        <f>IF(صرف!$H469="","",G469*H469)</f>
        <v/>
      </c>
    </row>
    <row r="470" spans="1:9" ht="20.100000000000001" customHeight="1">
      <c r="A470" s="53"/>
      <c r="B470" s="53"/>
      <c r="C470" s="54"/>
      <c r="D470" s="53"/>
      <c r="E470" s="53"/>
      <c r="F470" s="53"/>
      <c r="G470" s="53"/>
      <c r="H470" s="53"/>
      <c r="I470" s="53" t="str">
        <f>IF(صرف!$H470="","",G470*H470)</f>
        <v/>
      </c>
    </row>
    <row r="471" spans="1:9" ht="20.100000000000001" customHeight="1">
      <c r="A471" s="53"/>
      <c r="B471" s="53"/>
      <c r="C471" s="54"/>
      <c r="D471" s="53"/>
      <c r="E471" s="53"/>
      <c r="F471" s="53"/>
      <c r="G471" s="53"/>
      <c r="H471" s="53"/>
      <c r="I471" s="53" t="str">
        <f>IF(صرف!$H471="","",G471*H471)</f>
        <v/>
      </c>
    </row>
    <row r="472" spans="1:9" ht="20.100000000000001" customHeight="1">
      <c r="A472" s="53"/>
      <c r="B472" s="53"/>
      <c r="C472" s="54"/>
      <c r="D472" s="53"/>
      <c r="E472" s="53"/>
      <c r="F472" s="53"/>
      <c r="G472" s="53"/>
      <c r="H472" s="53"/>
      <c r="I472" s="53" t="str">
        <f>IF(صرف!$H472="","",G472*H472)</f>
        <v/>
      </c>
    </row>
    <row r="473" spans="1:9" ht="20.100000000000001" customHeight="1">
      <c r="A473" s="53"/>
      <c r="B473" s="53"/>
      <c r="C473" s="54"/>
      <c r="D473" s="53"/>
      <c r="E473" s="53"/>
      <c r="F473" s="53"/>
      <c r="G473" s="53"/>
      <c r="H473" s="53"/>
      <c r="I473" s="53" t="str">
        <f>IF(صرف!$H473="","",G473*H473)</f>
        <v/>
      </c>
    </row>
    <row r="474" spans="1:9" ht="20.100000000000001" customHeight="1">
      <c r="A474" s="53"/>
      <c r="B474" s="53"/>
      <c r="C474" s="54"/>
      <c r="D474" s="53"/>
      <c r="E474" s="53"/>
      <c r="F474" s="53"/>
      <c r="G474" s="53"/>
      <c r="H474" s="53"/>
      <c r="I474" s="53" t="str">
        <f>IF(صرف!$H474="","",G474*H474)</f>
        <v/>
      </c>
    </row>
    <row r="475" spans="1:9" ht="20.100000000000001" customHeight="1">
      <c r="A475" s="53"/>
      <c r="B475" s="53"/>
      <c r="C475" s="54"/>
      <c r="D475" s="53"/>
      <c r="E475" s="53"/>
      <c r="F475" s="53"/>
      <c r="G475" s="53"/>
      <c r="H475" s="53"/>
      <c r="I475" s="53" t="str">
        <f>IF(صرف!$H475="","",G475*H475)</f>
        <v/>
      </c>
    </row>
    <row r="476" spans="1:9" ht="20.100000000000001" customHeight="1">
      <c r="A476" s="53"/>
      <c r="B476" s="53"/>
      <c r="C476" s="54"/>
      <c r="D476" s="53"/>
      <c r="E476" s="53"/>
      <c r="F476" s="53"/>
      <c r="G476" s="53"/>
      <c r="H476" s="53"/>
      <c r="I476" s="53" t="str">
        <f>IF(صرف!$H476="","",G476*H476)</f>
        <v/>
      </c>
    </row>
    <row r="477" spans="1:9" ht="20.100000000000001" customHeight="1">
      <c r="A477" s="53"/>
      <c r="B477" s="53"/>
      <c r="C477" s="54"/>
      <c r="D477" s="53"/>
      <c r="E477" s="53"/>
      <c r="F477" s="53"/>
      <c r="G477" s="53"/>
      <c r="H477" s="53"/>
      <c r="I477" s="53" t="str">
        <f>IF(صرف!$H477="","",G477*H477)</f>
        <v/>
      </c>
    </row>
    <row r="478" spans="1:9" ht="20.100000000000001" customHeight="1">
      <c r="A478" s="53"/>
      <c r="B478" s="53"/>
      <c r="C478" s="54"/>
      <c r="D478" s="53"/>
      <c r="E478" s="53"/>
      <c r="F478" s="53"/>
      <c r="G478" s="53"/>
      <c r="H478" s="53"/>
      <c r="I478" s="53" t="str">
        <f>IF(صرف!$H478="","",G478*H478)</f>
        <v/>
      </c>
    </row>
    <row r="479" spans="1:9" ht="20.100000000000001" customHeight="1">
      <c r="A479" s="53"/>
      <c r="B479" s="53"/>
      <c r="C479" s="54"/>
      <c r="D479" s="53"/>
      <c r="E479" s="53"/>
      <c r="F479" s="53"/>
      <c r="G479" s="53"/>
      <c r="H479" s="53"/>
      <c r="I479" s="53" t="str">
        <f>IF(صرف!$H479="","",G479*H479)</f>
        <v/>
      </c>
    </row>
    <row r="480" spans="1:9" ht="20.100000000000001" customHeight="1">
      <c r="A480" s="53"/>
      <c r="B480" s="53"/>
      <c r="C480" s="54"/>
      <c r="D480" s="53"/>
      <c r="E480" s="53"/>
      <c r="F480" s="53"/>
      <c r="G480" s="53"/>
      <c r="H480" s="53"/>
      <c r="I480" s="53" t="str">
        <f>IF(صرف!$H480="","",G480*H480)</f>
        <v/>
      </c>
    </row>
    <row r="481" spans="1:9" ht="20.100000000000001" customHeight="1">
      <c r="A481" s="53"/>
      <c r="B481" s="53"/>
      <c r="C481" s="54"/>
      <c r="D481" s="53"/>
      <c r="E481" s="53"/>
      <c r="F481" s="53"/>
      <c r="G481" s="53"/>
      <c r="H481" s="53"/>
      <c r="I481" s="53" t="str">
        <f>IF(صرف!$H481="","",G481*H481)</f>
        <v/>
      </c>
    </row>
    <row r="482" spans="1:9" ht="20.100000000000001" customHeight="1">
      <c r="A482" s="53"/>
      <c r="B482" s="53"/>
      <c r="C482" s="54"/>
      <c r="D482" s="53"/>
      <c r="E482" s="53"/>
      <c r="F482" s="53"/>
      <c r="G482" s="53"/>
      <c r="H482" s="53"/>
      <c r="I482" s="53" t="str">
        <f>IF(صرف!$H482="","",G482*H482)</f>
        <v/>
      </c>
    </row>
    <row r="483" spans="1:9" ht="20.100000000000001" customHeight="1">
      <c r="A483" s="53"/>
      <c r="B483" s="53"/>
      <c r="C483" s="54"/>
      <c r="D483" s="53"/>
      <c r="E483" s="53"/>
      <c r="F483" s="53"/>
      <c r="G483" s="53"/>
      <c r="H483" s="53"/>
      <c r="I483" s="53" t="str">
        <f>IF(صرف!$H483="","",G483*H483)</f>
        <v/>
      </c>
    </row>
    <row r="484" spans="1:9" ht="20.100000000000001" customHeight="1">
      <c r="A484" s="53"/>
      <c r="B484" s="53"/>
      <c r="C484" s="54"/>
      <c r="D484" s="53"/>
      <c r="E484" s="53"/>
      <c r="F484" s="53"/>
      <c r="G484" s="53"/>
      <c r="H484" s="53"/>
      <c r="I484" s="53" t="str">
        <f>IF(صرف!$H484="","",G484*H484)</f>
        <v/>
      </c>
    </row>
    <row r="485" spans="1:9" ht="20.100000000000001" customHeight="1">
      <c r="A485" s="53"/>
      <c r="B485" s="53"/>
      <c r="C485" s="54"/>
      <c r="D485" s="53"/>
      <c r="E485" s="53"/>
      <c r="F485" s="53"/>
      <c r="G485" s="53"/>
      <c r="H485" s="53"/>
      <c r="I485" s="53" t="str">
        <f>IF(صرف!$H485="","",G485*H485)</f>
        <v/>
      </c>
    </row>
    <row r="486" spans="1:9" ht="20.100000000000001" customHeight="1">
      <c r="A486" s="53"/>
      <c r="B486" s="53"/>
      <c r="C486" s="54"/>
      <c r="D486" s="53"/>
      <c r="E486" s="53"/>
      <c r="F486" s="53"/>
      <c r="G486" s="53"/>
      <c r="H486" s="53"/>
      <c r="I486" s="53" t="str">
        <f>IF(صرف!$H486="","",G486*H486)</f>
        <v/>
      </c>
    </row>
    <row r="487" spans="1:9" ht="20.100000000000001" customHeight="1">
      <c r="A487" s="53"/>
      <c r="B487" s="53"/>
      <c r="C487" s="54"/>
      <c r="D487" s="53"/>
      <c r="E487" s="53"/>
      <c r="F487" s="53"/>
      <c r="G487" s="53"/>
      <c r="H487" s="53"/>
      <c r="I487" s="53" t="str">
        <f>IF(صرف!$H487="","",G487*H487)</f>
        <v/>
      </c>
    </row>
    <row r="488" spans="1:9" ht="20.100000000000001" customHeight="1">
      <c r="A488" s="53"/>
      <c r="B488" s="53"/>
      <c r="C488" s="54"/>
      <c r="D488" s="53"/>
      <c r="E488" s="53"/>
      <c r="F488" s="53"/>
      <c r="G488" s="53"/>
      <c r="H488" s="53"/>
      <c r="I488" s="53" t="str">
        <f>IF(صرف!$H488="","",G488*H488)</f>
        <v/>
      </c>
    </row>
    <row r="489" spans="1:9" ht="20.100000000000001" customHeight="1">
      <c r="A489" s="53"/>
      <c r="B489" s="53"/>
      <c r="C489" s="54"/>
      <c r="D489" s="53"/>
      <c r="E489" s="53"/>
      <c r="F489" s="53"/>
      <c r="G489" s="53"/>
      <c r="H489" s="53"/>
      <c r="I489" s="53" t="str">
        <f>IF(صرف!$H489="","",G489*H489)</f>
        <v/>
      </c>
    </row>
    <row r="490" spans="1:9" ht="20.100000000000001" customHeight="1">
      <c r="A490" s="53"/>
      <c r="B490" s="53"/>
      <c r="C490" s="54"/>
      <c r="D490" s="53"/>
      <c r="E490" s="53"/>
      <c r="F490" s="53"/>
      <c r="G490" s="53"/>
      <c r="H490" s="53"/>
      <c r="I490" s="53" t="str">
        <f>IF(صرف!$H490="","",G490*H490)</f>
        <v/>
      </c>
    </row>
    <row r="491" spans="1:9" ht="20.100000000000001" customHeight="1">
      <c r="A491" s="53"/>
      <c r="B491" s="53"/>
      <c r="C491" s="54"/>
      <c r="D491" s="53"/>
      <c r="E491" s="53"/>
      <c r="F491" s="53"/>
      <c r="G491" s="53"/>
      <c r="H491" s="53"/>
      <c r="I491" s="53" t="str">
        <f>IF(صرف!$H491="","",G491*H491)</f>
        <v/>
      </c>
    </row>
    <row r="492" spans="1:9" ht="20.100000000000001" customHeight="1">
      <c r="A492" s="53"/>
      <c r="B492" s="53"/>
      <c r="C492" s="54"/>
      <c r="D492" s="53"/>
      <c r="E492" s="53"/>
      <c r="F492" s="53"/>
      <c r="G492" s="53"/>
      <c r="H492" s="53"/>
      <c r="I492" s="53" t="str">
        <f>IF(صرف!$H492="","",G492*H492)</f>
        <v/>
      </c>
    </row>
    <row r="493" spans="1:9" ht="20.100000000000001" customHeight="1">
      <c r="A493" s="53"/>
      <c r="B493" s="53"/>
      <c r="C493" s="54"/>
      <c r="D493" s="53"/>
      <c r="E493" s="53"/>
      <c r="F493" s="53"/>
      <c r="G493" s="53"/>
      <c r="H493" s="53"/>
      <c r="I493" s="53" t="str">
        <f>IF(صرف!$H493="","",G493*H493)</f>
        <v/>
      </c>
    </row>
    <row r="494" spans="1:9" ht="20.100000000000001" customHeight="1">
      <c r="A494" s="53"/>
      <c r="B494" s="53"/>
      <c r="C494" s="54"/>
      <c r="D494" s="53"/>
      <c r="E494" s="53"/>
      <c r="F494" s="53"/>
      <c r="G494" s="53"/>
      <c r="H494" s="53"/>
      <c r="I494" s="53" t="str">
        <f>IF(صرف!$H494="","",G494*H494)</f>
        <v/>
      </c>
    </row>
    <row r="495" spans="1:9" ht="20.100000000000001" customHeight="1">
      <c r="A495" s="53"/>
      <c r="B495" s="53"/>
      <c r="C495" s="54"/>
      <c r="D495" s="53"/>
      <c r="E495" s="53"/>
      <c r="F495" s="53"/>
      <c r="G495" s="53"/>
      <c r="H495" s="53"/>
      <c r="I495" s="53" t="str">
        <f>IF(صرف!$H495="","",G495*H495)</f>
        <v/>
      </c>
    </row>
    <row r="496" spans="1:9" ht="20.100000000000001" customHeight="1">
      <c r="A496" s="53"/>
      <c r="B496" s="53"/>
      <c r="C496" s="54"/>
      <c r="D496" s="53"/>
      <c r="E496" s="53"/>
      <c r="F496" s="53"/>
      <c r="G496" s="53"/>
      <c r="H496" s="53"/>
      <c r="I496" s="53" t="str">
        <f>IF(صرف!$H496="","",G496*H496)</f>
        <v/>
      </c>
    </row>
    <row r="497" spans="1:9" ht="20.100000000000001" customHeight="1">
      <c r="A497" s="53"/>
      <c r="B497" s="53"/>
      <c r="C497" s="54"/>
      <c r="D497" s="53"/>
      <c r="E497" s="53"/>
      <c r="F497" s="53"/>
      <c r="G497" s="53"/>
      <c r="H497" s="53"/>
      <c r="I497" s="53" t="str">
        <f>IF(صرف!$H497="","",G497*H497)</f>
        <v/>
      </c>
    </row>
    <row r="498" spans="1:9" ht="20.100000000000001" customHeight="1">
      <c r="A498" s="53"/>
      <c r="B498" s="53"/>
      <c r="C498" s="54"/>
      <c r="D498" s="53"/>
      <c r="E498" s="53"/>
      <c r="F498" s="53"/>
      <c r="G498" s="53"/>
      <c r="H498" s="53"/>
      <c r="I498" s="53" t="str">
        <f>IF(صرف!$H498="","",G498*H498)</f>
        <v/>
      </c>
    </row>
    <row r="499" spans="1:9" ht="20.100000000000001" customHeight="1">
      <c r="A499" s="53"/>
      <c r="B499" s="53"/>
      <c r="C499" s="54"/>
      <c r="D499" s="53"/>
      <c r="E499" s="53"/>
      <c r="F499" s="53"/>
      <c r="G499" s="53"/>
      <c r="H499" s="53"/>
      <c r="I499" s="53" t="str">
        <f>IF(صرف!$H499="","",G499*H499)</f>
        <v/>
      </c>
    </row>
    <row r="500" spans="1:9" ht="20.100000000000001" customHeight="1">
      <c r="A500" s="53"/>
      <c r="B500" s="53"/>
      <c r="C500" s="54"/>
      <c r="D500" s="53"/>
      <c r="E500" s="53"/>
      <c r="F500" s="53"/>
      <c r="G500" s="53"/>
      <c r="H500" s="53"/>
      <c r="I500" s="53" t="str">
        <f>IF(صرف!$H500="","",G500*H500)</f>
        <v/>
      </c>
    </row>
  </sheetData>
  <mergeCells count="1">
    <mergeCell ref="G1:H1"/>
  </mergeCells>
  <conditionalFormatting sqref="H2:I2">
    <cfRule type="containsText" dxfId="24" priority="6" operator="containsText" text="هديه">
      <formula>NOT(ISERROR(SEARCH("هديه",H2)))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3</vt:i4>
      </vt:variant>
    </vt:vector>
  </HeadingPairs>
  <TitlesOfParts>
    <vt:vector size="8" baseType="lpstr">
      <vt:lpstr>مخزن</vt:lpstr>
      <vt:lpstr>مشتريات</vt:lpstr>
      <vt:lpstr>اضافه</vt:lpstr>
      <vt:lpstr>مبيعات</vt:lpstr>
      <vt:lpstr>صرف</vt:lpstr>
      <vt:lpstr>اضافه!Print_Titles</vt:lpstr>
      <vt:lpstr>صرف!Print_Titles</vt:lpstr>
      <vt:lpstr>مخزن!Print_Titles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2018-01-02T07:14:34Z</dcterms:modified>
</cp:coreProperties>
</file>