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وليدعمارضحى\Desktop\"/>
    </mc:Choice>
  </mc:AlternateContent>
  <bookViews>
    <workbookView xWindow="0" yWindow="0" windowWidth="15360" windowHeight="6720"/>
  </bookViews>
  <sheets>
    <sheet name="نتيجة نصف العام" sheetId="1" r:id="rId1"/>
  </sheets>
  <externalReferences>
    <externalReference r:id="rId2"/>
    <externalReference r:id="rId3"/>
  </externalReferences>
  <definedNames>
    <definedName name="_xlnm._FilterDatabase" localSheetId="0" hidden="1">'نتيجة نصف العام'!$A$1:$M$94</definedName>
    <definedName name="_xlnm.Print_Titles" localSheetId="0">'نتيجة نصف العام'!$1:$4</definedName>
    <definedName name="اسم">'[2]كشف الدرجات'!$D$8:$D$30</definedName>
    <definedName name="مجموع">'[2]كشف الدرجات'!$N$8:$N$30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0" i="1" l="1"/>
  <c r="L110" i="1"/>
  <c r="K110" i="1"/>
  <c r="J110" i="1"/>
  <c r="I110" i="1"/>
  <c r="H110" i="1"/>
  <c r="G110" i="1"/>
  <c r="F110" i="1"/>
  <c r="E110" i="1"/>
  <c r="D110" i="1"/>
  <c r="C110" i="1"/>
  <c r="B110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M107" i="1"/>
  <c r="L107" i="1"/>
  <c r="K107" i="1"/>
  <c r="J107" i="1"/>
  <c r="I107" i="1"/>
  <c r="H107" i="1"/>
  <c r="G107" i="1"/>
  <c r="F107" i="1"/>
  <c r="E107" i="1"/>
  <c r="D107" i="1"/>
  <c r="O107" i="1" s="1"/>
  <c r="C107" i="1"/>
  <c r="B107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M101" i="1"/>
  <c r="L101" i="1"/>
  <c r="K101" i="1"/>
  <c r="J101" i="1"/>
  <c r="I101" i="1"/>
  <c r="H101" i="1"/>
  <c r="G101" i="1"/>
  <c r="F101" i="1"/>
  <c r="E101" i="1"/>
  <c r="D101" i="1"/>
  <c r="S101" i="1" s="1"/>
  <c r="C101" i="1"/>
  <c r="B101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M99" i="1"/>
  <c r="L99" i="1"/>
  <c r="K99" i="1"/>
  <c r="J99" i="1"/>
  <c r="I99" i="1"/>
  <c r="H99" i="1"/>
  <c r="G99" i="1"/>
  <c r="F99" i="1"/>
  <c r="E99" i="1"/>
  <c r="D99" i="1"/>
  <c r="C99" i="1"/>
  <c r="B99" i="1"/>
  <c r="M98" i="1"/>
  <c r="L98" i="1"/>
  <c r="K98" i="1"/>
  <c r="J98" i="1"/>
  <c r="I98" i="1"/>
  <c r="H98" i="1"/>
  <c r="G98" i="1"/>
  <c r="F98" i="1"/>
  <c r="E98" i="1"/>
  <c r="D98" i="1"/>
  <c r="C98" i="1"/>
  <c r="B98" i="1"/>
  <c r="M97" i="1"/>
  <c r="L97" i="1"/>
  <c r="K97" i="1"/>
  <c r="J97" i="1"/>
  <c r="I97" i="1"/>
  <c r="H97" i="1"/>
  <c r="G97" i="1"/>
  <c r="F97" i="1"/>
  <c r="E97" i="1"/>
  <c r="D97" i="1"/>
  <c r="C97" i="1"/>
  <c r="B97" i="1"/>
  <c r="M96" i="1"/>
  <c r="L96" i="1"/>
  <c r="K96" i="1"/>
  <c r="J96" i="1"/>
  <c r="I96" i="1"/>
  <c r="H96" i="1"/>
  <c r="G96" i="1"/>
  <c r="F96" i="1"/>
  <c r="E96" i="1"/>
  <c r="D96" i="1"/>
  <c r="C96" i="1"/>
  <c r="B96" i="1"/>
  <c r="M95" i="1"/>
  <c r="L95" i="1"/>
  <c r="K95" i="1"/>
  <c r="J95" i="1"/>
  <c r="I95" i="1"/>
  <c r="H95" i="1"/>
  <c r="G95" i="1"/>
  <c r="F95" i="1"/>
  <c r="E95" i="1"/>
  <c r="D95" i="1"/>
  <c r="O95" i="1" s="1"/>
  <c r="C95" i="1"/>
  <c r="B95" i="1"/>
  <c r="M94" i="1"/>
  <c r="L94" i="1"/>
  <c r="K94" i="1"/>
  <c r="J94" i="1"/>
  <c r="I94" i="1"/>
  <c r="H94" i="1"/>
  <c r="G94" i="1"/>
  <c r="F94" i="1"/>
  <c r="E94" i="1"/>
  <c r="D94" i="1"/>
  <c r="C94" i="1"/>
  <c r="B94" i="1"/>
  <c r="M93" i="1"/>
  <c r="L93" i="1"/>
  <c r="K93" i="1"/>
  <c r="J93" i="1"/>
  <c r="I93" i="1"/>
  <c r="H93" i="1"/>
  <c r="G93" i="1"/>
  <c r="F93" i="1"/>
  <c r="E93" i="1"/>
  <c r="D93" i="1"/>
  <c r="C93" i="1"/>
  <c r="B93" i="1"/>
  <c r="M92" i="1"/>
  <c r="L92" i="1"/>
  <c r="K92" i="1"/>
  <c r="J92" i="1"/>
  <c r="I92" i="1"/>
  <c r="H92" i="1"/>
  <c r="G92" i="1"/>
  <c r="F92" i="1"/>
  <c r="E92" i="1"/>
  <c r="D92" i="1"/>
  <c r="C92" i="1"/>
  <c r="B92" i="1"/>
  <c r="M91" i="1"/>
  <c r="L91" i="1"/>
  <c r="K91" i="1"/>
  <c r="J91" i="1"/>
  <c r="I91" i="1"/>
  <c r="H91" i="1"/>
  <c r="G91" i="1"/>
  <c r="F91" i="1"/>
  <c r="E91" i="1"/>
  <c r="D91" i="1"/>
  <c r="C91" i="1"/>
  <c r="B91" i="1"/>
  <c r="M90" i="1"/>
  <c r="L90" i="1"/>
  <c r="K90" i="1"/>
  <c r="J90" i="1"/>
  <c r="I90" i="1"/>
  <c r="H90" i="1"/>
  <c r="G90" i="1"/>
  <c r="F90" i="1"/>
  <c r="E90" i="1"/>
  <c r="D90" i="1"/>
  <c r="C90" i="1"/>
  <c r="B90" i="1"/>
  <c r="M89" i="1"/>
  <c r="L89" i="1"/>
  <c r="K89" i="1"/>
  <c r="J89" i="1"/>
  <c r="I89" i="1"/>
  <c r="H89" i="1"/>
  <c r="G89" i="1"/>
  <c r="F89" i="1"/>
  <c r="E89" i="1"/>
  <c r="D89" i="1"/>
  <c r="C89" i="1"/>
  <c r="B89" i="1"/>
  <c r="M88" i="1"/>
  <c r="L88" i="1"/>
  <c r="K88" i="1"/>
  <c r="J88" i="1"/>
  <c r="I88" i="1"/>
  <c r="H88" i="1"/>
  <c r="G88" i="1"/>
  <c r="F88" i="1"/>
  <c r="E88" i="1"/>
  <c r="D88" i="1"/>
  <c r="C88" i="1"/>
  <c r="B88" i="1"/>
  <c r="M87" i="1"/>
  <c r="L87" i="1"/>
  <c r="K87" i="1"/>
  <c r="J87" i="1"/>
  <c r="I87" i="1"/>
  <c r="H87" i="1"/>
  <c r="G87" i="1"/>
  <c r="F87" i="1"/>
  <c r="E87" i="1"/>
  <c r="D87" i="1"/>
  <c r="C87" i="1"/>
  <c r="B87" i="1"/>
  <c r="M86" i="1"/>
  <c r="L86" i="1"/>
  <c r="K86" i="1"/>
  <c r="J86" i="1"/>
  <c r="I86" i="1"/>
  <c r="H86" i="1"/>
  <c r="G86" i="1"/>
  <c r="F86" i="1"/>
  <c r="E86" i="1"/>
  <c r="D86" i="1"/>
  <c r="O86" i="1" s="1"/>
  <c r="C86" i="1"/>
  <c r="B86" i="1"/>
  <c r="M85" i="1"/>
  <c r="L85" i="1"/>
  <c r="K85" i="1"/>
  <c r="J85" i="1"/>
  <c r="I85" i="1"/>
  <c r="H85" i="1"/>
  <c r="G85" i="1"/>
  <c r="F85" i="1"/>
  <c r="E85" i="1"/>
  <c r="D85" i="1"/>
  <c r="C85" i="1"/>
  <c r="B85" i="1"/>
  <c r="M84" i="1"/>
  <c r="L84" i="1"/>
  <c r="K84" i="1"/>
  <c r="J84" i="1"/>
  <c r="I84" i="1"/>
  <c r="H84" i="1"/>
  <c r="G84" i="1"/>
  <c r="F84" i="1"/>
  <c r="E84" i="1"/>
  <c r="D84" i="1"/>
  <c r="C84" i="1"/>
  <c r="B84" i="1"/>
  <c r="M83" i="1"/>
  <c r="L83" i="1"/>
  <c r="K83" i="1"/>
  <c r="J83" i="1"/>
  <c r="I83" i="1"/>
  <c r="H83" i="1"/>
  <c r="G83" i="1"/>
  <c r="F83" i="1"/>
  <c r="E83" i="1"/>
  <c r="D83" i="1"/>
  <c r="C83" i="1"/>
  <c r="B83" i="1"/>
  <c r="M82" i="1"/>
  <c r="L82" i="1"/>
  <c r="K82" i="1"/>
  <c r="J82" i="1"/>
  <c r="I82" i="1"/>
  <c r="H82" i="1"/>
  <c r="G82" i="1"/>
  <c r="F82" i="1"/>
  <c r="E82" i="1"/>
  <c r="D82" i="1"/>
  <c r="C82" i="1"/>
  <c r="B82" i="1"/>
  <c r="M81" i="1"/>
  <c r="L81" i="1"/>
  <c r="K81" i="1"/>
  <c r="J81" i="1"/>
  <c r="I81" i="1"/>
  <c r="H81" i="1"/>
  <c r="G81" i="1"/>
  <c r="F81" i="1"/>
  <c r="E81" i="1"/>
  <c r="D81" i="1"/>
  <c r="C81" i="1"/>
  <c r="B81" i="1"/>
  <c r="M80" i="1"/>
  <c r="L80" i="1"/>
  <c r="K80" i="1"/>
  <c r="J80" i="1"/>
  <c r="I80" i="1"/>
  <c r="H80" i="1"/>
  <c r="G80" i="1"/>
  <c r="F80" i="1"/>
  <c r="E80" i="1"/>
  <c r="D80" i="1"/>
  <c r="C80" i="1"/>
  <c r="B80" i="1"/>
  <c r="M79" i="1"/>
  <c r="L79" i="1"/>
  <c r="K79" i="1"/>
  <c r="J79" i="1"/>
  <c r="I79" i="1"/>
  <c r="H79" i="1"/>
  <c r="G79" i="1"/>
  <c r="F79" i="1"/>
  <c r="E79" i="1"/>
  <c r="D79" i="1"/>
  <c r="C79" i="1"/>
  <c r="B79" i="1"/>
  <c r="M78" i="1"/>
  <c r="L78" i="1"/>
  <c r="K78" i="1"/>
  <c r="J78" i="1"/>
  <c r="I78" i="1"/>
  <c r="H78" i="1"/>
  <c r="G78" i="1"/>
  <c r="F78" i="1"/>
  <c r="E78" i="1"/>
  <c r="D78" i="1"/>
  <c r="O78" i="1" s="1"/>
  <c r="C78" i="1"/>
  <c r="B78" i="1"/>
  <c r="M77" i="1"/>
  <c r="L77" i="1"/>
  <c r="K77" i="1"/>
  <c r="J77" i="1"/>
  <c r="I77" i="1"/>
  <c r="H77" i="1"/>
  <c r="G77" i="1"/>
  <c r="F77" i="1"/>
  <c r="E77" i="1"/>
  <c r="D77" i="1"/>
  <c r="C77" i="1"/>
  <c r="B77" i="1"/>
  <c r="M76" i="1"/>
  <c r="L76" i="1"/>
  <c r="K76" i="1"/>
  <c r="J76" i="1"/>
  <c r="I76" i="1"/>
  <c r="H76" i="1"/>
  <c r="G76" i="1"/>
  <c r="F76" i="1"/>
  <c r="E76" i="1"/>
  <c r="D76" i="1"/>
  <c r="C76" i="1"/>
  <c r="B76" i="1"/>
  <c r="M75" i="1"/>
  <c r="L75" i="1"/>
  <c r="K75" i="1"/>
  <c r="J75" i="1"/>
  <c r="I75" i="1"/>
  <c r="H75" i="1"/>
  <c r="G75" i="1"/>
  <c r="F75" i="1"/>
  <c r="E75" i="1"/>
  <c r="D75" i="1"/>
  <c r="C75" i="1"/>
  <c r="B75" i="1"/>
  <c r="M74" i="1"/>
  <c r="L74" i="1"/>
  <c r="K74" i="1"/>
  <c r="J74" i="1"/>
  <c r="I74" i="1"/>
  <c r="H74" i="1"/>
  <c r="G74" i="1"/>
  <c r="F74" i="1"/>
  <c r="E74" i="1"/>
  <c r="D74" i="1"/>
  <c r="C74" i="1"/>
  <c r="B74" i="1"/>
  <c r="M73" i="1"/>
  <c r="L73" i="1"/>
  <c r="K73" i="1"/>
  <c r="J73" i="1"/>
  <c r="I73" i="1"/>
  <c r="H73" i="1"/>
  <c r="G73" i="1"/>
  <c r="F73" i="1"/>
  <c r="E73" i="1"/>
  <c r="D73" i="1"/>
  <c r="C73" i="1"/>
  <c r="B73" i="1"/>
  <c r="M72" i="1"/>
  <c r="L72" i="1"/>
  <c r="K72" i="1"/>
  <c r="J72" i="1"/>
  <c r="I72" i="1"/>
  <c r="H72" i="1"/>
  <c r="G72" i="1"/>
  <c r="F72" i="1"/>
  <c r="E72" i="1"/>
  <c r="D72" i="1"/>
  <c r="C72" i="1"/>
  <c r="B72" i="1"/>
  <c r="M71" i="1"/>
  <c r="L71" i="1"/>
  <c r="K71" i="1"/>
  <c r="J71" i="1"/>
  <c r="I71" i="1"/>
  <c r="H71" i="1"/>
  <c r="G71" i="1"/>
  <c r="F71" i="1"/>
  <c r="E71" i="1"/>
  <c r="D71" i="1"/>
  <c r="C71" i="1"/>
  <c r="B71" i="1"/>
  <c r="M70" i="1"/>
  <c r="L70" i="1"/>
  <c r="K70" i="1"/>
  <c r="J70" i="1"/>
  <c r="I70" i="1"/>
  <c r="H70" i="1"/>
  <c r="G70" i="1"/>
  <c r="F70" i="1"/>
  <c r="E70" i="1"/>
  <c r="D70" i="1"/>
  <c r="O70" i="1" s="1"/>
  <c r="C70" i="1"/>
  <c r="B70" i="1"/>
  <c r="M69" i="1"/>
  <c r="L69" i="1"/>
  <c r="K69" i="1"/>
  <c r="J69" i="1"/>
  <c r="I69" i="1"/>
  <c r="H69" i="1"/>
  <c r="G69" i="1"/>
  <c r="F69" i="1"/>
  <c r="E69" i="1"/>
  <c r="D69" i="1"/>
  <c r="C69" i="1"/>
  <c r="B69" i="1"/>
  <c r="M68" i="1"/>
  <c r="L68" i="1"/>
  <c r="K68" i="1"/>
  <c r="J68" i="1"/>
  <c r="I68" i="1"/>
  <c r="H68" i="1"/>
  <c r="G68" i="1"/>
  <c r="F68" i="1"/>
  <c r="E68" i="1"/>
  <c r="D68" i="1"/>
  <c r="C68" i="1"/>
  <c r="B68" i="1"/>
  <c r="M67" i="1"/>
  <c r="L67" i="1"/>
  <c r="K67" i="1"/>
  <c r="J67" i="1"/>
  <c r="I67" i="1"/>
  <c r="H67" i="1"/>
  <c r="G67" i="1"/>
  <c r="F67" i="1"/>
  <c r="E67" i="1"/>
  <c r="D67" i="1"/>
  <c r="C67" i="1"/>
  <c r="B67" i="1"/>
  <c r="M66" i="1"/>
  <c r="L66" i="1"/>
  <c r="K66" i="1"/>
  <c r="J66" i="1"/>
  <c r="I66" i="1"/>
  <c r="H66" i="1"/>
  <c r="G66" i="1"/>
  <c r="F66" i="1"/>
  <c r="E66" i="1"/>
  <c r="D66" i="1"/>
  <c r="C66" i="1"/>
  <c r="B66" i="1"/>
  <c r="M65" i="1"/>
  <c r="L65" i="1"/>
  <c r="K65" i="1"/>
  <c r="J65" i="1"/>
  <c r="I65" i="1"/>
  <c r="H65" i="1"/>
  <c r="G65" i="1"/>
  <c r="F65" i="1"/>
  <c r="E65" i="1"/>
  <c r="D65" i="1"/>
  <c r="C65" i="1"/>
  <c r="B65" i="1"/>
  <c r="M64" i="1"/>
  <c r="L64" i="1"/>
  <c r="K64" i="1"/>
  <c r="J64" i="1"/>
  <c r="I64" i="1"/>
  <c r="H64" i="1"/>
  <c r="G64" i="1"/>
  <c r="F64" i="1"/>
  <c r="E64" i="1"/>
  <c r="D64" i="1"/>
  <c r="C64" i="1"/>
  <c r="B64" i="1"/>
  <c r="M63" i="1"/>
  <c r="L63" i="1"/>
  <c r="K63" i="1"/>
  <c r="J63" i="1"/>
  <c r="I63" i="1"/>
  <c r="H63" i="1"/>
  <c r="G63" i="1"/>
  <c r="F63" i="1"/>
  <c r="E63" i="1"/>
  <c r="D63" i="1"/>
  <c r="C63" i="1"/>
  <c r="B63" i="1"/>
  <c r="M62" i="1"/>
  <c r="L62" i="1"/>
  <c r="K62" i="1"/>
  <c r="J62" i="1"/>
  <c r="I62" i="1"/>
  <c r="H62" i="1"/>
  <c r="G62" i="1"/>
  <c r="F62" i="1"/>
  <c r="E62" i="1"/>
  <c r="D62" i="1"/>
  <c r="O62" i="1" s="1"/>
  <c r="C62" i="1"/>
  <c r="B62" i="1"/>
  <c r="M61" i="1"/>
  <c r="L61" i="1"/>
  <c r="K61" i="1"/>
  <c r="J61" i="1"/>
  <c r="I61" i="1"/>
  <c r="H61" i="1"/>
  <c r="G61" i="1"/>
  <c r="F61" i="1"/>
  <c r="E61" i="1"/>
  <c r="D61" i="1"/>
  <c r="C61" i="1"/>
  <c r="B61" i="1"/>
  <c r="M60" i="1"/>
  <c r="L60" i="1"/>
  <c r="K60" i="1"/>
  <c r="J60" i="1"/>
  <c r="I60" i="1"/>
  <c r="H60" i="1"/>
  <c r="G60" i="1"/>
  <c r="F60" i="1"/>
  <c r="E60" i="1"/>
  <c r="D60" i="1"/>
  <c r="C60" i="1"/>
  <c r="B60" i="1"/>
  <c r="M59" i="1"/>
  <c r="L59" i="1"/>
  <c r="K59" i="1"/>
  <c r="J59" i="1"/>
  <c r="I59" i="1"/>
  <c r="H59" i="1"/>
  <c r="G59" i="1"/>
  <c r="F59" i="1"/>
  <c r="E59" i="1"/>
  <c r="D59" i="1"/>
  <c r="C59" i="1"/>
  <c r="B59" i="1"/>
  <c r="M58" i="1"/>
  <c r="L58" i="1"/>
  <c r="K58" i="1"/>
  <c r="J58" i="1"/>
  <c r="I58" i="1"/>
  <c r="H58" i="1"/>
  <c r="G58" i="1"/>
  <c r="F58" i="1"/>
  <c r="E58" i="1"/>
  <c r="D58" i="1"/>
  <c r="C58" i="1"/>
  <c r="B58" i="1"/>
  <c r="M57" i="1"/>
  <c r="L57" i="1"/>
  <c r="K57" i="1"/>
  <c r="J57" i="1"/>
  <c r="I57" i="1"/>
  <c r="H57" i="1"/>
  <c r="G57" i="1"/>
  <c r="F57" i="1"/>
  <c r="E57" i="1"/>
  <c r="D57" i="1"/>
  <c r="C57" i="1"/>
  <c r="B57" i="1"/>
  <c r="M56" i="1"/>
  <c r="L56" i="1"/>
  <c r="K56" i="1"/>
  <c r="J56" i="1"/>
  <c r="I56" i="1"/>
  <c r="H56" i="1"/>
  <c r="G56" i="1"/>
  <c r="F56" i="1"/>
  <c r="E56" i="1"/>
  <c r="D56" i="1"/>
  <c r="C56" i="1"/>
  <c r="B56" i="1"/>
  <c r="M55" i="1"/>
  <c r="L55" i="1"/>
  <c r="K55" i="1"/>
  <c r="J55" i="1"/>
  <c r="I55" i="1"/>
  <c r="H55" i="1"/>
  <c r="G55" i="1"/>
  <c r="F55" i="1"/>
  <c r="E55" i="1"/>
  <c r="D55" i="1"/>
  <c r="C55" i="1"/>
  <c r="B55" i="1"/>
  <c r="M54" i="1"/>
  <c r="L54" i="1"/>
  <c r="K54" i="1"/>
  <c r="J54" i="1"/>
  <c r="I54" i="1"/>
  <c r="H54" i="1"/>
  <c r="G54" i="1"/>
  <c r="F54" i="1"/>
  <c r="E54" i="1"/>
  <c r="D54" i="1"/>
  <c r="O54" i="1" s="1"/>
  <c r="C54" i="1"/>
  <c r="B54" i="1"/>
  <c r="M53" i="1"/>
  <c r="L53" i="1"/>
  <c r="K53" i="1"/>
  <c r="J53" i="1"/>
  <c r="I53" i="1"/>
  <c r="H53" i="1"/>
  <c r="G53" i="1"/>
  <c r="F53" i="1"/>
  <c r="E53" i="1"/>
  <c r="D53" i="1"/>
  <c r="C53" i="1"/>
  <c r="B53" i="1"/>
  <c r="M52" i="1"/>
  <c r="L52" i="1"/>
  <c r="K52" i="1"/>
  <c r="J52" i="1"/>
  <c r="I52" i="1"/>
  <c r="H52" i="1"/>
  <c r="G52" i="1"/>
  <c r="F52" i="1"/>
  <c r="E52" i="1"/>
  <c r="D52" i="1"/>
  <c r="C52" i="1"/>
  <c r="B52" i="1"/>
  <c r="M51" i="1"/>
  <c r="L51" i="1"/>
  <c r="K51" i="1"/>
  <c r="J51" i="1"/>
  <c r="I51" i="1"/>
  <c r="H51" i="1"/>
  <c r="G51" i="1"/>
  <c r="F51" i="1"/>
  <c r="E51" i="1"/>
  <c r="D51" i="1"/>
  <c r="C51" i="1"/>
  <c r="B51" i="1"/>
  <c r="M50" i="1"/>
  <c r="L50" i="1"/>
  <c r="K50" i="1"/>
  <c r="J50" i="1"/>
  <c r="I50" i="1"/>
  <c r="H50" i="1"/>
  <c r="G50" i="1"/>
  <c r="F50" i="1"/>
  <c r="E50" i="1"/>
  <c r="D50" i="1"/>
  <c r="C50" i="1"/>
  <c r="B50" i="1"/>
  <c r="M49" i="1"/>
  <c r="L49" i="1"/>
  <c r="K49" i="1"/>
  <c r="J49" i="1"/>
  <c r="I49" i="1"/>
  <c r="H49" i="1"/>
  <c r="G49" i="1"/>
  <c r="F49" i="1"/>
  <c r="E49" i="1"/>
  <c r="D49" i="1"/>
  <c r="C49" i="1"/>
  <c r="B49" i="1"/>
  <c r="M48" i="1"/>
  <c r="L48" i="1"/>
  <c r="K48" i="1"/>
  <c r="J48" i="1"/>
  <c r="I48" i="1"/>
  <c r="H48" i="1"/>
  <c r="G48" i="1"/>
  <c r="F48" i="1"/>
  <c r="E48" i="1"/>
  <c r="D48" i="1"/>
  <c r="C48" i="1"/>
  <c r="B48" i="1"/>
  <c r="M47" i="1"/>
  <c r="L47" i="1"/>
  <c r="K47" i="1"/>
  <c r="J47" i="1"/>
  <c r="I47" i="1"/>
  <c r="H47" i="1"/>
  <c r="G47" i="1"/>
  <c r="F47" i="1"/>
  <c r="E47" i="1"/>
  <c r="D47" i="1"/>
  <c r="C47" i="1"/>
  <c r="B47" i="1"/>
  <c r="M46" i="1"/>
  <c r="L46" i="1"/>
  <c r="K46" i="1"/>
  <c r="J46" i="1"/>
  <c r="I46" i="1"/>
  <c r="H46" i="1"/>
  <c r="G46" i="1"/>
  <c r="F46" i="1"/>
  <c r="E46" i="1"/>
  <c r="D46" i="1"/>
  <c r="O46" i="1" s="1"/>
  <c r="C46" i="1"/>
  <c r="B46" i="1"/>
  <c r="M45" i="1"/>
  <c r="L45" i="1"/>
  <c r="K45" i="1"/>
  <c r="J45" i="1"/>
  <c r="I45" i="1"/>
  <c r="H45" i="1"/>
  <c r="G45" i="1"/>
  <c r="F45" i="1"/>
  <c r="E45" i="1"/>
  <c r="D45" i="1"/>
  <c r="C45" i="1"/>
  <c r="B45" i="1"/>
  <c r="M44" i="1"/>
  <c r="L44" i="1"/>
  <c r="K44" i="1"/>
  <c r="J44" i="1"/>
  <c r="I44" i="1"/>
  <c r="H44" i="1"/>
  <c r="G44" i="1"/>
  <c r="F44" i="1"/>
  <c r="E44" i="1"/>
  <c r="D44" i="1"/>
  <c r="C44" i="1"/>
  <c r="B44" i="1"/>
  <c r="M43" i="1"/>
  <c r="L43" i="1"/>
  <c r="K43" i="1"/>
  <c r="J43" i="1"/>
  <c r="I43" i="1"/>
  <c r="H43" i="1"/>
  <c r="G43" i="1"/>
  <c r="F43" i="1"/>
  <c r="E43" i="1"/>
  <c r="D43" i="1"/>
  <c r="C43" i="1"/>
  <c r="B43" i="1"/>
  <c r="M42" i="1"/>
  <c r="L42" i="1"/>
  <c r="K42" i="1"/>
  <c r="J42" i="1"/>
  <c r="I42" i="1"/>
  <c r="H42" i="1"/>
  <c r="G42" i="1"/>
  <c r="F42" i="1"/>
  <c r="E42" i="1"/>
  <c r="D42" i="1"/>
  <c r="C42" i="1"/>
  <c r="B42" i="1"/>
  <c r="M41" i="1"/>
  <c r="L41" i="1"/>
  <c r="K41" i="1"/>
  <c r="J41" i="1"/>
  <c r="I41" i="1"/>
  <c r="H41" i="1"/>
  <c r="G41" i="1"/>
  <c r="F41" i="1"/>
  <c r="E41" i="1"/>
  <c r="D41" i="1"/>
  <c r="C41" i="1"/>
  <c r="B41" i="1"/>
  <c r="M40" i="1"/>
  <c r="L40" i="1"/>
  <c r="K40" i="1"/>
  <c r="J40" i="1"/>
  <c r="I40" i="1"/>
  <c r="H40" i="1"/>
  <c r="G40" i="1"/>
  <c r="F40" i="1"/>
  <c r="E40" i="1"/>
  <c r="D40" i="1"/>
  <c r="C40" i="1"/>
  <c r="B40" i="1"/>
  <c r="M39" i="1"/>
  <c r="L39" i="1"/>
  <c r="K39" i="1"/>
  <c r="J39" i="1"/>
  <c r="I39" i="1"/>
  <c r="H39" i="1"/>
  <c r="G39" i="1"/>
  <c r="F39" i="1"/>
  <c r="E39" i="1"/>
  <c r="D39" i="1"/>
  <c r="C39" i="1"/>
  <c r="B39" i="1"/>
  <c r="M38" i="1"/>
  <c r="L38" i="1"/>
  <c r="K38" i="1"/>
  <c r="J38" i="1"/>
  <c r="I38" i="1"/>
  <c r="H38" i="1"/>
  <c r="G38" i="1"/>
  <c r="F38" i="1"/>
  <c r="E38" i="1"/>
  <c r="D38" i="1"/>
  <c r="C38" i="1"/>
  <c r="B38" i="1"/>
  <c r="M37" i="1"/>
  <c r="L37" i="1"/>
  <c r="K37" i="1"/>
  <c r="J37" i="1"/>
  <c r="I37" i="1"/>
  <c r="H37" i="1"/>
  <c r="G37" i="1"/>
  <c r="F37" i="1"/>
  <c r="E37" i="1"/>
  <c r="D37" i="1"/>
  <c r="C37" i="1"/>
  <c r="B37" i="1"/>
  <c r="M36" i="1"/>
  <c r="L36" i="1"/>
  <c r="K36" i="1"/>
  <c r="J36" i="1"/>
  <c r="I36" i="1"/>
  <c r="H36" i="1"/>
  <c r="G36" i="1"/>
  <c r="F36" i="1"/>
  <c r="E36" i="1"/>
  <c r="D36" i="1"/>
  <c r="C36" i="1"/>
  <c r="B36" i="1"/>
  <c r="M35" i="1"/>
  <c r="L35" i="1"/>
  <c r="K35" i="1"/>
  <c r="J35" i="1"/>
  <c r="I35" i="1"/>
  <c r="H35" i="1"/>
  <c r="G35" i="1"/>
  <c r="F35" i="1"/>
  <c r="E35" i="1"/>
  <c r="D35" i="1"/>
  <c r="C35" i="1"/>
  <c r="B35" i="1"/>
  <c r="M34" i="1"/>
  <c r="L34" i="1"/>
  <c r="K34" i="1"/>
  <c r="J34" i="1"/>
  <c r="I34" i="1"/>
  <c r="H34" i="1"/>
  <c r="G34" i="1"/>
  <c r="F34" i="1"/>
  <c r="E34" i="1"/>
  <c r="D34" i="1"/>
  <c r="C34" i="1"/>
  <c r="B34" i="1"/>
  <c r="M33" i="1"/>
  <c r="L33" i="1"/>
  <c r="K33" i="1"/>
  <c r="J33" i="1"/>
  <c r="I33" i="1"/>
  <c r="H33" i="1"/>
  <c r="G33" i="1"/>
  <c r="F33" i="1"/>
  <c r="E33" i="1"/>
  <c r="D33" i="1"/>
  <c r="C33" i="1"/>
  <c r="B33" i="1"/>
  <c r="M32" i="1"/>
  <c r="L32" i="1"/>
  <c r="K32" i="1"/>
  <c r="J32" i="1"/>
  <c r="I32" i="1"/>
  <c r="H32" i="1"/>
  <c r="G32" i="1"/>
  <c r="F32" i="1"/>
  <c r="E32" i="1"/>
  <c r="D32" i="1"/>
  <c r="C32" i="1"/>
  <c r="B32" i="1"/>
  <c r="M31" i="1"/>
  <c r="L31" i="1"/>
  <c r="K31" i="1"/>
  <c r="J31" i="1"/>
  <c r="I31" i="1"/>
  <c r="H31" i="1"/>
  <c r="G31" i="1"/>
  <c r="F31" i="1"/>
  <c r="E31" i="1"/>
  <c r="D31" i="1"/>
  <c r="C31" i="1"/>
  <c r="B31" i="1"/>
  <c r="M30" i="1"/>
  <c r="L30" i="1"/>
  <c r="K30" i="1"/>
  <c r="J30" i="1"/>
  <c r="I30" i="1"/>
  <c r="H30" i="1"/>
  <c r="G30" i="1"/>
  <c r="F30" i="1"/>
  <c r="E30" i="1"/>
  <c r="D30" i="1"/>
  <c r="C30" i="1"/>
  <c r="B30" i="1"/>
  <c r="M29" i="1"/>
  <c r="L29" i="1"/>
  <c r="K29" i="1"/>
  <c r="J29" i="1"/>
  <c r="I29" i="1"/>
  <c r="H29" i="1"/>
  <c r="G29" i="1"/>
  <c r="F29" i="1"/>
  <c r="E29" i="1"/>
  <c r="D29" i="1"/>
  <c r="C29" i="1"/>
  <c r="B29" i="1"/>
  <c r="M28" i="1"/>
  <c r="L28" i="1"/>
  <c r="K28" i="1"/>
  <c r="J28" i="1"/>
  <c r="I28" i="1"/>
  <c r="H28" i="1"/>
  <c r="G28" i="1"/>
  <c r="F28" i="1"/>
  <c r="E28" i="1"/>
  <c r="D28" i="1"/>
  <c r="C28" i="1"/>
  <c r="B28" i="1"/>
  <c r="M27" i="1"/>
  <c r="L27" i="1"/>
  <c r="K27" i="1"/>
  <c r="J27" i="1"/>
  <c r="I27" i="1"/>
  <c r="H27" i="1"/>
  <c r="G27" i="1"/>
  <c r="F27" i="1"/>
  <c r="E27" i="1"/>
  <c r="D27" i="1"/>
  <c r="C27" i="1"/>
  <c r="B27" i="1"/>
  <c r="M26" i="1"/>
  <c r="L26" i="1"/>
  <c r="K26" i="1"/>
  <c r="J26" i="1"/>
  <c r="I26" i="1"/>
  <c r="H26" i="1"/>
  <c r="G26" i="1"/>
  <c r="F26" i="1"/>
  <c r="E26" i="1"/>
  <c r="D26" i="1"/>
  <c r="C26" i="1"/>
  <c r="B26" i="1"/>
  <c r="M25" i="1"/>
  <c r="L25" i="1"/>
  <c r="K25" i="1"/>
  <c r="J25" i="1"/>
  <c r="I25" i="1"/>
  <c r="H25" i="1"/>
  <c r="G25" i="1"/>
  <c r="F25" i="1"/>
  <c r="E25" i="1"/>
  <c r="D25" i="1"/>
  <c r="O25" i="1" s="1"/>
  <c r="C25" i="1"/>
  <c r="B25" i="1"/>
  <c r="M24" i="1"/>
  <c r="L24" i="1"/>
  <c r="K24" i="1"/>
  <c r="J24" i="1"/>
  <c r="I24" i="1"/>
  <c r="H24" i="1"/>
  <c r="G24" i="1"/>
  <c r="F24" i="1"/>
  <c r="E24" i="1"/>
  <c r="D24" i="1"/>
  <c r="C24" i="1"/>
  <c r="B24" i="1"/>
  <c r="M23" i="1"/>
  <c r="L23" i="1"/>
  <c r="K23" i="1"/>
  <c r="J23" i="1"/>
  <c r="I23" i="1"/>
  <c r="H23" i="1"/>
  <c r="G23" i="1"/>
  <c r="F23" i="1"/>
  <c r="E23" i="1"/>
  <c r="D23" i="1"/>
  <c r="C23" i="1"/>
  <c r="B23" i="1"/>
  <c r="M22" i="1"/>
  <c r="L22" i="1"/>
  <c r="K22" i="1"/>
  <c r="J22" i="1"/>
  <c r="I22" i="1"/>
  <c r="H22" i="1"/>
  <c r="G22" i="1"/>
  <c r="F22" i="1"/>
  <c r="E22" i="1"/>
  <c r="D22" i="1"/>
  <c r="C22" i="1"/>
  <c r="B22" i="1"/>
  <c r="M21" i="1"/>
  <c r="L21" i="1"/>
  <c r="K21" i="1"/>
  <c r="J21" i="1"/>
  <c r="I21" i="1"/>
  <c r="H21" i="1"/>
  <c r="G21" i="1"/>
  <c r="F21" i="1"/>
  <c r="E21" i="1"/>
  <c r="D21" i="1"/>
  <c r="C21" i="1"/>
  <c r="B21" i="1"/>
  <c r="M20" i="1"/>
  <c r="L20" i="1"/>
  <c r="K20" i="1"/>
  <c r="J20" i="1"/>
  <c r="I20" i="1"/>
  <c r="H20" i="1"/>
  <c r="G20" i="1"/>
  <c r="F20" i="1"/>
  <c r="E20" i="1"/>
  <c r="D20" i="1"/>
  <c r="C20" i="1"/>
  <c r="B20" i="1"/>
  <c r="M19" i="1"/>
  <c r="L19" i="1"/>
  <c r="K19" i="1"/>
  <c r="J19" i="1"/>
  <c r="I19" i="1"/>
  <c r="H19" i="1"/>
  <c r="G19" i="1"/>
  <c r="F19" i="1"/>
  <c r="E19" i="1"/>
  <c r="D19" i="1"/>
  <c r="C19" i="1"/>
  <c r="B19" i="1"/>
  <c r="M18" i="1"/>
  <c r="L18" i="1"/>
  <c r="K18" i="1"/>
  <c r="J18" i="1"/>
  <c r="I18" i="1"/>
  <c r="H18" i="1"/>
  <c r="G18" i="1"/>
  <c r="F18" i="1"/>
  <c r="E18" i="1"/>
  <c r="D18" i="1"/>
  <c r="C18" i="1"/>
  <c r="B18" i="1"/>
  <c r="M17" i="1"/>
  <c r="L17" i="1"/>
  <c r="K17" i="1"/>
  <c r="J17" i="1"/>
  <c r="I17" i="1"/>
  <c r="H17" i="1"/>
  <c r="G17" i="1"/>
  <c r="F17" i="1"/>
  <c r="E17" i="1"/>
  <c r="D17" i="1"/>
  <c r="C17" i="1"/>
  <c r="O17" i="1" s="1"/>
  <c r="B17" i="1"/>
  <c r="M16" i="1"/>
  <c r="L16" i="1"/>
  <c r="K16" i="1"/>
  <c r="J16" i="1"/>
  <c r="I16" i="1"/>
  <c r="H16" i="1"/>
  <c r="G16" i="1"/>
  <c r="F16" i="1"/>
  <c r="E16" i="1"/>
  <c r="D16" i="1"/>
  <c r="C16" i="1"/>
  <c r="B16" i="1"/>
  <c r="M15" i="1"/>
  <c r="L15" i="1"/>
  <c r="K15" i="1"/>
  <c r="J15" i="1"/>
  <c r="I15" i="1"/>
  <c r="H15" i="1"/>
  <c r="G15" i="1"/>
  <c r="F15" i="1"/>
  <c r="E15" i="1"/>
  <c r="D15" i="1"/>
  <c r="C15" i="1"/>
  <c r="B15" i="1"/>
  <c r="M14" i="1"/>
  <c r="L14" i="1"/>
  <c r="K14" i="1"/>
  <c r="J14" i="1"/>
  <c r="I14" i="1"/>
  <c r="H14" i="1"/>
  <c r="G14" i="1"/>
  <c r="F14" i="1"/>
  <c r="E14" i="1"/>
  <c r="D14" i="1"/>
  <c r="C14" i="1"/>
  <c r="B14" i="1"/>
  <c r="M13" i="1"/>
  <c r="L13" i="1"/>
  <c r="K13" i="1"/>
  <c r="J13" i="1"/>
  <c r="I13" i="1"/>
  <c r="H13" i="1"/>
  <c r="G13" i="1"/>
  <c r="F13" i="1"/>
  <c r="E13" i="1"/>
  <c r="D13" i="1"/>
  <c r="C13" i="1"/>
  <c r="O13" i="1" s="1"/>
  <c r="B13" i="1"/>
  <c r="M12" i="1"/>
  <c r="L12" i="1"/>
  <c r="K12" i="1"/>
  <c r="J12" i="1"/>
  <c r="I12" i="1"/>
  <c r="H12" i="1"/>
  <c r="G12" i="1"/>
  <c r="F12" i="1"/>
  <c r="E12" i="1"/>
  <c r="D12" i="1"/>
  <c r="C12" i="1"/>
  <c r="S12" i="1" s="1"/>
  <c r="B12" i="1"/>
  <c r="M11" i="1"/>
  <c r="L11" i="1"/>
  <c r="K11" i="1"/>
  <c r="J11" i="1"/>
  <c r="I11" i="1"/>
  <c r="H11" i="1"/>
  <c r="G11" i="1"/>
  <c r="F11" i="1"/>
  <c r="E11" i="1"/>
  <c r="D11" i="1"/>
  <c r="C11" i="1"/>
  <c r="B11" i="1"/>
  <c r="M10" i="1"/>
  <c r="L10" i="1"/>
  <c r="K10" i="1"/>
  <c r="J10" i="1"/>
  <c r="I10" i="1"/>
  <c r="H10" i="1"/>
  <c r="G10" i="1"/>
  <c r="F10" i="1"/>
  <c r="E10" i="1"/>
  <c r="D10" i="1"/>
  <c r="C10" i="1"/>
  <c r="B10" i="1"/>
  <c r="M9" i="1"/>
  <c r="L9" i="1"/>
  <c r="K9" i="1"/>
  <c r="J9" i="1"/>
  <c r="I9" i="1"/>
  <c r="H9" i="1"/>
  <c r="G9" i="1"/>
  <c r="F9" i="1"/>
  <c r="E9" i="1"/>
  <c r="D9" i="1"/>
  <c r="O9" i="1" s="1"/>
  <c r="C9" i="1"/>
  <c r="B9" i="1"/>
  <c r="M8" i="1"/>
  <c r="L8" i="1"/>
  <c r="K8" i="1"/>
  <c r="J8" i="1"/>
  <c r="I8" i="1"/>
  <c r="H8" i="1"/>
  <c r="G8" i="1"/>
  <c r="F8" i="1"/>
  <c r="E8" i="1"/>
  <c r="D8" i="1"/>
  <c r="C8" i="1"/>
  <c r="B8" i="1"/>
  <c r="M7" i="1"/>
  <c r="L7" i="1"/>
  <c r="K7" i="1"/>
  <c r="J7" i="1"/>
  <c r="I7" i="1"/>
  <c r="H7" i="1"/>
  <c r="G7" i="1"/>
  <c r="F7" i="1"/>
  <c r="E7" i="1"/>
  <c r="D7" i="1"/>
  <c r="C7" i="1"/>
  <c r="B7" i="1"/>
  <c r="M6" i="1"/>
  <c r="L6" i="1"/>
  <c r="K6" i="1"/>
  <c r="J6" i="1"/>
  <c r="I6" i="1"/>
  <c r="H6" i="1"/>
  <c r="G6" i="1"/>
  <c r="F6" i="1"/>
  <c r="E6" i="1"/>
  <c r="D6" i="1"/>
  <c r="C6" i="1"/>
  <c r="B6" i="1"/>
  <c r="S20" i="1" l="1"/>
  <c r="O21" i="1"/>
  <c r="S28" i="1"/>
  <c r="O29" i="1"/>
  <c r="S49" i="1"/>
  <c r="O50" i="1"/>
  <c r="S57" i="1"/>
  <c r="O58" i="1"/>
  <c r="S65" i="1"/>
  <c r="O66" i="1"/>
  <c r="S73" i="1"/>
  <c r="O74" i="1"/>
  <c r="S81" i="1"/>
  <c r="O82" i="1"/>
  <c r="S89" i="1"/>
  <c r="O91" i="1"/>
  <c r="S93" i="1"/>
  <c r="S98" i="1"/>
  <c r="N98" i="1" s="1"/>
  <c r="O99" i="1"/>
  <c r="S102" i="1"/>
  <c r="O103" i="1"/>
  <c r="S109" i="1"/>
  <c r="M113" i="1"/>
  <c r="S8" i="1"/>
  <c r="N8" i="1" s="1"/>
  <c r="N12" i="1"/>
  <c r="S16" i="1"/>
  <c r="N20" i="1"/>
  <c r="S24" i="1"/>
  <c r="N24" i="1" s="1"/>
  <c r="N28" i="1"/>
  <c r="S32" i="1"/>
  <c r="S34" i="1"/>
  <c r="N34" i="1" s="1"/>
  <c r="S36" i="1"/>
  <c r="N36" i="1" s="1"/>
  <c r="S38" i="1"/>
  <c r="S40" i="1"/>
  <c r="N40" i="1" s="1"/>
  <c r="S42" i="1"/>
  <c r="N42" i="1" s="1"/>
  <c r="S44" i="1"/>
  <c r="N44" i="1" s="1"/>
  <c r="N49" i="1"/>
  <c r="S53" i="1"/>
  <c r="N53" i="1" s="1"/>
  <c r="N57" i="1"/>
  <c r="S61" i="1"/>
  <c r="N65" i="1"/>
  <c r="S69" i="1"/>
  <c r="N69" i="1" s="1"/>
  <c r="N73" i="1"/>
  <c r="S77" i="1"/>
  <c r="N81" i="1"/>
  <c r="S85" i="1"/>
  <c r="N85" i="1" s="1"/>
  <c r="N89" i="1"/>
  <c r="N16" i="1"/>
  <c r="N32" i="1"/>
  <c r="N61" i="1"/>
  <c r="N77" i="1"/>
  <c r="S94" i="1"/>
  <c r="S106" i="1"/>
  <c r="N106" i="1" s="1"/>
  <c r="S110" i="1"/>
  <c r="A107" i="1"/>
  <c r="A103" i="1"/>
  <c r="A99" i="1"/>
  <c r="A95" i="1"/>
  <c r="A91" i="1"/>
  <c r="A109" i="1"/>
  <c r="A101" i="1"/>
  <c r="A93" i="1"/>
  <c r="A90" i="1"/>
  <c r="A86" i="1"/>
  <c r="A82" i="1"/>
  <c r="A78" i="1"/>
  <c r="A74" i="1"/>
  <c r="A70" i="1"/>
  <c r="A66" i="1"/>
  <c r="A62" i="1"/>
  <c r="A58" i="1"/>
  <c r="A54" i="1"/>
  <c r="A50" i="1"/>
  <c r="A46" i="1"/>
  <c r="A6" i="1"/>
  <c r="A105" i="1"/>
  <c r="A97" i="1"/>
  <c r="A88" i="1"/>
  <c r="A84" i="1"/>
  <c r="A80" i="1"/>
  <c r="A76" i="1"/>
  <c r="A72" i="1"/>
  <c r="A68" i="1"/>
  <c r="A64" i="1"/>
  <c r="A60" i="1"/>
  <c r="A56" i="1"/>
  <c r="A52" i="1"/>
  <c r="A48" i="1"/>
  <c r="A45" i="1"/>
  <c r="A43" i="1"/>
  <c r="A41" i="1"/>
  <c r="A39" i="1"/>
  <c r="A37" i="1"/>
  <c r="A35" i="1"/>
  <c r="A33" i="1"/>
  <c r="D115" i="1"/>
  <c r="D114" i="1"/>
  <c r="D113" i="1"/>
  <c r="F114" i="1"/>
  <c r="F113" i="1"/>
  <c r="F115" i="1"/>
  <c r="H115" i="1"/>
  <c r="H113" i="1"/>
  <c r="H114" i="1"/>
  <c r="L115" i="1"/>
  <c r="L114" i="1"/>
  <c r="L113" i="1"/>
  <c r="A7" i="1"/>
  <c r="S7" i="1"/>
  <c r="A10" i="1"/>
  <c r="A11" i="1"/>
  <c r="S11" i="1"/>
  <c r="A14" i="1"/>
  <c r="A15" i="1"/>
  <c r="S15" i="1"/>
  <c r="A18" i="1"/>
  <c r="A19" i="1"/>
  <c r="S19" i="1"/>
  <c r="A22" i="1"/>
  <c r="A23" i="1"/>
  <c r="S23" i="1"/>
  <c r="A26" i="1"/>
  <c r="A27" i="1"/>
  <c r="S27" i="1"/>
  <c r="A30" i="1"/>
  <c r="A31" i="1"/>
  <c r="S31" i="1"/>
  <c r="O7" i="1"/>
  <c r="A8" i="1"/>
  <c r="A9" i="1"/>
  <c r="N9" i="1"/>
  <c r="S9" i="1"/>
  <c r="S10" i="1"/>
  <c r="O11" i="1"/>
  <c r="A12" i="1"/>
  <c r="A13" i="1"/>
  <c r="N13" i="1"/>
  <c r="S13" i="1"/>
  <c r="S14" i="1"/>
  <c r="O15" i="1"/>
  <c r="A16" i="1"/>
  <c r="A17" i="1"/>
  <c r="N17" i="1"/>
  <c r="S17" i="1"/>
  <c r="S18" i="1"/>
  <c r="O19" i="1"/>
  <c r="A20" i="1"/>
  <c r="A21" i="1"/>
  <c r="N21" i="1"/>
  <c r="S21" i="1"/>
  <c r="S22" i="1"/>
  <c r="O23" i="1"/>
  <c r="A24" i="1"/>
  <c r="A25" i="1"/>
  <c r="N25" i="1"/>
  <c r="S25" i="1"/>
  <c r="S26" i="1"/>
  <c r="O27" i="1"/>
  <c r="A28" i="1"/>
  <c r="A29" i="1"/>
  <c r="S29" i="1"/>
  <c r="N29" i="1" s="1"/>
  <c r="S30" i="1"/>
  <c r="O31" i="1"/>
  <c r="A32" i="1"/>
  <c r="A34" i="1"/>
  <c r="A36" i="1"/>
  <c r="A38" i="1"/>
  <c r="N38" i="1"/>
  <c r="A40" i="1"/>
  <c r="A42" i="1"/>
  <c r="A44" i="1"/>
  <c r="O33" i="1"/>
  <c r="S33" i="1"/>
  <c r="O35" i="1"/>
  <c r="S35" i="1"/>
  <c r="O37" i="1"/>
  <c r="S37" i="1"/>
  <c r="O39" i="1"/>
  <c r="S39" i="1"/>
  <c r="O41" i="1"/>
  <c r="S41" i="1"/>
  <c r="O43" i="1"/>
  <c r="S43" i="1"/>
  <c r="S45" i="1"/>
  <c r="O45" i="1"/>
  <c r="A47" i="1"/>
  <c r="S48" i="1"/>
  <c r="N48" i="1" s="1"/>
  <c r="A51" i="1"/>
  <c r="S52" i="1"/>
  <c r="A55" i="1"/>
  <c r="S56" i="1"/>
  <c r="N56" i="1" s="1"/>
  <c r="A59" i="1"/>
  <c r="S60" i="1"/>
  <c r="A63" i="1"/>
  <c r="S64" i="1"/>
  <c r="N64" i="1" s="1"/>
  <c r="A67" i="1"/>
  <c r="S68" i="1"/>
  <c r="A71" i="1"/>
  <c r="N72" i="1"/>
  <c r="S72" i="1"/>
  <c r="A75" i="1"/>
  <c r="S76" i="1"/>
  <c r="A79" i="1"/>
  <c r="S80" i="1"/>
  <c r="N80" i="1" s="1"/>
  <c r="A83" i="1"/>
  <c r="S84" i="1"/>
  <c r="A87" i="1"/>
  <c r="S88" i="1"/>
  <c r="N88" i="1" s="1"/>
  <c r="A92" i="1"/>
  <c r="O97" i="1"/>
  <c r="A100" i="1"/>
  <c r="O105" i="1"/>
  <c r="A108" i="1"/>
  <c r="C115" i="1"/>
  <c r="C114" i="1"/>
  <c r="C113" i="1"/>
  <c r="E115" i="1"/>
  <c r="E114" i="1"/>
  <c r="E113" i="1"/>
  <c r="G115" i="1"/>
  <c r="G114" i="1"/>
  <c r="G113" i="1"/>
  <c r="I115" i="1"/>
  <c r="I114" i="1"/>
  <c r="I113" i="1"/>
  <c r="K114" i="1"/>
  <c r="K113" i="1"/>
  <c r="M115" i="1"/>
  <c r="O6" i="1"/>
  <c r="S6" i="1"/>
  <c r="O8" i="1"/>
  <c r="O10" i="1"/>
  <c r="O12" i="1"/>
  <c r="O14" i="1"/>
  <c r="O16" i="1"/>
  <c r="O18" i="1"/>
  <c r="O20" i="1"/>
  <c r="O22" i="1"/>
  <c r="O24" i="1"/>
  <c r="O26" i="1"/>
  <c r="O28" i="1"/>
  <c r="O30" i="1"/>
  <c r="O32" i="1"/>
  <c r="O34" i="1"/>
  <c r="O36" i="1"/>
  <c r="O38" i="1"/>
  <c r="O40" i="1"/>
  <c r="O42" i="1"/>
  <c r="O44" i="1"/>
  <c r="N45" i="1"/>
  <c r="S46" i="1"/>
  <c r="S47" i="1"/>
  <c r="O48" i="1"/>
  <c r="A49" i="1"/>
  <c r="S50" i="1"/>
  <c r="N50" i="1" s="1"/>
  <c r="S51" i="1"/>
  <c r="O52" i="1"/>
  <c r="A53" i="1"/>
  <c r="S54" i="1"/>
  <c r="S55" i="1"/>
  <c r="O56" i="1"/>
  <c r="A57" i="1"/>
  <c r="S58" i="1"/>
  <c r="N58" i="1" s="1"/>
  <c r="S59" i="1"/>
  <c r="O60" i="1"/>
  <c r="A61" i="1"/>
  <c r="S62" i="1"/>
  <c r="S63" i="1"/>
  <c r="O64" i="1"/>
  <c r="A65" i="1"/>
  <c r="S66" i="1"/>
  <c r="N66" i="1" s="1"/>
  <c r="S67" i="1"/>
  <c r="O68" i="1"/>
  <c r="A69" i="1"/>
  <c r="S70" i="1"/>
  <c r="S71" i="1"/>
  <c r="O72" i="1"/>
  <c r="A73" i="1"/>
  <c r="N74" i="1"/>
  <c r="S74" i="1"/>
  <c r="S75" i="1"/>
  <c r="O76" i="1"/>
  <c r="A77" i="1"/>
  <c r="S78" i="1"/>
  <c r="S79" i="1"/>
  <c r="O80" i="1"/>
  <c r="A81" i="1"/>
  <c r="S82" i="1"/>
  <c r="N82" i="1" s="1"/>
  <c r="S83" i="1"/>
  <c r="O84" i="1"/>
  <c r="A85" i="1"/>
  <c r="S86" i="1"/>
  <c r="S87" i="1"/>
  <c r="O88" i="1"/>
  <c r="A89" i="1"/>
  <c r="S90" i="1"/>
  <c r="O90" i="1"/>
  <c r="N90" i="1"/>
  <c r="N93" i="1"/>
  <c r="O93" i="1"/>
  <c r="N94" i="1"/>
  <c r="A96" i="1"/>
  <c r="S97" i="1"/>
  <c r="N97" i="1" s="1"/>
  <c r="N101" i="1"/>
  <c r="O101" i="1"/>
  <c r="N102" i="1"/>
  <c r="A104" i="1"/>
  <c r="S105" i="1"/>
  <c r="N109" i="1"/>
  <c r="O109" i="1"/>
  <c r="N110" i="1"/>
  <c r="M114" i="1"/>
  <c r="K115" i="1"/>
  <c r="O47" i="1"/>
  <c r="O49" i="1"/>
  <c r="O51" i="1"/>
  <c r="O53" i="1"/>
  <c r="O55" i="1"/>
  <c r="O57" i="1"/>
  <c r="O59" i="1"/>
  <c r="O61" i="1"/>
  <c r="O63" i="1"/>
  <c r="O65" i="1"/>
  <c r="O67" i="1"/>
  <c r="O69" i="1"/>
  <c r="O71" i="1"/>
  <c r="O73" i="1"/>
  <c r="O75" i="1"/>
  <c r="O77" i="1"/>
  <c r="O79" i="1"/>
  <c r="O81" i="1"/>
  <c r="O83" i="1"/>
  <c r="O85" i="1"/>
  <c r="O87" i="1"/>
  <c r="O89" i="1"/>
  <c r="S91" i="1"/>
  <c r="N91" i="1" s="1"/>
  <c r="S92" i="1"/>
  <c r="A94" i="1"/>
  <c r="S95" i="1"/>
  <c r="N95" i="1" s="1"/>
  <c r="S96" i="1"/>
  <c r="A98" i="1"/>
  <c r="S99" i="1"/>
  <c r="N99" i="1" s="1"/>
  <c r="S100" i="1"/>
  <c r="A102" i="1"/>
  <c r="S103" i="1"/>
  <c r="N103" i="1" s="1"/>
  <c r="S104" i="1"/>
  <c r="A106" i="1"/>
  <c r="S107" i="1"/>
  <c r="N107" i="1" s="1"/>
  <c r="S108" i="1"/>
  <c r="A110" i="1"/>
  <c r="O92" i="1"/>
  <c r="O94" i="1"/>
  <c r="O96" i="1"/>
  <c r="O98" i="1"/>
  <c r="O100" i="1"/>
  <c r="O102" i="1"/>
  <c r="O104" i="1"/>
  <c r="O106" i="1"/>
  <c r="O108" i="1"/>
  <c r="O110" i="1"/>
  <c r="G116" i="1" l="1"/>
  <c r="C116" i="1"/>
  <c r="P108" i="1"/>
  <c r="M116" i="1"/>
  <c r="F116" i="1"/>
  <c r="D116" i="1"/>
  <c r="P104" i="1"/>
  <c r="P100" i="1"/>
  <c r="P96" i="1"/>
  <c r="P92" i="1"/>
  <c r="P105" i="1"/>
  <c r="P90" i="1"/>
  <c r="P86" i="1"/>
  <c r="P83" i="1"/>
  <c r="P78" i="1"/>
  <c r="P75" i="1"/>
  <c r="P70" i="1"/>
  <c r="P67" i="1"/>
  <c r="P62" i="1"/>
  <c r="P59" i="1"/>
  <c r="P54" i="1"/>
  <c r="P51" i="1"/>
  <c r="P46" i="1"/>
  <c r="A114" i="1"/>
  <c r="P106" i="1"/>
  <c r="P98" i="1"/>
  <c r="P6" i="1"/>
  <c r="N105" i="1"/>
  <c r="P84" i="1"/>
  <c r="P76" i="1"/>
  <c r="P68" i="1"/>
  <c r="P60" i="1"/>
  <c r="P52" i="1"/>
  <c r="P43" i="1"/>
  <c r="P41" i="1"/>
  <c r="P39" i="1"/>
  <c r="P37" i="1"/>
  <c r="P35" i="1"/>
  <c r="P33" i="1"/>
  <c r="P110" i="1"/>
  <c r="N96" i="1"/>
  <c r="N92" i="1"/>
  <c r="N83" i="1"/>
  <c r="N75" i="1"/>
  <c r="N67" i="1"/>
  <c r="N59" i="1"/>
  <c r="N51" i="1"/>
  <c r="P30" i="1"/>
  <c r="P26" i="1"/>
  <c r="P22" i="1"/>
  <c r="P18" i="1"/>
  <c r="P14" i="1"/>
  <c r="P10" i="1"/>
  <c r="N104" i="1"/>
  <c r="N100" i="1"/>
  <c r="P85" i="1"/>
  <c r="P77" i="1"/>
  <c r="P69" i="1"/>
  <c r="P61" i="1"/>
  <c r="P53" i="1"/>
  <c r="P44" i="1"/>
  <c r="P42" i="1"/>
  <c r="P40" i="1"/>
  <c r="P38" i="1"/>
  <c r="P36" i="1"/>
  <c r="P34" i="1"/>
  <c r="P31" i="1"/>
  <c r="P27" i="1"/>
  <c r="P23" i="1"/>
  <c r="P19" i="1"/>
  <c r="P15" i="1"/>
  <c r="P11" i="1"/>
  <c r="P7" i="1"/>
  <c r="N7" i="1"/>
  <c r="N6" i="1"/>
  <c r="P28" i="1"/>
  <c r="P20" i="1"/>
  <c r="P12" i="1"/>
  <c r="N26" i="1"/>
  <c r="N18" i="1"/>
  <c r="N10" i="1"/>
  <c r="P107" i="1"/>
  <c r="P103" i="1"/>
  <c r="P99" i="1"/>
  <c r="P95" i="1"/>
  <c r="P91" i="1"/>
  <c r="P97" i="1"/>
  <c r="P87" i="1"/>
  <c r="N86" i="1"/>
  <c r="P82" i="1"/>
  <c r="P79" i="1"/>
  <c r="N78" i="1"/>
  <c r="P74" i="1"/>
  <c r="P71" i="1"/>
  <c r="N70" i="1"/>
  <c r="P66" i="1"/>
  <c r="P63" i="1"/>
  <c r="N62" i="1"/>
  <c r="P58" i="1"/>
  <c r="P55" i="1"/>
  <c r="N54" i="1"/>
  <c r="P50" i="1"/>
  <c r="P47" i="1"/>
  <c r="N46" i="1"/>
  <c r="K116" i="1"/>
  <c r="I116" i="1"/>
  <c r="E116" i="1"/>
  <c r="P109" i="1"/>
  <c r="P101" i="1"/>
  <c r="P93" i="1"/>
  <c r="P88" i="1"/>
  <c r="N84" i="1"/>
  <c r="P80" i="1"/>
  <c r="N76" i="1"/>
  <c r="P72" i="1"/>
  <c r="N68" i="1"/>
  <c r="P64" i="1"/>
  <c r="N60" i="1"/>
  <c r="P56" i="1"/>
  <c r="N52" i="1"/>
  <c r="P48" i="1"/>
  <c r="P45" i="1"/>
  <c r="N108" i="1"/>
  <c r="P94" i="1"/>
  <c r="P89" i="1"/>
  <c r="P81" i="1"/>
  <c r="P73" i="1"/>
  <c r="P65" i="1"/>
  <c r="P57" i="1"/>
  <c r="P49" i="1"/>
  <c r="P29" i="1"/>
  <c r="P25" i="1"/>
  <c r="P21" i="1"/>
  <c r="P17" i="1"/>
  <c r="P13" i="1"/>
  <c r="P9" i="1"/>
  <c r="P102" i="1"/>
  <c r="N87" i="1"/>
  <c r="N79" i="1"/>
  <c r="N71" i="1"/>
  <c r="N63" i="1"/>
  <c r="N55" i="1"/>
  <c r="N47" i="1"/>
  <c r="N43" i="1"/>
  <c r="N41" i="1"/>
  <c r="N39" i="1"/>
  <c r="N37" i="1"/>
  <c r="N35" i="1"/>
  <c r="N33" i="1"/>
  <c r="N31" i="1"/>
  <c r="N27" i="1"/>
  <c r="N23" i="1"/>
  <c r="N19" i="1"/>
  <c r="N15" i="1"/>
  <c r="N11" i="1"/>
  <c r="L116" i="1"/>
  <c r="H116" i="1"/>
  <c r="A112" i="1"/>
  <c r="N30" i="1"/>
  <c r="N22" i="1"/>
  <c r="N14" i="1"/>
  <c r="P32" i="1"/>
  <c r="P24" i="1"/>
  <c r="P16" i="1"/>
  <c r="P8" i="1"/>
  <c r="L117" i="1" l="1"/>
  <c r="L118" i="1" s="1"/>
  <c r="I117" i="1"/>
  <c r="I118" i="1" s="1"/>
  <c r="G117" i="1"/>
  <c r="G118" i="1" s="1"/>
  <c r="E117" i="1"/>
  <c r="E118" i="1" s="1"/>
  <c r="C117" i="1"/>
  <c r="C118" i="1" s="1"/>
  <c r="K117" i="1"/>
  <c r="K118" i="1" s="1"/>
  <c r="F117" i="1"/>
  <c r="F118" i="1" s="1"/>
  <c r="M117" i="1"/>
  <c r="M118" i="1" s="1"/>
  <c r="D117" i="1"/>
  <c r="D118" i="1" s="1"/>
  <c r="H117" i="1"/>
  <c r="H118" i="1" s="1"/>
  <c r="A116" i="1"/>
  <c r="N117" i="1"/>
  <c r="N115" i="1"/>
  <c r="N113" i="1" s="1"/>
</calcChain>
</file>

<file path=xl/sharedStrings.xml><?xml version="1.0" encoding="utf-8"?>
<sst xmlns="http://schemas.openxmlformats.org/spreadsheetml/2006/main" count="42" uniqueCount="31">
  <si>
    <r>
      <t xml:space="preserve">     إدارة قويسنا التعليمية0                                                           </t>
    </r>
    <r>
      <rPr>
        <b/>
        <u/>
        <sz val="10"/>
        <rFont val="Arial"/>
        <family val="2"/>
      </rPr>
      <t xml:space="preserve"> الصف الخامس</t>
    </r>
  </si>
  <si>
    <t xml:space="preserve">   مدرسة عربالرمل الإبتدائية سكة حديد</t>
  </si>
  <si>
    <t>نتيجة نصف العام 2018/2017</t>
  </si>
  <si>
    <t>م</t>
  </si>
  <si>
    <t>الاســــــــــــــم</t>
  </si>
  <si>
    <t>لغة عربية</t>
  </si>
  <si>
    <t>رياضيات</t>
  </si>
  <si>
    <t xml:space="preserve">  لغة إنجليزية </t>
  </si>
  <si>
    <t>دراسات</t>
  </si>
  <si>
    <t xml:space="preserve"> علوم     </t>
  </si>
  <si>
    <t>فنى</t>
  </si>
  <si>
    <t>رياضى</t>
  </si>
  <si>
    <t>حاسب آلى</t>
  </si>
  <si>
    <t>نشاط1</t>
  </si>
  <si>
    <t>نشاط2</t>
  </si>
  <si>
    <t xml:space="preserve"> دين          </t>
  </si>
  <si>
    <t>المستوى</t>
  </si>
  <si>
    <t>عربى</t>
  </si>
  <si>
    <t>إنجليزى</t>
  </si>
  <si>
    <t>الترتيب</t>
  </si>
  <si>
    <t>المجموع</t>
  </si>
  <si>
    <t>العدد</t>
  </si>
  <si>
    <t>دين</t>
  </si>
  <si>
    <t>النسبة العامة للنجاح</t>
  </si>
  <si>
    <t>الغائب</t>
  </si>
  <si>
    <t xml:space="preserve">راسب </t>
  </si>
  <si>
    <t>ناجح</t>
  </si>
  <si>
    <t>الحاضر</t>
  </si>
  <si>
    <t xml:space="preserve">دون المستوى </t>
  </si>
  <si>
    <t xml:space="preserve">النسبة </t>
  </si>
  <si>
    <t>الترتيب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</si>
</sst>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2" x14ac:knownFonts="1">
    <font>
      <sz val="10"/>
      <name val="Arial"/>
      <charset val="178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5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Protection="1"/>
    <xf numFmtId="0" fontId="1" fillId="0" borderId="0" xfId="0" applyNumberFormat="1" applyFont="1" applyFill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Protection="1"/>
    <xf numFmtId="0" fontId="1" fillId="0" borderId="0" xfId="0" applyNumberFormat="1" applyFont="1" applyFill="1" applyAlignment="1" applyProtection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Border="1"/>
    <xf numFmtId="0" fontId="2" fillId="0" borderId="0" xfId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 readingOrder="1"/>
    </xf>
    <xf numFmtId="0" fontId="5" fillId="2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center" wrapText="1" readingOrder="1"/>
    </xf>
    <xf numFmtId="0" fontId="1" fillId="2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right" vertical="center" indent="1"/>
    </xf>
    <xf numFmtId="0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0" fontId="3" fillId="0" borderId="0" xfId="0" applyFont="1"/>
    <xf numFmtId="0" fontId="1" fillId="3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 readingOrder="1"/>
    </xf>
    <xf numFmtId="0" fontId="5" fillId="0" borderId="2" xfId="0" applyNumberFormat="1" applyFont="1" applyFill="1" applyBorder="1" applyAlignment="1" applyProtection="1">
      <alignment vertical="center" wrapText="1" readingOrder="1"/>
    </xf>
    <xf numFmtId="0" fontId="5" fillId="4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7" fillId="5" borderId="3" xfId="0" applyFont="1" applyFill="1" applyBorder="1" applyAlignment="1">
      <alignment horizontal="center" vertical="center" readingOrder="2"/>
    </xf>
    <xf numFmtId="0" fontId="7" fillId="5" borderId="4" xfId="0" applyFont="1" applyFill="1" applyBorder="1" applyAlignment="1">
      <alignment horizontal="center" vertical="center" readingOrder="2"/>
    </xf>
    <xf numFmtId="164" fontId="1" fillId="4" borderId="5" xfId="2" applyNumberFormat="1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/>
    </xf>
    <xf numFmtId="0" fontId="8" fillId="7" borderId="7" xfId="0" applyFont="1" applyFill="1" applyBorder="1" applyAlignment="1" applyProtection="1">
      <alignment horizontal="center" vertical="center"/>
      <protection locked="0"/>
    </xf>
    <xf numFmtId="0" fontId="1" fillId="8" borderId="0" xfId="0" applyFont="1" applyFill="1" applyAlignment="1">
      <alignment horizontal="center"/>
    </xf>
    <xf numFmtId="0" fontId="7" fillId="9" borderId="3" xfId="0" applyFont="1" applyFill="1" applyBorder="1" applyAlignment="1">
      <alignment horizontal="center" vertical="center" readingOrder="2"/>
    </xf>
    <xf numFmtId="0" fontId="7" fillId="9" borderId="8" xfId="0" applyFont="1" applyFill="1" applyBorder="1" applyAlignment="1">
      <alignment horizontal="center" vertical="center" readingOrder="2"/>
    </xf>
    <xf numFmtId="0" fontId="8" fillId="7" borderId="2" xfId="0" applyFont="1" applyFill="1" applyBorder="1" applyAlignment="1" applyProtection="1">
      <alignment horizontal="center" vertical="center"/>
      <protection locked="0"/>
    </xf>
    <xf numFmtId="0" fontId="1" fillId="8" borderId="0" xfId="0" applyFont="1" applyFill="1" applyAlignment="1">
      <alignment horizontal="center" vertical="center"/>
    </xf>
    <xf numFmtId="0" fontId="7" fillId="10" borderId="3" xfId="0" applyFont="1" applyFill="1" applyBorder="1" applyAlignment="1">
      <alignment horizontal="center" vertical="center" readingOrder="2"/>
    </xf>
    <xf numFmtId="0" fontId="9" fillId="11" borderId="7" xfId="0" applyFont="1" applyFill="1" applyBorder="1" applyAlignment="1" applyProtection="1">
      <alignment horizontal="center" vertical="center" wrapText="1"/>
      <protection locked="0"/>
    </xf>
    <xf numFmtId="0" fontId="7" fillId="10" borderId="9" xfId="0" applyFont="1" applyFill="1" applyBorder="1" applyAlignment="1">
      <alignment horizontal="center" vertical="center" readingOrder="2"/>
    </xf>
    <xf numFmtId="0" fontId="10" fillId="11" borderId="7" xfId="0" applyFont="1" applyFill="1" applyBorder="1" applyAlignment="1" applyProtection="1">
      <alignment horizontal="center" vertical="center"/>
      <protection locked="0"/>
    </xf>
    <xf numFmtId="9" fontId="7" fillId="12" borderId="10" xfId="2" applyFont="1" applyFill="1" applyBorder="1" applyAlignment="1">
      <alignment horizontal="center" vertical="center" shrinkToFit="1" readingOrder="2"/>
    </xf>
    <xf numFmtId="0" fontId="10" fillId="11" borderId="11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/>
    <xf numFmtId="0" fontId="1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14" borderId="0" xfId="0" applyFont="1" applyFill="1" applyBorder="1" applyAlignment="1">
      <alignment horizontal="center" vertical="center"/>
    </xf>
    <xf numFmtId="0" fontId="11" fillId="14" borderId="0" xfId="0" applyFont="1" applyFill="1" applyBorder="1" applyAlignment="1">
      <alignment horizontal="center"/>
    </xf>
    <xf numFmtId="0" fontId="11" fillId="15" borderId="0" xfId="0" applyFont="1" applyFill="1" applyBorder="1" applyAlignment="1">
      <alignment horizontal="center" vertical="center"/>
    </xf>
    <xf numFmtId="0" fontId="11" fillId="15" borderId="0" xfId="0" applyFont="1" applyFill="1" applyBorder="1" applyAlignment="1">
      <alignment horizontal="center"/>
    </xf>
    <xf numFmtId="0" fontId="11" fillId="7" borderId="0" xfId="0" applyFont="1" applyFill="1" applyBorder="1" applyAlignment="1">
      <alignment horizontal="center" vertical="center"/>
    </xf>
    <xf numFmtId="0" fontId="11" fillId="7" borderId="0" xfId="0" applyFont="1" applyFill="1" applyAlignment="1">
      <alignment horizontal="center"/>
    </xf>
    <xf numFmtId="0" fontId="11" fillId="16" borderId="0" xfId="0" applyFont="1" applyFill="1" applyBorder="1" applyAlignment="1">
      <alignment horizontal="center" vertical="center"/>
    </xf>
    <xf numFmtId="0" fontId="11" fillId="16" borderId="0" xfId="0" applyFont="1" applyFill="1" applyAlignment="1">
      <alignment horizontal="center"/>
    </xf>
    <xf numFmtId="0" fontId="11" fillId="17" borderId="0" xfId="0" applyFont="1" applyFill="1" applyBorder="1" applyAlignment="1">
      <alignment horizontal="center" vertical="center"/>
    </xf>
    <xf numFmtId="0" fontId="11" fillId="17" borderId="0" xfId="0" applyFont="1" applyFill="1" applyAlignment="1">
      <alignment horizontal="center"/>
    </xf>
    <xf numFmtId="0" fontId="8" fillId="13" borderId="0" xfId="0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Percent 2" xfId="2"/>
  </cellStyles>
  <dxfs count="4">
    <dxf>
      <font>
        <u val="double"/>
        <color auto="1"/>
      </font>
    </dxf>
    <dxf>
      <font>
        <u val="double"/>
        <color auto="1"/>
      </font>
    </dxf>
    <dxf>
      <font>
        <u val="double"/>
        <color auto="1"/>
      </font>
      <fill>
        <patternFill patternType="none">
          <bgColor indexed="65"/>
        </patternFill>
      </fill>
    </dxf>
    <dxf>
      <font>
        <b/>
        <i val="0"/>
        <u val="doubl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107</xdr:row>
      <xdr:rowOff>0</xdr:rowOff>
    </xdr:from>
    <xdr:to>
      <xdr:col>4</xdr:col>
      <xdr:colOff>0</xdr:colOff>
      <xdr:row>108</xdr:row>
      <xdr:rowOff>0</xdr:rowOff>
    </xdr:to>
    <xdr:sp macro="" textlink="">
      <xdr:nvSpPr>
        <xdr:cNvPr id="2" name="oval$D$108"/>
        <xdr:cNvSpPr>
          <a:spLocks noChangeArrowheads="1"/>
        </xdr:cNvSpPr>
      </xdr:nvSpPr>
      <xdr:spPr bwMode="auto">
        <a:xfrm>
          <a:off x="151257000" y="2570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109</xdr:row>
      <xdr:rowOff>0</xdr:rowOff>
    </xdr:from>
    <xdr:to>
      <xdr:col>6</xdr:col>
      <xdr:colOff>0</xdr:colOff>
      <xdr:row>110</xdr:row>
      <xdr:rowOff>0</xdr:rowOff>
    </xdr:to>
    <xdr:sp macro="" textlink="">
      <xdr:nvSpPr>
        <xdr:cNvPr id="3" name="oval$F$110"/>
        <xdr:cNvSpPr>
          <a:spLocks noChangeArrowheads="1"/>
        </xdr:cNvSpPr>
      </xdr:nvSpPr>
      <xdr:spPr bwMode="auto">
        <a:xfrm>
          <a:off x="150495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98</xdr:row>
      <xdr:rowOff>0</xdr:rowOff>
    </xdr:from>
    <xdr:to>
      <xdr:col>3</xdr:col>
      <xdr:colOff>0</xdr:colOff>
      <xdr:row>99</xdr:row>
      <xdr:rowOff>0</xdr:rowOff>
    </xdr:to>
    <xdr:sp macro="" textlink="">
      <xdr:nvSpPr>
        <xdr:cNvPr id="4" name="oval$C$99"/>
        <xdr:cNvSpPr>
          <a:spLocks noChangeArrowheads="1"/>
        </xdr:cNvSpPr>
      </xdr:nvSpPr>
      <xdr:spPr bwMode="auto">
        <a:xfrm>
          <a:off x="151638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109</xdr:row>
      <xdr:rowOff>0</xdr:rowOff>
    </xdr:from>
    <xdr:to>
      <xdr:col>3</xdr:col>
      <xdr:colOff>0</xdr:colOff>
      <xdr:row>110</xdr:row>
      <xdr:rowOff>0</xdr:rowOff>
    </xdr:to>
    <xdr:sp macro="" textlink="">
      <xdr:nvSpPr>
        <xdr:cNvPr id="5" name="oval$C$110"/>
        <xdr:cNvSpPr>
          <a:spLocks noChangeArrowheads="1"/>
        </xdr:cNvSpPr>
      </xdr:nvSpPr>
      <xdr:spPr bwMode="auto">
        <a:xfrm>
          <a:off x="151638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109</xdr:row>
      <xdr:rowOff>0</xdr:rowOff>
    </xdr:from>
    <xdr:to>
      <xdr:col>4</xdr:col>
      <xdr:colOff>0</xdr:colOff>
      <xdr:row>110</xdr:row>
      <xdr:rowOff>0</xdr:rowOff>
    </xdr:to>
    <xdr:sp macro="" textlink="">
      <xdr:nvSpPr>
        <xdr:cNvPr id="6" name="oval$D$110"/>
        <xdr:cNvSpPr>
          <a:spLocks noChangeArrowheads="1"/>
        </xdr:cNvSpPr>
      </xdr:nvSpPr>
      <xdr:spPr bwMode="auto">
        <a:xfrm>
          <a:off x="151257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109</xdr:row>
      <xdr:rowOff>0</xdr:rowOff>
    </xdr:from>
    <xdr:to>
      <xdr:col>13</xdr:col>
      <xdr:colOff>0</xdr:colOff>
      <xdr:row>110</xdr:row>
      <xdr:rowOff>0</xdr:rowOff>
    </xdr:to>
    <xdr:sp macro="" textlink="">
      <xdr:nvSpPr>
        <xdr:cNvPr id="7" name="oval$M$110"/>
        <xdr:cNvSpPr>
          <a:spLocks noChangeArrowheads="1"/>
        </xdr:cNvSpPr>
      </xdr:nvSpPr>
      <xdr:spPr bwMode="auto">
        <a:xfrm>
          <a:off x="147828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87</xdr:row>
      <xdr:rowOff>0</xdr:rowOff>
    </xdr:from>
    <xdr:to>
      <xdr:col>13</xdr:col>
      <xdr:colOff>0</xdr:colOff>
      <xdr:row>88</xdr:row>
      <xdr:rowOff>0</xdr:rowOff>
    </xdr:to>
    <xdr:sp macro="" textlink="">
      <xdr:nvSpPr>
        <xdr:cNvPr id="8" name="oval$M$88"/>
        <xdr:cNvSpPr>
          <a:spLocks noChangeArrowheads="1"/>
        </xdr:cNvSpPr>
      </xdr:nvSpPr>
      <xdr:spPr bwMode="auto">
        <a:xfrm>
          <a:off x="147828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88</xdr:row>
      <xdr:rowOff>0</xdr:rowOff>
    </xdr:from>
    <xdr:to>
      <xdr:col>13</xdr:col>
      <xdr:colOff>0</xdr:colOff>
      <xdr:row>89</xdr:row>
      <xdr:rowOff>0</xdr:rowOff>
    </xdr:to>
    <xdr:sp macro="" textlink="">
      <xdr:nvSpPr>
        <xdr:cNvPr id="9" name="oval$M$89"/>
        <xdr:cNvSpPr>
          <a:spLocks noChangeArrowheads="1"/>
        </xdr:cNvSpPr>
      </xdr:nvSpPr>
      <xdr:spPr bwMode="auto">
        <a:xfrm>
          <a:off x="147828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91</xdr:row>
      <xdr:rowOff>0</xdr:rowOff>
    </xdr:from>
    <xdr:to>
      <xdr:col>13</xdr:col>
      <xdr:colOff>0</xdr:colOff>
      <xdr:row>92</xdr:row>
      <xdr:rowOff>0</xdr:rowOff>
    </xdr:to>
    <xdr:sp macro="" textlink="">
      <xdr:nvSpPr>
        <xdr:cNvPr id="10" name="oval$M$92"/>
        <xdr:cNvSpPr>
          <a:spLocks noChangeArrowheads="1"/>
        </xdr:cNvSpPr>
      </xdr:nvSpPr>
      <xdr:spPr bwMode="auto">
        <a:xfrm>
          <a:off x="147828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92</xdr:row>
      <xdr:rowOff>0</xdr:rowOff>
    </xdr:from>
    <xdr:to>
      <xdr:col>13</xdr:col>
      <xdr:colOff>0</xdr:colOff>
      <xdr:row>93</xdr:row>
      <xdr:rowOff>0</xdr:rowOff>
    </xdr:to>
    <xdr:sp macro="" textlink="">
      <xdr:nvSpPr>
        <xdr:cNvPr id="11" name="oval$M$93"/>
        <xdr:cNvSpPr>
          <a:spLocks noChangeArrowheads="1"/>
        </xdr:cNvSpPr>
      </xdr:nvSpPr>
      <xdr:spPr bwMode="auto">
        <a:xfrm>
          <a:off x="147828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95</xdr:row>
      <xdr:rowOff>0</xdr:rowOff>
    </xdr:from>
    <xdr:to>
      <xdr:col>13</xdr:col>
      <xdr:colOff>0</xdr:colOff>
      <xdr:row>96</xdr:row>
      <xdr:rowOff>0</xdr:rowOff>
    </xdr:to>
    <xdr:sp macro="" textlink="">
      <xdr:nvSpPr>
        <xdr:cNvPr id="12" name="oval$M$96"/>
        <xdr:cNvSpPr>
          <a:spLocks noChangeArrowheads="1"/>
        </xdr:cNvSpPr>
      </xdr:nvSpPr>
      <xdr:spPr bwMode="auto">
        <a:xfrm>
          <a:off x="147828000" y="22850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98</xdr:row>
      <xdr:rowOff>0</xdr:rowOff>
    </xdr:from>
    <xdr:to>
      <xdr:col>13</xdr:col>
      <xdr:colOff>0</xdr:colOff>
      <xdr:row>99</xdr:row>
      <xdr:rowOff>0</xdr:rowOff>
    </xdr:to>
    <xdr:sp macro="" textlink="">
      <xdr:nvSpPr>
        <xdr:cNvPr id="13" name="oval$M$99"/>
        <xdr:cNvSpPr>
          <a:spLocks noChangeArrowheads="1"/>
        </xdr:cNvSpPr>
      </xdr:nvSpPr>
      <xdr:spPr bwMode="auto">
        <a:xfrm>
          <a:off x="147828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12</xdr:col>
      <xdr:colOff>0</xdr:colOff>
      <xdr:row>100</xdr:row>
      <xdr:rowOff>0</xdr:rowOff>
    </xdr:from>
    <xdr:to>
      <xdr:col>13</xdr:col>
      <xdr:colOff>0</xdr:colOff>
      <xdr:row>101</xdr:row>
      <xdr:rowOff>0</xdr:rowOff>
    </xdr:to>
    <xdr:sp macro="" textlink="">
      <xdr:nvSpPr>
        <xdr:cNvPr id="14" name="oval$M$101"/>
        <xdr:cNvSpPr>
          <a:spLocks noChangeArrowheads="1"/>
        </xdr:cNvSpPr>
      </xdr:nvSpPr>
      <xdr:spPr bwMode="auto">
        <a:xfrm>
          <a:off x="147828000" y="24041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85</xdr:row>
      <xdr:rowOff>0</xdr:rowOff>
    </xdr:from>
    <xdr:to>
      <xdr:col>4</xdr:col>
      <xdr:colOff>0</xdr:colOff>
      <xdr:row>86</xdr:row>
      <xdr:rowOff>0</xdr:rowOff>
    </xdr:to>
    <xdr:sp macro="" textlink="">
      <xdr:nvSpPr>
        <xdr:cNvPr id="15" name="oval$D$86"/>
        <xdr:cNvSpPr>
          <a:spLocks noChangeArrowheads="1"/>
        </xdr:cNvSpPr>
      </xdr:nvSpPr>
      <xdr:spPr bwMode="auto">
        <a:xfrm>
          <a:off x="151257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87</xdr:row>
      <xdr:rowOff>0</xdr:rowOff>
    </xdr:from>
    <xdr:to>
      <xdr:col>4</xdr:col>
      <xdr:colOff>0</xdr:colOff>
      <xdr:row>88</xdr:row>
      <xdr:rowOff>0</xdr:rowOff>
    </xdr:to>
    <xdr:sp macro="" textlink="">
      <xdr:nvSpPr>
        <xdr:cNvPr id="16" name="oval$D$88"/>
        <xdr:cNvSpPr>
          <a:spLocks noChangeArrowheads="1"/>
        </xdr:cNvSpPr>
      </xdr:nvSpPr>
      <xdr:spPr bwMode="auto">
        <a:xfrm>
          <a:off x="151257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0</xdr:colOff>
      <xdr:row>89</xdr:row>
      <xdr:rowOff>0</xdr:rowOff>
    </xdr:to>
    <xdr:sp macro="" textlink="">
      <xdr:nvSpPr>
        <xdr:cNvPr id="17" name="oval$D$89"/>
        <xdr:cNvSpPr>
          <a:spLocks noChangeArrowheads="1"/>
        </xdr:cNvSpPr>
      </xdr:nvSpPr>
      <xdr:spPr bwMode="auto">
        <a:xfrm>
          <a:off x="151257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90</xdr:row>
      <xdr:rowOff>0</xdr:rowOff>
    </xdr:from>
    <xdr:to>
      <xdr:col>4</xdr:col>
      <xdr:colOff>0</xdr:colOff>
      <xdr:row>91</xdr:row>
      <xdr:rowOff>0</xdr:rowOff>
    </xdr:to>
    <xdr:sp macro="" textlink="">
      <xdr:nvSpPr>
        <xdr:cNvPr id="18" name="oval$D$91"/>
        <xdr:cNvSpPr>
          <a:spLocks noChangeArrowheads="1"/>
        </xdr:cNvSpPr>
      </xdr:nvSpPr>
      <xdr:spPr bwMode="auto">
        <a:xfrm>
          <a:off x="151257000" y="21659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91</xdr:row>
      <xdr:rowOff>0</xdr:rowOff>
    </xdr:from>
    <xdr:to>
      <xdr:col>4</xdr:col>
      <xdr:colOff>0</xdr:colOff>
      <xdr:row>92</xdr:row>
      <xdr:rowOff>0</xdr:rowOff>
    </xdr:to>
    <xdr:sp macro="" textlink="">
      <xdr:nvSpPr>
        <xdr:cNvPr id="19" name="oval$D$92"/>
        <xdr:cNvSpPr>
          <a:spLocks noChangeArrowheads="1"/>
        </xdr:cNvSpPr>
      </xdr:nvSpPr>
      <xdr:spPr bwMode="auto">
        <a:xfrm>
          <a:off x="151257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93</xdr:row>
      <xdr:rowOff>0</xdr:rowOff>
    </xdr:from>
    <xdr:to>
      <xdr:col>4</xdr:col>
      <xdr:colOff>0</xdr:colOff>
      <xdr:row>94</xdr:row>
      <xdr:rowOff>0</xdr:rowOff>
    </xdr:to>
    <xdr:sp macro="" textlink="">
      <xdr:nvSpPr>
        <xdr:cNvPr id="20" name="oval$D$94"/>
        <xdr:cNvSpPr>
          <a:spLocks noChangeArrowheads="1"/>
        </xdr:cNvSpPr>
      </xdr:nvSpPr>
      <xdr:spPr bwMode="auto">
        <a:xfrm>
          <a:off x="151257000" y="2237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94</xdr:row>
      <xdr:rowOff>0</xdr:rowOff>
    </xdr:from>
    <xdr:to>
      <xdr:col>4</xdr:col>
      <xdr:colOff>0</xdr:colOff>
      <xdr:row>95</xdr:row>
      <xdr:rowOff>0</xdr:rowOff>
    </xdr:to>
    <xdr:sp macro="" textlink="">
      <xdr:nvSpPr>
        <xdr:cNvPr id="21" name="oval$D$95"/>
        <xdr:cNvSpPr>
          <a:spLocks noChangeArrowheads="1"/>
        </xdr:cNvSpPr>
      </xdr:nvSpPr>
      <xdr:spPr bwMode="auto">
        <a:xfrm>
          <a:off x="151257000" y="22612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96</xdr:row>
      <xdr:rowOff>0</xdr:rowOff>
    </xdr:from>
    <xdr:to>
      <xdr:col>4</xdr:col>
      <xdr:colOff>0</xdr:colOff>
      <xdr:row>97</xdr:row>
      <xdr:rowOff>0</xdr:rowOff>
    </xdr:to>
    <xdr:sp macro="" textlink="">
      <xdr:nvSpPr>
        <xdr:cNvPr id="22" name="oval$D$97"/>
        <xdr:cNvSpPr>
          <a:spLocks noChangeArrowheads="1"/>
        </xdr:cNvSpPr>
      </xdr:nvSpPr>
      <xdr:spPr bwMode="auto">
        <a:xfrm>
          <a:off x="151257000" y="23088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97</xdr:row>
      <xdr:rowOff>0</xdr:rowOff>
    </xdr:from>
    <xdr:to>
      <xdr:col>4</xdr:col>
      <xdr:colOff>0</xdr:colOff>
      <xdr:row>98</xdr:row>
      <xdr:rowOff>0</xdr:rowOff>
    </xdr:to>
    <xdr:sp macro="" textlink="">
      <xdr:nvSpPr>
        <xdr:cNvPr id="23" name="oval$D$98"/>
        <xdr:cNvSpPr>
          <a:spLocks noChangeArrowheads="1"/>
        </xdr:cNvSpPr>
      </xdr:nvSpPr>
      <xdr:spPr bwMode="auto">
        <a:xfrm>
          <a:off x="151257000" y="23326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98</xdr:row>
      <xdr:rowOff>0</xdr:rowOff>
    </xdr:from>
    <xdr:to>
      <xdr:col>4</xdr:col>
      <xdr:colOff>0</xdr:colOff>
      <xdr:row>99</xdr:row>
      <xdr:rowOff>0</xdr:rowOff>
    </xdr:to>
    <xdr:sp macro="" textlink="">
      <xdr:nvSpPr>
        <xdr:cNvPr id="24" name="oval$D$99"/>
        <xdr:cNvSpPr>
          <a:spLocks noChangeArrowheads="1"/>
        </xdr:cNvSpPr>
      </xdr:nvSpPr>
      <xdr:spPr bwMode="auto">
        <a:xfrm>
          <a:off x="151257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99</xdr:row>
      <xdr:rowOff>0</xdr:rowOff>
    </xdr:from>
    <xdr:to>
      <xdr:col>4</xdr:col>
      <xdr:colOff>0</xdr:colOff>
      <xdr:row>100</xdr:row>
      <xdr:rowOff>0</xdr:rowOff>
    </xdr:to>
    <xdr:sp macro="" textlink="">
      <xdr:nvSpPr>
        <xdr:cNvPr id="25" name="oval$D$100"/>
        <xdr:cNvSpPr>
          <a:spLocks noChangeArrowheads="1"/>
        </xdr:cNvSpPr>
      </xdr:nvSpPr>
      <xdr:spPr bwMode="auto">
        <a:xfrm>
          <a:off x="151257000" y="23802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103</xdr:row>
      <xdr:rowOff>0</xdr:rowOff>
    </xdr:from>
    <xdr:to>
      <xdr:col>4</xdr:col>
      <xdr:colOff>0</xdr:colOff>
      <xdr:row>104</xdr:row>
      <xdr:rowOff>0</xdr:rowOff>
    </xdr:to>
    <xdr:sp macro="" textlink="">
      <xdr:nvSpPr>
        <xdr:cNvPr id="26" name="oval$D$104"/>
        <xdr:cNvSpPr>
          <a:spLocks noChangeArrowheads="1"/>
        </xdr:cNvSpPr>
      </xdr:nvSpPr>
      <xdr:spPr bwMode="auto">
        <a:xfrm>
          <a:off x="151257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104</xdr:row>
      <xdr:rowOff>0</xdr:rowOff>
    </xdr:from>
    <xdr:to>
      <xdr:col>4</xdr:col>
      <xdr:colOff>0</xdr:colOff>
      <xdr:row>105</xdr:row>
      <xdr:rowOff>0</xdr:rowOff>
    </xdr:to>
    <xdr:sp macro="" textlink="">
      <xdr:nvSpPr>
        <xdr:cNvPr id="27" name="oval$D$105"/>
        <xdr:cNvSpPr>
          <a:spLocks noChangeArrowheads="1"/>
        </xdr:cNvSpPr>
      </xdr:nvSpPr>
      <xdr:spPr bwMode="auto">
        <a:xfrm>
          <a:off x="151257000" y="2499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105</xdr:row>
      <xdr:rowOff>0</xdr:rowOff>
    </xdr:from>
    <xdr:to>
      <xdr:col>4</xdr:col>
      <xdr:colOff>0</xdr:colOff>
      <xdr:row>106</xdr:row>
      <xdr:rowOff>0</xdr:rowOff>
    </xdr:to>
    <xdr:sp macro="" textlink="">
      <xdr:nvSpPr>
        <xdr:cNvPr id="28" name="oval$D$106"/>
        <xdr:cNvSpPr>
          <a:spLocks noChangeArrowheads="1"/>
        </xdr:cNvSpPr>
      </xdr:nvSpPr>
      <xdr:spPr bwMode="auto">
        <a:xfrm>
          <a:off x="151257000" y="2523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108</xdr:row>
      <xdr:rowOff>0</xdr:rowOff>
    </xdr:from>
    <xdr:to>
      <xdr:col>4</xdr:col>
      <xdr:colOff>0</xdr:colOff>
      <xdr:row>109</xdr:row>
      <xdr:rowOff>0</xdr:rowOff>
    </xdr:to>
    <xdr:sp macro="" textlink="">
      <xdr:nvSpPr>
        <xdr:cNvPr id="29" name="oval$D$109"/>
        <xdr:cNvSpPr>
          <a:spLocks noChangeArrowheads="1"/>
        </xdr:cNvSpPr>
      </xdr:nvSpPr>
      <xdr:spPr bwMode="auto">
        <a:xfrm>
          <a:off x="151257000" y="2594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85</xdr:row>
      <xdr:rowOff>0</xdr:rowOff>
    </xdr:from>
    <xdr:to>
      <xdr:col>3</xdr:col>
      <xdr:colOff>0</xdr:colOff>
      <xdr:row>86</xdr:row>
      <xdr:rowOff>0</xdr:rowOff>
    </xdr:to>
    <xdr:sp macro="" textlink="">
      <xdr:nvSpPr>
        <xdr:cNvPr id="30" name="oval$C$86"/>
        <xdr:cNvSpPr>
          <a:spLocks noChangeArrowheads="1"/>
        </xdr:cNvSpPr>
      </xdr:nvSpPr>
      <xdr:spPr bwMode="auto">
        <a:xfrm>
          <a:off x="151638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87</xdr:row>
      <xdr:rowOff>0</xdr:rowOff>
    </xdr:from>
    <xdr:to>
      <xdr:col>3</xdr:col>
      <xdr:colOff>0</xdr:colOff>
      <xdr:row>88</xdr:row>
      <xdr:rowOff>0</xdr:rowOff>
    </xdr:to>
    <xdr:sp macro="" textlink="">
      <xdr:nvSpPr>
        <xdr:cNvPr id="31" name="oval$C$88"/>
        <xdr:cNvSpPr>
          <a:spLocks noChangeArrowheads="1"/>
        </xdr:cNvSpPr>
      </xdr:nvSpPr>
      <xdr:spPr bwMode="auto">
        <a:xfrm>
          <a:off x="151638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0</xdr:colOff>
      <xdr:row>89</xdr:row>
      <xdr:rowOff>0</xdr:rowOff>
    </xdr:to>
    <xdr:sp macro="" textlink="">
      <xdr:nvSpPr>
        <xdr:cNvPr id="32" name="oval$C$89"/>
        <xdr:cNvSpPr>
          <a:spLocks noChangeArrowheads="1"/>
        </xdr:cNvSpPr>
      </xdr:nvSpPr>
      <xdr:spPr bwMode="auto">
        <a:xfrm>
          <a:off x="151638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89</xdr:row>
      <xdr:rowOff>0</xdr:rowOff>
    </xdr:from>
    <xdr:to>
      <xdr:col>3</xdr:col>
      <xdr:colOff>0</xdr:colOff>
      <xdr:row>90</xdr:row>
      <xdr:rowOff>0</xdr:rowOff>
    </xdr:to>
    <xdr:sp macro="" textlink="">
      <xdr:nvSpPr>
        <xdr:cNvPr id="33" name="oval$C$90"/>
        <xdr:cNvSpPr>
          <a:spLocks noChangeArrowheads="1"/>
        </xdr:cNvSpPr>
      </xdr:nvSpPr>
      <xdr:spPr bwMode="auto">
        <a:xfrm>
          <a:off x="151638000" y="2142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91</xdr:row>
      <xdr:rowOff>0</xdr:rowOff>
    </xdr:from>
    <xdr:to>
      <xdr:col>3</xdr:col>
      <xdr:colOff>0</xdr:colOff>
      <xdr:row>92</xdr:row>
      <xdr:rowOff>0</xdr:rowOff>
    </xdr:to>
    <xdr:sp macro="" textlink="">
      <xdr:nvSpPr>
        <xdr:cNvPr id="34" name="oval$C$92"/>
        <xdr:cNvSpPr>
          <a:spLocks noChangeArrowheads="1"/>
        </xdr:cNvSpPr>
      </xdr:nvSpPr>
      <xdr:spPr bwMode="auto">
        <a:xfrm>
          <a:off x="151638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92</xdr:row>
      <xdr:rowOff>0</xdr:rowOff>
    </xdr:from>
    <xdr:to>
      <xdr:col>3</xdr:col>
      <xdr:colOff>0</xdr:colOff>
      <xdr:row>93</xdr:row>
      <xdr:rowOff>0</xdr:rowOff>
    </xdr:to>
    <xdr:sp macro="" textlink="">
      <xdr:nvSpPr>
        <xdr:cNvPr id="35" name="oval$C$93"/>
        <xdr:cNvSpPr>
          <a:spLocks noChangeArrowheads="1"/>
        </xdr:cNvSpPr>
      </xdr:nvSpPr>
      <xdr:spPr bwMode="auto">
        <a:xfrm>
          <a:off x="151638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95</xdr:row>
      <xdr:rowOff>0</xdr:rowOff>
    </xdr:from>
    <xdr:to>
      <xdr:col>3</xdr:col>
      <xdr:colOff>0</xdr:colOff>
      <xdr:row>96</xdr:row>
      <xdr:rowOff>0</xdr:rowOff>
    </xdr:to>
    <xdr:sp macro="" textlink="">
      <xdr:nvSpPr>
        <xdr:cNvPr id="36" name="oval$C$96"/>
        <xdr:cNvSpPr>
          <a:spLocks noChangeArrowheads="1"/>
        </xdr:cNvSpPr>
      </xdr:nvSpPr>
      <xdr:spPr bwMode="auto">
        <a:xfrm>
          <a:off x="151638000" y="22850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97</xdr:row>
      <xdr:rowOff>0</xdr:rowOff>
    </xdr:from>
    <xdr:to>
      <xdr:col>3</xdr:col>
      <xdr:colOff>0</xdr:colOff>
      <xdr:row>98</xdr:row>
      <xdr:rowOff>0</xdr:rowOff>
    </xdr:to>
    <xdr:sp macro="" textlink="">
      <xdr:nvSpPr>
        <xdr:cNvPr id="37" name="oval$C$98"/>
        <xdr:cNvSpPr>
          <a:spLocks noChangeArrowheads="1"/>
        </xdr:cNvSpPr>
      </xdr:nvSpPr>
      <xdr:spPr bwMode="auto">
        <a:xfrm>
          <a:off x="151638000" y="23326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103</xdr:row>
      <xdr:rowOff>0</xdr:rowOff>
    </xdr:from>
    <xdr:to>
      <xdr:col>3</xdr:col>
      <xdr:colOff>0</xdr:colOff>
      <xdr:row>104</xdr:row>
      <xdr:rowOff>0</xdr:rowOff>
    </xdr:to>
    <xdr:sp macro="" textlink="">
      <xdr:nvSpPr>
        <xdr:cNvPr id="38" name="oval$C$104"/>
        <xdr:cNvSpPr>
          <a:spLocks noChangeArrowheads="1"/>
        </xdr:cNvSpPr>
      </xdr:nvSpPr>
      <xdr:spPr bwMode="auto">
        <a:xfrm>
          <a:off x="151638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106</xdr:row>
      <xdr:rowOff>0</xdr:rowOff>
    </xdr:from>
    <xdr:to>
      <xdr:col>3</xdr:col>
      <xdr:colOff>0</xdr:colOff>
      <xdr:row>107</xdr:row>
      <xdr:rowOff>0</xdr:rowOff>
    </xdr:to>
    <xdr:sp macro="" textlink="">
      <xdr:nvSpPr>
        <xdr:cNvPr id="39" name="oval$C$107"/>
        <xdr:cNvSpPr>
          <a:spLocks noChangeArrowheads="1"/>
        </xdr:cNvSpPr>
      </xdr:nvSpPr>
      <xdr:spPr bwMode="auto">
        <a:xfrm>
          <a:off x="151638000" y="25469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85</xdr:row>
      <xdr:rowOff>0</xdr:rowOff>
    </xdr:from>
    <xdr:to>
      <xdr:col>6</xdr:col>
      <xdr:colOff>0</xdr:colOff>
      <xdr:row>86</xdr:row>
      <xdr:rowOff>0</xdr:rowOff>
    </xdr:to>
    <xdr:sp macro="" textlink="">
      <xdr:nvSpPr>
        <xdr:cNvPr id="40" name="oval$F$86"/>
        <xdr:cNvSpPr>
          <a:spLocks noChangeArrowheads="1"/>
        </xdr:cNvSpPr>
      </xdr:nvSpPr>
      <xdr:spPr bwMode="auto">
        <a:xfrm>
          <a:off x="150495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86</xdr:row>
      <xdr:rowOff>0</xdr:rowOff>
    </xdr:from>
    <xdr:to>
      <xdr:col>6</xdr:col>
      <xdr:colOff>0</xdr:colOff>
      <xdr:row>87</xdr:row>
      <xdr:rowOff>0</xdr:rowOff>
    </xdr:to>
    <xdr:sp macro="" textlink="">
      <xdr:nvSpPr>
        <xdr:cNvPr id="41" name="oval$F$87"/>
        <xdr:cNvSpPr>
          <a:spLocks noChangeArrowheads="1"/>
        </xdr:cNvSpPr>
      </xdr:nvSpPr>
      <xdr:spPr bwMode="auto">
        <a:xfrm>
          <a:off x="150495000" y="20707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87</xdr:row>
      <xdr:rowOff>0</xdr:rowOff>
    </xdr:from>
    <xdr:to>
      <xdr:col>6</xdr:col>
      <xdr:colOff>0</xdr:colOff>
      <xdr:row>88</xdr:row>
      <xdr:rowOff>0</xdr:rowOff>
    </xdr:to>
    <xdr:sp macro="" textlink="">
      <xdr:nvSpPr>
        <xdr:cNvPr id="42" name="oval$F$88"/>
        <xdr:cNvSpPr>
          <a:spLocks noChangeArrowheads="1"/>
        </xdr:cNvSpPr>
      </xdr:nvSpPr>
      <xdr:spPr bwMode="auto">
        <a:xfrm>
          <a:off x="150495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88</xdr:row>
      <xdr:rowOff>0</xdr:rowOff>
    </xdr:from>
    <xdr:to>
      <xdr:col>6</xdr:col>
      <xdr:colOff>0</xdr:colOff>
      <xdr:row>89</xdr:row>
      <xdr:rowOff>0</xdr:rowOff>
    </xdr:to>
    <xdr:sp macro="" textlink="">
      <xdr:nvSpPr>
        <xdr:cNvPr id="43" name="oval$F$89"/>
        <xdr:cNvSpPr>
          <a:spLocks noChangeArrowheads="1"/>
        </xdr:cNvSpPr>
      </xdr:nvSpPr>
      <xdr:spPr bwMode="auto">
        <a:xfrm>
          <a:off x="150495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89</xdr:row>
      <xdr:rowOff>0</xdr:rowOff>
    </xdr:from>
    <xdr:to>
      <xdr:col>6</xdr:col>
      <xdr:colOff>0</xdr:colOff>
      <xdr:row>90</xdr:row>
      <xdr:rowOff>0</xdr:rowOff>
    </xdr:to>
    <xdr:sp macro="" textlink="">
      <xdr:nvSpPr>
        <xdr:cNvPr id="44" name="oval$F$90"/>
        <xdr:cNvSpPr>
          <a:spLocks noChangeArrowheads="1"/>
        </xdr:cNvSpPr>
      </xdr:nvSpPr>
      <xdr:spPr bwMode="auto">
        <a:xfrm>
          <a:off x="150495000" y="2142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91</xdr:row>
      <xdr:rowOff>0</xdr:rowOff>
    </xdr:from>
    <xdr:to>
      <xdr:col>6</xdr:col>
      <xdr:colOff>0</xdr:colOff>
      <xdr:row>92</xdr:row>
      <xdr:rowOff>0</xdr:rowOff>
    </xdr:to>
    <xdr:sp macro="" textlink="">
      <xdr:nvSpPr>
        <xdr:cNvPr id="45" name="oval$F$92"/>
        <xdr:cNvSpPr>
          <a:spLocks noChangeArrowheads="1"/>
        </xdr:cNvSpPr>
      </xdr:nvSpPr>
      <xdr:spPr bwMode="auto">
        <a:xfrm>
          <a:off x="150495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92</xdr:row>
      <xdr:rowOff>0</xdr:rowOff>
    </xdr:from>
    <xdr:to>
      <xdr:col>6</xdr:col>
      <xdr:colOff>0</xdr:colOff>
      <xdr:row>93</xdr:row>
      <xdr:rowOff>0</xdr:rowOff>
    </xdr:to>
    <xdr:sp macro="" textlink="">
      <xdr:nvSpPr>
        <xdr:cNvPr id="46" name="oval$F$93"/>
        <xdr:cNvSpPr>
          <a:spLocks noChangeArrowheads="1"/>
        </xdr:cNvSpPr>
      </xdr:nvSpPr>
      <xdr:spPr bwMode="auto">
        <a:xfrm>
          <a:off x="150495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93</xdr:row>
      <xdr:rowOff>0</xdr:rowOff>
    </xdr:from>
    <xdr:to>
      <xdr:col>6</xdr:col>
      <xdr:colOff>0</xdr:colOff>
      <xdr:row>94</xdr:row>
      <xdr:rowOff>0</xdr:rowOff>
    </xdr:to>
    <xdr:sp macro="" textlink="">
      <xdr:nvSpPr>
        <xdr:cNvPr id="47" name="oval$F$94"/>
        <xdr:cNvSpPr>
          <a:spLocks noChangeArrowheads="1"/>
        </xdr:cNvSpPr>
      </xdr:nvSpPr>
      <xdr:spPr bwMode="auto">
        <a:xfrm>
          <a:off x="150495000" y="2237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95</xdr:row>
      <xdr:rowOff>0</xdr:rowOff>
    </xdr:from>
    <xdr:to>
      <xdr:col>6</xdr:col>
      <xdr:colOff>0</xdr:colOff>
      <xdr:row>96</xdr:row>
      <xdr:rowOff>0</xdr:rowOff>
    </xdr:to>
    <xdr:sp macro="" textlink="">
      <xdr:nvSpPr>
        <xdr:cNvPr id="48" name="oval$F$96"/>
        <xdr:cNvSpPr>
          <a:spLocks noChangeArrowheads="1"/>
        </xdr:cNvSpPr>
      </xdr:nvSpPr>
      <xdr:spPr bwMode="auto">
        <a:xfrm>
          <a:off x="150495000" y="22850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102</xdr:row>
      <xdr:rowOff>0</xdr:rowOff>
    </xdr:from>
    <xdr:to>
      <xdr:col>6</xdr:col>
      <xdr:colOff>0</xdr:colOff>
      <xdr:row>103</xdr:row>
      <xdr:rowOff>0</xdr:rowOff>
    </xdr:to>
    <xdr:sp macro="" textlink="">
      <xdr:nvSpPr>
        <xdr:cNvPr id="49" name="oval$F$103"/>
        <xdr:cNvSpPr>
          <a:spLocks noChangeArrowheads="1"/>
        </xdr:cNvSpPr>
      </xdr:nvSpPr>
      <xdr:spPr bwMode="auto">
        <a:xfrm>
          <a:off x="150495000" y="24517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103</xdr:row>
      <xdr:rowOff>0</xdr:rowOff>
    </xdr:from>
    <xdr:to>
      <xdr:col>6</xdr:col>
      <xdr:colOff>0</xdr:colOff>
      <xdr:row>104</xdr:row>
      <xdr:rowOff>0</xdr:rowOff>
    </xdr:to>
    <xdr:sp macro="" textlink="">
      <xdr:nvSpPr>
        <xdr:cNvPr id="50" name="oval$F$104"/>
        <xdr:cNvSpPr>
          <a:spLocks noChangeArrowheads="1"/>
        </xdr:cNvSpPr>
      </xdr:nvSpPr>
      <xdr:spPr bwMode="auto">
        <a:xfrm>
          <a:off x="150495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105</xdr:row>
      <xdr:rowOff>0</xdr:rowOff>
    </xdr:from>
    <xdr:to>
      <xdr:col>6</xdr:col>
      <xdr:colOff>0</xdr:colOff>
      <xdr:row>106</xdr:row>
      <xdr:rowOff>0</xdr:rowOff>
    </xdr:to>
    <xdr:sp macro="" textlink="">
      <xdr:nvSpPr>
        <xdr:cNvPr id="51" name="oval$F$106"/>
        <xdr:cNvSpPr>
          <a:spLocks noChangeArrowheads="1"/>
        </xdr:cNvSpPr>
      </xdr:nvSpPr>
      <xdr:spPr bwMode="auto">
        <a:xfrm>
          <a:off x="150495000" y="252317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106</xdr:row>
      <xdr:rowOff>0</xdr:rowOff>
    </xdr:from>
    <xdr:to>
      <xdr:col>6</xdr:col>
      <xdr:colOff>0</xdr:colOff>
      <xdr:row>107</xdr:row>
      <xdr:rowOff>0</xdr:rowOff>
    </xdr:to>
    <xdr:sp macro="" textlink="">
      <xdr:nvSpPr>
        <xdr:cNvPr id="52" name="oval$F$107"/>
        <xdr:cNvSpPr>
          <a:spLocks noChangeArrowheads="1"/>
        </xdr:cNvSpPr>
      </xdr:nvSpPr>
      <xdr:spPr bwMode="auto">
        <a:xfrm>
          <a:off x="150495000" y="25469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108</xdr:row>
      <xdr:rowOff>0</xdr:rowOff>
    </xdr:from>
    <xdr:to>
      <xdr:col>6</xdr:col>
      <xdr:colOff>0</xdr:colOff>
      <xdr:row>109</xdr:row>
      <xdr:rowOff>0</xdr:rowOff>
    </xdr:to>
    <xdr:sp macro="" textlink="">
      <xdr:nvSpPr>
        <xdr:cNvPr id="53" name="oval$F$109"/>
        <xdr:cNvSpPr>
          <a:spLocks noChangeArrowheads="1"/>
        </xdr:cNvSpPr>
      </xdr:nvSpPr>
      <xdr:spPr bwMode="auto">
        <a:xfrm>
          <a:off x="150495000" y="2594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87</xdr:row>
      <xdr:rowOff>0</xdr:rowOff>
    </xdr:from>
    <xdr:to>
      <xdr:col>5</xdr:col>
      <xdr:colOff>0</xdr:colOff>
      <xdr:row>88</xdr:row>
      <xdr:rowOff>0</xdr:rowOff>
    </xdr:to>
    <xdr:sp macro="" textlink="">
      <xdr:nvSpPr>
        <xdr:cNvPr id="54" name="oval$E$88"/>
        <xdr:cNvSpPr>
          <a:spLocks noChangeArrowheads="1"/>
        </xdr:cNvSpPr>
      </xdr:nvSpPr>
      <xdr:spPr bwMode="auto">
        <a:xfrm>
          <a:off x="150876000" y="2094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88</xdr:row>
      <xdr:rowOff>0</xdr:rowOff>
    </xdr:from>
    <xdr:to>
      <xdr:col>5</xdr:col>
      <xdr:colOff>0</xdr:colOff>
      <xdr:row>89</xdr:row>
      <xdr:rowOff>0</xdr:rowOff>
    </xdr:to>
    <xdr:sp macro="" textlink="">
      <xdr:nvSpPr>
        <xdr:cNvPr id="55" name="oval$E$89"/>
        <xdr:cNvSpPr>
          <a:spLocks noChangeArrowheads="1"/>
        </xdr:cNvSpPr>
      </xdr:nvSpPr>
      <xdr:spPr bwMode="auto">
        <a:xfrm>
          <a:off x="150876000" y="211836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91</xdr:row>
      <xdr:rowOff>0</xdr:rowOff>
    </xdr:from>
    <xdr:to>
      <xdr:col>5</xdr:col>
      <xdr:colOff>0</xdr:colOff>
      <xdr:row>92</xdr:row>
      <xdr:rowOff>0</xdr:rowOff>
    </xdr:to>
    <xdr:sp macro="" textlink="">
      <xdr:nvSpPr>
        <xdr:cNvPr id="56" name="oval$E$92"/>
        <xdr:cNvSpPr>
          <a:spLocks noChangeArrowheads="1"/>
        </xdr:cNvSpPr>
      </xdr:nvSpPr>
      <xdr:spPr bwMode="auto">
        <a:xfrm>
          <a:off x="150876000" y="218979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102</xdr:row>
      <xdr:rowOff>0</xdr:rowOff>
    </xdr:from>
    <xdr:to>
      <xdr:col>5</xdr:col>
      <xdr:colOff>0</xdr:colOff>
      <xdr:row>103</xdr:row>
      <xdr:rowOff>0</xdr:rowOff>
    </xdr:to>
    <xdr:sp macro="" textlink="">
      <xdr:nvSpPr>
        <xdr:cNvPr id="57" name="oval$E$103"/>
        <xdr:cNvSpPr>
          <a:spLocks noChangeArrowheads="1"/>
        </xdr:cNvSpPr>
      </xdr:nvSpPr>
      <xdr:spPr bwMode="auto">
        <a:xfrm>
          <a:off x="150876000" y="245173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85</xdr:row>
      <xdr:rowOff>0</xdr:rowOff>
    </xdr:from>
    <xdr:to>
      <xdr:col>5</xdr:col>
      <xdr:colOff>0</xdr:colOff>
      <xdr:row>86</xdr:row>
      <xdr:rowOff>0</xdr:rowOff>
    </xdr:to>
    <xdr:sp macro="" textlink="">
      <xdr:nvSpPr>
        <xdr:cNvPr id="58" name="oval$E$86"/>
        <xdr:cNvSpPr>
          <a:spLocks noChangeArrowheads="1"/>
        </xdr:cNvSpPr>
      </xdr:nvSpPr>
      <xdr:spPr bwMode="auto">
        <a:xfrm>
          <a:off x="150876000" y="2046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92</xdr:row>
      <xdr:rowOff>0</xdr:rowOff>
    </xdr:from>
    <xdr:to>
      <xdr:col>5</xdr:col>
      <xdr:colOff>0</xdr:colOff>
      <xdr:row>93</xdr:row>
      <xdr:rowOff>0</xdr:rowOff>
    </xdr:to>
    <xdr:sp macro="" textlink="">
      <xdr:nvSpPr>
        <xdr:cNvPr id="59" name="oval$E$93"/>
        <xdr:cNvSpPr>
          <a:spLocks noChangeArrowheads="1"/>
        </xdr:cNvSpPr>
      </xdr:nvSpPr>
      <xdr:spPr bwMode="auto">
        <a:xfrm>
          <a:off x="150876000" y="2213610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98</xdr:row>
      <xdr:rowOff>0</xdr:rowOff>
    </xdr:from>
    <xdr:to>
      <xdr:col>5</xdr:col>
      <xdr:colOff>0</xdr:colOff>
      <xdr:row>99</xdr:row>
      <xdr:rowOff>0</xdr:rowOff>
    </xdr:to>
    <xdr:sp macro="" textlink="">
      <xdr:nvSpPr>
        <xdr:cNvPr id="60" name="oval$E$99"/>
        <xdr:cNvSpPr>
          <a:spLocks noChangeArrowheads="1"/>
        </xdr:cNvSpPr>
      </xdr:nvSpPr>
      <xdr:spPr bwMode="auto">
        <a:xfrm>
          <a:off x="150876000" y="23564850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101</xdr:row>
      <xdr:rowOff>0</xdr:rowOff>
    </xdr:from>
    <xdr:to>
      <xdr:col>5</xdr:col>
      <xdr:colOff>0</xdr:colOff>
      <xdr:row>102</xdr:row>
      <xdr:rowOff>0</xdr:rowOff>
    </xdr:to>
    <xdr:sp macro="" textlink="">
      <xdr:nvSpPr>
        <xdr:cNvPr id="61" name="oval$E$102"/>
        <xdr:cNvSpPr>
          <a:spLocks noChangeArrowheads="1"/>
        </xdr:cNvSpPr>
      </xdr:nvSpPr>
      <xdr:spPr bwMode="auto">
        <a:xfrm>
          <a:off x="150876000" y="24279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103</xdr:row>
      <xdr:rowOff>0</xdr:rowOff>
    </xdr:from>
    <xdr:to>
      <xdr:col>5</xdr:col>
      <xdr:colOff>0</xdr:colOff>
      <xdr:row>104</xdr:row>
      <xdr:rowOff>0</xdr:rowOff>
    </xdr:to>
    <xdr:sp macro="" textlink="">
      <xdr:nvSpPr>
        <xdr:cNvPr id="62" name="oval$E$104"/>
        <xdr:cNvSpPr>
          <a:spLocks noChangeArrowheads="1"/>
        </xdr:cNvSpPr>
      </xdr:nvSpPr>
      <xdr:spPr bwMode="auto">
        <a:xfrm>
          <a:off x="150876000" y="2475547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109</xdr:row>
      <xdr:rowOff>0</xdr:rowOff>
    </xdr:from>
    <xdr:to>
      <xdr:col>5</xdr:col>
      <xdr:colOff>0</xdr:colOff>
      <xdr:row>110</xdr:row>
      <xdr:rowOff>0</xdr:rowOff>
    </xdr:to>
    <xdr:sp macro="" textlink="">
      <xdr:nvSpPr>
        <xdr:cNvPr id="63" name="oval$E$110"/>
        <xdr:cNvSpPr>
          <a:spLocks noChangeArrowheads="1"/>
        </xdr:cNvSpPr>
      </xdr:nvSpPr>
      <xdr:spPr bwMode="auto">
        <a:xfrm>
          <a:off x="150876000" y="26184225"/>
          <a:ext cx="381000" cy="238125"/>
        </a:xfrm>
        <a:prstGeom prst="ellipse">
          <a:avLst/>
        </a:prstGeom>
        <a:noFill/>
        <a:ln w="25400" algn="ctr">
          <a:solidFill>
            <a:srgbClr val="FF0000"/>
          </a:solidFill>
          <a:round/>
          <a:headEnd/>
          <a:tailEnd/>
        </a:ln>
        <a:effectLst>
          <a:outerShdw dist="45791" dir="2021404" algn="ctr" rotWithShape="0">
            <a:srgbClr val="9999FF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B2B2B2">
                  <a:alpha val="0"/>
                </a:srgbClr>
              </a:solidFill>
            </a14:hiddenFill>
          </a:ext>
        </a:extLst>
      </xdr:spPr>
    </xdr:sp>
    <xdr:clientData/>
  </xdr:twoCellAnchor>
  <xdr:twoCellAnchor>
    <xdr:from>
      <xdr:col>16</xdr:col>
      <xdr:colOff>600075</xdr:colOff>
      <xdr:row>4</xdr:row>
      <xdr:rowOff>180975</xdr:rowOff>
    </xdr:from>
    <xdr:to>
      <xdr:col>17</xdr:col>
      <xdr:colOff>381000</xdr:colOff>
      <xdr:row>5</xdr:row>
      <xdr:rowOff>133350</xdr:rowOff>
    </xdr:to>
    <xdr:cxnSp macro="">
      <xdr:nvCxnSpPr>
        <xdr:cNvPr id="65" name="Straight Arrow Connector 64"/>
        <xdr:cNvCxnSpPr/>
      </xdr:nvCxnSpPr>
      <xdr:spPr>
        <a:xfrm>
          <a:off x="145742025" y="1333500"/>
          <a:ext cx="666750" cy="219075"/>
        </a:xfrm>
        <a:prstGeom prst="straightConnector1">
          <a:avLst/>
        </a:prstGeom>
        <a:ln>
          <a:tailEnd type="triangle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17&#1588;&#1610;&#1578;%20%20&#1605;&#1583;&#1585;&#1587;&#1578;&#1609;%20%20-%20&#1575;&#1604;&#1589;&#1601;%20&#1575;&#1604;&#1582;&#1575;&#1605;&#1587;-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604;&#1588;&#1610;&#1578;/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إخطار بالقرائية"/>
      <sheetName val="القرائية"/>
      <sheetName val="ناجح (إدارة)"/>
      <sheetName val="دور ثان (إدارة)"/>
      <sheetName val="نتيجة نصف العام"/>
      <sheetName val="شهادات نصف العام"/>
      <sheetName val="شيت الخامس"/>
      <sheetName val="شهادات الخامس"/>
      <sheetName val="بيان درجات مفصل"/>
      <sheetName val="شهادات الأوائل"/>
      <sheetName val="الرئيسية"/>
      <sheetName val="نتيجة الإدارة"/>
      <sheetName val="إدارة"/>
      <sheetName val="ناجح"/>
      <sheetName val="دور ثان"/>
      <sheetName val="إخطار ولى الأمر"/>
      <sheetName val="إخطار بالدور الثانى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2">
          <cell r="H12" t="str">
            <v>ابراهيم موسى ابراهيم موسي المرادى</v>
          </cell>
          <cell r="Q12">
            <v>49</v>
          </cell>
          <cell r="X12">
            <v>40</v>
          </cell>
          <cell r="AE12">
            <v>59</v>
          </cell>
          <cell r="AL12">
            <v>44</v>
          </cell>
          <cell r="AS12">
            <v>60</v>
          </cell>
          <cell r="AY12">
            <v>95</v>
          </cell>
          <cell r="BD12">
            <v>98</v>
          </cell>
          <cell r="BI12">
            <v>99</v>
          </cell>
          <cell r="BN12">
            <v>97</v>
          </cell>
          <cell r="BS12">
            <v>98</v>
          </cell>
          <cell r="CB12">
            <v>56</v>
          </cell>
        </row>
        <row r="13">
          <cell r="H13" t="str">
            <v>أحمد السيد عبد الوهاب محمد عرفه</v>
          </cell>
          <cell r="Q13">
            <v>60</v>
          </cell>
          <cell r="X13">
            <v>46</v>
          </cell>
          <cell r="AE13">
            <v>56</v>
          </cell>
          <cell r="AL13">
            <v>54</v>
          </cell>
          <cell r="AS13">
            <v>58</v>
          </cell>
          <cell r="AY13">
            <v>98</v>
          </cell>
          <cell r="BD13">
            <v>98</v>
          </cell>
          <cell r="BI13">
            <v>98</v>
          </cell>
          <cell r="BN13">
            <v>97</v>
          </cell>
          <cell r="BS13">
            <v>98</v>
          </cell>
          <cell r="CB13">
            <v>58</v>
          </cell>
        </row>
        <row r="14">
          <cell r="H14" t="str">
            <v>أحمد ايهاب مسعد محمد سلطان</v>
          </cell>
          <cell r="Q14">
            <v>39</v>
          </cell>
          <cell r="X14">
            <v>38</v>
          </cell>
          <cell r="AE14">
            <v>48</v>
          </cell>
          <cell r="AL14">
            <v>40</v>
          </cell>
          <cell r="AS14">
            <v>50</v>
          </cell>
          <cell r="AY14">
            <v>99</v>
          </cell>
          <cell r="BD14">
            <v>98</v>
          </cell>
          <cell r="BI14">
            <v>98</v>
          </cell>
          <cell r="BN14">
            <v>97</v>
          </cell>
          <cell r="BS14">
            <v>98</v>
          </cell>
          <cell r="CB14">
            <v>44</v>
          </cell>
        </row>
        <row r="15">
          <cell r="H15" t="str">
            <v>أحمد سامح إبراهيم مصيلحى</v>
          </cell>
          <cell r="Q15">
            <v>22</v>
          </cell>
          <cell r="X15">
            <v>18</v>
          </cell>
          <cell r="AE15">
            <v>26</v>
          </cell>
          <cell r="AL15">
            <v>18</v>
          </cell>
          <cell r="AS15">
            <v>30</v>
          </cell>
          <cell r="AY15">
            <v>97</v>
          </cell>
          <cell r="BD15">
            <v>98</v>
          </cell>
          <cell r="BI15">
            <v>98</v>
          </cell>
          <cell r="BN15">
            <v>97</v>
          </cell>
          <cell r="BS15">
            <v>98</v>
          </cell>
          <cell r="CB15">
            <v>32</v>
          </cell>
        </row>
        <row r="16">
          <cell r="H16" t="str">
            <v>أحمد عصام صبحي محمد المرادي</v>
          </cell>
          <cell r="Q16">
            <v>44</v>
          </cell>
          <cell r="X16">
            <v>36</v>
          </cell>
          <cell r="AE16">
            <v>32</v>
          </cell>
          <cell r="AL16">
            <v>28</v>
          </cell>
          <cell r="AS16">
            <v>42</v>
          </cell>
          <cell r="AY16">
            <v>98</v>
          </cell>
          <cell r="BD16">
            <v>99</v>
          </cell>
          <cell r="BI16">
            <v>99</v>
          </cell>
          <cell r="BN16">
            <v>97</v>
          </cell>
          <cell r="BS16">
            <v>98</v>
          </cell>
          <cell r="CB16">
            <v>31</v>
          </cell>
        </row>
        <row r="17">
          <cell r="H17" t="str">
            <v>احمد محمد السيد محمد على</v>
          </cell>
          <cell r="Q17">
            <v>12</v>
          </cell>
          <cell r="X17">
            <v>14</v>
          </cell>
          <cell r="AE17">
            <v>13</v>
          </cell>
          <cell r="AL17">
            <v>12</v>
          </cell>
          <cell r="AS17">
            <v>44</v>
          </cell>
          <cell r="AY17">
            <v>99</v>
          </cell>
          <cell r="BD17">
            <v>98</v>
          </cell>
          <cell r="BI17">
            <v>98</v>
          </cell>
          <cell r="BN17">
            <v>99</v>
          </cell>
          <cell r="BS17">
            <v>98</v>
          </cell>
          <cell r="CB17">
            <v>15</v>
          </cell>
        </row>
        <row r="18">
          <cell r="H18" t="str">
            <v>أحمد محمد سعيد سيد المرادي</v>
          </cell>
          <cell r="Q18">
            <v>22</v>
          </cell>
          <cell r="X18">
            <v>4</v>
          </cell>
          <cell r="AE18">
            <v>12</v>
          </cell>
          <cell r="AL18">
            <v>6</v>
          </cell>
          <cell r="AS18">
            <v>30</v>
          </cell>
          <cell r="AY18">
            <v>99</v>
          </cell>
          <cell r="BD18">
            <v>98</v>
          </cell>
          <cell r="BI18">
            <v>98</v>
          </cell>
          <cell r="BN18">
            <v>99</v>
          </cell>
          <cell r="BS18">
            <v>98</v>
          </cell>
          <cell r="CB18">
            <v>9</v>
          </cell>
        </row>
        <row r="19">
          <cell r="H19" t="str">
            <v>أحمد محمد منصور باز الشريف</v>
          </cell>
          <cell r="Q19">
            <v>57</v>
          </cell>
          <cell r="X19">
            <v>58</v>
          </cell>
          <cell r="AE19">
            <v>60</v>
          </cell>
          <cell r="AL19">
            <v>50</v>
          </cell>
          <cell r="AS19">
            <v>56</v>
          </cell>
          <cell r="AY19">
            <v>99</v>
          </cell>
          <cell r="BD19">
            <v>98</v>
          </cell>
          <cell r="BI19">
            <v>98</v>
          </cell>
          <cell r="BN19">
            <v>99</v>
          </cell>
          <cell r="BS19">
            <v>98</v>
          </cell>
          <cell r="CB19">
            <v>59</v>
          </cell>
        </row>
        <row r="20">
          <cell r="H20" t="str">
            <v>أحمد هاني عبدالوهاب علي ابراهيم</v>
          </cell>
          <cell r="Q20">
            <v>54</v>
          </cell>
          <cell r="X20">
            <v>47</v>
          </cell>
          <cell r="AE20">
            <v>44</v>
          </cell>
          <cell r="AL20">
            <v>44</v>
          </cell>
          <cell r="AS20">
            <v>44</v>
          </cell>
          <cell r="AY20">
            <v>99</v>
          </cell>
          <cell r="BD20">
            <v>98</v>
          </cell>
          <cell r="BI20">
            <v>98</v>
          </cell>
          <cell r="BN20">
            <v>99</v>
          </cell>
          <cell r="BS20">
            <v>97</v>
          </cell>
          <cell r="CB20">
            <v>42</v>
          </cell>
        </row>
        <row r="21">
          <cell r="H21" t="str">
            <v>احمد وجيه محمد الخضرى سيد احمد</v>
          </cell>
          <cell r="Q21">
            <v>25</v>
          </cell>
          <cell r="X21">
            <v>33</v>
          </cell>
          <cell r="AE21">
            <v>31</v>
          </cell>
          <cell r="AL21">
            <v>8</v>
          </cell>
          <cell r="AS21">
            <v>32</v>
          </cell>
          <cell r="AY21">
            <v>99</v>
          </cell>
          <cell r="BD21">
            <v>98</v>
          </cell>
          <cell r="BI21">
            <v>98</v>
          </cell>
          <cell r="BN21">
            <v>99</v>
          </cell>
          <cell r="BS21">
            <v>98</v>
          </cell>
          <cell r="CB21">
            <v>38</v>
          </cell>
        </row>
        <row r="22">
          <cell r="H22" t="str">
            <v>أحمد وليد رمضان عبد العال متولي</v>
          </cell>
          <cell r="Q22">
            <v>47</v>
          </cell>
          <cell r="X22">
            <v>48</v>
          </cell>
          <cell r="AE22">
            <v>60</v>
          </cell>
          <cell r="AL22">
            <v>44</v>
          </cell>
          <cell r="AS22">
            <v>48</v>
          </cell>
          <cell r="AY22">
            <v>100</v>
          </cell>
          <cell r="BD22">
            <v>100</v>
          </cell>
          <cell r="BI22">
            <v>100</v>
          </cell>
          <cell r="BN22">
            <v>99</v>
          </cell>
          <cell r="BS22">
            <v>99</v>
          </cell>
          <cell r="CB22">
            <v>59</v>
          </cell>
        </row>
        <row r="23">
          <cell r="H23" t="str">
            <v>آدم محمد السيد العوني</v>
          </cell>
          <cell r="Q23">
            <v>59</v>
          </cell>
          <cell r="X23">
            <v>56</v>
          </cell>
          <cell r="AE23">
            <v>60</v>
          </cell>
          <cell r="AL23">
            <v>60</v>
          </cell>
          <cell r="AS23">
            <v>60</v>
          </cell>
          <cell r="AY23">
            <v>99</v>
          </cell>
          <cell r="BD23">
            <v>98</v>
          </cell>
          <cell r="BI23">
            <v>98</v>
          </cell>
          <cell r="BN23">
            <v>97</v>
          </cell>
          <cell r="BS23">
            <v>98</v>
          </cell>
          <cell r="CB23">
            <v>60</v>
          </cell>
        </row>
        <row r="24">
          <cell r="H24" t="str">
            <v>أكرم محمد محمود محمد حسنين</v>
          </cell>
          <cell r="Q24">
            <v>58</v>
          </cell>
          <cell r="X24">
            <v>51</v>
          </cell>
          <cell r="AE24">
            <v>56</v>
          </cell>
          <cell r="AL24">
            <v>54</v>
          </cell>
          <cell r="AS24">
            <v>60</v>
          </cell>
          <cell r="AY24">
            <v>99</v>
          </cell>
          <cell r="BD24">
            <v>98</v>
          </cell>
          <cell r="BI24">
            <v>98</v>
          </cell>
          <cell r="BN24">
            <v>99</v>
          </cell>
          <cell r="BS24">
            <v>98</v>
          </cell>
          <cell r="CB24">
            <v>59</v>
          </cell>
        </row>
        <row r="25">
          <cell r="H25" t="str">
            <v>السيد طارق سليمان شادي</v>
          </cell>
          <cell r="Q25">
            <v>57</v>
          </cell>
          <cell r="X25">
            <v>53</v>
          </cell>
          <cell r="AE25">
            <v>59</v>
          </cell>
          <cell r="AL25">
            <v>56</v>
          </cell>
          <cell r="AS25">
            <v>60</v>
          </cell>
          <cell r="AY25">
            <v>99</v>
          </cell>
          <cell r="BD25">
            <v>98</v>
          </cell>
          <cell r="BI25">
            <v>98</v>
          </cell>
          <cell r="BN25">
            <v>99</v>
          </cell>
          <cell r="BS25">
            <v>98</v>
          </cell>
          <cell r="CB25">
            <v>58</v>
          </cell>
        </row>
        <row r="26">
          <cell r="H26" t="str">
            <v>امير مجدى ابراهيم الجزار</v>
          </cell>
          <cell r="Q26">
            <v>56</v>
          </cell>
          <cell r="X26">
            <v>56</v>
          </cell>
          <cell r="AE26">
            <v>59</v>
          </cell>
          <cell r="AL26">
            <v>48</v>
          </cell>
          <cell r="AS26">
            <v>60</v>
          </cell>
          <cell r="AY26">
            <v>98</v>
          </cell>
          <cell r="BD26">
            <v>99</v>
          </cell>
          <cell r="BI26">
            <v>99</v>
          </cell>
          <cell r="BN26">
            <v>97</v>
          </cell>
          <cell r="BS26">
            <v>96</v>
          </cell>
          <cell r="CB26">
            <v>56</v>
          </cell>
        </row>
        <row r="27">
          <cell r="H27" t="str">
            <v>أنس إبراهيم محمد الحاج موسى</v>
          </cell>
          <cell r="Q27">
            <v>57</v>
          </cell>
          <cell r="X27">
            <v>53</v>
          </cell>
          <cell r="AE27">
            <v>55</v>
          </cell>
          <cell r="AL27">
            <v>52</v>
          </cell>
          <cell r="AS27">
            <v>60</v>
          </cell>
          <cell r="AY27">
            <v>99</v>
          </cell>
          <cell r="BD27">
            <v>98</v>
          </cell>
          <cell r="BI27">
            <v>98</v>
          </cell>
          <cell r="BN27">
            <v>97</v>
          </cell>
          <cell r="BS27">
            <v>98</v>
          </cell>
          <cell r="CB27">
            <v>58</v>
          </cell>
        </row>
        <row r="28">
          <cell r="H28" t="str">
            <v>انس مجدى ابراهيم الجزار</v>
          </cell>
          <cell r="Q28">
            <v>58</v>
          </cell>
          <cell r="X28">
            <v>50</v>
          </cell>
          <cell r="AE28">
            <v>53</v>
          </cell>
          <cell r="AL28">
            <v>54</v>
          </cell>
          <cell r="AS28">
            <v>58</v>
          </cell>
          <cell r="AY28">
            <v>99</v>
          </cell>
          <cell r="BD28">
            <v>98</v>
          </cell>
          <cell r="BI28">
            <v>98</v>
          </cell>
          <cell r="BN28">
            <v>97</v>
          </cell>
          <cell r="BS28">
            <v>98</v>
          </cell>
          <cell r="CB28">
            <v>56</v>
          </cell>
        </row>
        <row r="29">
          <cell r="H29" t="str">
            <v>جمال محمد جمال عبد الحليم المرادي</v>
          </cell>
          <cell r="Q29">
            <v>44</v>
          </cell>
          <cell r="X29">
            <v>27</v>
          </cell>
          <cell r="AE29">
            <v>47</v>
          </cell>
          <cell r="AL29">
            <v>40</v>
          </cell>
          <cell r="AS29">
            <v>48</v>
          </cell>
          <cell r="AY29">
            <v>97</v>
          </cell>
          <cell r="BD29">
            <v>96</v>
          </cell>
          <cell r="BI29">
            <v>96</v>
          </cell>
          <cell r="BN29">
            <v>95</v>
          </cell>
          <cell r="BS29">
            <v>98</v>
          </cell>
          <cell r="CB29">
            <v>49</v>
          </cell>
        </row>
        <row r="30">
          <cell r="H30" t="str">
            <v>حسن أيمن حسن باز الشريف</v>
          </cell>
          <cell r="Q30">
            <v>42</v>
          </cell>
          <cell r="X30">
            <v>39</v>
          </cell>
          <cell r="AE30">
            <v>54</v>
          </cell>
          <cell r="AL30">
            <v>32</v>
          </cell>
          <cell r="AS30">
            <v>50</v>
          </cell>
          <cell r="AY30">
            <v>97</v>
          </cell>
          <cell r="BD30">
            <v>96</v>
          </cell>
          <cell r="BI30">
            <v>96</v>
          </cell>
          <cell r="BN30">
            <v>95</v>
          </cell>
          <cell r="BS30">
            <v>98</v>
          </cell>
          <cell r="CB30">
            <v>58</v>
          </cell>
        </row>
        <row r="31">
          <cell r="H31" t="str">
            <v>زياد أسامه عبد العاطى عبد العزيز موسى</v>
          </cell>
          <cell r="Q31">
            <v>57</v>
          </cell>
          <cell r="X31">
            <v>51</v>
          </cell>
          <cell r="AE31">
            <v>60</v>
          </cell>
          <cell r="AL31">
            <v>58</v>
          </cell>
          <cell r="AS31">
            <v>60</v>
          </cell>
          <cell r="AY31">
            <v>99</v>
          </cell>
          <cell r="BD31">
            <v>98</v>
          </cell>
          <cell r="BI31">
            <v>98</v>
          </cell>
          <cell r="BN31">
            <v>99</v>
          </cell>
          <cell r="BS31">
            <v>98</v>
          </cell>
          <cell r="CB31">
            <v>56</v>
          </cell>
        </row>
        <row r="32">
          <cell r="H32" t="str">
            <v>زياد أشرف عباس سعيد عجور</v>
          </cell>
          <cell r="Q32">
            <v>2</v>
          </cell>
          <cell r="X32">
            <v>16</v>
          </cell>
          <cell r="AE32">
            <v>14</v>
          </cell>
          <cell r="AL32" t="str">
            <v>صفر</v>
          </cell>
          <cell r="AS32">
            <v>30</v>
          </cell>
          <cell r="AY32">
            <v>98</v>
          </cell>
          <cell r="BD32">
            <v>97</v>
          </cell>
          <cell r="BI32">
            <v>97</v>
          </cell>
          <cell r="BN32">
            <v>99</v>
          </cell>
          <cell r="BS32">
            <v>97</v>
          </cell>
          <cell r="CB32">
            <v>17</v>
          </cell>
        </row>
        <row r="33">
          <cell r="H33" t="str">
            <v>زياد محمد زايد عبد الرازق عبد العال</v>
          </cell>
          <cell r="Q33">
            <v>26</v>
          </cell>
          <cell r="X33">
            <v>30</v>
          </cell>
          <cell r="AE33">
            <v>27</v>
          </cell>
          <cell r="AL33">
            <v>16</v>
          </cell>
          <cell r="AS33">
            <v>46</v>
          </cell>
          <cell r="AY33">
            <v>99</v>
          </cell>
          <cell r="BD33">
            <v>99</v>
          </cell>
          <cell r="BI33">
            <v>99</v>
          </cell>
          <cell r="BN33">
            <v>99</v>
          </cell>
          <cell r="BS33">
            <v>97</v>
          </cell>
          <cell r="CB33">
            <v>28</v>
          </cell>
        </row>
        <row r="34">
          <cell r="H34" t="str">
            <v>سعد محمد سعد محمد سويلم</v>
          </cell>
          <cell r="Q34">
            <v>41</v>
          </cell>
          <cell r="X34">
            <v>28</v>
          </cell>
          <cell r="AE34">
            <v>51</v>
          </cell>
          <cell r="AL34">
            <v>26</v>
          </cell>
          <cell r="AS34">
            <v>60</v>
          </cell>
          <cell r="AY34">
            <v>99</v>
          </cell>
          <cell r="BD34">
            <v>98</v>
          </cell>
          <cell r="BI34">
            <v>98</v>
          </cell>
          <cell r="BN34">
            <v>99</v>
          </cell>
          <cell r="BS34">
            <v>98</v>
          </cell>
          <cell r="CB34">
            <v>46</v>
          </cell>
        </row>
        <row r="35">
          <cell r="H35" t="str">
            <v>سيف ايمن موسى ابراهيم حسين</v>
          </cell>
          <cell r="Q35">
            <v>52</v>
          </cell>
          <cell r="X35">
            <v>43</v>
          </cell>
          <cell r="AE35">
            <v>60</v>
          </cell>
          <cell r="AL35">
            <v>54</v>
          </cell>
          <cell r="AS35">
            <v>58</v>
          </cell>
          <cell r="AY35">
            <v>99</v>
          </cell>
          <cell r="BD35">
            <v>99</v>
          </cell>
          <cell r="BI35">
            <v>99</v>
          </cell>
          <cell r="BN35">
            <v>98</v>
          </cell>
          <cell r="BS35">
            <v>98</v>
          </cell>
          <cell r="CB35">
            <v>58</v>
          </cell>
        </row>
        <row r="36">
          <cell r="H36" t="str">
            <v>عاطف محمد الكيلاني عكاشه</v>
          </cell>
          <cell r="Q36">
            <v>45</v>
          </cell>
          <cell r="X36">
            <v>34</v>
          </cell>
          <cell r="AE36">
            <v>47</v>
          </cell>
          <cell r="AL36">
            <v>44</v>
          </cell>
          <cell r="AS36">
            <v>56</v>
          </cell>
          <cell r="AY36">
            <v>100</v>
          </cell>
          <cell r="BD36">
            <v>98</v>
          </cell>
          <cell r="BI36">
            <v>98</v>
          </cell>
          <cell r="BN36">
            <v>100</v>
          </cell>
          <cell r="BS36">
            <v>98</v>
          </cell>
          <cell r="CB36">
            <v>45</v>
          </cell>
        </row>
        <row r="37">
          <cell r="H37" t="str">
            <v>عبد الرحمن أحمد عبد الله أحمد يوسف</v>
          </cell>
          <cell r="Q37">
            <v>57</v>
          </cell>
          <cell r="X37">
            <v>29</v>
          </cell>
          <cell r="AE37">
            <v>60</v>
          </cell>
          <cell r="AL37">
            <v>56</v>
          </cell>
          <cell r="AS37">
            <v>48</v>
          </cell>
          <cell r="AY37">
            <v>99</v>
          </cell>
          <cell r="BD37">
            <v>98</v>
          </cell>
          <cell r="BI37">
            <v>98</v>
          </cell>
          <cell r="BN37">
            <v>97</v>
          </cell>
          <cell r="BS37">
            <v>98</v>
          </cell>
          <cell r="CB37">
            <v>60</v>
          </cell>
        </row>
        <row r="38">
          <cell r="H38" t="str">
            <v>عبد الرحمن جمال الشناوي الحسيني</v>
          </cell>
          <cell r="Q38">
            <v>35</v>
          </cell>
          <cell r="X38">
            <v>35</v>
          </cell>
          <cell r="AE38">
            <v>54</v>
          </cell>
          <cell r="AL38">
            <v>38</v>
          </cell>
          <cell r="AS38">
            <v>56</v>
          </cell>
          <cell r="AY38">
            <v>99</v>
          </cell>
          <cell r="BD38">
            <v>98</v>
          </cell>
          <cell r="BI38">
            <v>98</v>
          </cell>
          <cell r="BN38">
            <v>99</v>
          </cell>
          <cell r="BS38">
            <v>97</v>
          </cell>
          <cell r="CB38">
            <v>53</v>
          </cell>
        </row>
        <row r="39">
          <cell r="H39" t="str">
            <v>عبد الرحمن عصام محمد بكر</v>
          </cell>
          <cell r="Q39">
            <v>54</v>
          </cell>
          <cell r="X39">
            <v>44</v>
          </cell>
          <cell r="AE39">
            <v>56</v>
          </cell>
          <cell r="AL39">
            <v>48</v>
          </cell>
          <cell r="AS39">
            <v>60</v>
          </cell>
          <cell r="AY39">
            <v>99</v>
          </cell>
          <cell r="BD39">
            <v>98</v>
          </cell>
          <cell r="BI39">
            <v>98</v>
          </cell>
          <cell r="BN39">
            <v>97</v>
          </cell>
          <cell r="BS39">
            <v>98</v>
          </cell>
          <cell r="CB39">
            <v>60</v>
          </cell>
        </row>
        <row r="40">
          <cell r="H40" t="str">
            <v>عبد الرحمن عماد محمد عبدالعليم فرج</v>
          </cell>
          <cell r="Q40">
            <v>58</v>
          </cell>
          <cell r="X40">
            <v>52</v>
          </cell>
          <cell r="AE40">
            <v>60</v>
          </cell>
          <cell r="AL40">
            <v>54</v>
          </cell>
          <cell r="AS40">
            <v>60</v>
          </cell>
          <cell r="AY40">
            <v>99</v>
          </cell>
          <cell r="BD40">
            <v>98</v>
          </cell>
          <cell r="BI40">
            <v>98</v>
          </cell>
          <cell r="BN40">
            <v>99</v>
          </cell>
          <cell r="BS40">
            <v>98</v>
          </cell>
          <cell r="CB40">
            <v>58</v>
          </cell>
        </row>
        <row r="41">
          <cell r="H41" t="str">
            <v>عبد الرحمن محمد أحمد عثمان</v>
          </cell>
          <cell r="Q41">
            <v>48</v>
          </cell>
          <cell r="X41">
            <v>47</v>
          </cell>
          <cell r="AE41">
            <v>52</v>
          </cell>
          <cell r="AL41">
            <v>42</v>
          </cell>
          <cell r="AS41">
            <v>56</v>
          </cell>
          <cell r="AY41">
            <v>99</v>
          </cell>
          <cell r="BD41">
            <v>98</v>
          </cell>
          <cell r="BI41">
            <v>98</v>
          </cell>
          <cell r="BN41">
            <v>97</v>
          </cell>
          <cell r="BS41">
            <v>98</v>
          </cell>
          <cell r="CB41">
            <v>46</v>
          </cell>
        </row>
        <row r="42">
          <cell r="H42" t="str">
            <v>عبد العزيز محمد زكى عبد العزيزحماد</v>
          </cell>
          <cell r="Q42">
            <v>55</v>
          </cell>
          <cell r="X42">
            <v>51</v>
          </cell>
          <cell r="AE42">
            <v>58</v>
          </cell>
          <cell r="AL42">
            <v>52</v>
          </cell>
          <cell r="AS42">
            <v>60</v>
          </cell>
          <cell r="AY42">
            <v>99</v>
          </cell>
          <cell r="BD42">
            <v>98</v>
          </cell>
          <cell r="BI42">
            <v>98</v>
          </cell>
          <cell r="BN42">
            <v>99</v>
          </cell>
          <cell r="BS42">
            <v>98</v>
          </cell>
          <cell r="CB42">
            <v>44</v>
          </cell>
        </row>
        <row r="43">
          <cell r="H43" t="str">
            <v>عبدالرحمن فتحي موسي عبد الدايم</v>
          </cell>
          <cell r="Q43">
            <v>55</v>
          </cell>
          <cell r="X43">
            <v>50</v>
          </cell>
          <cell r="AE43">
            <v>60</v>
          </cell>
          <cell r="AL43">
            <v>56</v>
          </cell>
          <cell r="AS43">
            <v>54</v>
          </cell>
          <cell r="AY43">
            <v>99</v>
          </cell>
          <cell r="BD43">
            <v>98</v>
          </cell>
          <cell r="BI43">
            <v>98</v>
          </cell>
          <cell r="BN43">
            <v>97</v>
          </cell>
          <cell r="BS43">
            <v>98</v>
          </cell>
          <cell r="CB43">
            <v>51</v>
          </cell>
        </row>
        <row r="44">
          <cell r="H44" t="str">
            <v>عصام محمد سمير فرج</v>
          </cell>
          <cell r="Q44">
            <v>57</v>
          </cell>
          <cell r="X44">
            <v>58</v>
          </cell>
          <cell r="AE44">
            <v>60</v>
          </cell>
          <cell r="AL44">
            <v>56</v>
          </cell>
          <cell r="AS44">
            <v>60</v>
          </cell>
          <cell r="AY44">
            <v>99</v>
          </cell>
          <cell r="BD44">
            <v>98</v>
          </cell>
          <cell r="BI44">
            <v>98</v>
          </cell>
          <cell r="BN44">
            <v>99</v>
          </cell>
          <cell r="BS44">
            <v>97</v>
          </cell>
          <cell r="CB44">
            <v>45</v>
          </cell>
        </row>
        <row r="45">
          <cell r="H45" t="str">
            <v>على محمد على عبد الجواد</v>
          </cell>
          <cell r="Q45">
            <v>26</v>
          </cell>
          <cell r="X45">
            <v>38</v>
          </cell>
          <cell r="AE45">
            <v>47</v>
          </cell>
          <cell r="AL45">
            <v>18</v>
          </cell>
          <cell r="AS45">
            <v>34</v>
          </cell>
          <cell r="AY45">
            <v>99</v>
          </cell>
          <cell r="BD45">
            <v>98</v>
          </cell>
          <cell r="BI45">
            <v>98</v>
          </cell>
          <cell r="BN45">
            <v>97</v>
          </cell>
          <cell r="BS45">
            <v>98</v>
          </cell>
          <cell r="CB45">
            <v>28</v>
          </cell>
        </row>
        <row r="46">
          <cell r="H46" t="str">
            <v>عمار حاتم محمد رياض عمر</v>
          </cell>
          <cell r="Q46">
            <v>59</v>
          </cell>
          <cell r="X46">
            <v>56</v>
          </cell>
          <cell r="AE46">
            <v>60</v>
          </cell>
          <cell r="AL46">
            <v>60</v>
          </cell>
          <cell r="AS46">
            <v>58</v>
          </cell>
          <cell r="AY46">
            <v>99</v>
          </cell>
          <cell r="BD46">
            <v>98</v>
          </cell>
          <cell r="BI46">
            <v>98</v>
          </cell>
          <cell r="BN46">
            <v>97</v>
          </cell>
          <cell r="BS46">
            <v>98</v>
          </cell>
          <cell r="CB46">
            <v>60</v>
          </cell>
        </row>
        <row r="47">
          <cell r="H47" t="str">
            <v>عمار علي علي رضوان الشحري</v>
          </cell>
          <cell r="Q47">
            <v>54</v>
          </cell>
          <cell r="X47">
            <v>55</v>
          </cell>
          <cell r="AE47">
            <v>60</v>
          </cell>
          <cell r="AL47">
            <v>56</v>
          </cell>
          <cell r="AS47">
            <v>58</v>
          </cell>
          <cell r="AY47">
            <v>99</v>
          </cell>
          <cell r="BD47">
            <v>98</v>
          </cell>
          <cell r="BI47">
            <v>98</v>
          </cell>
          <cell r="BN47">
            <v>99</v>
          </cell>
          <cell r="BS47">
            <v>98</v>
          </cell>
          <cell r="CB47">
            <v>60</v>
          </cell>
        </row>
        <row r="48">
          <cell r="H48" t="str">
            <v>عمر أمير عبد الحفيظ أحمد الطنطاوي</v>
          </cell>
          <cell r="Q48">
            <v>33</v>
          </cell>
          <cell r="X48">
            <v>44</v>
          </cell>
          <cell r="AE48">
            <v>54</v>
          </cell>
          <cell r="AL48">
            <v>48</v>
          </cell>
          <cell r="AS48">
            <v>54</v>
          </cell>
          <cell r="AY48">
            <v>99</v>
          </cell>
          <cell r="BD48">
            <v>98</v>
          </cell>
          <cell r="BI48">
            <v>98</v>
          </cell>
          <cell r="BN48">
            <v>97</v>
          </cell>
          <cell r="BS48">
            <v>98</v>
          </cell>
          <cell r="CB48">
            <v>57</v>
          </cell>
        </row>
        <row r="49">
          <cell r="H49" t="str">
            <v>عمر محمد محمد عبد العزيز حماد</v>
          </cell>
          <cell r="Q49">
            <v>53</v>
          </cell>
          <cell r="X49">
            <v>50</v>
          </cell>
          <cell r="AE49">
            <v>60</v>
          </cell>
          <cell r="AL49">
            <v>52</v>
          </cell>
          <cell r="AS49">
            <v>58</v>
          </cell>
          <cell r="AY49">
            <v>99</v>
          </cell>
          <cell r="BD49">
            <v>98</v>
          </cell>
          <cell r="BI49">
            <v>98</v>
          </cell>
          <cell r="BN49">
            <v>97</v>
          </cell>
          <cell r="BS49">
            <v>98</v>
          </cell>
          <cell r="CB49">
            <v>60</v>
          </cell>
        </row>
        <row r="50">
          <cell r="H50" t="str">
            <v>عمرو محمد إبراهيم محمد إبراهيم</v>
          </cell>
          <cell r="Q50">
            <v>49</v>
          </cell>
          <cell r="X50">
            <v>45</v>
          </cell>
          <cell r="AE50">
            <v>60</v>
          </cell>
          <cell r="AL50">
            <v>40</v>
          </cell>
          <cell r="AS50">
            <v>58</v>
          </cell>
          <cell r="AY50">
            <v>99</v>
          </cell>
          <cell r="BD50">
            <v>98</v>
          </cell>
          <cell r="BI50">
            <v>98</v>
          </cell>
          <cell r="BN50">
            <v>97</v>
          </cell>
          <cell r="BS50">
            <v>98</v>
          </cell>
          <cell r="CB50">
            <v>56</v>
          </cell>
        </row>
        <row r="51">
          <cell r="H51" t="str">
            <v>فتحى عبد الكريم فتحى عبد الكريم يوسف</v>
          </cell>
          <cell r="Q51">
            <v>53</v>
          </cell>
          <cell r="X51">
            <v>50</v>
          </cell>
          <cell r="AE51">
            <v>58</v>
          </cell>
          <cell r="AL51">
            <v>58</v>
          </cell>
          <cell r="AS51">
            <v>56</v>
          </cell>
          <cell r="AY51">
            <v>99</v>
          </cell>
          <cell r="BD51">
            <v>98</v>
          </cell>
          <cell r="BI51">
            <v>98</v>
          </cell>
          <cell r="BN51">
            <v>97</v>
          </cell>
          <cell r="BS51">
            <v>98</v>
          </cell>
          <cell r="CB51">
            <v>53</v>
          </cell>
        </row>
        <row r="52">
          <cell r="H52" t="str">
            <v>فتحي أيمن فتحي محمد إبراهيم</v>
          </cell>
          <cell r="Q52">
            <v>54</v>
          </cell>
          <cell r="X52">
            <v>58</v>
          </cell>
          <cell r="AE52">
            <v>60</v>
          </cell>
          <cell r="AL52">
            <v>58</v>
          </cell>
          <cell r="AS52">
            <v>60</v>
          </cell>
          <cell r="AY52">
            <v>99</v>
          </cell>
          <cell r="BD52">
            <v>98</v>
          </cell>
          <cell r="BI52">
            <v>98</v>
          </cell>
          <cell r="BN52">
            <v>97</v>
          </cell>
          <cell r="BS52">
            <v>98</v>
          </cell>
          <cell r="CB52">
            <v>60</v>
          </cell>
        </row>
        <row r="53">
          <cell r="H53" t="str">
            <v>فرج محمود فرج مغاوري</v>
          </cell>
          <cell r="Q53">
            <v>41</v>
          </cell>
          <cell r="X53">
            <v>46</v>
          </cell>
          <cell r="AE53">
            <v>60</v>
          </cell>
          <cell r="AL53">
            <v>44</v>
          </cell>
          <cell r="AS53">
            <v>54</v>
          </cell>
          <cell r="AY53">
            <v>99</v>
          </cell>
          <cell r="BD53">
            <v>98</v>
          </cell>
          <cell r="BI53">
            <v>98</v>
          </cell>
          <cell r="BN53">
            <v>97</v>
          </cell>
          <cell r="BS53">
            <v>98</v>
          </cell>
          <cell r="CB53">
            <v>54</v>
          </cell>
        </row>
        <row r="54">
          <cell r="H54" t="str">
            <v>فهيم ياسر فهيم احمد مروان</v>
          </cell>
          <cell r="Q54">
            <v>44</v>
          </cell>
          <cell r="X54">
            <v>28</v>
          </cell>
          <cell r="AE54">
            <v>48</v>
          </cell>
          <cell r="AL54">
            <v>52</v>
          </cell>
          <cell r="AS54">
            <v>52</v>
          </cell>
          <cell r="AY54">
            <v>99</v>
          </cell>
          <cell r="BD54">
            <v>98</v>
          </cell>
          <cell r="BI54">
            <v>98</v>
          </cell>
          <cell r="BN54">
            <v>99</v>
          </cell>
          <cell r="BS54">
            <v>98</v>
          </cell>
          <cell r="CB54">
            <v>47</v>
          </cell>
        </row>
        <row r="55">
          <cell r="H55" t="str">
            <v>محمد ايهاب محمد الدسوقي</v>
          </cell>
          <cell r="Q55">
            <v>53</v>
          </cell>
          <cell r="X55">
            <v>57</v>
          </cell>
          <cell r="AE55">
            <v>60</v>
          </cell>
          <cell r="AL55">
            <v>60</v>
          </cell>
          <cell r="AS55">
            <v>60</v>
          </cell>
          <cell r="AY55">
            <v>97</v>
          </cell>
          <cell r="BD55">
            <v>96</v>
          </cell>
          <cell r="BI55">
            <v>96</v>
          </cell>
          <cell r="BN55">
            <v>95</v>
          </cell>
          <cell r="BS55">
            <v>98</v>
          </cell>
          <cell r="CB55">
            <v>58</v>
          </cell>
        </row>
        <row r="56">
          <cell r="H56" t="str">
            <v>محمد جمعة عبدالغفار محمد هدهد</v>
          </cell>
          <cell r="Q56">
            <v>28</v>
          </cell>
          <cell r="X56">
            <v>18</v>
          </cell>
          <cell r="AE56">
            <v>35</v>
          </cell>
          <cell r="AL56">
            <v>44</v>
          </cell>
          <cell r="AS56">
            <v>44</v>
          </cell>
          <cell r="AY56">
            <v>97</v>
          </cell>
          <cell r="BD56">
            <v>96</v>
          </cell>
          <cell r="BI56">
            <v>96</v>
          </cell>
          <cell r="BN56">
            <v>95</v>
          </cell>
          <cell r="BS56">
            <v>98</v>
          </cell>
          <cell r="CB56">
            <v>44</v>
          </cell>
        </row>
        <row r="57">
          <cell r="H57" t="str">
            <v>محمد حسام عبد المنعم السيد فرج</v>
          </cell>
          <cell r="Q57">
            <v>58</v>
          </cell>
          <cell r="X57">
            <v>48</v>
          </cell>
          <cell r="AE57">
            <v>60</v>
          </cell>
          <cell r="AL57">
            <v>60</v>
          </cell>
          <cell r="AS57">
            <v>60</v>
          </cell>
          <cell r="AY57">
            <v>99</v>
          </cell>
          <cell r="BD57">
            <v>98</v>
          </cell>
          <cell r="BI57">
            <v>98</v>
          </cell>
          <cell r="BN57">
            <v>99</v>
          </cell>
          <cell r="BS57">
            <v>98</v>
          </cell>
          <cell r="CB57">
            <v>54</v>
          </cell>
        </row>
        <row r="58">
          <cell r="H58" t="str">
            <v>محمد ماهر إبراهيم المرادي</v>
          </cell>
          <cell r="Q58">
            <v>60</v>
          </cell>
          <cell r="X58">
            <v>44</v>
          </cell>
          <cell r="AE58">
            <v>57</v>
          </cell>
          <cell r="AL58">
            <v>60</v>
          </cell>
          <cell r="AS58">
            <v>60</v>
          </cell>
          <cell r="AY58">
            <v>99</v>
          </cell>
          <cell r="BD58">
            <v>98</v>
          </cell>
          <cell r="BI58">
            <v>98</v>
          </cell>
          <cell r="BN58">
            <v>99</v>
          </cell>
          <cell r="BS58">
            <v>98</v>
          </cell>
          <cell r="CB58">
            <v>59</v>
          </cell>
        </row>
        <row r="59">
          <cell r="H59" t="str">
            <v>محمد ماهر محمد سعيد السيد</v>
          </cell>
          <cell r="Q59">
            <v>56</v>
          </cell>
          <cell r="X59">
            <v>52</v>
          </cell>
          <cell r="AE59">
            <v>59</v>
          </cell>
          <cell r="AL59">
            <v>60</v>
          </cell>
          <cell r="AS59">
            <v>60</v>
          </cell>
          <cell r="AY59">
            <v>97</v>
          </cell>
          <cell r="BD59">
            <v>98</v>
          </cell>
          <cell r="BI59">
            <v>98</v>
          </cell>
          <cell r="BN59">
            <v>97</v>
          </cell>
          <cell r="BS59">
            <v>98</v>
          </cell>
          <cell r="CB59">
            <v>56</v>
          </cell>
        </row>
        <row r="60">
          <cell r="H60" t="str">
            <v>محمود ايمن خيري بيومي حماده</v>
          </cell>
          <cell r="Q60">
            <v>49</v>
          </cell>
          <cell r="X60">
            <v>56</v>
          </cell>
          <cell r="AE60">
            <v>51</v>
          </cell>
          <cell r="AL60">
            <v>56</v>
          </cell>
          <cell r="AS60">
            <v>54</v>
          </cell>
          <cell r="AY60">
            <v>99</v>
          </cell>
          <cell r="BD60">
            <v>98</v>
          </cell>
          <cell r="BI60">
            <v>98</v>
          </cell>
          <cell r="BN60">
            <v>99</v>
          </cell>
          <cell r="BS60">
            <v>98</v>
          </cell>
          <cell r="CB60">
            <v>58</v>
          </cell>
        </row>
        <row r="61">
          <cell r="H61" t="str">
            <v>محمود رفعت عبدالرشيد السيد عامر</v>
          </cell>
          <cell r="Q61">
            <v>56</v>
          </cell>
          <cell r="X61">
            <v>41</v>
          </cell>
          <cell r="AE61">
            <v>58</v>
          </cell>
          <cell r="AL61">
            <v>54</v>
          </cell>
          <cell r="AS61">
            <v>58</v>
          </cell>
          <cell r="AY61">
            <v>100</v>
          </cell>
          <cell r="BD61">
            <v>100</v>
          </cell>
          <cell r="BI61">
            <v>100</v>
          </cell>
          <cell r="BN61">
            <v>100</v>
          </cell>
          <cell r="BS61">
            <v>100</v>
          </cell>
          <cell r="CB61">
            <v>59</v>
          </cell>
        </row>
        <row r="62">
          <cell r="H62" t="str">
            <v>محمود عاطف عبدالرازق قطب</v>
          </cell>
          <cell r="Q62">
            <v>24</v>
          </cell>
          <cell r="X62">
            <v>22</v>
          </cell>
          <cell r="AE62">
            <v>21</v>
          </cell>
          <cell r="AL62">
            <v>32</v>
          </cell>
          <cell r="AS62">
            <v>32</v>
          </cell>
          <cell r="AY62">
            <v>99</v>
          </cell>
          <cell r="BD62">
            <v>99</v>
          </cell>
          <cell r="BI62">
            <v>99</v>
          </cell>
          <cell r="BN62">
            <v>100</v>
          </cell>
          <cell r="BS62">
            <v>98</v>
          </cell>
          <cell r="CB62">
            <v>16</v>
          </cell>
        </row>
        <row r="63">
          <cell r="H63" t="str">
            <v>محمود عماد عبد الستار محمد ابراهيم</v>
          </cell>
          <cell r="Q63">
            <v>56</v>
          </cell>
          <cell r="X63">
            <v>41</v>
          </cell>
          <cell r="AE63">
            <v>58</v>
          </cell>
          <cell r="AL63">
            <v>60</v>
          </cell>
          <cell r="AS63">
            <v>58</v>
          </cell>
          <cell r="AY63">
            <v>99</v>
          </cell>
          <cell r="BD63">
            <v>98</v>
          </cell>
          <cell r="BI63">
            <v>98</v>
          </cell>
          <cell r="BN63">
            <v>99</v>
          </cell>
          <cell r="BS63">
            <v>98</v>
          </cell>
          <cell r="CB63">
            <v>58</v>
          </cell>
        </row>
        <row r="64">
          <cell r="H64" t="str">
            <v>مصطفي عاطف محمد أحمد</v>
          </cell>
          <cell r="Q64">
            <v>57</v>
          </cell>
          <cell r="X64">
            <v>42</v>
          </cell>
          <cell r="AE64">
            <v>54</v>
          </cell>
          <cell r="AL64">
            <v>60</v>
          </cell>
          <cell r="AS64">
            <v>58</v>
          </cell>
          <cell r="AY64">
            <v>99</v>
          </cell>
          <cell r="BD64">
            <v>98</v>
          </cell>
          <cell r="BI64">
            <v>98</v>
          </cell>
          <cell r="BN64">
            <v>99</v>
          </cell>
          <cell r="BS64">
            <v>98</v>
          </cell>
          <cell r="CB64">
            <v>56</v>
          </cell>
        </row>
        <row r="65">
          <cell r="H65" t="str">
            <v>مهند أمير سامي عبد المطلب درغام</v>
          </cell>
          <cell r="Q65">
            <v>54</v>
          </cell>
          <cell r="X65">
            <v>50</v>
          </cell>
          <cell r="AE65">
            <v>58</v>
          </cell>
          <cell r="AL65">
            <v>60</v>
          </cell>
          <cell r="AS65">
            <v>58</v>
          </cell>
          <cell r="AY65">
            <v>98</v>
          </cell>
          <cell r="BD65">
            <v>98</v>
          </cell>
          <cell r="BI65">
            <v>98</v>
          </cell>
          <cell r="BN65">
            <v>99</v>
          </cell>
          <cell r="BS65">
            <v>98</v>
          </cell>
          <cell r="CB65">
            <v>56</v>
          </cell>
        </row>
        <row r="66">
          <cell r="H66" t="str">
            <v>يوسف ماهر محمود عبدالعاطي محمد</v>
          </cell>
          <cell r="Q66">
            <v>54</v>
          </cell>
          <cell r="X66">
            <v>52</v>
          </cell>
          <cell r="AE66">
            <v>56</v>
          </cell>
          <cell r="AL66">
            <v>48</v>
          </cell>
          <cell r="AS66">
            <v>57</v>
          </cell>
          <cell r="AY66">
            <v>99</v>
          </cell>
          <cell r="BD66">
            <v>98</v>
          </cell>
          <cell r="BI66">
            <v>98</v>
          </cell>
          <cell r="BN66">
            <v>97</v>
          </cell>
          <cell r="BS66">
            <v>98</v>
          </cell>
          <cell r="CB66">
            <v>60</v>
          </cell>
        </row>
        <row r="67">
          <cell r="H67" t="str">
            <v>يوسف محمد جبر أحمد جبر</v>
          </cell>
          <cell r="Q67">
            <v>52</v>
          </cell>
          <cell r="X67">
            <v>40</v>
          </cell>
          <cell r="AE67">
            <v>55</v>
          </cell>
          <cell r="AL67">
            <v>52</v>
          </cell>
          <cell r="AS67">
            <v>52</v>
          </cell>
          <cell r="AY67">
            <v>99</v>
          </cell>
          <cell r="BD67">
            <v>98</v>
          </cell>
          <cell r="BI67">
            <v>98</v>
          </cell>
          <cell r="BN67">
            <v>99</v>
          </cell>
          <cell r="BS67">
            <v>87</v>
          </cell>
          <cell r="CB67">
            <v>52</v>
          </cell>
        </row>
        <row r="68">
          <cell r="H68" t="str">
            <v>يوسف محمد عبد الحميد هدهد</v>
          </cell>
          <cell r="Q68">
            <v>48</v>
          </cell>
          <cell r="X68">
            <v>26</v>
          </cell>
          <cell r="AE68">
            <v>50</v>
          </cell>
          <cell r="AL68">
            <v>54</v>
          </cell>
          <cell r="AS68">
            <v>34</v>
          </cell>
          <cell r="AY68">
            <v>97</v>
          </cell>
          <cell r="BD68">
            <v>96</v>
          </cell>
          <cell r="BI68">
            <v>96</v>
          </cell>
          <cell r="BN68">
            <v>95</v>
          </cell>
          <cell r="BS68">
            <v>98</v>
          </cell>
          <cell r="CB68">
            <v>40</v>
          </cell>
        </row>
        <row r="69">
          <cell r="H69" t="str">
            <v>يوسف محمد عبد السميع بكر</v>
          </cell>
          <cell r="Q69">
            <v>39</v>
          </cell>
          <cell r="X69">
            <v>34</v>
          </cell>
          <cell r="AE69">
            <v>51</v>
          </cell>
          <cell r="AL69">
            <v>48</v>
          </cell>
          <cell r="AS69">
            <v>52</v>
          </cell>
          <cell r="AY69">
            <v>97</v>
          </cell>
          <cell r="BD69">
            <v>98</v>
          </cell>
          <cell r="BI69">
            <v>98</v>
          </cell>
          <cell r="BN69">
            <v>97</v>
          </cell>
          <cell r="BS69">
            <v>98</v>
          </cell>
          <cell r="CB69">
            <v>27</v>
          </cell>
        </row>
        <row r="70">
          <cell r="H70" t="str">
            <v>يوسف محمد كمال الصادق فرج</v>
          </cell>
          <cell r="Q70">
            <v>38</v>
          </cell>
          <cell r="X70">
            <v>60</v>
          </cell>
          <cell r="AE70">
            <v>56</v>
          </cell>
          <cell r="AL70">
            <v>52</v>
          </cell>
          <cell r="AS70">
            <v>36</v>
          </cell>
          <cell r="AY70">
            <v>99</v>
          </cell>
          <cell r="BD70">
            <v>98</v>
          </cell>
          <cell r="BI70">
            <v>98</v>
          </cell>
          <cell r="BN70">
            <v>97</v>
          </cell>
          <cell r="BS70">
            <v>98</v>
          </cell>
          <cell r="CB70">
            <v>32</v>
          </cell>
        </row>
        <row r="71">
          <cell r="H71" t="str">
            <v>يوسف محمود عبد الموجود السيد سيد أحمد</v>
          </cell>
          <cell r="Q71">
            <v>36</v>
          </cell>
          <cell r="X71">
            <v>35</v>
          </cell>
          <cell r="AE71">
            <v>26</v>
          </cell>
          <cell r="AL71">
            <v>38</v>
          </cell>
          <cell r="AS71">
            <v>56</v>
          </cell>
          <cell r="AY71">
            <v>99</v>
          </cell>
          <cell r="BD71">
            <v>98</v>
          </cell>
          <cell r="BI71">
            <v>98</v>
          </cell>
          <cell r="BN71">
            <v>99</v>
          </cell>
          <cell r="BS71">
            <v>98</v>
          </cell>
          <cell r="CB71">
            <v>52</v>
          </cell>
        </row>
        <row r="72">
          <cell r="H72" t="str">
            <v>اروى عزب عبد المولى عزب خليل</v>
          </cell>
          <cell r="Q72">
            <v>53</v>
          </cell>
          <cell r="X72">
            <v>44</v>
          </cell>
          <cell r="AE72">
            <v>49</v>
          </cell>
          <cell r="AL72">
            <v>56</v>
          </cell>
          <cell r="AS72">
            <v>44</v>
          </cell>
          <cell r="AY72">
            <v>97</v>
          </cell>
          <cell r="BD72">
            <v>96</v>
          </cell>
          <cell r="BI72">
            <v>96</v>
          </cell>
          <cell r="BN72">
            <v>95</v>
          </cell>
          <cell r="BS72">
            <v>98</v>
          </cell>
          <cell r="CB72">
            <v>54</v>
          </cell>
        </row>
        <row r="73">
          <cell r="H73" t="str">
            <v>إسراء جمال محمد الخضري</v>
          </cell>
          <cell r="Q73">
            <v>52</v>
          </cell>
          <cell r="X73">
            <v>41</v>
          </cell>
          <cell r="AE73">
            <v>53</v>
          </cell>
          <cell r="AL73">
            <v>58</v>
          </cell>
          <cell r="AS73">
            <v>44</v>
          </cell>
          <cell r="AY73">
            <v>96</v>
          </cell>
          <cell r="BD73">
            <v>97</v>
          </cell>
          <cell r="BI73">
            <v>97</v>
          </cell>
          <cell r="BN73">
            <v>98</v>
          </cell>
          <cell r="BS73">
            <v>98</v>
          </cell>
          <cell r="CB73">
            <v>52</v>
          </cell>
        </row>
        <row r="74">
          <cell r="H74" t="str">
            <v>آلاء أشرف محمود السيد عبد الرحمن</v>
          </cell>
          <cell r="Q74">
            <v>52</v>
          </cell>
          <cell r="X74">
            <v>52</v>
          </cell>
          <cell r="AE74">
            <v>60</v>
          </cell>
          <cell r="AL74">
            <v>58</v>
          </cell>
          <cell r="AS74">
            <v>56</v>
          </cell>
          <cell r="AY74">
            <v>99</v>
          </cell>
          <cell r="BD74">
            <v>98</v>
          </cell>
          <cell r="BI74">
            <v>98</v>
          </cell>
          <cell r="BN74">
            <v>97</v>
          </cell>
          <cell r="BS74">
            <v>98</v>
          </cell>
          <cell r="CB74">
            <v>52</v>
          </cell>
        </row>
        <row r="75">
          <cell r="H75" t="str">
            <v>آلاء محمد عبد اللطيف السيد عطوه</v>
          </cell>
          <cell r="Q75">
            <v>51</v>
          </cell>
          <cell r="X75">
            <v>47</v>
          </cell>
          <cell r="AE75">
            <v>14</v>
          </cell>
          <cell r="AL75">
            <v>24</v>
          </cell>
          <cell r="AS75">
            <v>33</v>
          </cell>
          <cell r="AY75">
            <v>97</v>
          </cell>
          <cell r="BD75">
            <v>96</v>
          </cell>
          <cell r="BI75">
            <v>96</v>
          </cell>
          <cell r="BN75">
            <v>95</v>
          </cell>
          <cell r="BS75">
            <v>98</v>
          </cell>
          <cell r="CB75">
            <v>60</v>
          </cell>
        </row>
        <row r="76">
          <cell r="H76" t="str">
            <v>ايثار حمدي عبد الستار علي فرج</v>
          </cell>
          <cell r="Q76">
            <v>23</v>
          </cell>
          <cell r="X76">
            <v>20</v>
          </cell>
          <cell r="AE76">
            <v>29</v>
          </cell>
          <cell r="AL76">
            <v>24</v>
          </cell>
          <cell r="AS76">
            <v>40</v>
          </cell>
          <cell r="AY76">
            <v>99</v>
          </cell>
          <cell r="BD76">
            <v>98</v>
          </cell>
          <cell r="BI76">
            <v>98</v>
          </cell>
          <cell r="BN76">
            <v>97</v>
          </cell>
          <cell r="BS76">
            <v>98</v>
          </cell>
          <cell r="CB76">
            <v>41</v>
          </cell>
        </row>
        <row r="77">
          <cell r="H77" t="str">
            <v>آيه إيهاب عبد الله إبراهيم عامر</v>
          </cell>
          <cell r="Q77">
            <v>60</v>
          </cell>
          <cell r="X77">
            <v>56</v>
          </cell>
          <cell r="AE77">
            <v>60</v>
          </cell>
          <cell r="AL77">
            <v>56</v>
          </cell>
          <cell r="AS77">
            <v>60</v>
          </cell>
          <cell r="AY77">
            <v>98</v>
          </cell>
          <cell r="BD77">
            <v>97</v>
          </cell>
          <cell r="BI77">
            <v>97</v>
          </cell>
          <cell r="BN77">
            <v>95</v>
          </cell>
          <cell r="BS77">
            <v>96</v>
          </cell>
          <cell r="CB77">
            <v>60</v>
          </cell>
        </row>
        <row r="78">
          <cell r="H78" t="str">
            <v>آيه عبد الحميد علي بكر</v>
          </cell>
          <cell r="Q78">
            <v>58</v>
          </cell>
          <cell r="X78">
            <v>48</v>
          </cell>
          <cell r="AE78">
            <v>60</v>
          </cell>
          <cell r="AL78">
            <v>56</v>
          </cell>
          <cell r="AS78">
            <v>60</v>
          </cell>
          <cell r="AY78">
            <v>96</v>
          </cell>
          <cell r="BD78">
            <v>95</v>
          </cell>
          <cell r="BI78">
            <v>95</v>
          </cell>
          <cell r="BN78">
            <v>94</v>
          </cell>
          <cell r="BS78">
            <v>95</v>
          </cell>
          <cell r="CB78">
            <v>60</v>
          </cell>
        </row>
        <row r="79">
          <cell r="H79" t="str">
            <v>بسملة محمد فوزى صلاح الدين عامر</v>
          </cell>
          <cell r="Q79">
            <v>48</v>
          </cell>
          <cell r="X79">
            <v>38</v>
          </cell>
          <cell r="AE79">
            <v>53</v>
          </cell>
          <cell r="AL79">
            <v>48</v>
          </cell>
          <cell r="AS79">
            <v>54</v>
          </cell>
          <cell r="AY79">
            <v>99</v>
          </cell>
          <cell r="BD79">
            <v>98</v>
          </cell>
          <cell r="BI79">
            <v>98</v>
          </cell>
          <cell r="BN79">
            <v>97</v>
          </cell>
          <cell r="BS79">
            <v>98</v>
          </cell>
          <cell r="CB79">
            <v>58</v>
          </cell>
        </row>
        <row r="80">
          <cell r="H80" t="str">
            <v>جنى عبد الله حسن عبد الله ابراهيم</v>
          </cell>
          <cell r="Q80">
            <v>56</v>
          </cell>
          <cell r="X80">
            <v>48</v>
          </cell>
          <cell r="AE80">
            <v>59</v>
          </cell>
          <cell r="AL80">
            <v>48</v>
          </cell>
          <cell r="AS80">
            <v>52</v>
          </cell>
          <cell r="AY80">
            <v>97</v>
          </cell>
          <cell r="BD80">
            <v>96</v>
          </cell>
          <cell r="BI80">
            <v>96</v>
          </cell>
          <cell r="BN80">
            <v>95</v>
          </cell>
          <cell r="BS80">
            <v>97</v>
          </cell>
          <cell r="CB80">
            <v>54</v>
          </cell>
        </row>
        <row r="81">
          <cell r="H81" t="str">
            <v>حبيبة هشام ابراهيم علي</v>
          </cell>
          <cell r="Q81">
            <v>56</v>
          </cell>
          <cell r="X81">
            <v>39</v>
          </cell>
          <cell r="AE81">
            <v>56</v>
          </cell>
          <cell r="AL81">
            <v>54</v>
          </cell>
          <cell r="AS81">
            <v>52</v>
          </cell>
          <cell r="AY81">
            <v>97</v>
          </cell>
          <cell r="BD81">
            <v>96</v>
          </cell>
          <cell r="BI81">
            <v>96</v>
          </cell>
          <cell r="BN81">
            <v>95</v>
          </cell>
          <cell r="BS81">
            <v>96</v>
          </cell>
          <cell r="CB81">
            <v>56</v>
          </cell>
        </row>
        <row r="82">
          <cell r="H82" t="str">
            <v>حبيبه جمال إمام محمد المرادي</v>
          </cell>
          <cell r="Q82">
            <v>51</v>
          </cell>
          <cell r="X82">
            <v>43</v>
          </cell>
          <cell r="AE82">
            <v>52</v>
          </cell>
          <cell r="AL82">
            <v>50</v>
          </cell>
          <cell r="AS82">
            <v>44</v>
          </cell>
          <cell r="AY82">
            <v>99</v>
          </cell>
          <cell r="BD82">
            <v>98</v>
          </cell>
          <cell r="BI82">
            <v>98</v>
          </cell>
          <cell r="BN82">
            <v>97</v>
          </cell>
          <cell r="BS82">
            <v>98</v>
          </cell>
          <cell r="CB82">
            <v>50</v>
          </cell>
        </row>
        <row r="83">
          <cell r="H83" t="str">
            <v>حبيبه صلاح الدين أحمد عبد الوهاب حماد</v>
          </cell>
          <cell r="Q83">
            <v>54</v>
          </cell>
          <cell r="X83">
            <v>51</v>
          </cell>
          <cell r="AE83">
            <v>50</v>
          </cell>
          <cell r="AL83">
            <v>50</v>
          </cell>
          <cell r="AS83">
            <v>58</v>
          </cell>
          <cell r="AY83">
            <v>99</v>
          </cell>
          <cell r="BD83">
            <v>98</v>
          </cell>
          <cell r="BI83">
            <v>98</v>
          </cell>
          <cell r="BN83">
            <v>97</v>
          </cell>
          <cell r="BS83">
            <v>98</v>
          </cell>
          <cell r="CB83">
            <v>56</v>
          </cell>
        </row>
        <row r="84">
          <cell r="H84" t="str">
            <v>حبيبه محمد عبد الله مرسي</v>
          </cell>
          <cell r="Q84">
            <v>48</v>
          </cell>
          <cell r="X84">
            <v>26</v>
          </cell>
          <cell r="AE84">
            <v>54</v>
          </cell>
          <cell r="AL84">
            <v>40</v>
          </cell>
          <cell r="AS84">
            <v>40</v>
          </cell>
          <cell r="AY84">
            <v>99</v>
          </cell>
          <cell r="BD84">
            <v>98</v>
          </cell>
          <cell r="BI84">
            <v>98</v>
          </cell>
          <cell r="BN84">
            <v>99</v>
          </cell>
          <cell r="BS84">
            <v>98</v>
          </cell>
          <cell r="CB84">
            <v>55</v>
          </cell>
        </row>
        <row r="85">
          <cell r="H85" t="str">
            <v>دعاء ياسر عبد الرحيم علي شعلان</v>
          </cell>
          <cell r="Q85">
            <v>60</v>
          </cell>
          <cell r="X85">
            <v>57</v>
          </cell>
          <cell r="AE85">
            <v>60</v>
          </cell>
          <cell r="AL85">
            <v>58</v>
          </cell>
          <cell r="AS85">
            <v>60</v>
          </cell>
          <cell r="AY85">
            <v>99</v>
          </cell>
          <cell r="BD85">
            <v>98</v>
          </cell>
          <cell r="BI85">
            <v>98</v>
          </cell>
          <cell r="BN85">
            <v>97</v>
          </cell>
          <cell r="BS85">
            <v>98</v>
          </cell>
          <cell r="CB85">
            <v>58</v>
          </cell>
        </row>
        <row r="86">
          <cell r="H86" t="str">
            <v>دنيا عبد الكريم عبد الله عبد الكريم يوسف</v>
          </cell>
          <cell r="Q86">
            <v>59</v>
          </cell>
          <cell r="X86">
            <v>48</v>
          </cell>
          <cell r="AE86">
            <v>60</v>
          </cell>
          <cell r="AL86">
            <v>58</v>
          </cell>
          <cell r="AS86">
            <v>60</v>
          </cell>
          <cell r="AY86">
            <v>99</v>
          </cell>
          <cell r="BD86">
            <v>98</v>
          </cell>
          <cell r="BI86">
            <v>98</v>
          </cell>
          <cell r="BN86">
            <v>99</v>
          </cell>
          <cell r="BS86">
            <v>98</v>
          </cell>
          <cell r="CB86">
            <v>58</v>
          </cell>
        </row>
        <row r="87">
          <cell r="H87" t="str">
            <v>روان باسم نعيم السيد محمود</v>
          </cell>
          <cell r="Q87">
            <v>55</v>
          </cell>
          <cell r="X87">
            <v>44</v>
          </cell>
          <cell r="AE87">
            <v>58</v>
          </cell>
          <cell r="AL87">
            <v>54</v>
          </cell>
          <cell r="AS87">
            <v>58</v>
          </cell>
          <cell r="AY87">
            <v>99</v>
          </cell>
          <cell r="BD87">
            <v>98</v>
          </cell>
          <cell r="BI87">
            <v>98</v>
          </cell>
          <cell r="BN87">
            <v>97</v>
          </cell>
          <cell r="BS87">
            <v>98</v>
          </cell>
          <cell r="CB87">
            <v>56</v>
          </cell>
        </row>
        <row r="88">
          <cell r="H88" t="str">
            <v>رودينه محمود طه محمود عيد</v>
          </cell>
          <cell r="Q88">
            <v>39</v>
          </cell>
          <cell r="X88">
            <v>25</v>
          </cell>
          <cell r="AE88">
            <v>38</v>
          </cell>
          <cell r="AL88">
            <v>12</v>
          </cell>
          <cell r="AS88">
            <v>38</v>
          </cell>
          <cell r="AY88">
            <v>97</v>
          </cell>
          <cell r="BD88">
            <v>98</v>
          </cell>
          <cell r="BI88">
            <v>98</v>
          </cell>
          <cell r="BN88">
            <v>97</v>
          </cell>
          <cell r="BS88">
            <v>98</v>
          </cell>
          <cell r="CB88">
            <v>42</v>
          </cell>
        </row>
        <row r="89">
          <cell r="H89" t="str">
            <v>رؤي سمير موسي أحمد عبد الدايم</v>
          </cell>
          <cell r="Q89">
            <v>58</v>
          </cell>
          <cell r="X89">
            <v>56</v>
          </cell>
          <cell r="AE89">
            <v>58</v>
          </cell>
          <cell r="AL89">
            <v>54</v>
          </cell>
          <cell r="AS89">
            <v>56</v>
          </cell>
          <cell r="AY89">
            <v>99</v>
          </cell>
          <cell r="BD89">
            <v>98</v>
          </cell>
          <cell r="BI89">
            <v>98</v>
          </cell>
          <cell r="BN89">
            <v>99</v>
          </cell>
          <cell r="BS89">
            <v>98</v>
          </cell>
          <cell r="CB89">
            <v>60</v>
          </cell>
        </row>
        <row r="90">
          <cell r="H90" t="str">
            <v>سامية عبد العزيز محمد عبد العزيز حماد</v>
          </cell>
          <cell r="Q90">
            <v>59</v>
          </cell>
          <cell r="X90">
            <v>56</v>
          </cell>
          <cell r="AE90">
            <v>57</v>
          </cell>
          <cell r="AL90">
            <v>58</v>
          </cell>
          <cell r="AS90">
            <v>58</v>
          </cell>
          <cell r="AY90">
            <v>99</v>
          </cell>
          <cell r="BD90">
            <v>98</v>
          </cell>
          <cell r="BI90">
            <v>98</v>
          </cell>
          <cell r="BN90">
            <v>97</v>
          </cell>
          <cell r="BS90">
            <v>98</v>
          </cell>
          <cell r="CB90">
            <v>60</v>
          </cell>
        </row>
        <row r="91">
          <cell r="H91" t="str">
            <v>سندس ماهر أمين محمد المرادي</v>
          </cell>
          <cell r="Q91">
            <v>55</v>
          </cell>
          <cell r="X91">
            <v>39</v>
          </cell>
          <cell r="AE91">
            <v>53</v>
          </cell>
          <cell r="AL91">
            <v>44</v>
          </cell>
          <cell r="AS91">
            <v>56</v>
          </cell>
          <cell r="AY91">
            <v>99</v>
          </cell>
          <cell r="BD91">
            <v>98</v>
          </cell>
          <cell r="BI91">
            <v>98</v>
          </cell>
          <cell r="BN91">
            <v>97</v>
          </cell>
          <cell r="BS91">
            <v>98</v>
          </cell>
          <cell r="CB91">
            <v>56</v>
          </cell>
        </row>
        <row r="92">
          <cell r="H92" t="str">
            <v>شذا أنور أحمد التهامي حجاج</v>
          </cell>
          <cell r="Q92">
            <v>53</v>
          </cell>
          <cell r="X92">
            <v>57</v>
          </cell>
          <cell r="AE92">
            <v>60</v>
          </cell>
          <cell r="AL92">
            <v>52</v>
          </cell>
          <cell r="AS92">
            <v>50</v>
          </cell>
          <cell r="AY92">
            <v>99</v>
          </cell>
          <cell r="BD92">
            <v>98</v>
          </cell>
          <cell r="BI92">
            <v>98</v>
          </cell>
          <cell r="BN92">
            <v>97</v>
          </cell>
          <cell r="BS92">
            <v>98</v>
          </cell>
          <cell r="CB92">
            <v>58</v>
          </cell>
        </row>
        <row r="93">
          <cell r="H93" t="str">
            <v>شهد عبد الله فراج أحمد فراج</v>
          </cell>
          <cell r="Q93">
            <v>56</v>
          </cell>
          <cell r="X93">
            <v>53</v>
          </cell>
          <cell r="AE93">
            <v>56</v>
          </cell>
          <cell r="AL93">
            <v>58</v>
          </cell>
          <cell r="AS93">
            <v>50</v>
          </cell>
          <cell r="AY93">
            <v>99</v>
          </cell>
          <cell r="BD93">
            <v>98</v>
          </cell>
          <cell r="BI93">
            <v>98</v>
          </cell>
          <cell r="BN93">
            <v>99</v>
          </cell>
          <cell r="BS93">
            <v>97</v>
          </cell>
          <cell r="CB93">
            <v>52</v>
          </cell>
        </row>
        <row r="94">
          <cell r="H94" t="str">
            <v>شهد علي محمد مصلحي عوض</v>
          </cell>
          <cell r="Q94">
            <v>58</v>
          </cell>
          <cell r="X94">
            <v>58</v>
          </cell>
          <cell r="AE94">
            <v>57</v>
          </cell>
          <cell r="AL94">
            <v>56</v>
          </cell>
          <cell r="AS94">
            <v>56</v>
          </cell>
          <cell r="AY94">
            <v>99</v>
          </cell>
          <cell r="BD94">
            <v>98</v>
          </cell>
          <cell r="BI94">
            <v>98</v>
          </cell>
          <cell r="BN94">
            <v>99</v>
          </cell>
          <cell r="BS94">
            <v>98</v>
          </cell>
          <cell r="CB94">
            <v>60</v>
          </cell>
        </row>
        <row r="95">
          <cell r="H95" t="str">
            <v>شهد محمد إبراهيم متولي اليبد</v>
          </cell>
          <cell r="Q95">
            <v>53</v>
          </cell>
          <cell r="X95">
            <v>54</v>
          </cell>
          <cell r="AE95">
            <v>56</v>
          </cell>
          <cell r="AL95">
            <v>56</v>
          </cell>
          <cell r="AS95">
            <v>50</v>
          </cell>
          <cell r="AY95">
            <v>99</v>
          </cell>
          <cell r="BD95">
            <v>98</v>
          </cell>
          <cell r="BI95">
            <v>98</v>
          </cell>
          <cell r="BN95">
            <v>97</v>
          </cell>
          <cell r="BS95">
            <v>98</v>
          </cell>
          <cell r="CB95">
            <v>60</v>
          </cell>
        </row>
        <row r="96">
          <cell r="H96" t="str">
            <v>شهد نادر عقل محمد عقل</v>
          </cell>
          <cell r="Q96">
            <v>50</v>
          </cell>
          <cell r="X96">
            <v>51</v>
          </cell>
          <cell r="AE96">
            <v>52</v>
          </cell>
          <cell r="AL96">
            <v>50</v>
          </cell>
          <cell r="AS96">
            <v>56</v>
          </cell>
          <cell r="AY96">
            <v>97</v>
          </cell>
          <cell r="BD96">
            <v>98</v>
          </cell>
          <cell r="BI96">
            <v>98</v>
          </cell>
          <cell r="BN96">
            <v>97</v>
          </cell>
          <cell r="BS96">
            <v>97</v>
          </cell>
          <cell r="CB96">
            <v>59</v>
          </cell>
        </row>
        <row r="97">
          <cell r="H97" t="str">
            <v>فاطمة أيمن محمد عبد الستارعطيه</v>
          </cell>
          <cell r="Q97">
            <v>53</v>
          </cell>
          <cell r="X97">
            <v>50</v>
          </cell>
          <cell r="AE97">
            <v>54</v>
          </cell>
          <cell r="AL97">
            <v>40</v>
          </cell>
          <cell r="AS97">
            <v>60</v>
          </cell>
          <cell r="AY97">
            <v>99</v>
          </cell>
          <cell r="BD97">
            <v>98</v>
          </cell>
          <cell r="BI97">
            <v>98</v>
          </cell>
          <cell r="BN97">
            <v>97</v>
          </cell>
          <cell r="BS97">
            <v>98</v>
          </cell>
          <cell r="CB97">
            <v>59</v>
          </cell>
        </row>
        <row r="98">
          <cell r="H98" t="str">
            <v>مريم جلال إبراهيم الدسوقي النادي</v>
          </cell>
          <cell r="Q98">
            <v>60</v>
          </cell>
          <cell r="X98">
            <v>56</v>
          </cell>
          <cell r="AE98">
            <v>59</v>
          </cell>
          <cell r="AL98">
            <v>54</v>
          </cell>
          <cell r="AS98">
            <v>60</v>
          </cell>
          <cell r="AY98">
            <v>99</v>
          </cell>
          <cell r="BD98">
            <v>98</v>
          </cell>
          <cell r="BI98">
            <v>98</v>
          </cell>
          <cell r="BN98">
            <v>97</v>
          </cell>
          <cell r="BS98">
            <v>98</v>
          </cell>
          <cell r="CB98">
            <v>59</v>
          </cell>
        </row>
        <row r="99">
          <cell r="H99" t="str">
            <v>مريم سعيد عبدالمنعم ابراهيم موسى</v>
          </cell>
          <cell r="Q99">
            <v>55</v>
          </cell>
          <cell r="X99">
            <v>56</v>
          </cell>
          <cell r="AE99">
            <v>59</v>
          </cell>
          <cell r="AL99">
            <v>52</v>
          </cell>
          <cell r="AS99">
            <v>56</v>
          </cell>
          <cell r="AY99">
            <v>99</v>
          </cell>
          <cell r="BD99">
            <v>98</v>
          </cell>
          <cell r="BI99">
            <v>98</v>
          </cell>
          <cell r="BN99">
            <v>97</v>
          </cell>
          <cell r="BS99">
            <v>98</v>
          </cell>
          <cell r="CB99">
            <v>60</v>
          </cell>
        </row>
        <row r="100">
          <cell r="H100" t="str">
            <v>ملك جمال عبد الوهاب علي</v>
          </cell>
          <cell r="Q100">
            <v>56</v>
          </cell>
          <cell r="X100">
            <v>54</v>
          </cell>
          <cell r="AE100">
            <v>58</v>
          </cell>
          <cell r="AL100">
            <v>52</v>
          </cell>
          <cell r="AS100">
            <v>58</v>
          </cell>
          <cell r="AY100">
            <v>99</v>
          </cell>
          <cell r="BD100">
            <v>98</v>
          </cell>
          <cell r="BI100">
            <v>98</v>
          </cell>
          <cell r="BN100">
            <v>97</v>
          </cell>
          <cell r="BS100">
            <v>98</v>
          </cell>
          <cell r="CB100">
            <v>60</v>
          </cell>
        </row>
        <row r="101">
          <cell r="H101" t="str">
            <v>ملك حسين موسي ابراهيم موسى</v>
          </cell>
          <cell r="Q101">
            <v>59</v>
          </cell>
          <cell r="X101">
            <v>58</v>
          </cell>
          <cell r="AE101">
            <v>60</v>
          </cell>
          <cell r="AL101">
            <v>48</v>
          </cell>
          <cell r="AS101">
            <v>60</v>
          </cell>
          <cell r="AY101">
            <v>97</v>
          </cell>
          <cell r="BD101">
            <v>98</v>
          </cell>
          <cell r="BI101">
            <v>98</v>
          </cell>
          <cell r="BN101">
            <v>97</v>
          </cell>
          <cell r="BS101">
            <v>98</v>
          </cell>
          <cell r="CB101">
            <v>60</v>
          </cell>
        </row>
        <row r="102">
          <cell r="H102" t="str">
            <v>ملك عماد النادي موسي المرادي</v>
          </cell>
          <cell r="Q102">
            <v>41</v>
          </cell>
          <cell r="X102">
            <v>38</v>
          </cell>
          <cell r="AE102">
            <v>48</v>
          </cell>
          <cell r="AL102">
            <v>36</v>
          </cell>
          <cell r="AS102">
            <v>46</v>
          </cell>
          <cell r="AY102">
            <v>99</v>
          </cell>
          <cell r="BD102">
            <v>98</v>
          </cell>
          <cell r="BI102">
            <v>98</v>
          </cell>
          <cell r="BN102">
            <v>97</v>
          </cell>
          <cell r="BS102">
            <v>98</v>
          </cell>
          <cell r="CB102">
            <v>44</v>
          </cell>
        </row>
        <row r="103">
          <cell r="H103" t="str">
            <v>ملك ماهر السيد حسين غلوش</v>
          </cell>
          <cell r="Q103">
            <v>57</v>
          </cell>
          <cell r="X103">
            <v>38</v>
          </cell>
          <cell r="AE103">
            <v>60</v>
          </cell>
          <cell r="AL103">
            <v>56</v>
          </cell>
          <cell r="AS103">
            <v>58</v>
          </cell>
          <cell r="AY103">
            <v>99</v>
          </cell>
          <cell r="BD103">
            <v>98</v>
          </cell>
          <cell r="BI103">
            <v>98</v>
          </cell>
          <cell r="BN103">
            <v>97</v>
          </cell>
          <cell r="BS103">
            <v>98</v>
          </cell>
          <cell r="CB103">
            <v>57</v>
          </cell>
        </row>
        <row r="104">
          <cell r="H104" t="str">
            <v>ملك محمد السيد خضير</v>
          </cell>
          <cell r="Q104">
            <v>60</v>
          </cell>
          <cell r="X104">
            <v>58</v>
          </cell>
          <cell r="AE104">
            <v>60</v>
          </cell>
          <cell r="AL104">
            <v>60</v>
          </cell>
          <cell r="AS104">
            <v>60</v>
          </cell>
          <cell r="AY104">
            <v>99</v>
          </cell>
          <cell r="BD104">
            <v>98</v>
          </cell>
          <cell r="BI104">
            <v>98</v>
          </cell>
          <cell r="BN104">
            <v>97</v>
          </cell>
          <cell r="BS104">
            <v>98</v>
          </cell>
          <cell r="CB104">
            <v>56</v>
          </cell>
        </row>
        <row r="105">
          <cell r="H105" t="str">
            <v>ملك محمد عبد الله حسن فرج</v>
          </cell>
          <cell r="Q105">
            <v>27</v>
          </cell>
          <cell r="X105">
            <v>44</v>
          </cell>
          <cell r="AE105">
            <v>41</v>
          </cell>
          <cell r="AL105">
            <v>24</v>
          </cell>
          <cell r="AS105">
            <v>55</v>
          </cell>
          <cell r="AY105">
            <v>99</v>
          </cell>
          <cell r="BD105">
            <v>98</v>
          </cell>
          <cell r="BI105">
            <v>98</v>
          </cell>
          <cell r="BN105">
            <v>97</v>
          </cell>
          <cell r="BS105">
            <v>98</v>
          </cell>
          <cell r="CB105">
            <v>48</v>
          </cell>
        </row>
        <row r="106">
          <cell r="H106" t="str">
            <v>ملك محمد عبد الله محمود البكري</v>
          </cell>
          <cell r="Q106">
            <v>57</v>
          </cell>
          <cell r="X106">
            <v>54</v>
          </cell>
          <cell r="AE106">
            <v>57</v>
          </cell>
          <cell r="AL106">
            <v>54</v>
          </cell>
          <cell r="AS106">
            <v>58</v>
          </cell>
          <cell r="AY106">
            <v>99</v>
          </cell>
          <cell r="BD106">
            <v>98</v>
          </cell>
          <cell r="BI106">
            <v>98</v>
          </cell>
          <cell r="BN106">
            <v>97</v>
          </cell>
          <cell r="BS106">
            <v>98</v>
          </cell>
          <cell r="CB106">
            <v>59</v>
          </cell>
        </row>
        <row r="107">
          <cell r="H107" t="str">
            <v>ملك نبيل أحمد أبو المجد أحمد</v>
          </cell>
          <cell r="Q107">
            <v>55</v>
          </cell>
          <cell r="X107">
            <v>48</v>
          </cell>
          <cell r="AE107">
            <v>59</v>
          </cell>
          <cell r="AL107">
            <v>48</v>
          </cell>
          <cell r="AS107">
            <v>56</v>
          </cell>
          <cell r="AY107">
            <v>99</v>
          </cell>
          <cell r="BD107">
            <v>98</v>
          </cell>
          <cell r="BI107">
            <v>98</v>
          </cell>
          <cell r="BN107">
            <v>97</v>
          </cell>
          <cell r="BS107">
            <v>98</v>
          </cell>
          <cell r="CB107">
            <v>59</v>
          </cell>
        </row>
        <row r="108">
          <cell r="H108" t="str">
            <v>منه امير عبد الله ابراهيم عامر</v>
          </cell>
          <cell r="Q108">
            <v>53</v>
          </cell>
          <cell r="X108">
            <v>24</v>
          </cell>
          <cell r="AE108">
            <v>47</v>
          </cell>
          <cell r="AL108">
            <v>42</v>
          </cell>
          <cell r="AS108">
            <v>40</v>
          </cell>
          <cell r="AY108">
            <v>99</v>
          </cell>
          <cell r="BD108">
            <v>98</v>
          </cell>
          <cell r="BI108">
            <v>98</v>
          </cell>
          <cell r="BN108">
            <v>97</v>
          </cell>
          <cell r="BS108">
            <v>98</v>
          </cell>
          <cell r="CB108">
            <v>52</v>
          </cell>
        </row>
        <row r="109">
          <cell r="H109" t="str">
            <v>منه ماهر عبد المولي الصادق فرج</v>
          </cell>
          <cell r="Q109">
            <v>59</v>
          </cell>
          <cell r="X109">
            <v>50</v>
          </cell>
          <cell r="AE109">
            <v>60</v>
          </cell>
          <cell r="AL109">
            <v>60</v>
          </cell>
          <cell r="AS109">
            <v>60</v>
          </cell>
          <cell r="AY109">
            <v>99</v>
          </cell>
          <cell r="BD109">
            <v>97</v>
          </cell>
          <cell r="BI109">
            <v>97</v>
          </cell>
          <cell r="BN109">
            <v>97</v>
          </cell>
          <cell r="BS109">
            <v>98</v>
          </cell>
          <cell r="CB109">
            <v>60</v>
          </cell>
        </row>
        <row r="110">
          <cell r="H110" t="str">
            <v>مني جمال ابراهيم محمد عبدالله</v>
          </cell>
          <cell r="Q110">
            <v>58</v>
          </cell>
          <cell r="X110">
            <v>56</v>
          </cell>
          <cell r="AE110">
            <v>56</v>
          </cell>
          <cell r="AL110">
            <v>52</v>
          </cell>
          <cell r="AS110">
            <v>58</v>
          </cell>
          <cell r="AY110">
            <v>99</v>
          </cell>
          <cell r="BD110">
            <v>98</v>
          </cell>
          <cell r="BI110">
            <v>98</v>
          </cell>
          <cell r="BN110">
            <v>99</v>
          </cell>
          <cell r="BS110">
            <v>98</v>
          </cell>
          <cell r="CB110">
            <v>55</v>
          </cell>
        </row>
        <row r="111">
          <cell r="H111" t="str">
            <v>نادين أيمن عبد الله الصادق فرج</v>
          </cell>
          <cell r="Q111">
            <v>55</v>
          </cell>
          <cell r="X111">
            <v>56</v>
          </cell>
          <cell r="AE111">
            <v>58</v>
          </cell>
          <cell r="AL111">
            <v>54</v>
          </cell>
          <cell r="AS111">
            <v>58</v>
          </cell>
          <cell r="AY111">
            <v>99</v>
          </cell>
          <cell r="BD111">
            <v>98</v>
          </cell>
          <cell r="BI111">
            <v>98</v>
          </cell>
          <cell r="BN111">
            <v>97</v>
          </cell>
          <cell r="BS111">
            <v>98</v>
          </cell>
          <cell r="CB111">
            <v>60</v>
          </cell>
        </row>
        <row r="112">
          <cell r="H112" t="str">
            <v>نور أحمد عبد الرازق يوسف عبد الله</v>
          </cell>
          <cell r="Q112">
            <v>59</v>
          </cell>
          <cell r="X112">
            <v>56</v>
          </cell>
          <cell r="AE112">
            <v>60</v>
          </cell>
          <cell r="AL112">
            <v>58</v>
          </cell>
          <cell r="AS112">
            <v>60</v>
          </cell>
          <cell r="AY112">
            <v>99</v>
          </cell>
          <cell r="BD112">
            <v>98</v>
          </cell>
          <cell r="BI112">
            <v>98</v>
          </cell>
          <cell r="BN112">
            <v>97</v>
          </cell>
          <cell r="BS112">
            <v>97</v>
          </cell>
          <cell r="CB112">
            <v>60</v>
          </cell>
        </row>
        <row r="113">
          <cell r="H113" t="str">
            <v>نورا إبراهيم كمال الصادق فرج</v>
          </cell>
          <cell r="Q113">
            <v>60</v>
          </cell>
          <cell r="X113">
            <v>52</v>
          </cell>
          <cell r="AE113">
            <v>60</v>
          </cell>
          <cell r="AL113">
            <v>58</v>
          </cell>
          <cell r="AS113">
            <v>58</v>
          </cell>
          <cell r="AY113">
            <v>99</v>
          </cell>
          <cell r="BD113">
            <v>98</v>
          </cell>
          <cell r="BI113">
            <v>98</v>
          </cell>
          <cell r="BN113">
            <v>97</v>
          </cell>
          <cell r="BS113">
            <v>98</v>
          </cell>
          <cell r="CB113">
            <v>60</v>
          </cell>
        </row>
        <row r="114">
          <cell r="H114" t="str">
            <v>هاجر ايمن محمود السيد المرادى</v>
          </cell>
          <cell r="Q114">
            <v>33</v>
          </cell>
          <cell r="X114">
            <v>13</v>
          </cell>
          <cell r="AE114">
            <v>37</v>
          </cell>
          <cell r="AL114">
            <v>18</v>
          </cell>
          <cell r="AS114">
            <v>40</v>
          </cell>
          <cell r="AY114">
            <v>99</v>
          </cell>
          <cell r="BD114">
            <v>97</v>
          </cell>
          <cell r="BI114">
            <v>97</v>
          </cell>
          <cell r="BN114">
            <v>99</v>
          </cell>
          <cell r="BS114">
            <v>98</v>
          </cell>
          <cell r="CB114">
            <v>41</v>
          </cell>
        </row>
        <row r="115">
          <cell r="H115" t="str">
            <v>هبة الله السيد فهمي محمد إبراهيم</v>
          </cell>
          <cell r="Q115">
            <v>60</v>
          </cell>
          <cell r="X115">
            <v>55</v>
          </cell>
          <cell r="AE115">
            <v>60</v>
          </cell>
          <cell r="AL115">
            <v>60</v>
          </cell>
          <cell r="AS115">
            <v>60</v>
          </cell>
          <cell r="AY115">
            <v>99</v>
          </cell>
          <cell r="BD115">
            <v>98</v>
          </cell>
          <cell r="BI115">
            <v>98</v>
          </cell>
          <cell r="BN115">
            <v>97</v>
          </cell>
          <cell r="BS115">
            <v>98</v>
          </cell>
          <cell r="CB115">
            <v>58</v>
          </cell>
        </row>
        <row r="116">
          <cell r="H116" t="str">
            <v>هدير أحمد محمد أحمد مكاوي</v>
          </cell>
          <cell r="Q116">
            <v>18</v>
          </cell>
          <cell r="X116">
            <v>11</v>
          </cell>
          <cell r="AE116">
            <v>20</v>
          </cell>
          <cell r="AL116">
            <v>20</v>
          </cell>
          <cell r="AS116">
            <v>46</v>
          </cell>
          <cell r="AY116">
            <v>99</v>
          </cell>
          <cell r="BD116">
            <v>98</v>
          </cell>
          <cell r="BI116">
            <v>98</v>
          </cell>
          <cell r="BN116">
            <v>97</v>
          </cell>
          <cell r="BS116">
            <v>98</v>
          </cell>
          <cell r="CB116">
            <v>24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6">
    <tabColor rgb="FFFFFF00"/>
  </sheetPr>
  <dimension ref="A1:AA118"/>
  <sheetViews>
    <sheetView rightToLeft="1" tabSelected="1" topLeftCell="F1" zoomScaleNormal="100" workbookViewId="0">
      <selection activeCell="R11" sqref="R11"/>
    </sheetView>
  </sheetViews>
  <sheetFormatPr defaultRowHeight="12.75" x14ac:dyDescent="0.2"/>
  <cols>
    <col min="1" max="1" width="5.140625" style="6" customWidth="1"/>
    <col min="2" max="2" width="33.7109375" style="6" customWidth="1"/>
    <col min="3" max="13" width="5.7109375" style="6" customWidth="1"/>
    <col min="14" max="14" width="10" style="7" customWidth="1"/>
    <col min="15" max="15" width="8.5703125" style="7" customWidth="1"/>
    <col min="16" max="16" width="7.85546875" style="7" customWidth="1"/>
    <col min="17" max="17" width="13.28515625" style="33" customWidth="1"/>
    <col min="18" max="18" width="28.5703125" style="51" customWidth="1"/>
    <col min="19" max="19" width="11.28515625" style="6" customWidth="1"/>
    <col min="20" max="20" width="8.5703125" style="6" customWidth="1"/>
    <col min="21" max="21" width="8.140625" style="6" customWidth="1"/>
    <col min="22" max="22" width="7.5703125" style="6" customWidth="1"/>
    <col min="23" max="23" width="7.42578125" style="6" customWidth="1"/>
    <col min="24" max="24" width="7.7109375" style="6" customWidth="1"/>
    <col min="25" max="26" width="6.42578125" style="6" customWidth="1"/>
    <col min="27" max="27" width="5.7109375" style="6" customWidth="1"/>
    <col min="28" max="16384" width="9.140625" style="6"/>
  </cols>
  <sheetData>
    <row r="1" spans="1:27" ht="15" customHeight="1" x14ac:dyDescent="0.2">
      <c r="A1" s="1" t="s">
        <v>0</v>
      </c>
      <c r="B1" s="2"/>
      <c r="C1" s="3"/>
      <c r="D1" s="4"/>
      <c r="E1" s="2"/>
      <c r="F1" s="2"/>
      <c r="G1" s="2"/>
      <c r="H1" s="4"/>
      <c r="I1" s="4"/>
      <c r="J1" s="4"/>
      <c r="K1" s="4"/>
      <c r="L1" s="5"/>
    </row>
    <row r="2" spans="1:27" ht="32.25" customHeight="1" x14ac:dyDescent="0.2">
      <c r="A2" s="8" t="s">
        <v>1</v>
      </c>
      <c r="B2" s="8"/>
      <c r="C2" s="8"/>
      <c r="D2" s="8"/>
      <c r="E2" s="8" t="s">
        <v>2</v>
      </c>
      <c r="F2" s="8"/>
      <c r="G2" s="8"/>
      <c r="H2" s="8"/>
      <c r="I2" s="8"/>
      <c r="J2" s="8"/>
      <c r="K2" s="9"/>
      <c r="L2" s="9"/>
      <c r="M2" s="9"/>
      <c r="Q2" s="52"/>
      <c r="R2" s="10"/>
      <c r="S2" s="10"/>
      <c r="T2" s="11"/>
      <c r="U2" s="10"/>
      <c r="V2" s="10"/>
    </row>
    <row r="3" spans="1:27" ht="30.75" customHeight="1" x14ac:dyDescent="0.2">
      <c r="A3" s="12" t="s">
        <v>3</v>
      </c>
      <c r="B3" s="12" t="s">
        <v>4</v>
      </c>
      <c r="C3" s="13" t="s">
        <v>5</v>
      </c>
      <c r="D3" s="14" t="s">
        <v>6</v>
      </c>
      <c r="E3" s="14" t="s">
        <v>7</v>
      </c>
      <c r="F3" s="13" t="s">
        <v>8</v>
      </c>
      <c r="G3" s="13" t="s">
        <v>9</v>
      </c>
      <c r="H3" s="15" t="s">
        <v>10</v>
      </c>
      <c r="I3" s="15" t="s">
        <v>11</v>
      </c>
      <c r="J3" s="15" t="s">
        <v>12</v>
      </c>
      <c r="K3" s="15" t="s">
        <v>13</v>
      </c>
      <c r="L3" s="15" t="s">
        <v>14</v>
      </c>
      <c r="M3" s="15" t="s">
        <v>15</v>
      </c>
      <c r="N3" s="15" t="s">
        <v>16</v>
      </c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</row>
    <row r="4" spans="1:27" ht="12.75" customHeight="1" x14ac:dyDescent="0.2">
      <c r="A4" s="12"/>
      <c r="B4" s="12"/>
      <c r="C4" s="13"/>
      <c r="D4" s="14"/>
      <c r="E4" s="14"/>
      <c r="F4" s="13"/>
      <c r="G4" s="17"/>
      <c r="H4" s="15"/>
      <c r="I4" s="15"/>
      <c r="J4" s="15"/>
      <c r="K4" s="15"/>
      <c r="L4" s="15"/>
      <c r="M4" s="15"/>
      <c r="N4" s="15"/>
      <c r="O4" s="16"/>
      <c r="P4" s="16"/>
      <c r="Q4" s="16"/>
      <c r="R4" s="16"/>
      <c r="S4" s="16"/>
      <c r="T4" s="16"/>
      <c r="U4" s="16"/>
      <c r="V4" s="16"/>
      <c r="W4" s="24"/>
      <c r="X4" s="24"/>
      <c r="Y4" s="24"/>
      <c r="Z4" s="24"/>
      <c r="AA4" s="24"/>
    </row>
    <row r="5" spans="1:27" ht="21" customHeight="1" x14ac:dyDescent="0.2">
      <c r="A5" s="12"/>
      <c r="B5" s="12"/>
      <c r="C5" s="18">
        <v>60</v>
      </c>
      <c r="D5" s="18">
        <v>60</v>
      </c>
      <c r="E5" s="18">
        <v>60</v>
      </c>
      <c r="F5" s="18">
        <v>60</v>
      </c>
      <c r="G5" s="18">
        <v>60</v>
      </c>
      <c r="H5" s="18">
        <v>100</v>
      </c>
      <c r="I5" s="18">
        <v>100</v>
      </c>
      <c r="J5" s="18">
        <v>100</v>
      </c>
      <c r="K5" s="18">
        <v>100</v>
      </c>
      <c r="L5" s="18">
        <v>100</v>
      </c>
      <c r="M5" s="18">
        <v>60</v>
      </c>
      <c r="N5" s="15"/>
      <c r="O5" s="16"/>
      <c r="P5" s="16" t="s">
        <v>19</v>
      </c>
      <c r="R5" s="65" t="s">
        <v>30</v>
      </c>
      <c r="S5" s="25" t="s">
        <v>20</v>
      </c>
      <c r="T5" s="24"/>
      <c r="U5" s="24"/>
      <c r="V5" s="24"/>
      <c r="W5" s="24"/>
      <c r="X5" s="24"/>
      <c r="Y5" s="24"/>
      <c r="Z5" s="24"/>
      <c r="AA5" s="24"/>
    </row>
    <row r="6" spans="1:27" ht="18.95" customHeight="1" x14ac:dyDescent="0.3">
      <c r="A6" s="19">
        <f>IF(B6="","",SUBTOTAL(3,$B$6:B6))</f>
        <v>1</v>
      </c>
      <c r="B6" s="20" t="str">
        <f>'[1]شيت الخامس'!H104</f>
        <v>ملك محمد السيد خضير</v>
      </c>
      <c r="C6" s="21">
        <f>'[1]شيت الخامس'!Q104</f>
        <v>60</v>
      </c>
      <c r="D6" s="21">
        <f>'[1]شيت الخامس'!X104</f>
        <v>58</v>
      </c>
      <c r="E6" s="21">
        <f>'[1]شيت الخامس'!AE104</f>
        <v>60</v>
      </c>
      <c r="F6" s="21">
        <f>'[1]شيت الخامس'!AL104</f>
        <v>60</v>
      </c>
      <c r="G6" s="21">
        <f>'[1]شيت الخامس'!AS104</f>
        <v>60</v>
      </c>
      <c r="H6" s="21">
        <f>'[1]شيت الخامس'!AY104</f>
        <v>99</v>
      </c>
      <c r="I6" s="21">
        <f>'[1]شيت الخامس'!BD104</f>
        <v>98</v>
      </c>
      <c r="J6" s="21">
        <f>'[1]شيت الخامس'!BI104</f>
        <v>98</v>
      </c>
      <c r="K6" s="21">
        <f>'[1]شيت الخامس'!BN104</f>
        <v>97</v>
      </c>
      <c r="L6" s="21">
        <f>'[1]شيت الخامس'!BS104</f>
        <v>98</v>
      </c>
      <c r="M6" s="21">
        <f>'[1]شيت الخامس'!CB104</f>
        <v>56</v>
      </c>
      <c r="N6" s="22" t="str">
        <f>IF(OR(C6&lt;=30,D6&lt;=30,E6&lt;=30,F6&lt;=30,G6&lt;=30,M6&lt;=30,S6="غ",S6="صفر",C6="صفر",D6="صفر",E6="صفر",F6="صفر",G6="صفر",M6="صفر",C6="غ",D6="غ",E6="غ",F6="غ",G6="غ",M6="غ"),"دون المستوى",IF(S6&gt;=$T$6*0.85,"ممتاز",IF(S6&gt;=$T$6*0.75,"جيد جدا",IF(S6&gt;=$T$6*0.65,"جيد",IF(S6&gt;=$T$6*0.5,"مقبول","دون المستوى")))))</f>
        <v>ممتاز</v>
      </c>
      <c r="O6" s="23" t="str">
        <f>IF(COUNTIF(C6:M6,"غ")&gt;=1,"دون المستوى ",IF(COUNTIF(C6:M6,"صفر")&gt;=1,"دون المستوى ",IF(AND(C6&gt;=30,D6&gt;=30,E6&gt;=30,F6&gt;=30,G6&gt;=30,H6&gt;=50,I6&gt;=50,J6&gt;=50,K6&gt;=50,L6&gt;=50,M6&gt;=30)," ناجح ","دون المستوى ")))</f>
        <v xml:space="preserve"> ناجح </v>
      </c>
      <c r="P6" s="53">
        <f>RANK(S6,$S$6:$S$121,0)</f>
        <v>1</v>
      </c>
      <c r="Q6" s="54">
        <v>1</v>
      </c>
      <c r="S6" s="26">
        <f>IF(AND(C6="غ",D6="غ",E6="غ",F6="غ",G6="غ"),"غ",SUM(C6:G6))</f>
        <v>298</v>
      </c>
      <c r="T6" s="6">
        <v>300</v>
      </c>
    </row>
    <row r="7" spans="1:27" ht="18.95" customHeight="1" x14ac:dyDescent="0.3">
      <c r="A7" s="19">
        <f>IF(B7="","",SUBTOTAL(3,$B$6:B7))</f>
        <v>2</v>
      </c>
      <c r="B7" s="20" t="str">
        <f>'[1]شيت الخامس'!H23</f>
        <v>آدم محمد السيد العوني</v>
      </c>
      <c r="C7" s="21">
        <f>'[1]شيت الخامس'!Q23</f>
        <v>59</v>
      </c>
      <c r="D7" s="21">
        <f>'[1]شيت الخامس'!X23</f>
        <v>56</v>
      </c>
      <c r="E7" s="21">
        <f>'[1]شيت الخامس'!AE23</f>
        <v>60</v>
      </c>
      <c r="F7" s="21">
        <f>'[1]شيت الخامس'!AL23</f>
        <v>60</v>
      </c>
      <c r="G7" s="21">
        <f>'[1]شيت الخامس'!AS23</f>
        <v>60</v>
      </c>
      <c r="H7" s="21">
        <f>'[1]شيت الخامس'!AY23</f>
        <v>99</v>
      </c>
      <c r="I7" s="21">
        <f>'[1]شيت الخامس'!BD23</f>
        <v>98</v>
      </c>
      <c r="J7" s="21">
        <f>'[1]شيت الخامس'!BI23</f>
        <v>98</v>
      </c>
      <c r="K7" s="21">
        <f>'[1]شيت الخامس'!BN23</f>
        <v>97</v>
      </c>
      <c r="L7" s="21">
        <f>'[1]شيت الخامس'!BS23</f>
        <v>98</v>
      </c>
      <c r="M7" s="21">
        <f>'[1]شيت الخامس'!CB23</f>
        <v>60</v>
      </c>
      <c r="N7" s="22" t="str">
        <f>IF(OR(C7&lt;=30,D7&lt;=30,E7&lt;=30,F7&lt;=30,G7&lt;=30,M7&lt;=30,S7="غ",S7="صفر",C7="صفر",D7="صفر",E7="صفر",F7="صفر",G7="صفر",M7="صفر",C7="غ",D7="غ",E7="غ",F7="غ",G7="غ",M7="غ"),"دون المستوى",IF(S7&gt;=$T$6*0.85,"ممتاز",IF(S7&gt;=$T$6*0.75,"جيد جدا",IF(S7&gt;=$T$6*0.65,"جيد",IF(S7&gt;=$T$6*0.5,"مقبول","دون المستوى")))))</f>
        <v>ممتاز</v>
      </c>
      <c r="O7" s="23" t="str">
        <f>IF(COUNTIF(C7:M7,"غ")&gt;=1,"دون المستوى ",IF(COUNTIF(C7:M7,"صفر")&gt;=1,"دون المستوى ",IF(AND(C7&gt;=30,D7&gt;=30,E7&gt;=30,F7&gt;=30,G7&gt;=30,H7&gt;=50,I7&gt;=50,J7&gt;=50,K7&gt;=50,L7&gt;=50,M7&gt;=30)," ناجح ","دون المستوى ")))</f>
        <v xml:space="preserve"> ناجح </v>
      </c>
      <c r="P7" s="53">
        <f>RANK(S7,$S$6:$S$121,0)</f>
        <v>2</v>
      </c>
      <c r="Q7" s="54">
        <v>2</v>
      </c>
      <c r="S7" s="26">
        <f>IF(AND(C7="غ",D7="غ",E7="غ",F7="غ",G7="غ"),"غ",SUM(C7:G7))</f>
        <v>295</v>
      </c>
      <c r="T7" s="10"/>
      <c r="U7" s="10"/>
      <c r="V7" s="10"/>
    </row>
    <row r="8" spans="1:27" ht="18.95" customHeight="1" x14ac:dyDescent="0.3">
      <c r="A8" s="19">
        <f>IF(B8="","",SUBTOTAL(3,$B$6:B8))</f>
        <v>3</v>
      </c>
      <c r="B8" s="20" t="str">
        <f>'[1]شيت الخامس'!H85</f>
        <v>دعاء ياسر عبد الرحيم علي شعلان</v>
      </c>
      <c r="C8" s="21">
        <f>'[1]شيت الخامس'!Q85</f>
        <v>60</v>
      </c>
      <c r="D8" s="21">
        <f>'[1]شيت الخامس'!X85</f>
        <v>57</v>
      </c>
      <c r="E8" s="21">
        <f>'[1]شيت الخامس'!AE85</f>
        <v>60</v>
      </c>
      <c r="F8" s="21">
        <f>'[1]شيت الخامس'!AL85</f>
        <v>58</v>
      </c>
      <c r="G8" s="21">
        <f>'[1]شيت الخامس'!AS85</f>
        <v>60</v>
      </c>
      <c r="H8" s="21">
        <f>'[1]شيت الخامس'!AY85</f>
        <v>99</v>
      </c>
      <c r="I8" s="21">
        <f>'[1]شيت الخامس'!BD85</f>
        <v>98</v>
      </c>
      <c r="J8" s="21">
        <f>'[1]شيت الخامس'!BI85</f>
        <v>98</v>
      </c>
      <c r="K8" s="21">
        <f>'[1]شيت الخامس'!BN85</f>
        <v>97</v>
      </c>
      <c r="L8" s="21">
        <f>'[1]شيت الخامس'!BS85</f>
        <v>98</v>
      </c>
      <c r="M8" s="21">
        <f>'[1]شيت الخامس'!CB85</f>
        <v>58</v>
      </c>
      <c r="N8" s="22" t="str">
        <f>IF(OR(C8&lt;=30,D8&lt;=30,E8&lt;=30,F8&lt;=30,G8&lt;=30,M8&lt;=30,S8="غ",S8="صفر",C8="صفر",D8="صفر",E8="صفر",F8="صفر",G8="صفر",M8="صفر",C8="غ",D8="غ",E8="غ",F8="غ",G8="غ",M8="غ"),"دون المستوى",IF(S8&gt;=$T$6*0.85,"ممتاز",IF(S8&gt;=$T$6*0.75,"جيد جدا",IF(S8&gt;=$T$6*0.65,"جيد",IF(S8&gt;=$T$6*0.5,"مقبول","دون المستوى")))))</f>
        <v>ممتاز</v>
      </c>
      <c r="O8" s="23" t="str">
        <f>IF(COUNTIF(C8:M8,"غ")&gt;=1,"دون المستوى ",IF(COUNTIF(C8:M8,"صفر")&gt;=1,"دون المستوى ",IF(AND(C8&gt;=30,D8&gt;=30,E8&gt;=30,F8&gt;=30,G8&gt;=30,H8&gt;=50,I8&gt;=50,J8&gt;=50,K8&gt;=50,L8&gt;=50,M8&gt;=30)," ناجح ","دون المستوى ")))</f>
        <v xml:space="preserve"> ناجح </v>
      </c>
      <c r="P8" s="53">
        <f>RANK(S8,$S$6:$S$121,0)</f>
        <v>2</v>
      </c>
      <c r="Q8" s="54">
        <v>2</v>
      </c>
      <c r="S8" s="26">
        <f>IF(AND(C8="غ",D8="غ",E8="غ",F8="غ",G8="غ"),"غ",SUM(C8:G8))</f>
        <v>295</v>
      </c>
      <c r="T8" s="10"/>
      <c r="U8" s="10"/>
      <c r="V8" s="10"/>
    </row>
    <row r="9" spans="1:27" ht="18.95" customHeight="1" x14ac:dyDescent="0.3">
      <c r="A9" s="19">
        <f>IF(B9="","",SUBTOTAL(3,$B$6:B9))</f>
        <v>4</v>
      </c>
      <c r="B9" s="20" t="str">
        <f>'[1]شيت الخامس'!H115</f>
        <v>هبة الله السيد فهمي محمد إبراهيم</v>
      </c>
      <c r="C9" s="21">
        <f>'[1]شيت الخامس'!Q115</f>
        <v>60</v>
      </c>
      <c r="D9" s="21">
        <f>'[1]شيت الخامس'!X115</f>
        <v>55</v>
      </c>
      <c r="E9" s="21">
        <f>'[1]شيت الخامس'!AE115</f>
        <v>60</v>
      </c>
      <c r="F9" s="21">
        <f>'[1]شيت الخامس'!AL115</f>
        <v>60</v>
      </c>
      <c r="G9" s="21">
        <f>'[1]شيت الخامس'!AS115</f>
        <v>60</v>
      </c>
      <c r="H9" s="21">
        <f>'[1]شيت الخامس'!AY115</f>
        <v>99</v>
      </c>
      <c r="I9" s="21">
        <f>'[1]شيت الخامس'!BD115</f>
        <v>98</v>
      </c>
      <c r="J9" s="21">
        <f>'[1]شيت الخامس'!BI115</f>
        <v>98</v>
      </c>
      <c r="K9" s="21">
        <f>'[1]شيت الخامس'!BN115</f>
        <v>97</v>
      </c>
      <c r="L9" s="21">
        <f>'[1]شيت الخامس'!BS115</f>
        <v>98</v>
      </c>
      <c r="M9" s="21">
        <f>'[1]شيت الخامس'!CB115</f>
        <v>58</v>
      </c>
      <c r="N9" s="22" t="str">
        <f>IF(OR(C9&lt;=30,D9&lt;=30,E9&lt;=30,F9&lt;=30,G9&lt;=30,M9&lt;=30,S9="غ",S9="صفر",C9="صفر",D9="صفر",E9="صفر",F9="صفر",G9="صفر",M9="صفر",C9="غ",D9="غ",E9="غ",F9="غ",G9="غ",M9="غ"),"دون المستوى",IF(S9&gt;=$T$6*0.85,"ممتاز",IF(S9&gt;=$T$6*0.75,"جيد جدا",IF(S9&gt;=$T$6*0.65,"جيد",IF(S9&gt;=$T$6*0.5,"مقبول","دون المستوى")))))</f>
        <v>ممتاز</v>
      </c>
      <c r="O9" s="23" t="str">
        <f>IF(COUNTIF(C9:M9,"غ")&gt;=1,"دون المستوى ",IF(COUNTIF(C9:M9,"صفر")&gt;=1,"دون المستوى ",IF(AND(C9&gt;=30,D9&gt;=30,E9&gt;=30,F9&gt;=30,G9&gt;=30,H9&gt;=50,I9&gt;=50,J9&gt;=50,K9&gt;=50,L9&gt;=50,M9&gt;=30)," ناجح ","دون المستوى ")))</f>
        <v xml:space="preserve"> ناجح </v>
      </c>
      <c r="P9" s="53">
        <f>RANK(S9,$S$6:$S$121,0)</f>
        <v>2</v>
      </c>
      <c r="Q9" s="54">
        <v>2</v>
      </c>
      <c r="S9" s="26">
        <f>IF(AND(C9="غ",D9="غ",E9="غ",F9="غ",G9="غ"),"غ",SUM(C9:G9))</f>
        <v>295</v>
      </c>
      <c r="T9" s="10"/>
      <c r="U9" s="10"/>
      <c r="V9" s="10"/>
    </row>
    <row r="10" spans="1:27" ht="18.95" customHeight="1" x14ac:dyDescent="0.3">
      <c r="A10" s="19">
        <f>IF(B10="","",SUBTOTAL(3,$B$6:B10))</f>
        <v>5</v>
      </c>
      <c r="B10" s="20" t="str">
        <f>'[1]شيت الخامس'!H46</f>
        <v>عمار حاتم محمد رياض عمر</v>
      </c>
      <c r="C10" s="21">
        <f>'[1]شيت الخامس'!Q46</f>
        <v>59</v>
      </c>
      <c r="D10" s="21">
        <f>'[1]شيت الخامس'!X46</f>
        <v>56</v>
      </c>
      <c r="E10" s="21">
        <f>'[1]شيت الخامس'!AE46</f>
        <v>60</v>
      </c>
      <c r="F10" s="21">
        <f>'[1]شيت الخامس'!AL46</f>
        <v>60</v>
      </c>
      <c r="G10" s="21">
        <f>'[1]شيت الخامس'!AS46</f>
        <v>58</v>
      </c>
      <c r="H10" s="21">
        <f>'[1]شيت الخامس'!AY46</f>
        <v>99</v>
      </c>
      <c r="I10" s="21">
        <f>'[1]شيت الخامس'!BD46</f>
        <v>98</v>
      </c>
      <c r="J10" s="21">
        <f>'[1]شيت الخامس'!BI46</f>
        <v>98</v>
      </c>
      <c r="K10" s="21">
        <f>'[1]شيت الخامس'!BN46</f>
        <v>97</v>
      </c>
      <c r="L10" s="21">
        <f>'[1]شيت الخامس'!BS46</f>
        <v>98</v>
      </c>
      <c r="M10" s="21">
        <f>'[1]شيت الخامس'!CB46</f>
        <v>60</v>
      </c>
      <c r="N10" s="22" t="str">
        <f>IF(OR(C10&lt;=30,D10&lt;=30,E10&lt;=30,F10&lt;=30,G10&lt;=30,M10&lt;=30,S10="غ",S10="صفر",C10="صفر",D10="صفر",E10="صفر",F10="صفر",G10="صفر",M10="صفر",C10="غ",D10="غ",E10="غ",F10="غ",G10="غ",M10="غ"),"دون المستوى",IF(S10&gt;=$T$6*0.85,"ممتاز",IF(S10&gt;=$T$6*0.75,"جيد جدا",IF(S10&gt;=$T$6*0.65,"جيد",IF(S10&gt;=$T$6*0.5,"مقبول","دون المستوى")))))</f>
        <v>ممتاز</v>
      </c>
      <c r="O10" s="23" t="str">
        <f>IF(COUNTIF(C10:M10,"غ")&gt;=1,"دون المستوى ",IF(COUNTIF(C10:M10,"صفر")&gt;=1,"دون المستوى ",IF(AND(C10&gt;=30,D10&gt;=30,E10&gt;=30,F10&gt;=30,G10&gt;=30,H10&gt;=50,I10&gt;=50,J10&gt;=50,K10&gt;=50,L10&gt;=50,M10&gt;=30)," ناجح ","دون المستوى ")))</f>
        <v xml:space="preserve"> ناجح </v>
      </c>
      <c r="P10" s="55">
        <f>RANK(S10,$S$6:$S$121,0)</f>
        <v>5</v>
      </c>
      <c r="Q10" s="56">
        <v>3</v>
      </c>
      <c r="R10" s="10"/>
      <c r="S10" s="26">
        <f>IF(AND(C10="غ",D10="غ",E10="غ",F10="غ",G10="غ"),"غ",SUM(C10:G10))</f>
        <v>293</v>
      </c>
      <c r="T10" s="10"/>
      <c r="U10" s="10"/>
      <c r="V10" s="10"/>
    </row>
    <row r="11" spans="1:27" ht="18.95" customHeight="1" x14ac:dyDescent="0.3">
      <c r="A11" s="19">
        <f>IF(B11="","",SUBTOTAL(3,$B$6:B11))</f>
        <v>6</v>
      </c>
      <c r="B11" s="20" t="str">
        <f>'[1]شيت الخامس'!H112</f>
        <v>نور أحمد عبد الرازق يوسف عبد الله</v>
      </c>
      <c r="C11" s="21">
        <f>'[1]شيت الخامس'!Q112</f>
        <v>59</v>
      </c>
      <c r="D11" s="21">
        <f>'[1]شيت الخامس'!X112</f>
        <v>56</v>
      </c>
      <c r="E11" s="21">
        <f>'[1]شيت الخامس'!AE112</f>
        <v>60</v>
      </c>
      <c r="F11" s="21">
        <f>'[1]شيت الخامس'!AL112</f>
        <v>58</v>
      </c>
      <c r="G11" s="21">
        <f>'[1]شيت الخامس'!AS112</f>
        <v>60</v>
      </c>
      <c r="H11" s="21">
        <f>'[1]شيت الخامس'!AY112</f>
        <v>99</v>
      </c>
      <c r="I11" s="21">
        <f>'[1]شيت الخامس'!BD112</f>
        <v>98</v>
      </c>
      <c r="J11" s="21">
        <f>'[1]شيت الخامس'!BI112</f>
        <v>98</v>
      </c>
      <c r="K11" s="21">
        <f>'[1]شيت الخامس'!BN112</f>
        <v>97</v>
      </c>
      <c r="L11" s="21">
        <f>'[1]شيت الخامس'!BS112</f>
        <v>97</v>
      </c>
      <c r="M11" s="21">
        <f>'[1]شيت الخامس'!CB112</f>
        <v>60</v>
      </c>
      <c r="N11" s="22" t="str">
        <f>IF(OR(C11&lt;=30,D11&lt;=30,E11&lt;=30,F11&lt;=30,G11&lt;=30,M11&lt;=30,S11="غ",S11="صفر",C11="صفر",D11="صفر",E11="صفر",F11="صفر",G11="صفر",M11="صفر",C11="غ",D11="غ",E11="غ",F11="غ",G11="غ",M11="غ"),"دون المستوى",IF(S11&gt;=$T$6*0.85,"ممتاز",IF(S11&gt;=$T$6*0.75,"جيد جدا",IF(S11&gt;=$T$6*0.65,"جيد",IF(S11&gt;=$T$6*0.5,"مقبول","دون المستوى")))))</f>
        <v>ممتاز</v>
      </c>
      <c r="O11" s="23" t="str">
        <f>IF(COUNTIF(C11:M11,"غ")&gt;=1,"دون المستوى ",IF(COUNTIF(C11:M11,"صفر")&gt;=1,"دون المستوى ",IF(AND(C11&gt;=30,D11&gt;=30,E11&gt;=30,F11&gt;=30,G11&gt;=30,H11&gt;=50,I11&gt;=50,J11&gt;=50,K11&gt;=50,L11&gt;=50,M11&gt;=30)," ناجح ","دون المستوى ")))</f>
        <v xml:space="preserve"> ناجح </v>
      </c>
      <c r="P11" s="55">
        <f>RANK(S11,$S$6:$S$121,0)</f>
        <v>5</v>
      </c>
      <c r="Q11" s="56">
        <v>3</v>
      </c>
      <c r="R11" s="10"/>
      <c r="S11" s="26">
        <f>IF(AND(C11="غ",D11="غ",E11="غ",F11="غ",G11="غ"),"غ",SUM(C11:G11))</f>
        <v>293</v>
      </c>
      <c r="T11" s="10"/>
      <c r="U11" s="10"/>
      <c r="V11" s="10"/>
    </row>
    <row r="12" spans="1:27" ht="18.95" customHeight="1" x14ac:dyDescent="0.3">
      <c r="A12" s="19">
        <f>IF(B12="","",SUBTOTAL(3,$B$6:B12))</f>
        <v>7</v>
      </c>
      <c r="B12" s="20" t="str">
        <f>'[1]شيت الخامس'!H77</f>
        <v>آيه إيهاب عبد الله إبراهيم عامر</v>
      </c>
      <c r="C12" s="21">
        <f>'[1]شيت الخامس'!Q77</f>
        <v>60</v>
      </c>
      <c r="D12" s="21">
        <f>'[1]شيت الخامس'!X77</f>
        <v>56</v>
      </c>
      <c r="E12" s="21">
        <f>'[1]شيت الخامس'!AE77</f>
        <v>60</v>
      </c>
      <c r="F12" s="21">
        <f>'[1]شيت الخامس'!AL77</f>
        <v>56</v>
      </c>
      <c r="G12" s="21">
        <f>'[1]شيت الخامس'!AS77</f>
        <v>60</v>
      </c>
      <c r="H12" s="21">
        <f>'[1]شيت الخامس'!AY77</f>
        <v>98</v>
      </c>
      <c r="I12" s="21">
        <f>'[1]شيت الخامس'!BD77</f>
        <v>97</v>
      </c>
      <c r="J12" s="21">
        <f>'[1]شيت الخامس'!BI77</f>
        <v>97</v>
      </c>
      <c r="K12" s="21">
        <f>'[1]شيت الخامس'!BN77</f>
        <v>95</v>
      </c>
      <c r="L12" s="21">
        <f>'[1]شيت الخامس'!BS77</f>
        <v>96</v>
      </c>
      <c r="M12" s="21">
        <f>'[1]شيت الخامس'!CB77</f>
        <v>60</v>
      </c>
      <c r="N12" s="22" t="str">
        <f>IF(OR(C12&lt;=30,D12&lt;=30,E12&lt;=30,F12&lt;=30,G12&lt;=30,M12&lt;=30,S12="غ",S12="صفر",C12="صفر",D12="صفر",E12="صفر",F12="صفر",G12="صفر",M12="صفر",C12="غ",D12="غ",E12="غ",F12="غ",G12="غ",M12="غ"),"دون المستوى",IF(S12&gt;=$T$6*0.85,"ممتاز",IF(S12&gt;=$T$6*0.75,"جيد جدا",IF(S12&gt;=$T$6*0.65,"جيد",IF(S12&gt;=$T$6*0.5,"مقبول","دون المستوى")))))</f>
        <v>ممتاز</v>
      </c>
      <c r="O12" s="23" t="str">
        <f>IF(COUNTIF(C12:M12,"غ")&gt;=1,"دون المستوى ",IF(COUNTIF(C12:M12,"صفر")&gt;=1,"دون المستوى ",IF(AND(C12&gt;=30,D12&gt;=30,E12&gt;=30,F12&gt;=30,G12&gt;=30,H12&gt;=50,I12&gt;=50,J12&gt;=50,K12&gt;=50,L12&gt;=50,M12&gt;=30)," ناجح ","دون المستوى ")))</f>
        <v xml:space="preserve"> ناجح </v>
      </c>
      <c r="P12" s="57">
        <f>RANK(S12,$S$6:$S$121,0)</f>
        <v>7</v>
      </c>
      <c r="Q12" s="58">
        <v>4</v>
      </c>
      <c r="R12" s="10"/>
      <c r="S12" s="26">
        <f>IF(AND(C12="غ",D12="غ",E12="غ",F12="غ",G12="غ"),"غ",SUM(C12:G12))</f>
        <v>292</v>
      </c>
      <c r="T12" s="10"/>
      <c r="U12" s="10"/>
      <c r="V12" s="10"/>
    </row>
    <row r="13" spans="1:27" ht="18.95" customHeight="1" x14ac:dyDescent="0.3">
      <c r="A13" s="19">
        <f>IF(B13="","",SUBTOTAL(3,$B$6:B13))</f>
        <v>8</v>
      </c>
      <c r="B13" s="20" t="str">
        <f>'[1]شيت الخامس'!H44</f>
        <v>عصام محمد سمير فرج</v>
      </c>
      <c r="C13" s="21">
        <f>'[1]شيت الخامس'!Q44</f>
        <v>57</v>
      </c>
      <c r="D13" s="21">
        <f>'[1]شيت الخامس'!X44</f>
        <v>58</v>
      </c>
      <c r="E13" s="21">
        <f>'[1]شيت الخامس'!AE44</f>
        <v>60</v>
      </c>
      <c r="F13" s="21">
        <f>'[1]شيت الخامس'!AL44</f>
        <v>56</v>
      </c>
      <c r="G13" s="21">
        <f>'[1]شيت الخامس'!AS44</f>
        <v>60</v>
      </c>
      <c r="H13" s="21">
        <f>'[1]شيت الخامس'!AY44</f>
        <v>99</v>
      </c>
      <c r="I13" s="21">
        <f>'[1]شيت الخامس'!BD44</f>
        <v>98</v>
      </c>
      <c r="J13" s="21">
        <f>'[1]شيت الخامس'!BI44</f>
        <v>98</v>
      </c>
      <c r="K13" s="21">
        <f>'[1]شيت الخامس'!BN44</f>
        <v>99</v>
      </c>
      <c r="L13" s="21">
        <f>'[1]شيت الخامس'!BS44</f>
        <v>97</v>
      </c>
      <c r="M13" s="21">
        <f>'[1]شيت الخامس'!CB44</f>
        <v>45</v>
      </c>
      <c r="N13" s="22" t="str">
        <f>IF(OR(C13&lt;=30,D13&lt;=30,E13&lt;=30,F13&lt;=30,G13&lt;=30,M13&lt;=30,S13="غ",S13="صفر",C13="صفر",D13="صفر",E13="صفر",F13="صفر",G13="صفر",M13="صفر",C13="غ",D13="غ",E13="غ",F13="غ",G13="غ",M13="غ"),"دون المستوى",IF(S13&gt;=$T$6*0.85,"ممتاز",IF(S13&gt;=$T$6*0.75,"جيد جدا",IF(S13&gt;=$T$6*0.65,"جيد",IF(S13&gt;=$T$6*0.5,"مقبول","دون المستوى")))))</f>
        <v>ممتاز</v>
      </c>
      <c r="O13" s="23" t="str">
        <f>IF(COUNTIF(C13:M13,"غ")&gt;=1,"دون المستوى ",IF(COUNTIF(C13:M13,"صفر")&gt;=1,"دون المستوى ",IF(AND(C13&gt;=30,D13&gt;=30,E13&gt;=30,F13&gt;=30,G13&gt;=30,H13&gt;=50,I13&gt;=50,J13&gt;=50,K13&gt;=50,L13&gt;=50,M13&gt;=30)," ناجح ","دون المستوى ")))</f>
        <v xml:space="preserve"> ناجح </v>
      </c>
      <c r="P13" s="59">
        <f>RANK(S13,$S$6:$S$121,0)</f>
        <v>8</v>
      </c>
      <c r="Q13" s="60">
        <v>5</v>
      </c>
      <c r="S13" s="26">
        <f>IF(AND(C13="غ",D13="غ",E13="غ",F13="غ",G13="غ"),"غ",SUM(C13:G13))</f>
        <v>291</v>
      </c>
    </row>
    <row r="14" spans="1:27" ht="18.95" customHeight="1" x14ac:dyDescent="0.3">
      <c r="A14" s="19">
        <f>IF(B14="","",SUBTOTAL(3,$B$6:B14))</f>
        <v>9</v>
      </c>
      <c r="B14" s="20" t="str">
        <f>'[1]شيت الخامس'!H52</f>
        <v>فتحي أيمن فتحي محمد إبراهيم</v>
      </c>
      <c r="C14" s="21">
        <f>'[1]شيت الخامس'!Q52</f>
        <v>54</v>
      </c>
      <c r="D14" s="21">
        <f>'[1]شيت الخامس'!X52</f>
        <v>58</v>
      </c>
      <c r="E14" s="21">
        <f>'[1]شيت الخامس'!AE52</f>
        <v>60</v>
      </c>
      <c r="F14" s="21">
        <f>'[1]شيت الخامس'!AL52</f>
        <v>58</v>
      </c>
      <c r="G14" s="21">
        <f>'[1]شيت الخامس'!AS52</f>
        <v>60</v>
      </c>
      <c r="H14" s="21">
        <f>'[1]شيت الخامس'!AY52</f>
        <v>99</v>
      </c>
      <c r="I14" s="21">
        <f>'[1]شيت الخامس'!BD52</f>
        <v>98</v>
      </c>
      <c r="J14" s="21">
        <f>'[1]شيت الخامس'!BI52</f>
        <v>98</v>
      </c>
      <c r="K14" s="21">
        <f>'[1]شيت الخامس'!BN52</f>
        <v>97</v>
      </c>
      <c r="L14" s="21">
        <f>'[1]شيت الخامس'!BS52</f>
        <v>98</v>
      </c>
      <c r="M14" s="21">
        <f>'[1]شيت الخامس'!CB52</f>
        <v>60</v>
      </c>
      <c r="N14" s="22" t="str">
        <f>IF(OR(C14&lt;=30,D14&lt;=30,E14&lt;=30,F14&lt;=30,G14&lt;=30,M14&lt;=30,S14="غ",S14="صفر",C14="صفر",D14="صفر",E14="صفر",F14="صفر",G14="صفر",M14="صفر",C14="غ",D14="غ",E14="غ",F14="غ",G14="غ",M14="غ"),"دون المستوى",IF(S14&gt;=$T$6*0.85,"ممتاز",IF(S14&gt;=$T$6*0.75,"جيد جدا",IF(S14&gt;=$T$6*0.65,"جيد",IF(S14&gt;=$T$6*0.5,"مقبول","دون المستوى")))))</f>
        <v>ممتاز</v>
      </c>
      <c r="O14" s="23" t="str">
        <f>IF(COUNTIF(C14:M14,"غ")&gt;=1,"دون المستوى ",IF(COUNTIF(C14:M14,"صفر")&gt;=1,"دون المستوى ",IF(AND(C14&gt;=30,D14&gt;=30,E14&gt;=30,F14&gt;=30,G14&gt;=30,H14&gt;=50,I14&gt;=50,J14&gt;=50,K14&gt;=50,L14&gt;=50,M14&gt;=30)," ناجح ","دون المستوى ")))</f>
        <v xml:space="preserve"> ناجح </v>
      </c>
      <c r="P14" s="61">
        <f>RANK(S14,$S$6:$S$121,0)</f>
        <v>9</v>
      </c>
      <c r="Q14" s="62">
        <v>6</v>
      </c>
      <c r="S14" s="26">
        <f>IF(AND(C14="غ",D14="غ",E14="غ",F14="غ",G14="غ"),"غ",SUM(C14:G14))</f>
        <v>290</v>
      </c>
    </row>
    <row r="15" spans="1:27" ht="18.95" customHeight="1" x14ac:dyDescent="0.3">
      <c r="A15" s="19">
        <f>IF(B15="","",SUBTOTAL(3,$B$6:B15))</f>
        <v>10</v>
      </c>
      <c r="B15" s="20" t="str">
        <f>'[1]شيت الخامس'!H55</f>
        <v>محمد ايهاب محمد الدسوقي</v>
      </c>
      <c r="C15" s="21">
        <f>'[1]شيت الخامس'!Q55</f>
        <v>53</v>
      </c>
      <c r="D15" s="21">
        <f>'[1]شيت الخامس'!X55</f>
        <v>57</v>
      </c>
      <c r="E15" s="21">
        <f>'[1]شيت الخامس'!AE55</f>
        <v>60</v>
      </c>
      <c r="F15" s="21">
        <f>'[1]شيت الخامس'!AL55</f>
        <v>60</v>
      </c>
      <c r="G15" s="21">
        <f>'[1]شيت الخامس'!AS55</f>
        <v>60</v>
      </c>
      <c r="H15" s="21">
        <f>'[1]شيت الخامس'!AY55</f>
        <v>97</v>
      </c>
      <c r="I15" s="21">
        <f>'[1]شيت الخامس'!BD55</f>
        <v>96</v>
      </c>
      <c r="J15" s="21">
        <f>'[1]شيت الخامس'!BI55</f>
        <v>96</v>
      </c>
      <c r="K15" s="21">
        <f>'[1]شيت الخامس'!BN55</f>
        <v>95</v>
      </c>
      <c r="L15" s="21">
        <f>'[1]شيت الخامس'!BS55</f>
        <v>98</v>
      </c>
      <c r="M15" s="21">
        <f>'[1]شيت الخامس'!CB55</f>
        <v>58</v>
      </c>
      <c r="N15" s="22" t="str">
        <f>IF(OR(C15&lt;=30,D15&lt;=30,E15&lt;=30,F15&lt;=30,G15&lt;=30,M15&lt;=30,S15="غ",S15="صفر",C15="صفر",D15="صفر",E15="صفر",F15="صفر",G15="صفر",M15="صفر",C15="غ",D15="غ",E15="غ",F15="غ",G15="غ",M15="غ"),"دون المستوى",IF(S15&gt;=$T$6*0.85,"ممتاز",IF(S15&gt;=$T$6*0.75,"جيد جدا",IF(S15&gt;=$T$6*0.65,"جيد",IF(S15&gt;=$T$6*0.5,"مقبول","دون المستوى")))))</f>
        <v>ممتاز</v>
      </c>
      <c r="O15" s="23" t="str">
        <f>IF(COUNTIF(C15:M15,"غ")&gt;=1,"دون المستوى ",IF(COUNTIF(C15:M15,"صفر")&gt;=1,"دون المستوى ",IF(AND(C15&gt;=30,D15&gt;=30,E15&gt;=30,F15&gt;=30,G15&gt;=30,H15&gt;=50,I15&gt;=50,J15&gt;=50,K15&gt;=50,L15&gt;=50,M15&gt;=30)," ناجح ","دون المستوى ")))</f>
        <v xml:space="preserve"> ناجح </v>
      </c>
      <c r="P15" s="61">
        <f>RANK(S15,$S$6:$S$121,0)</f>
        <v>9</v>
      </c>
      <c r="Q15" s="62">
        <v>6</v>
      </c>
      <c r="S15" s="26">
        <f>IF(AND(C15="غ",D15="غ",E15="غ",F15="غ",G15="غ"),"غ",SUM(C15:G15))</f>
        <v>290</v>
      </c>
    </row>
    <row r="16" spans="1:27" ht="18.95" customHeight="1" x14ac:dyDescent="0.3">
      <c r="A16" s="19">
        <f>IF(B16="","",SUBTOTAL(3,$B$6:B16))</f>
        <v>11</v>
      </c>
      <c r="B16" s="20" t="str">
        <f>'[1]شيت الخامس'!H98</f>
        <v>مريم جلال إبراهيم الدسوقي النادي</v>
      </c>
      <c r="C16" s="21">
        <f>'[1]شيت الخامس'!Q98</f>
        <v>60</v>
      </c>
      <c r="D16" s="21">
        <f>'[1]شيت الخامس'!X98</f>
        <v>56</v>
      </c>
      <c r="E16" s="21">
        <f>'[1]شيت الخامس'!AE98</f>
        <v>59</v>
      </c>
      <c r="F16" s="21">
        <f>'[1]شيت الخامس'!AL98</f>
        <v>54</v>
      </c>
      <c r="G16" s="21">
        <f>'[1]شيت الخامس'!AS98</f>
        <v>60</v>
      </c>
      <c r="H16" s="21">
        <f>'[1]شيت الخامس'!AY98</f>
        <v>99</v>
      </c>
      <c r="I16" s="21">
        <f>'[1]شيت الخامس'!BD98</f>
        <v>98</v>
      </c>
      <c r="J16" s="21">
        <f>'[1]شيت الخامس'!BI98</f>
        <v>98</v>
      </c>
      <c r="K16" s="21">
        <f>'[1]شيت الخامس'!BN98</f>
        <v>97</v>
      </c>
      <c r="L16" s="21">
        <f>'[1]شيت الخامس'!BS98</f>
        <v>98</v>
      </c>
      <c r="M16" s="21">
        <f>'[1]شيت الخامس'!CB98</f>
        <v>59</v>
      </c>
      <c r="N16" s="22" t="str">
        <f>IF(OR(C16&lt;=30,D16&lt;=30,E16&lt;=30,F16&lt;=30,G16&lt;=30,M16&lt;=30,S16="غ",S16="صفر",C16="صفر",D16="صفر",E16="صفر",F16="صفر",G16="صفر",M16="صفر",C16="غ",D16="غ",E16="غ",F16="غ",G16="غ",M16="غ"),"دون المستوى",IF(S16&gt;=$T$6*0.85,"ممتاز",IF(S16&gt;=$T$6*0.75,"جيد جدا",IF(S16&gt;=$T$6*0.65,"جيد",IF(S16&gt;=$T$6*0.5,"مقبول","دون المستوى")))))</f>
        <v>ممتاز</v>
      </c>
      <c r="O16" s="23" t="str">
        <f>IF(COUNTIF(C16:M16,"غ")&gt;=1,"دون المستوى ",IF(COUNTIF(C16:M16,"صفر")&gt;=1,"دون المستوى ",IF(AND(C16&gt;=30,D16&gt;=30,E16&gt;=30,F16&gt;=30,G16&gt;=30,H16&gt;=50,I16&gt;=50,J16&gt;=50,K16&gt;=50,L16&gt;=50,M16&gt;=30)," ناجح ","دون المستوى ")))</f>
        <v xml:space="preserve"> ناجح </v>
      </c>
      <c r="P16" s="63">
        <f>RANK(S16,$S$6:$S$121,0)</f>
        <v>11</v>
      </c>
      <c r="Q16" s="64">
        <v>7</v>
      </c>
      <c r="S16" s="26">
        <f>IF(AND(C16="غ",D16="غ",E16="غ",F16="غ",G16="غ"),"غ",SUM(C16:G16))</f>
        <v>289</v>
      </c>
    </row>
    <row r="17" spans="1:19" ht="18.95" customHeight="1" x14ac:dyDescent="0.3">
      <c r="A17" s="19">
        <f>IF(B17="","",SUBTOTAL(3,$B$6:B17))</f>
        <v>12</v>
      </c>
      <c r="B17" s="20" t="str">
        <f>'[1]شيت الخامس'!H109</f>
        <v>منه ماهر عبد المولي الصادق فرج</v>
      </c>
      <c r="C17" s="21">
        <f>'[1]شيت الخامس'!Q109</f>
        <v>59</v>
      </c>
      <c r="D17" s="21">
        <f>'[1]شيت الخامس'!X109</f>
        <v>50</v>
      </c>
      <c r="E17" s="21">
        <f>'[1]شيت الخامس'!AE109</f>
        <v>60</v>
      </c>
      <c r="F17" s="21">
        <f>'[1]شيت الخامس'!AL109</f>
        <v>60</v>
      </c>
      <c r="G17" s="21">
        <f>'[1]شيت الخامس'!AS109</f>
        <v>60</v>
      </c>
      <c r="H17" s="21">
        <f>'[1]شيت الخامس'!AY109</f>
        <v>99</v>
      </c>
      <c r="I17" s="21">
        <f>'[1]شيت الخامس'!BD109</f>
        <v>97</v>
      </c>
      <c r="J17" s="21">
        <f>'[1]شيت الخامس'!BI109</f>
        <v>97</v>
      </c>
      <c r="K17" s="21">
        <f>'[1]شيت الخامس'!BN109</f>
        <v>97</v>
      </c>
      <c r="L17" s="21">
        <f>'[1]شيت الخامس'!BS109</f>
        <v>98</v>
      </c>
      <c r="M17" s="21">
        <f>'[1]شيت الخامس'!CB109</f>
        <v>60</v>
      </c>
      <c r="N17" s="22" t="str">
        <f>IF(OR(C17&lt;=30,D17&lt;=30,E17&lt;=30,F17&lt;=30,G17&lt;=30,M17&lt;=30,S17="غ",S17="صفر",C17="صفر",D17="صفر",E17="صفر",F17="صفر",G17="صفر",M17="صفر",C17="غ",D17="غ",E17="غ",F17="غ",G17="غ",M17="غ"),"دون المستوى",IF(S17&gt;=$T$6*0.85,"ممتاز",IF(S17&gt;=$T$6*0.75,"جيد جدا",IF(S17&gt;=$T$6*0.65,"جيد",IF(S17&gt;=$T$6*0.5,"مقبول","دون المستوى")))))</f>
        <v>ممتاز</v>
      </c>
      <c r="O17" s="23" t="str">
        <f>IF(COUNTIF(C17:M17,"غ")&gt;=1,"دون المستوى ",IF(COUNTIF(C17:M17,"صفر")&gt;=1,"دون المستوى ",IF(AND(C17&gt;=30,D17&gt;=30,E17&gt;=30,F17&gt;=30,G17&gt;=30,H17&gt;=50,I17&gt;=50,J17&gt;=50,K17&gt;=50,L17&gt;=50,M17&gt;=30)," ناجح ","دون المستوى ")))</f>
        <v xml:space="preserve"> ناجح </v>
      </c>
      <c r="P17" s="63">
        <f>RANK(S17,$S$6:$S$121,0)</f>
        <v>11</v>
      </c>
      <c r="Q17" s="64">
        <v>7</v>
      </c>
      <c r="S17" s="26">
        <f>IF(AND(C17="غ",D17="غ",E17="غ",F17="غ",G17="غ"),"غ",SUM(C17:G17))</f>
        <v>289</v>
      </c>
    </row>
    <row r="18" spans="1:19" ht="18.95" customHeight="1" x14ac:dyDescent="0.3">
      <c r="A18" s="19">
        <f>IF(B18="","",SUBTOTAL(3,$B$6:B18))</f>
        <v>13</v>
      </c>
      <c r="B18" s="20" t="str">
        <f>'[1]شيت الخامس'!H90</f>
        <v>سامية عبد العزيز محمد عبد العزيز حماد</v>
      </c>
      <c r="C18" s="21">
        <f>'[1]شيت الخامس'!Q90</f>
        <v>59</v>
      </c>
      <c r="D18" s="21">
        <f>'[1]شيت الخامس'!X90</f>
        <v>56</v>
      </c>
      <c r="E18" s="21">
        <f>'[1]شيت الخامس'!AE90</f>
        <v>57</v>
      </c>
      <c r="F18" s="21">
        <f>'[1]شيت الخامس'!AL90</f>
        <v>58</v>
      </c>
      <c r="G18" s="21">
        <f>'[1]شيت الخامس'!AS90</f>
        <v>58</v>
      </c>
      <c r="H18" s="21">
        <f>'[1]شيت الخامس'!AY90</f>
        <v>99</v>
      </c>
      <c r="I18" s="21">
        <f>'[1]شيت الخامس'!BD90</f>
        <v>98</v>
      </c>
      <c r="J18" s="21">
        <f>'[1]شيت الخامس'!BI90</f>
        <v>98</v>
      </c>
      <c r="K18" s="21">
        <f>'[1]شيت الخامس'!BN90</f>
        <v>97</v>
      </c>
      <c r="L18" s="21">
        <f>'[1]شيت الخامس'!BS90</f>
        <v>98</v>
      </c>
      <c r="M18" s="21">
        <f>'[1]شيت الخامس'!CB90</f>
        <v>60</v>
      </c>
      <c r="N18" s="22" t="str">
        <f>IF(OR(C18&lt;=30,D18&lt;=30,E18&lt;=30,F18&lt;=30,G18&lt;=30,M18&lt;=30,S18="غ",S18="صفر",C18="صفر",D18="صفر",E18="صفر",F18="صفر",G18="صفر",M18="صفر",C18="غ",D18="غ",E18="غ",F18="غ",G18="غ",M18="غ"),"دون المستوى",IF(S18&gt;=$T$6*0.85,"ممتاز",IF(S18&gt;=$T$6*0.75,"جيد جدا",IF(S18&gt;=$T$6*0.65,"جيد",IF(S18&gt;=$T$6*0.5,"مقبول","دون المستوى")))))</f>
        <v>ممتاز</v>
      </c>
      <c r="O18" s="23" t="str">
        <f>IF(COUNTIF(C18:M18,"غ")&gt;=1,"دون المستوى ",IF(COUNTIF(C18:M18,"صفر")&gt;=1,"دون المستوى ",IF(AND(C18&gt;=30,D18&gt;=30,E18&gt;=30,F18&gt;=30,G18&gt;=30,H18&gt;=50,I18&gt;=50,J18&gt;=50,K18&gt;=50,L18&gt;=50,M18&gt;=30)," ناجح ","دون المستوى ")))</f>
        <v xml:space="preserve"> ناجح </v>
      </c>
      <c r="P18" s="53">
        <f>RANK(S18,$S$6:$S$121,0)</f>
        <v>13</v>
      </c>
      <c r="Q18" s="54"/>
      <c r="S18" s="26">
        <f>IF(AND(C18="غ",D18="غ",E18="غ",F18="غ",G18="غ"),"غ",SUM(C18:G18))</f>
        <v>288</v>
      </c>
    </row>
    <row r="19" spans="1:19" ht="18.95" customHeight="1" x14ac:dyDescent="0.3">
      <c r="A19" s="19">
        <f>IF(B19="","",SUBTOTAL(3,$B$6:B19))</f>
        <v>14</v>
      </c>
      <c r="B19" s="20" t="str">
        <f>'[1]شيت الخامس'!H113</f>
        <v>نورا إبراهيم كمال الصادق فرج</v>
      </c>
      <c r="C19" s="21">
        <f>'[1]شيت الخامس'!Q113</f>
        <v>60</v>
      </c>
      <c r="D19" s="21">
        <f>'[1]شيت الخامس'!X113</f>
        <v>52</v>
      </c>
      <c r="E19" s="21">
        <f>'[1]شيت الخامس'!AE113</f>
        <v>60</v>
      </c>
      <c r="F19" s="21">
        <f>'[1]شيت الخامس'!AL113</f>
        <v>58</v>
      </c>
      <c r="G19" s="21">
        <f>'[1]شيت الخامس'!AS113</f>
        <v>58</v>
      </c>
      <c r="H19" s="21">
        <f>'[1]شيت الخامس'!AY113</f>
        <v>99</v>
      </c>
      <c r="I19" s="21">
        <f>'[1]شيت الخامس'!BD113</f>
        <v>98</v>
      </c>
      <c r="J19" s="21">
        <f>'[1]شيت الخامس'!BI113</f>
        <v>98</v>
      </c>
      <c r="K19" s="21">
        <f>'[1]شيت الخامس'!BN113</f>
        <v>97</v>
      </c>
      <c r="L19" s="21">
        <f>'[1]شيت الخامس'!BS113</f>
        <v>98</v>
      </c>
      <c r="M19" s="21">
        <f>'[1]شيت الخامس'!CB113</f>
        <v>60</v>
      </c>
      <c r="N19" s="22" t="str">
        <f>IF(OR(C19&lt;=30,D19&lt;=30,E19&lt;=30,F19&lt;=30,G19&lt;=30,M19&lt;=30,S19="غ",S19="صفر",C19="صفر",D19="صفر",E19="صفر",F19="صفر",G19="صفر",M19="صفر",C19="غ",D19="غ",E19="غ",F19="غ",G19="غ",M19="غ"),"دون المستوى",IF(S19&gt;=$T$6*0.85,"ممتاز",IF(S19&gt;=$T$6*0.75,"جيد جدا",IF(S19&gt;=$T$6*0.65,"جيد",IF(S19&gt;=$T$6*0.5,"مقبول","دون المستوى")))))</f>
        <v>ممتاز</v>
      </c>
      <c r="O19" s="23" t="str">
        <f>IF(COUNTIF(C19:M19,"غ")&gt;=1,"دون المستوى ",IF(COUNTIF(C19:M19,"صفر")&gt;=1,"دون المستوى ",IF(AND(C19&gt;=30,D19&gt;=30,E19&gt;=30,F19&gt;=30,G19&gt;=30,H19&gt;=50,I19&gt;=50,J19&gt;=50,K19&gt;=50,L19&gt;=50,M19&gt;=30)," ناجح ","دون المستوى ")))</f>
        <v xml:space="preserve"> ناجح </v>
      </c>
      <c r="P19" s="53">
        <f>RANK(S19,$S$6:$S$121,0)</f>
        <v>13</v>
      </c>
      <c r="Q19" s="54"/>
      <c r="S19" s="26">
        <f>IF(AND(C19="غ",D19="غ",E19="غ",F19="غ",G19="غ"),"غ",SUM(C19:G19))</f>
        <v>288</v>
      </c>
    </row>
    <row r="20" spans="1:19" ht="18.95" customHeight="1" x14ac:dyDescent="0.3">
      <c r="A20" s="19">
        <f>IF(B20="","",SUBTOTAL(3,$B$6:B20))</f>
        <v>15</v>
      </c>
      <c r="B20" s="20" t="str">
        <f>'[1]شيت الخامس'!H59</f>
        <v>محمد ماهر محمد سعيد السيد</v>
      </c>
      <c r="C20" s="21">
        <f>'[1]شيت الخامس'!Q59</f>
        <v>56</v>
      </c>
      <c r="D20" s="21">
        <f>'[1]شيت الخامس'!X59</f>
        <v>52</v>
      </c>
      <c r="E20" s="21">
        <f>'[1]شيت الخامس'!AE59</f>
        <v>59</v>
      </c>
      <c r="F20" s="21">
        <f>'[1]شيت الخامس'!AL59</f>
        <v>60</v>
      </c>
      <c r="G20" s="21">
        <f>'[1]شيت الخامس'!AS59</f>
        <v>60</v>
      </c>
      <c r="H20" s="21">
        <f>'[1]شيت الخامس'!AY59</f>
        <v>97</v>
      </c>
      <c r="I20" s="21">
        <f>'[1]شيت الخامس'!BD59</f>
        <v>98</v>
      </c>
      <c r="J20" s="21">
        <f>'[1]شيت الخامس'!BI59</f>
        <v>98</v>
      </c>
      <c r="K20" s="21">
        <f>'[1]شيت الخامس'!BN59</f>
        <v>97</v>
      </c>
      <c r="L20" s="21">
        <f>'[1]شيت الخامس'!BS59</f>
        <v>98</v>
      </c>
      <c r="M20" s="21">
        <f>'[1]شيت الخامس'!CB59</f>
        <v>56</v>
      </c>
      <c r="N20" s="22" t="str">
        <f>IF(OR(C20&lt;=30,D20&lt;=30,E20&lt;=30,F20&lt;=30,G20&lt;=30,M20&lt;=30,S20="غ",S20="صفر",C20="صفر",D20="صفر",E20="صفر",F20="صفر",G20="صفر",M20="صفر",C20="غ",D20="غ",E20="غ",F20="غ",G20="غ",M20="غ"),"دون المستوى",IF(S20&gt;=$T$6*0.85,"ممتاز",IF(S20&gt;=$T$6*0.75,"جيد جدا",IF(S20&gt;=$T$6*0.65,"جيد",IF(S20&gt;=$T$6*0.5,"مقبول","دون المستوى")))))</f>
        <v>ممتاز</v>
      </c>
      <c r="O20" s="23" t="str">
        <f>IF(COUNTIF(C20:M20,"غ")&gt;=1,"دون المستوى ",IF(COUNTIF(C20:M20,"صفر")&gt;=1,"دون المستوى ",IF(AND(C20&gt;=30,D20&gt;=30,E20&gt;=30,F20&gt;=30,G20&gt;=30,H20&gt;=50,I20&gt;=50,J20&gt;=50,K20&gt;=50,L20&gt;=50,M20&gt;=30)," ناجح ","دون المستوى ")))</f>
        <v xml:space="preserve"> ناجح </v>
      </c>
      <c r="P20" s="53">
        <f>RANK(S20,$S$6:$S$121,0)</f>
        <v>15</v>
      </c>
      <c r="Q20" s="54"/>
      <c r="S20" s="26">
        <f>IF(AND(C20="غ",D20="غ",E20="غ",F20="غ",G20="غ"),"غ",SUM(C20:G20))</f>
        <v>287</v>
      </c>
    </row>
    <row r="21" spans="1:19" ht="18.95" customHeight="1" x14ac:dyDescent="0.3">
      <c r="A21" s="19">
        <f>IF(B21="","",SUBTOTAL(3,$B$6:B21))</f>
        <v>16</v>
      </c>
      <c r="B21" s="20" t="str">
        <f>'[1]شيت الخامس'!H31</f>
        <v>زياد أسامه عبد العاطى عبد العزيز موسى</v>
      </c>
      <c r="C21" s="21">
        <f>'[1]شيت الخامس'!Q31</f>
        <v>57</v>
      </c>
      <c r="D21" s="21">
        <f>'[1]شيت الخامس'!X31</f>
        <v>51</v>
      </c>
      <c r="E21" s="21">
        <f>'[1]شيت الخامس'!AE31</f>
        <v>60</v>
      </c>
      <c r="F21" s="21">
        <f>'[1]شيت الخامس'!AL31</f>
        <v>58</v>
      </c>
      <c r="G21" s="21">
        <f>'[1]شيت الخامس'!AS31</f>
        <v>60</v>
      </c>
      <c r="H21" s="21">
        <f>'[1]شيت الخامس'!AY31</f>
        <v>99</v>
      </c>
      <c r="I21" s="21">
        <f>'[1]شيت الخامس'!BD31</f>
        <v>98</v>
      </c>
      <c r="J21" s="21">
        <f>'[1]شيت الخامس'!BI31</f>
        <v>98</v>
      </c>
      <c r="K21" s="21">
        <f>'[1]شيت الخامس'!BN31</f>
        <v>99</v>
      </c>
      <c r="L21" s="21">
        <f>'[1]شيت الخامس'!BS31</f>
        <v>98</v>
      </c>
      <c r="M21" s="21">
        <f>'[1]شيت الخامس'!CB31</f>
        <v>56</v>
      </c>
      <c r="N21" s="22" t="str">
        <f>IF(OR(C21&lt;=30,D21&lt;=30,E21&lt;=30,F21&lt;=30,G21&lt;=30,M21&lt;=30,S21="غ",S21="صفر",C21="صفر",D21="صفر",E21="صفر",F21="صفر",G21="صفر",M21="صفر",C21="غ",D21="غ",E21="غ",F21="غ",G21="غ",M21="غ"),"دون المستوى",IF(S21&gt;=$T$6*0.85,"ممتاز",IF(S21&gt;=$T$6*0.75,"جيد جدا",IF(S21&gt;=$T$6*0.65,"جيد",IF(S21&gt;=$T$6*0.5,"مقبول","دون المستوى")))))</f>
        <v>ممتاز</v>
      </c>
      <c r="O21" s="23" t="str">
        <f>IF(COUNTIF(C21:M21,"غ")&gt;=1,"دون المستوى ",IF(COUNTIF(C21:M21,"صفر")&gt;=1,"دون المستوى ",IF(AND(C21&gt;=30,D21&gt;=30,E21&gt;=30,F21&gt;=30,G21&gt;=30,H21&gt;=50,I21&gt;=50,J21&gt;=50,K21&gt;=50,L21&gt;=50,M21&gt;=30)," ناجح ","دون المستوى ")))</f>
        <v xml:space="preserve"> ناجح </v>
      </c>
      <c r="P21" s="53">
        <f>RANK(S21,$S$6:$S$121,0)</f>
        <v>16</v>
      </c>
      <c r="Q21" s="54"/>
      <c r="S21" s="26">
        <f>IF(AND(C21="غ",D21="غ",E21="غ",F21="غ",G21="غ"),"غ",SUM(C21:G21))</f>
        <v>286</v>
      </c>
    </row>
    <row r="22" spans="1:19" ht="18.95" customHeight="1" x14ac:dyDescent="0.3">
      <c r="A22" s="19">
        <f>IF(B22="","",SUBTOTAL(3,$B$6:B22))</f>
        <v>17</v>
      </c>
      <c r="B22" s="20" t="str">
        <f>'[1]شيت الخامس'!H57</f>
        <v>محمد حسام عبد المنعم السيد فرج</v>
      </c>
      <c r="C22" s="21">
        <f>'[1]شيت الخامس'!Q57</f>
        <v>58</v>
      </c>
      <c r="D22" s="21">
        <f>'[1]شيت الخامس'!X57</f>
        <v>48</v>
      </c>
      <c r="E22" s="21">
        <f>'[1]شيت الخامس'!AE57</f>
        <v>60</v>
      </c>
      <c r="F22" s="21">
        <f>'[1]شيت الخامس'!AL57</f>
        <v>60</v>
      </c>
      <c r="G22" s="21">
        <f>'[1]شيت الخامس'!AS57</f>
        <v>60</v>
      </c>
      <c r="H22" s="21">
        <f>'[1]شيت الخامس'!AY57</f>
        <v>99</v>
      </c>
      <c r="I22" s="21">
        <f>'[1]شيت الخامس'!BD57</f>
        <v>98</v>
      </c>
      <c r="J22" s="21">
        <f>'[1]شيت الخامس'!BI57</f>
        <v>98</v>
      </c>
      <c r="K22" s="21">
        <f>'[1]شيت الخامس'!BN57</f>
        <v>99</v>
      </c>
      <c r="L22" s="21">
        <f>'[1]شيت الخامس'!BS57</f>
        <v>98</v>
      </c>
      <c r="M22" s="21">
        <f>'[1]شيت الخامس'!CB57</f>
        <v>54</v>
      </c>
      <c r="N22" s="22" t="str">
        <f>IF(OR(C22&lt;=30,D22&lt;=30,E22&lt;=30,F22&lt;=30,G22&lt;=30,M22&lt;=30,S22="غ",S22="صفر",C22="صفر",D22="صفر",E22="صفر",F22="صفر",G22="صفر",M22="صفر",C22="غ",D22="غ",E22="غ",F22="غ",G22="غ",M22="غ"),"دون المستوى",IF(S22&gt;=$T$6*0.85,"ممتاز",IF(S22&gt;=$T$6*0.75,"جيد جدا",IF(S22&gt;=$T$6*0.65,"جيد",IF(S22&gt;=$T$6*0.5,"مقبول","دون المستوى")))))</f>
        <v>ممتاز</v>
      </c>
      <c r="O22" s="23" t="str">
        <f>IF(COUNTIF(C22:M22,"غ")&gt;=1,"دون المستوى ",IF(COUNTIF(C22:M22,"صفر")&gt;=1,"دون المستوى ",IF(AND(C22&gt;=30,D22&gt;=30,E22&gt;=30,F22&gt;=30,G22&gt;=30,H22&gt;=50,I22&gt;=50,J22&gt;=50,K22&gt;=50,L22&gt;=50,M22&gt;=30)," ناجح ","دون المستوى ")))</f>
        <v xml:space="preserve"> ناجح </v>
      </c>
      <c r="P22" s="53">
        <f>RANK(S22,$S$6:$S$121,0)</f>
        <v>16</v>
      </c>
      <c r="Q22" s="54"/>
      <c r="S22" s="26">
        <f>IF(AND(C22="غ",D22="غ",E22="غ",F22="غ",G22="غ"),"غ",SUM(C22:G22))</f>
        <v>286</v>
      </c>
    </row>
    <row r="23" spans="1:19" ht="18.95" customHeight="1" x14ac:dyDescent="0.3">
      <c r="A23" s="19">
        <f>IF(B23="","",SUBTOTAL(3,$B$6:B23))</f>
        <v>18</v>
      </c>
      <c r="B23" s="20" t="str">
        <f>'[1]شيت الخامس'!H25</f>
        <v>السيد طارق سليمان شادي</v>
      </c>
      <c r="C23" s="21">
        <f>'[1]شيت الخامس'!Q25</f>
        <v>57</v>
      </c>
      <c r="D23" s="21">
        <f>'[1]شيت الخامس'!X25</f>
        <v>53</v>
      </c>
      <c r="E23" s="21">
        <f>'[1]شيت الخامس'!AE25</f>
        <v>59</v>
      </c>
      <c r="F23" s="21">
        <f>'[1]شيت الخامس'!AL25</f>
        <v>56</v>
      </c>
      <c r="G23" s="21">
        <f>'[1]شيت الخامس'!AS25</f>
        <v>60</v>
      </c>
      <c r="H23" s="21">
        <f>'[1]شيت الخامس'!AY25</f>
        <v>99</v>
      </c>
      <c r="I23" s="21">
        <f>'[1]شيت الخامس'!BD25</f>
        <v>98</v>
      </c>
      <c r="J23" s="21">
        <f>'[1]شيت الخامس'!BI25</f>
        <v>98</v>
      </c>
      <c r="K23" s="21">
        <f>'[1]شيت الخامس'!BN25</f>
        <v>99</v>
      </c>
      <c r="L23" s="21">
        <f>'[1]شيت الخامس'!BS25</f>
        <v>98</v>
      </c>
      <c r="M23" s="21">
        <f>'[1]شيت الخامس'!CB25</f>
        <v>58</v>
      </c>
      <c r="N23" s="22" t="str">
        <f>IF(OR(C23&lt;=30,D23&lt;=30,E23&lt;=30,F23&lt;=30,G23&lt;=30,M23&lt;=30,S23="غ",S23="صفر",C23="صفر",D23="صفر",E23="صفر",F23="صفر",G23="صفر",M23="صفر",C23="غ",D23="غ",E23="غ",F23="غ",G23="غ",M23="غ"),"دون المستوى",IF(S23&gt;=$T$6*0.85,"ممتاز",IF(S23&gt;=$T$6*0.75,"جيد جدا",IF(S23&gt;=$T$6*0.65,"جيد",IF(S23&gt;=$T$6*0.5,"مقبول","دون المستوى")))))</f>
        <v>ممتاز</v>
      </c>
      <c r="O23" s="23" t="str">
        <f>IF(COUNTIF(C23:M23,"غ")&gt;=1,"دون المستوى ",IF(COUNTIF(C23:M23,"صفر")&gt;=1,"دون المستوى ",IF(AND(C23&gt;=30,D23&gt;=30,E23&gt;=30,F23&gt;=30,G23&gt;=30,H23&gt;=50,I23&gt;=50,J23&gt;=50,K23&gt;=50,L23&gt;=50,M23&gt;=30)," ناجح ","دون المستوى ")))</f>
        <v xml:space="preserve"> ناجح </v>
      </c>
      <c r="P23" s="53">
        <f>RANK(S23,$S$6:$S$121,0)</f>
        <v>18</v>
      </c>
      <c r="Q23" s="54"/>
      <c r="S23" s="26">
        <f>IF(AND(C23="غ",D23="غ",E23="غ",F23="غ",G23="غ"),"غ",SUM(C23:G23))</f>
        <v>285</v>
      </c>
    </row>
    <row r="24" spans="1:19" ht="18.95" customHeight="1" x14ac:dyDescent="0.3">
      <c r="A24" s="19">
        <f>IF(B24="","",SUBTOTAL(3,$B$6:B24))</f>
        <v>19</v>
      </c>
      <c r="B24" s="20" t="str">
        <f>'[1]شيت الخامس'!H86</f>
        <v>دنيا عبد الكريم عبد الله عبد الكريم يوسف</v>
      </c>
      <c r="C24" s="21">
        <f>'[1]شيت الخامس'!Q86</f>
        <v>59</v>
      </c>
      <c r="D24" s="21">
        <f>'[1]شيت الخامس'!X86</f>
        <v>48</v>
      </c>
      <c r="E24" s="21">
        <f>'[1]شيت الخامس'!AE86</f>
        <v>60</v>
      </c>
      <c r="F24" s="21">
        <f>'[1]شيت الخامس'!AL86</f>
        <v>58</v>
      </c>
      <c r="G24" s="21">
        <f>'[1]شيت الخامس'!AS86</f>
        <v>60</v>
      </c>
      <c r="H24" s="21">
        <f>'[1]شيت الخامس'!AY86</f>
        <v>99</v>
      </c>
      <c r="I24" s="21">
        <f>'[1]شيت الخامس'!BD86</f>
        <v>98</v>
      </c>
      <c r="J24" s="21">
        <f>'[1]شيت الخامس'!BI86</f>
        <v>98</v>
      </c>
      <c r="K24" s="21">
        <f>'[1]شيت الخامس'!BN86</f>
        <v>99</v>
      </c>
      <c r="L24" s="21">
        <f>'[1]شيت الخامس'!BS86</f>
        <v>98</v>
      </c>
      <c r="M24" s="21">
        <f>'[1]شيت الخامس'!CB86</f>
        <v>58</v>
      </c>
      <c r="N24" s="22" t="str">
        <f>IF(OR(C24&lt;=30,D24&lt;=30,E24&lt;=30,F24&lt;=30,G24&lt;=30,M24&lt;=30,S24="غ",S24="صفر",C24="صفر",D24="صفر",E24="صفر",F24="صفر",G24="صفر",M24="صفر",C24="غ",D24="غ",E24="غ",F24="غ",G24="غ",M24="غ"),"دون المستوى",IF(S24&gt;=$T$6*0.85,"ممتاز",IF(S24&gt;=$T$6*0.75,"جيد جدا",IF(S24&gt;=$T$6*0.65,"جيد",IF(S24&gt;=$T$6*0.5,"مقبول","دون المستوى")))))</f>
        <v>ممتاز</v>
      </c>
      <c r="O24" s="23" t="str">
        <f>IF(COUNTIF(C24:M24,"غ")&gt;=1,"دون المستوى ",IF(COUNTIF(C24:M24,"صفر")&gt;=1,"دون المستوى ",IF(AND(C24&gt;=30,D24&gt;=30,E24&gt;=30,F24&gt;=30,G24&gt;=30,H24&gt;=50,I24&gt;=50,J24&gt;=50,K24&gt;=50,L24&gt;=50,M24&gt;=30)," ناجح ","دون المستوى ")))</f>
        <v xml:space="preserve"> ناجح </v>
      </c>
      <c r="P24" s="53">
        <f>RANK(S24,$S$6:$S$121,0)</f>
        <v>18</v>
      </c>
      <c r="Q24" s="54"/>
      <c r="S24" s="26">
        <f>IF(AND(C24="غ",D24="غ",E24="غ",F24="غ",G24="غ"),"غ",SUM(C24:G24))</f>
        <v>285</v>
      </c>
    </row>
    <row r="25" spans="1:19" ht="18.95" customHeight="1" x14ac:dyDescent="0.3">
      <c r="A25" s="19">
        <f>IF(B25="","",SUBTOTAL(3,$B$6:B25))</f>
        <v>20</v>
      </c>
      <c r="B25" s="20" t="str">
        <f>'[1]شيت الخامس'!H94</f>
        <v>شهد علي محمد مصلحي عوض</v>
      </c>
      <c r="C25" s="21">
        <f>'[1]شيت الخامس'!Q94</f>
        <v>58</v>
      </c>
      <c r="D25" s="21">
        <f>'[1]شيت الخامس'!X94</f>
        <v>58</v>
      </c>
      <c r="E25" s="21">
        <f>'[1]شيت الخامس'!AE94</f>
        <v>57</v>
      </c>
      <c r="F25" s="21">
        <f>'[1]شيت الخامس'!AL94</f>
        <v>56</v>
      </c>
      <c r="G25" s="21">
        <f>'[1]شيت الخامس'!AS94</f>
        <v>56</v>
      </c>
      <c r="H25" s="21">
        <f>'[1]شيت الخامس'!AY94</f>
        <v>99</v>
      </c>
      <c r="I25" s="21">
        <f>'[1]شيت الخامس'!BD94</f>
        <v>98</v>
      </c>
      <c r="J25" s="21">
        <f>'[1]شيت الخامس'!BI94</f>
        <v>98</v>
      </c>
      <c r="K25" s="21">
        <f>'[1]شيت الخامس'!BN94</f>
        <v>99</v>
      </c>
      <c r="L25" s="21">
        <f>'[1]شيت الخامس'!BS94</f>
        <v>98</v>
      </c>
      <c r="M25" s="21">
        <f>'[1]شيت الخامس'!CB94</f>
        <v>60</v>
      </c>
      <c r="N25" s="22" t="str">
        <f>IF(OR(C25&lt;=30,D25&lt;=30,E25&lt;=30,F25&lt;=30,G25&lt;=30,M25&lt;=30,S25="غ",S25="صفر",C25="صفر",D25="صفر",E25="صفر",F25="صفر",G25="صفر",M25="صفر",C25="غ",D25="غ",E25="غ",F25="غ",G25="غ",M25="غ"),"دون المستوى",IF(S25&gt;=$T$6*0.85,"ممتاز",IF(S25&gt;=$T$6*0.75,"جيد جدا",IF(S25&gt;=$T$6*0.65,"جيد",IF(S25&gt;=$T$6*0.5,"مقبول","دون المستوى")))))</f>
        <v>ممتاز</v>
      </c>
      <c r="O25" s="23" t="str">
        <f>IF(COUNTIF(C25:M25,"غ")&gt;=1,"دون المستوى ",IF(COUNTIF(C25:M25,"صفر")&gt;=1,"دون المستوى ",IF(AND(C25&gt;=30,D25&gt;=30,E25&gt;=30,F25&gt;=30,G25&gt;=30,H25&gt;=50,I25&gt;=50,J25&gt;=50,K25&gt;=50,L25&gt;=50,M25&gt;=30)," ناجح ","دون المستوى ")))</f>
        <v xml:space="preserve"> ناجح </v>
      </c>
      <c r="P25" s="53">
        <f>RANK(S25,$S$6:$S$121,0)</f>
        <v>18</v>
      </c>
      <c r="Q25" s="54"/>
      <c r="S25" s="26">
        <f>IF(AND(C25="غ",D25="غ",E25="غ",F25="غ",G25="غ"),"غ",SUM(C25:G25))</f>
        <v>285</v>
      </c>
    </row>
    <row r="26" spans="1:19" ht="18.95" customHeight="1" x14ac:dyDescent="0.3">
      <c r="A26" s="19">
        <f>IF(B26="","",SUBTOTAL(3,$B$6:B26))</f>
        <v>21</v>
      </c>
      <c r="B26" s="20" t="str">
        <f>'[1]شيت الخامس'!H101</f>
        <v>ملك حسين موسي ابراهيم موسى</v>
      </c>
      <c r="C26" s="21">
        <f>'[1]شيت الخامس'!Q101</f>
        <v>59</v>
      </c>
      <c r="D26" s="21">
        <f>'[1]شيت الخامس'!X101</f>
        <v>58</v>
      </c>
      <c r="E26" s="21">
        <f>'[1]شيت الخامس'!AE101</f>
        <v>60</v>
      </c>
      <c r="F26" s="21">
        <f>'[1]شيت الخامس'!AL101</f>
        <v>48</v>
      </c>
      <c r="G26" s="21">
        <f>'[1]شيت الخامس'!AS101</f>
        <v>60</v>
      </c>
      <c r="H26" s="21">
        <f>'[1]شيت الخامس'!AY101</f>
        <v>97</v>
      </c>
      <c r="I26" s="21">
        <f>'[1]شيت الخامس'!BD101</f>
        <v>98</v>
      </c>
      <c r="J26" s="21">
        <f>'[1]شيت الخامس'!BI101</f>
        <v>98</v>
      </c>
      <c r="K26" s="21">
        <f>'[1]شيت الخامس'!BN101</f>
        <v>97</v>
      </c>
      <c r="L26" s="21">
        <f>'[1]شيت الخامس'!BS101</f>
        <v>98</v>
      </c>
      <c r="M26" s="21">
        <f>'[1]شيت الخامس'!CB101</f>
        <v>60</v>
      </c>
      <c r="N26" s="22" t="str">
        <f>IF(OR(C26&lt;=30,D26&lt;=30,E26&lt;=30,F26&lt;=30,G26&lt;=30,M26&lt;=30,S26="غ",S26="صفر",C26="صفر",D26="صفر",E26="صفر",F26="صفر",G26="صفر",M26="صفر",C26="غ",D26="غ",E26="غ",F26="غ",G26="غ",M26="غ"),"دون المستوى",IF(S26&gt;=$T$6*0.85,"ممتاز",IF(S26&gt;=$T$6*0.75,"جيد جدا",IF(S26&gt;=$T$6*0.65,"جيد",IF(S26&gt;=$T$6*0.5,"مقبول","دون المستوى")))))</f>
        <v>ممتاز</v>
      </c>
      <c r="O26" s="23" t="str">
        <f>IF(COUNTIF(C26:M26,"غ")&gt;=1,"دون المستوى ",IF(COUNTIF(C26:M26,"صفر")&gt;=1,"دون المستوى ",IF(AND(C26&gt;=30,D26&gt;=30,E26&gt;=30,F26&gt;=30,G26&gt;=30,H26&gt;=50,I26&gt;=50,J26&gt;=50,K26&gt;=50,L26&gt;=50,M26&gt;=30)," ناجح ","دون المستوى ")))</f>
        <v xml:space="preserve"> ناجح </v>
      </c>
      <c r="P26" s="53">
        <f>RANK(S26,$S$6:$S$121,0)</f>
        <v>18</v>
      </c>
      <c r="Q26" s="54"/>
      <c r="S26" s="26">
        <f>IF(AND(C26="غ",D26="غ",E26="غ",F26="غ",G26="غ"),"غ",SUM(C26:G26))</f>
        <v>285</v>
      </c>
    </row>
    <row r="27" spans="1:19" ht="18.95" customHeight="1" x14ac:dyDescent="0.3">
      <c r="A27" s="19">
        <f>IF(B27="","",SUBTOTAL(3,$B$6:B27))</f>
        <v>22</v>
      </c>
      <c r="B27" s="20" t="str">
        <f>'[1]شيت الخامس'!H40</f>
        <v>عبد الرحمن عماد محمد عبدالعليم فرج</v>
      </c>
      <c r="C27" s="21">
        <f>'[1]شيت الخامس'!Q40</f>
        <v>58</v>
      </c>
      <c r="D27" s="21">
        <f>'[1]شيت الخامس'!X40</f>
        <v>52</v>
      </c>
      <c r="E27" s="21">
        <f>'[1]شيت الخامس'!AE40</f>
        <v>60</v>
      </c>
      <c r="F27" s="21">
        <f>'[1]شيت الخامس'!AL40</f>
        <v>54</v>
      </c>
      <c r="G27" s="21">
        <f>'[1]شيت الخامس'!AS40</f>
        <v>60</v>
      </c>
      <c r="H27" s="21">
        <f>'[1]شيت الخامس'!AY40</f>
        <v>99</v>
      </c>
      <c r="I27" s="21">
        <f>'[1]شيت الخامس'!BD40</f>
        <v>98</v>
      </c>
      <c r="J27" s="21">
        <f>'[1]شيت الخامس'!BI40</f>
        <v>98</v>
      </c>
      <c r="K27" s="21">
        <f>'[1]شيت الخامس'!BN40</f>
        <v>99</v>
      </c>
      <c r="L27" s="21">
        <f>'[1]شيت الخامس'!BS40</f>
        <v>98</v>
      </c>
      <c r="M27" s="21">
        <f>'[1]شيت الخامس'!CB40</f>
        <v>58</v>
      </c>
      <c r="N27" s="22" t="str">
        <f>IF(OR(C27&lt;=30,D27&lt;=30,E27&lt;=30,F27&lt;=30,G27&lt;=30,M27&lt;=30,S27="غ",S27="صفر",C27="صفر",D27="صفر",E27="صفر",F27="صفر",G27="صفر",M27="صفر",C27="غ",D27="غ",E27="غ",F27="غ",G27="غ",M27="غ"),"دون المستوى",IF(S27&gt;=$T$6*0.85,"ممتاز",IF(S27&gt;=$T$6*0.75,"جيد جدا",IF(S27&gt;=$T$6*0.65,"جيد",IF(S27&gt;=$T$6*0.5,"مقبول","دون المستوى")))))</f>
        <v>ممتاز</v>
      </c>
      <c r="O27" s="23" t="str">
        <f>IF(COUNTIF(C27:M27,"غ")&gt;=1,"دون المستوى ",IF(COUNTIF(C27:M27,"صفر")&gt;=1,"دون المستوى ",IF(AND(C27&gt;=30,D27&gt;=30,E27&gt;=30,F27&gt;=30,G27&gt;=30,H27&gt;=50,I27&gt;=50,J27&gt;=50,K27&gt;=50,L27&gt;=50,M27&gt;=30)," ناجح ","دون المستوى ")))</f>
        <v xml:space="preserve"> ناجح </v>
      </c>
      <c r="P27" s="53">
        <f>RANK(S27,$S$6:$S$121,0)</f>
        <v>22</v>
      </c>
      <c r="Q27" s="54"/>
      <c r="S27" s="26">
        <f>IF(AND(C27="غ",D27="غ",E27="غ",F27="غ",G27="غ"),"غ",SUM(C27:G27))</f>
        <v>284</v>
      </c>
    </row>
    <row r="28" spans="1:19" ht="18.95" customHeight="1" x14ac:dyDescent="0.3">
      <c r="A28" s="19">
        <f>IF(B28="","",SUBTOTAL(3,$B$6:B28))</f>
        <v>23</v>
      </c>
      <c r="B28" s="20" t="str">
        <f>'[1]شيت الخامس'!H47</f>
        <v>عمار علي علي رضوان الشحري</v>
      </c>
      <c r="C28" s="21">
        <f>'[1]شيت الخامس'!Q47</f>
        <v>54</v>
      </c>
      <c r="D28" s="21">
        <f>'[1]شيت الخامس'!X47</f>
        <v>55</v>
      </c>
      <c r="E28" s="21">
        <f>'[1]شيت الخامس'!AE47</f>
        <v>60</v>
      </c>
      <c r="F28" s="21">
        <f>'[1]شيت الخامس'!AL47</f>
        <v>56</v>
      </c>
      <c r="G28" s="21">
        <f>'[1]شيت الخامس'!AS47</f>
        <v>58</v>
      </c>
      <c r="H28" s="21">
        <f>'[1]شيت الخامس'!AY47</f>
        <v>99</v>
      </c>
      <c r="I28" s="21">
        <f>'[1]شيت الخامس'!BD47</f>
        <v>98</v>
      </c>
      <c r="J28" s="21">
        <f>'[1]شيت الخامس'!BI47</f>
        <v>98</v>
      </c>
      <c r="K28" s="21">
        <f>'[1]شيت الخامس'!BN47</f>
        <v>99</v>
      </c>
      <c r="L28" s="21">
        <f>'[1]شيت الخامس'!BS47</f>
        <v>98</v>
      </c>
      <c r="M28" s="21">
        <f>'[1]شيت الخامس'!CB47</f>
        <v>60</v>
      </c>
      <c r="N28" s="22" t="str">
        <f>IF(OR(C28&lt;=30,D28&lt;=30,E28&lt;=30,F28&lt;=30,G28&lt;=30,M28&lt;=30,S28="غ",S28="صفر",C28="صفر",D28="صفر",E28="صفر",F28="صفر",G28="صفر",M28="صفر",C28="غ",D28="غ",E28="غ",F28="غ",G28="غ",M28="غ"),"دون المستوى",IF(S28&gt;=$T$6*0.85,"ممتاز",IF(S28&gt;=$T$6*0.75,"جيد جدا",IF(S28&gt;=$T$6*0.65,"جيد",IF(S28&gt;=$T$6*0.5,"مقبول","دون المستوى")))))</f>
        <v>ممتاز</v>
      </c>
      <c r="O28" s="23" t="str">
        <f>IF(COUNTIF(C28:M28,"غ")&gt;=1,"دون المستوى ",IF(COUNTIF(C28:M28,"صفر")&gt;=1,"دون المستوى ",IF(AND(C28&gt;=30,D28&gt;=30,E28&gt;=30,F28&gt;=30,G28&gt;=30,H28&gt;=50,I28&gt;=50,J28&gt;=50,K28&gt;=50,L28&gt;=50,M28&gt;=30)," ناجح ","دون المستوى ")))</f>
        <v xml:space="preserve"> ناجح </v>
      </c>
      <c r="P28" s="53">
        <f>RANK(S28,$S$6:$S$121,0)</f>
        <v>23</v>
      </c>
      <c r="Q28" s="54"/>
      <c r="S28" s="26">
        <f>IF(AND(C28="غ",D28="غ",E28="غ",F28="غ",G28="غ"),"غ",SUM(C28:G28))</f>
        <v>283</v>
      </c>
    </row>
    <row r="29" spans="1:19" ht="18.95" customHeight="1" x14ac:dyDescent="0.3">
      <c r="A29" s="19">
        <f>IF(B29="","",SUBTOTAL(3,$B$6:B29))</f>
        <v>24</v>
      </c>
      <c r="B29" s="20" t="str">
        <f>'[1]شيت الخامس'!H78</f>
        <v>آيه عبد الحميد علي بكر</v>
      </c>
      <c r="C29" s="21">
        <f>'[1]شيت الخامس'!Q78</f>
        <v>58</v>
      </c>
      <c r="D29" s="21">
        <f>'[1]شيت الخامس'!X78</f>
        <v>48</v>
      </c>
      <c r="E29" s="21">
        <f>'[1]شيت الخامس'!AE78</f>
        <v>60</v>
      </c>
      <c r="F29" s="21">
        <f>'[1]شيت الخامس'!AL78</f>
        <v>56</v>
      </c>
      <c r="G29" s="21">
        <f>'[1]شيت الخامس'!AS78</f>
        <v>60</v>
      </c>
      <c r="H29" s="21">
        <f>'[1]شيت الخامس'!AY78</f>
        <v>96</v>
      </c>
      <c r="I29" s="21">
        <f>'[1]شيت الخامس'!BD78</f>
        <v>95</v>
      </c>
      <c r="J29" s="21">
        <f>'[1]شيت الخامس'!BI78</f>
        <v>95</v>
      </c>
      <c r="K29" s="21">
        <f>'[1]شيت الخامس'!BN78</f>
        <v>94</v>
      </c>
      <c r="L29" s="21">
        <f>'[1]شيت الخامس'!BS78</f>
        <v>95</v>
      </c>
      <c r="M29" s="21">
        <f>'[1]شيت الخامس'!CB78</f>
        <v>60</v>
      </c>
      <c r="N29" s="22" t="str">
        <f>IF(OR(C29&lt;=30,D29&lt;=30,E29&lt;=30,F29&lt;=30,G29&lt;=30,M29&lt;=30,S29="غ",S29="صفر",C29="صفر",D29="صفر",E29="صفر",F29="صفر",G29="صفر",M29="صفر",C29="غ",D29="غ",E29="غ",F29="غ",G29="غ",M29="غ"),"دون المستوى",IF(S29&gt;=$T$6*0.85,"ممتاز",IF(S29&gt;=$T$6*0.75,"جيد جدا",IF(S29&gt;=$T$6*0.65,"جيد",IF(S29&gt;=$T$6*0.5,"مقبول","دون المستوى")))))</f>
        <v>ممتاز</v>
      </c>
      <c r="O29" s="23" t="str">
        <f>IF(COUNTIF(C29:M29,"غ")&gt;=1,"دون المستوى ",IF(COUNTIF(C29:M29,"صفر")&gt;=1,"دون المستوى ",IF(AND(C29&gt;=30,D29&gt;=30,E29&gt;=30,F29&gt;=30,G29&gt;=30,H29&gt;=50,I29&gt;=50,J29&gt;=50,K29&gt;=50,L29&gt;=50,M29&gt;=30)," ناجح ","دون المستوى ")))</f>
        <v xml:space="preserve"> ناجح </v>
      </c>
      <c r="P29" s="53">
        <f>RANK(S29,$S$6:$S$121,0)</f>
        <v>24</v>
      </c>
      <c r="Q29" s="54"/>
      <c r="S29" s="26">
        <f>IF(AND(C29="غ",D29="غ",E29="غ",F29="غ",G29="غ"),"غ",SUM(C29:G29))</f>
        <v>282</v>
      </c>
    </row>
    <row r="30" spans="1:19" ht="18.95" customHeight="1" x14ac:dyDescent="0.3">
      <c r="A30" s="19">
        <f>IF(B30="","",SUBTOTAL(3,$B$6:B30))</f>
        <v>25</v>
      </c>
      <c r="B30" s="20" t="str">
        <f>'[1]شيت الخامس'!H89</f>
        <v>رؤي سمير موسي أحمد عبد الدايم</v>
      </c>
      <c r="C30" s="21">
        <f>'[1]شيت الخامس'!Q89</f>
        <v>58</v>
      </c>
      <c r="D30" s="21">
        <f>'[1]شيت الخامس'!X89</f>
        <v>56</v>
      </c>
      <c r="E30" s="21">
        <f>'[1]شيت الخامس'!AE89</f>
        <v>58</v>
      </c>
      <c r="F30" s="21">
        <f>'[1]شيت الخامس'!AL89</f>
        <v>54</v>
      </c>
      <c r="G30" s="21">
        <f>'[1]شيت الخامس'!AS89</f>
        <v>56</v>
      </c>
      <c r="H30" s="21">
        <f>'[1]شيت الخامس'!AY89</f>
        <v>99</v>
      </c>
      <c r="I30" s="21">
        <f>'[1]شيت الخامس'!BD89</f>
        <v>98</v>
      </c>
      <c r="J30" s="21">
        <f>'[1]شيت الخامس'!BI89</f>
        <v>98</v>
      </c>
      <c r="K30" s="21">
        <f>'[1]شيت الخامس'!BN89</f>
        <v>99</v>
      </c>
      <c r="L30" s="21">
        <f>'[1]شيت الخامس'!BS89</f>
        <v>98</v>
      </c>
      <c r="M30" s="21">
        <f>'[1]شيت الخامس'!CB89</f>
        <v>60</v>
      </c>
      <c r="N30" s="22" t="str">
        <f>IF(OR(C30&lt;=30,D30&lt;=30,E30&lt;=30,F30&lt;=30,G30&lt;=30,M30&lt;=30,S30="غ",S30="صفر",C30="صفر",D30="صفر",E30="صفر",F30="صفر",G30="صفر",M30="صفر",C30="غ",D30="غ",E30="غ",F30="غ",G30="غ",M30="غ"),"دون المستوى",IF(S30&gt;=$T$6*0.85,"ممتاز",IF(S30&gt;=$T$6*0.75,"جيد جدا",IF(S30&gt;=$T$6*0.65,"جيد",IF(S30&gt;=$T$6*0.5,"مقبول","دون المستوى")))))</f>
        <v>ممتاز</v>
      </c>
      <c r="O30" s="23" t="str">
        <f>IF(COUNTIF(C30:M30,"غ")&gt;=1,"دون المستوى ",IF(COUNTIF(C30:M30,"صفر")&gt;=1,"دون المستوى ",IF(AND(C30&gt;=30,D30&gt;=30,E30&gt;=30,F30&gt;=30,G30&gt;=30,H30&gt;=50,I30&gt;=50,J30&gt;=50,K30&gt;=50,L30&gt;=50,M30&gt;=30)," ناجح ","دون المستوى ")))</f>
        <v xml:space="preserve"> ناجح </v>
      </c>
      <c r="P30" s="53">
        <f>RANK(S30,$S$6:$S$121,0)</f>
        <v>24</v>
      </c>
      <c r="Q30" s="54"/>
      <c r="S30" s="26">
        <f>IF(AND(C30="غ",D30="غ",E30="غ",F30="غ",G30="غ"),"غ",SUM(C30:G30))</f>
        <v>282</v>
      </c>
    </row>
    <row r="31" spans="1:19" ht="18.95" customHeight="1" x14ac:dyDescent="0.3">
      <c r="A31" s="19">
        <f>IF(B31="","",SUBTOTAL(3,$B$6:B31))</f>
        <v>26</v>
      </c>
      <c r="B31" s="20" t="str">
        <f>'[1]شيت الخامس'!H19</f>
        <v>أحمد محمد منصور باز الشريف</v>
      </c>
      <c r="C31" s="21">
        <f>'[1]شيت الخامس'!Q19</f>
        <v>57</v>
      </c>
      <c r="D31" s="21">
        <f>'[1]شيت الخامس'!X19</f>
        <v>58</v>
      </c>
      <c r="E31" s="21">
        <f>'[1]شيت الخامس'!AE19</f>
        <v>60</v>
      </c>
      <c r="F31" s="21">
        <f>'[1]شيت الخامس'!AL19</f>
        <v>50</v>
      </c>
      <c r="G31" s="21">
        <f>'[1]شيت الخامس'!AS19</f>
        <v>56</v>
      </c>
      <c r="H31" s="21">
        <f>'[1]شيت الخامس'!AY19</f>
        <v>99</v>
      </c>
      <c r="I31" s="21">
        <f>'[1]شيت الخامس'!BD19</f>
        <v>98</v>
      </c>
      <c r="J31" s="21">
        <f>'[1]شيت الخامس'!BI19</f>
        <v>98</v>
      </c>
      <c r="K31" s="21">
        <f>'[1]شيت الخامس'!BN19</f>
        <v>99</v>
      </c>
      <c r="L31" s="21">
        <f>'[1]شيت الخامس'!BS19</f>
        <v>98</v>
      </c>
      <c r="M31" s="21">
        <f>'[1]شيت الخامس'!CB19</f>
        <v>59</v>
      </c>
      <c r="N31" s="22" t="str">
        <f>IF(OR(C31&lt;=30,D31&lt;=30,E31&lt;=30,F31&lt;=30,G31&lt;=30,M31&lt;=30,S31="غ",S31="صفر",C31="صفر",D31="صفر",E31="صفر",F31="صفر",G31="صفر",M31="صفر",C31="غ",D31="غ",E31="غ",F31="غ",G31="غ",M31="غ"),"دون المستوى",IF(S31&gt;=$T$6*0.85,"ممتاز",IF(S31&gt;=$T$6*0.75,"جيد جدا",IF(S31&gt;=$T$6*0.65,"جيد",IF(S31&gt;=$T$6*0.5,"مقبول","دون المستوى")))))</f>
        <v>ممتاز</v>
      </c>
      <c r="O31" s="23" t="str">
        <f>IF(COUNTIF(C31:M31,"غ")&gt;=1,"دون المستوى ",IF(COUNTIF(C31:M31,"صفر")&gt;=1,"دون المستوى ",IF(AND(C31&gt;=30,D31&gt;=30,E31&gt;=30,F31&gt;=30,G31&gt;=30,H31&gt;=50,I31&gt;=50,J31&gt;=50,K31&gt;=50,L31&gt;=50,M31&gt;=30)," ناجح ","دون المستوى ")))</f>
        <v xml:space="preserve"> ناجح </v>
      </c>
      <c r="P31" s="53">
        <f>RANK(S31,$S$6:$S$121,0)</f>
        <v>26</v>
      </c>
      <c r="Q31" s="54"/>
      <c r="S31" s="26">
        <f>IF(AND(C31="غ",D31="غ",E31="غ",F31="غ",G31="غ"),"غ",SUM(C31:G31))</f>
        <v>281</v>
      </c>
    </row>
    <row r="32" spans="1:19" ht="18.95" customHeight="1" x14ac:dyDescent="0.3">
      <c r="A32" s="19">
        <f>IF(B32="","",SUBTOTAL(3,$B$6:B32))</f>
        <v>27</v>
      </c>
      <c r="B32" s="20" t="str">
        <f>'[1]شيت الخامس'!H58</f>
        <v>محمد ماهر إبراهيم المرادي</v>
      </c>
      <c r="C32" s="21">
        <f>'[1]شيت الخامس'!Q58</f>
        <v>60</v>
      </c>
      <c r="D32" s="21">
        <f>'[1]شيت الخامس'!X58</f>
        <v>44</v>
      </c>
      <c r="E32" s="21">
        <f>'[1]شيت الخامس'!AE58</f>
        <v>57</v>
      </c>
      <c r="F32" s="21">
        <f>'[1]شيت الخامس'!AL58</f>
        <v>60</v>
      </c>
      <c r="G32" s="21">
        <f>'[1]شيت الخامس'!AS58</f>
        <v>60</v>
      </c>
      <c r="H32" s="21">
        <f>'[1]شيت الخامس'!AY58</f>
        <v>99</v>
      </c>
      <c r="I32" s="21">
        <f>'[1]شيت الخامس'!BD58</f>
        <v>98</v>
      </c>
      <c r="J32" s="21">
        <f>'[1]شيت الخامس'!BI58</f>
        <v>98</v>
      </c>
      <c r="K32" s="21">
        <f>'[1]شيت الخامس'!BN58</f>
        <v>99</v>
      </c>
      <c r="L32" s="21">
        <f>'[1]شيت الخامس'!BS58</f>
        <v>98</v>
      </c>
      <c r="M32" s="21">
        <f>'[1]شيت الخامس'!CB58</f>
        <v>59</v>
      </c>
      <c r="N32" s="22" t="str">
        <f>IF(OR(C32&lt;=30,D32&lt;=30,E32&lt;=30,F32&lt;=30,G32&lt;=30,M32&lt;=30,S32="غ",S32="صفر",C32="صفر",D32="صفر",E32="صفر",F32="صفر",G32="صفر",M32="صفر",C32="غ",D32="غ",E32="غ",F32="غ",G32="غ",M32="غ"),"دون المستوى",IF(S32&gt;=$T$6*0.85,"ممتاز",IF(S32&gt;=$T$6*0.75,"جيد جدا",IF(S32&gt;=$T$6*0.65,"جيد",IF(S32&gt;=$T$6*0.5,"مقبول","دون المستوى")))))</f>
        <v>ممتاز</v>
      </c>
      <c r="O32" s="23" t="str">
        <f>IF(COUNTIF(C32:M32,"غ")&gt;=1,"دون المستوى ",IF(COUNTIF(C32:M32,"صفر")&gt;=1,"دون المستوى ",IF(AND(C32&gt;=30,D32&gt;=30,E32&gt;=30,F32&gt;=30,G32&gt;=30,H32&gt;=50,I32&gt;=50,J32&gt;=50,K32&gt;=50,L32&gt;=50,M32&gt;=30)," ناجح ","دون المستوى ")))</f>
        <v xml:space="preserve"> ناجح </v>
      </c>
      <c r="P32" s="53">
        <f>RANK(S32,$S$6:$S$121,0)</f>
        <v>26</v>
      </c>
      <c r="Q32" s="54"/>
      <c r="S32" s="26">
        <f>IF(AND(C32="غ",D32="غ",E32="غ",F32="غ",G32="غ"),"غ",SUM(C32:G32))</f>
        <v>281</v>
      </c>
    </row>
    <row r="33" spans="1:19" ht="18.95" customHeight="1" x14ac:dyDescent="0.3">
      <c r="A33" s="19">
        <f>IF(B33="","",SUBTOTAL(3,$B$6:B33))</f>
        <v>28</v>
      </c>
      <c r="B33" s="20" t="str">
        <f>'[1]شيت الخامس'!H111</f>
        <v>نادين أيمن عبد الله الصادق فرج</v>
      </c>
      <c r="C33" s="21">
        <f>'[1]شيت الخامس'!Q111</f>
        <v>55</v>
      </c>
      <c r="D33" s="21">
        <f>'[1]شيت الخامس'!X111</f>
        <v>56</v>
      </c>
      <c r="E33" s="21">
        <f>'[1]شيت الخامس'!AE111</f>
        <v>58</v>
      </c>
      <c r="F33" s="21">
        <f>'[1]شيت الخامس'!AL111</f>
        <v>54</v>
      </c>
      <c r="G33" s="21">
        <f>'[1]شيت الخامس'!AS111</f>
        <v>58</v>
      </c>
      <c r="H33" s="21">
        <f>'[1]شيت الخامس'!AY111</f>
        <v>99</v>
      </c>
      <c r="I33" s="21">
        <f>'[1]شيت الخامس'!BD111</f>
        <v>98</v>
      </c>
      <c r="J33" s="21">
        <f>'[1]شيت الخامس'!BI111</f>
        <v>98</v>
      </c>
      <c r="K33" s="21">
        <f>'[1]شيت الخامس'!BN111</f>
        <v>97</v>
      </c>
      <c r="L33" s="21">
        <f>'[1]شيت الخامس'!BS111</f>
        <v>98</v>
      </c>
      <c r="M33" s="21">
        <f>'[1]شيت الخامس'!CB111</f>
        <v>60</v>
      </c>
      <c r="N33" s="22" t="str">
        <f>IF(OR(C33&lt;=30,D33&lt;=30,E33&lt;=30,F33&lt;=30,G33&lt;=30,M33&lt;=30,S33="غ",S33="صفر",C33="صفر",D33="صفر",E33="صفر",F33="صفر",G33="صفر",M33="صفر",C33="غ",D33="غ",E33="غ",F33="غ",G33="غ",M33="غ"),"دون المستوى",IF(S33&gt;=$T$6*0.85,"ممتاز",IF(S33&gt;=$T$6*0.75,"جيد جدا",IF(S33&gt;=$T$6*0.65,"جيد",IF(S33&gt;=$T$6*0.5,"مقبول","دون المستوى")))))</f>
        <v>ممتاز</v>
      </c>
      <c r="O33" s="23" t="str">
        <f>IF(COUNTIF(C33:M33,"غ")&gt;=1,"دون المستوى ",IF(COUNTIF(C33:M33,"صفر")&gt;=1,"دون المستوى ",IF(AND(C33&gt;=30,D33&gt;=30,E33&gt;=30,F33&gt;=30,G33&gt;=30,H33&gt;=50,I33&gt;=50,J33&gt;=50,K33&gt;=50,L33&gt;=50,M33&gt;=30)," ناجح ","دون المستوى ")))</f>
        <v xml:space="preserve"> ناجح </v>
      </c>
      <c r="P33" s="53">
        <f>RANK(S33,$S$6:$S$121,0)</f>
        <v>26</v>
      </c>
      <c r="Q33" s="54"/>
      <c r="S33" s="26">
        <f>IF(AND(C33="غ",D33="غ",E33="غ",F33="غ",G33="غ"),"غ",SUM(C33:G33))</f>
        <v>281</v>
      </c>
    </row>
    <row r="34" spans="1:19" ht="18.95" customHeight="1" x14ac:dyDescent="0.3">
      <c r="A34" s="19">
        <f>IF(B34="","",SUBTOTAL(3,$B$6:B34))</f>
        <v>29</v>
      </c>
      <c r="B34" s="20" t="str">
        <f>'[1]شيت الخامس'!H65</f>
        <v>مهند أمير سامي عبد المطلب درغام</v>
      </c>
      <c r="C34" s="21">
        <f>'[1]شيت الخامس'!Q65</f>
        <v>54</v>
      </c>
      <c r="D34" s="21">
        <f>'[1]شيت الخامس'!X65</f>
        <v>50</v>
      </c>
      <c r="E34" s="21">
        <f>'[1]شيت الخامس'!AE65</f>
        <v>58</v>
      </c>
      <c r="F34" s="21">
        <f>'[1]شيت الخامس'!AL65</f>
        <v>60</v>
      </c>
      <c r="G34" s="21">
        <f>'[1]شيت الخامس'!AS65</f>
        <v>58</v>
      </c>
      <c r="H34" s="21">
        <f>'[1]شيت الخامس'!AY65</f>
        <v>98</v>
      </c>
      <c r="I34" s="21">
        <f>'[1]شيت الخامس'!BD65</f>
        <v>98</v>
      </c>
      <c r="J34" s="21">
        <f>'[1]شيت الخامس'!BI65</f>
        <v>98</v>
      </c>
      <c r="K34" s="21">
        <f>'[1]شيت الخامس'!BN65</f>
        <v>99</v>
      </c>
      <c r="L34" s="21">
        <f>'[1]شيت الخامس'!BS65</f>
        <v>98</v>
      </c>
      <c r="M34" s="21">
        <f>'[1]شيت الخامس'!CB65</f>
        <v>56</v>
      </c>
      <c r="N34" s="22" t="str">
        <f>IF(OR(C34&lt;=30,D34&lt;=30,E34&lt;=30,F34&lt;=30,G34&lt;=30,M34&lt;=30,S34="غ",S34="صفر",C34="صفر",D34="صفر",E34="صفر",F34="صفر",G34="صفر",M34="صفر",C34="غ",D34="غ",E34="غ",F34="غ",G34="غ",M34="غ"),"دون المستوى",IF(S34&gt;=$T$6*0.85,"ممتاز",IF(S34&gt;=$T$6*0.75,"جيد جدا",IF(S34&gt;=$T$6*0.65,"جيد",IF(S34&gt;=$T$6*0.5,"مقبول","دون المستوى")))))</f>
        <v>ممتاز</v>
      </c>
      <c r="O34" s="23" t="str">
        <f>IF(COUNTIF(C34:M34,"غ")&gt;=1,"دون المستوى ",IF(COUNTIF(C34:M34,"صفر")&gt;=1,"دون المستوى ",IF(AND(C34&gt;=30,D34&gt;=30,E34&gt;=30,F34&gt;=30,G34&gt;=30,H34&gt;=50,I34&gt;=50,J34&gt;=50,K34&gt;=50,L34&gt;=50,M34&gt;=30)," ناجح ","دون المستوى ")))</f>
        <v xml:space="preserve"> ناجح </v>
      </c>
      <c r="P34" s="53">
        <f>RANK(S34,$S$6:$S$121,0)</f>
        <v>29</v>
      </c>
      <c r="Q34" s="54"/>
      <c r="S34" s="26">
        <f>IF(AND(C34="غ",D34="غ",E34="غ",F34="غ",G34="غ"),"غ",SUM(C34:G34))</f>
        <v>280</v>
      </c>
    </row>
    <row r="35" spans="1:19" ht="18.95" customHeight="1" x14ac:dyDescent="0.3">
      <c r="A35" s="19">
        <f>IF(B35="","",SUBTOTAL(3,$B$6:B35))</f>
        <v>30</v>
      </c>
      <c r="B35" s="20" t="str">
        <f>'[1]شيت الخامس'!H106</f>
        <v>ملك محمد عبد الله محمود البكري</v>
      </c>
      <c r="C35" s="21">
        <f>'[1]شيت الخامس'!Q106</f>
        <v>57</v>
      </c>
      <c r="D35" s="21">
        <f>'[1]شيت الخامس'!X106</f>
        <v>54</v>
      </c>
      <c r="E35" s="21">
        <f>'[1]شيت الخامس'!AE106</f>
        <v>57</v>
      </c>
      <c r="F35" s="21">
        <f>'[1]شيت الخامس'!AL106</f>
        <v>54</v>
      </c>
      <c r="G35" s="21">
        <f>'[1]شيت الخامس'!AS106</f>
        <v>58</v>
      </c>
      <c r="H35" s="21">
        <f>'[1]شيت الخامس'!AY106</f>
        <v>99</v>
      </c>
      <c r="I35" s="21">
        <f>'[1]شيت الخامس'!BD106</f>
        <v>98</v>
      </c>
      <c r="J35" s="21">
        <f>'[1]شيت الخامس'!BI106</f>
        <v>98</v>
      </c>
      <c r="K35" s="21">
        <f>'[1]شيت الخامس'!BN106</f>
        <v>97</v>
      </c>
      <c r="L35" s="21">
        <f>'[1]شيت الخامس'!BS106</f>
        <v>98</v>
      </c>
      <c r="M35" s="21">
        <f>'[1]شيت الخامس'!CB106</f>
        <v>59</v>
      </c>
      <c r="N35" s="22" t="str">
        <f>IF(OR(C35&lt;=30,D35&lt;=30,E35&lt;=30,F35&lt;=30,G35&lt;=30,M35&lt;=30,S35="غ",S35="صفر",C35="صفر",D35="صفر",E35="صفر",F35="صفر",G35="صفر",M35="صفر",C35="غ",D35="غ",E35="غ",F35="غ",G35="غ",M35="غ"),"دون المستوى",IF(S35&gt;=$T$6*0.85,"ممتاز",IF(S35&gt;=$T$6*0.75,"جيد جدا",IF(S35&gt;=$T$6*0.65,"جيد",IF(S35&gt;=$T$6*0.5,"مقبول","دون المستوى")))))</f>
        <v>ممتاز</v>
      </c>
      <c r="O35" s="23" t="str">
        <f>IF(COUNTIF(C35:M35,"غ")&gt;=1,"دون المستوى ",IF(COUNTIF(C35:M35,"صفر")&gt;=1,"دون المستوى ",IF(AND(C35&gt;=30,D35&gt;=30,E35&gt;=30,F35&gt;=30,G35&gt;=30,H35&gt;=50,I35&gt;=50,J35&gt;=50,K35&gt;=50,L35&gt;=50,M35&gt;=30)," ناجح ","دون المستوى ")))</f>
        <v xml:space="preserve"> ناجح </v>
      </c>
      <c r="P35" s="53">
        <f>RANK(S35,$S$6:$S$121,0)</f>
        <v>29</v>
      </c>
      <c r="Q35" s="54"/>
      <c r="S35" s="26">
        <f>IF(AND(C35="غ",D35="غ",E35="غ",F35="غ",G35="غ"),"غ",SUM(C35:G35))</f>
        <v>280</v>
      </c>
    </row>
    <row r="36" spans="1:19" ht="18.95" customHeight="1" x14ac:dyDescent="0.3">
      <c r="A36" s="19">
        <f>IF(B36="","",SUBTOTAL(3,$B$6:B36))</f>
        <v>31</v>
      </c>
      <c r="B36" s="20" t="str">
        <f>'[1]شيت الخامس'!H110</f>
        <v>مني جمال ابراهيم محمد عبدالله</v>
      </c>
      <c r="C36" s="21">
        <f>'[1]شيت الخامس'!Q110</f>
        <v>58</v>
      </c>
      <c r="D36" s="21">
        <f>'[1]شيت الخامس'!X110</f>
        <v>56</v>
      </c>
      <c r="E36" s="21">
        <f>'[1]شيت الخامس'!AE110</f>
        <v>56</v>
      </c>
      <c r="F36" s="21">
        <f>'[1]شيت الخامس'!AL110</f>
        <v>52</v>
      </c>
      <c r="G36" s="21">
        <f>'[1]شيت الخامس'!AS110</f>
        <v>58</v>
      </c>
      <c r="H36" s="21">
        <f>'[1]شيت الخامس'!AY110</f>
        <v>99</v>
      </c>
      <c r="I36" s="21">
        <f>'[1]شيت الخامس'!BD110</f>
        <v>98</v>
      </c>
      <c r="J36" s="21">
        <f>'[1]شيت الخامس'!BI110</f>
        <v>98</v>
      </c>
      <c r="K36" s="21">
        <f>'[1]شيت الخامس'!BN110</f>
        <v>99</v>
      </c>
      <c r="L36" s="21">
        <f>'[1]شيت الخامس'!BS110</f>
        <v>98</v>
      </c>
      <c r="M36" s="21">
        <f>'[1]شيت الخامس'!CB110</f>
        <v>55</v>
      </c>
      <c r="N36" s="22" t="str">
        <f>IF(OR(C36&lt;=30,D36&lt;=30,E36&lt;=30,F36&lt;=30,G36&lt;=30,M36&lt;=30,S36="غ",S36="صفر",C36="صفر",D36="صفر",E36="صفر",F36="صفر",G36="صفر",M36="صفر",C36="غ",D36="غ",E36="غ",F36="غ",G36="غ",M36="غ"),"دون المستوى",IF(S36&gt;=$T$6*0.85,"ممتاز",IF(S36&gt;=$T$6*0.75,"جيد جدا",IF(S36&gt;=$T$6*0.65,"جيد",IF(S36&gt;=$T$6*0.5,"مقبول","دون المستوى")))))</f>
        <v>ممتاز</v>
      </c>
      <c r="O36" s="23" t="str">
        <f>IF(COUNTIF(C36:M36,"غ")&gt;=1,"دون المستوى ",IF(COUNTIF(C36:M36,"صفر")&gt;=1,"دون المستوى ",IF(AND(C36&gt;=30,D36&gt;=30,E36&gt;=30,F36&gt;=30,G36&gt;=30,H36&gt;=50,I36&gt;=50,J36&gt;=50,K36&gt;=50,L36&gt;=50,M36&gt;=30)," ناجح ","دون المستوى ")))</f>
        <v xml:space="preserve"> ناجح </v>
      </c>
      <c r="P36" s="53">
        <f>RANK(S36,$S$6:$S$121,0)</f>
        <v>29</v>
      </c>
      <c r="Q36" s="54"/>
      <c r="S36" s="26">
        <f>IF(AND(C36="غ",D36="غ",E36="غ",F36="غ",G36="غ"),"غ",SUM(C36:G36))</f>
        <v>280</v>
      </c>
    </row>
    <row r="37" spans="1:19" ht="18.95" customHeight="1" x14ac:dyDescent="0.3">
      <c r="A37" s="19">
        <f>IF(B37="","",SUBTOTAL(3,$B$6:B37))</f>
        <v>32</v>
      </c>
      <c r="B37" s="20" t="str">
        <f>'[1]شيت الخامس'!H24</f>
        <v>أكرم محمد محمود محمد حسنين</v>
      </c>
      <c r="C37" s="21">
        <f>'[1]شيت الخامس'!Q24</f>
        <v>58</v>
      </c>
      <c r="D37" s="21">
        <f>'[1]شيت الخامس'!X24</f>
        <v>51</v>
      </c>
      <c r="E37" s="21">
        <f>'[1]شيت الخامس'!AE24</f>
        <v>56</v>
      </c>
      <c r="F37" s="21">
        <f>'[1]شيت الخامس'!AL24</f>
        <v>54</v>
      </c>
      <c r="G37" s="21">
        <f>'[1]شيت الخامس'!AS24</f>
        <v>60</v>
      </c>
      <c r="H37" s="21">
        <f>'[1]شيت الخامس'!AY24</f>
        <v>99</v>
      </c>
      <c r="I37" s="21">
        <f>'[1]شيت الخامس'!BD24</f>
        <v>98</v>
      </c>
      <c r="J37" s="21">
        <f>'[1]شيت الخامس'!BI24</f>
        <v>98</v>
      </c>
      <c r="K37" s="21">
        <f>'[1]شيت الخامس'!BN24</f>
        <v>99</v>
      </c>
      <c r="L37" s="21">
        <f>'[1]شيت الخامس'!BS24</f>
        <v>98</v>
      </c>
      <c r="M37" s="21">
        <f>'[1]شيت الخامس'!CB24</f>
        <v>59</v>
      </c>
      <c r="N37" s="22" t="str">
        <f>IF(OR(C37&lt;=30,D37&lt;=30,E37&lt;=30,F37&lt;=30,G37&lt;=30,M37&lt;=30,S37="غ",S37="صفر",C37="صفر",D37="صفر",E37="صفر",F37="صفر",G37="صفر",M37="صفر",C37="غ",D37="غ",E37="غ",F37="غ",G37="غ",M37="غ"),"دون المستوى",IF(S37&gt;=$T$6*0.85,"ممتاز",IF(S37&gt;=$T$6*0.75,"جيد جدا",IF(S37&gt;=$T$6*0.65,"جيد",IF(S37&gt;=$T$6*0.5,"مقبول","دون المستوى")))))</f>
        <v>ممتاز</v>
      </c>
      <c r="O37" s="23" t="str">
        <f>IF(COUNTIF(C37:M37,"غ")&gt;=1,"دون المستوى ",IF(COUNTIF(C37:M37,"صفر")&gt;=1,"دون المستوى ",IF(AND(C37&gt;=30,D37&gt;=30,E37&gt;=30,F37&gt;=30,G37&gt;=30,H37&gt;=50,I37&gt;=50,J37&gt;=50,K37&gt;=50,L37&gt;=50,M37&gt;=30)," ناجح ","دون المستوى ")))</f>
        <v xml:space="preserve"> ناجح </v>
      </c>
      <c r="P37" s="53">
        <f>RANK(S37,$S$6:$S$121,0)</f>
        <v>32</v>
      </c>
      <c r="Q37" s="54"/>
      <c r="S37" s="26">
        <f>IF(AND(C37="غ",D37="غ",E37="غ",F37="غ",G37="غ"),"غ",SUM(C37:G37))</f>
        <v>279</v>
      </c>
    </row>
    <row r="38" spans="1:19" ht="18.95" customHeight="1" x14ac:dyDescent="0.3">
      <c r="A38" s="19">
        <f>IF(B38="","",SUBTOTAL(3,$B$6:B38))</f>
        <v>33</v>
      </c>
      <c r="B38" s="20" t="str">
        <f>'[1]شيت الخامس'!H26</f>
        <v>امير مجدى ابراهيم الجزار</v>
      </c>
      <c r="C38" s="21">
        <f>'[1]شيت الخامس'!Q26</f>
        <v>56</v>
      </c>
      <c r="D38" s="21">
        <f>'[1]شيت الخامس'!X26</f>
        <v>56</v>
      </c>
      <c r="E38" s="21">
        <f>'[1]شيت الخامس'!AE26</f>
        <v>59</v>
      </c>
      <c r="F38" s="21">
        <f>'[1]شيت الخامس'!AL26</f>
        <v>48</v>
      </c>
      <c r="G38" s="21">
        <f>'[1]شيت الخامس'!AS26</f>
        <v>60</v>
      </c>
      <c r="H38" s="21">
        <f>'[1]شيت الخامس'!AY26</f>
        <v>98</v>
      </c>
      <c r="I38" s="21">
        <f>'[1]شيت الخامس'!BD26</f>
        <v>99</v>
      </c>
      <c r="J38" s="21">
        <f>'[1]شيت الخامس'!BI26</f>
        <v>99</v>
      </c>
      <c r="K38" s="21">
        <f>'[1]شيت الخامس'!BN26</f>
        <v>97</v>
      </c>
      <c r="L38" s="21">
        <f>'[1]شيت الخامس'!BS26</f>
        <v>96</v>
      </c>
      <c r="M38" s="21">
        <f>'[1]شيت الخامس'!CB26</f>
        <v>56</v>
      </c>
      <c r="N38" s="22" t="str">
        <f>IF(OR(C38&lt;=30,D38&lt;=30,E38&lt;=30,F38&lt;=30,G38&lt;=30,M38&lt;=30,S38="غ",S38="صفر",C38="صفر",D38="صفر",E38="صفر",F38="صفر",G38="صفر",M38="صفر",C38="غ",D38="غ",E38="غ",F38="غ",G38="غ",M38="غ"),"دون المستوى",IF(S38&gt;=$T$6*0.85,"ممتاز",IF(S38&gt;=$T$6*0.75,"جيد جدا",IF(S38&gt;=$T$6*0.65,"جيد",IF(S38&gt;=$T$6*0.5,"مقبول","دون المستوى")))))</f>
        <v>ممتاز</v>
      </c>
      <c r="O38" s="23" t="str">
        <f>IF(COUNTIF(C38:M38,"غ")&gt;=1,"دون المستوى ",IF(COUNTIF(C38:M38,"صفر")&gt;=1,"دون المستوى ",IF(AND(C38&gt;=30,D38&gt;=30,E38&gt;=30,F38&gt;=30,G38&gt;=30,H38&gt;=50,I38&gt;=50,J38&gt;=50,K38&gt;=50,L38&gt;=50,M38&gt;=30)," ناجح ","دون المستوى ")))</f>
        <v xml:space="preserve"> ناجح </v>
      </c>
      <c r="P38" s="53">
        <f>RANK(S38,$S$6:$S$121,0)</f>
        <v>32</v>
      </c>
      <c r="Q38" s="54"/>
      <c r="S38" s="26">
        <f>IF(AND(C38="غ",D38="غ",E38="غ",F38="غ",G38="غ"),"غ",SUM(C38:G38))</f>
        <v>279</v>
      </c>
    </row>
    <row r="39" spans="1:19" ht="18.95" customHeight="1" x14ac:dyDescent="0.3">
      <c r="A39" s="19">
        <f>IF(B39="","",SUBTOTAL(3,$B$6:B39))</f>
        <v>34</v>
      </c>
      <c r="B39" s="20" t="str">
        <f>'[1]شيت الخامس'!H74</f>
        <v>آلاء أشرف محمود السيد عبد الرحمن</v>
      </c>
      <c r="C39" s="21">
        <f>'[1]شيت الخامس'!Q74</f>
        <v>52</v>
      </c>
      <c r="D39" s="21">
        <f>'[1]شيت الخامس'!X74</f>
        <v>52</v>
      </c>
      <c r="E39" s="21">
        <f>'[1]شيت الخامس'!AE74</f>
        <v>60</v>
      </c>
      <c r="F39" s="21">
        <f>'[1]شيت الخامس'!AL74</f>
        <v>58</v>
      </c>
      <c r="G39" s="21">
        <f>'[1]شيت الخامس'!AS74</f>
        <v>56</v>
      </c>
      <c r="H39" s="21">
        <f>'[1]شيت الخامس'!AY74</f>
        <v>99</v>
      </c>
      <c r="I39" s="21">
        <f>'[1]شيت الخامس'!BD74</f>
        <v>98</v>
      </c>
      <c r="J39" s="21">
        <f>'[1]شيت الخامس'!BI74</f>
        <v>98</v>
      </c>
      <c r="K39" s="21">
        <f>'[1]شيت الخامس'!BN74</f>
        <v>97</v>
      </c>
      <c r="L39" s="21">
        <f>'[1]شيت الخامس'!BS74</f>
        <v>98</v>
      </c>
      <c r="M39" s="21">
        <f>'[1]شيت الخامس'!CB74</f>
        <v>52</v>
      </c>
      <c r="N39" s="22" t="str">
        <f>IF(OR(C39&lt;=30,D39&lt;=30,E39&lt;=30,F39&lt;=30,G39&lt;=30,M39&lt;=30,S39="غ",S39="صفر",C39="صفر",D39="صفر",E39="صفر",F39="صفر",G39="صفر",M39="صفر",C39="غ",D39="غ",E39="غ",F39="غ",G39="غ",M39="غ"),"دون المستوى",IF(S39&gt;=$T$6*0.85,"ممتاز",IF(S39&gt;=$T$6*0.75,"جيد جدا",IF(S39&gt;=$T$6*0.65,"جيد",IF(S39&gt;=$T$6*0.5,"مقبول","دون المستوى")))))</f>
        <v>ممتاز</v>
      </c>
      <c r="O39" s="23" t="str">
        <f>IF(COUNTIF(C39:M39,"غ")&gt;=1,"دون المستوى ",IF(COUNTIF(C39:M39,"صفر")&gt;=1,"دون المستوى ",IF(AND(C39&gt;=30,D39&gt;=30,E39&gt;=30,F39&gt;=30,G39&gt;=30,H39&gt;=50,I39&gt;=50,J39&gt;=50,K39&gt;=50,L39&gt;=50,M39&gt;=30)," ناجح ","دون المستوى ")))</f>
        <v xml:space="preserve"> ناجح </v>
      </c>
      <c r="P39" s="53">
        <f>RANK(S39,$S$6:$S$121,0)</f>
        <v>34</v>
      </c>
      <c r="Q39" s="54"/>
      <c r="S39" s="26">
        <f>IF(AND(C39="غ",D39="غ",E39="غ",F39="غ",G39="غ"),"غ",SUM(C39:G39))</f>
        <v>278</v>
      </c>
    </row>
    <row r="40" spans="1:19" ht="18.95" customHeight="1" x14ac:dyDescent="0.3">
      <c r="A40" s="19">
        <f>IF(B40="","",SUBTOTAL(3,$B$6:B40))</f>
        <v>35</v>
      </c>
      <c r="B40" s="20" t="str">
        <f>'[1]شيت الخامس'!H99</f>
        <v>مريم سعيد عبدالمنعم ابراهيم موسى</v>
      </c>
      <c r="C40" s="21">
        <f>'[1]شيت الخامس'!Q99</f>
        <v>55</v>
      </c>
      <c r="D40" s="21">
        <f>'[1]شيت الخامس'!X99</f>
        <v>56</v>
      </c>
      <c r="E40" s="21">
        <f>'[1]شيت الخامس'!AE99</f>
        <v>59</v>
      </c>
      <c r="F40" s="21">
        <f>'[1]شيت الخامس'!AL99</f>
        <v>52</v>
      </c>
      <c r="G40" s="21">
        <f>'[1]شيت الخامس'!AS99</f>
        <v>56</v>
      </c>
      <c r="H40" s="21">
        <f>'[1]شيت الخامس'!AY99</f>
        <v>99</v>
      </c>
      <c r="I40" s="21">
        <f>'[1]شيت الخامس'!BD99</f>
        <v>98</v>
      </c>
      <c r="J40" s="21">
        <f>'[1]شيت الخامس'!BI99</f>
        <v>98</v>
      </c>
      <c r="K40" s="21">
        <f>'[1]شيت الخامس'!BN99</f>
        <v>97</v>
      </c>
      <c r="L40" s="21">
        <f>'[1]شيت الخامس'!BS99</f>
        <v>98</v>
      </c>
      <c r="M40" s="21">
        <f>'[1]شيت الخامس'!CB99</f>
        <v>60</v>
      </c>
      <c r="N40" s="22" t="str">
        <f>IF(OR(C40&lt;=30,D40&lt;=30,E40&lt;=30,F40&lt;=30,G40&lt;=30,M40&lt;=30,S40="غ",S40="صفر",C40="صفر",D40="صفر",E40="صفر",F40="صفر",G40="صفر",M40="صفر",C40="غ",D40="غ",E40="غ",F40="غ",G40="غ",M40="غ"),"دون المستوى",IF(S40&gt;=$T$6*0.85,"ممتاز",IF(S40&gt;=$T$6*0.75,"جيد جدا",IF(S40&gt;=$T$6*0.65,"جيد",IF(S40&gt;=$T$6*0.5,"مقبول","دون المستوى")))))</f>
        <v>ممتاز</v>
      </c>
      <c r="O40" s="23" t="str">
        <f>IF(COUNTIF(C40:M40,"غ")&gt;=1,"دون المستوى ",IF(COUNTIF(C40:M40,"صفر")&gt;=1,"دون المستوى ",IF(AND(C40&gt;=30,D40&gt;=30,E40&gt;=30,F40&gt;=30,G40&gt;=30,H40&gt;=50,I40&gt;=50,J40&gt;=50,K40&gt;=50,L40&gt;=50,M40&gt;=30)," ناجح ","دون المستوى ")))</f>
        <v xml:space="preserve"> ناجح </v>
      </c>
      <c r="P40" s="53">
        <f>RANK(S40,$S$6:$S$121,0)</f>
        <v>34</v>
      </c>
      <c r="Q40" s="54"/>
      <c r="S40" s="26">
        <f>IF(AND(C40="غ",D40="غ",E40="غ",F40="غ",G40="غ"),"غ",SUM(C40:G40))</f>
        <v>278</v>
      </c>
    </row>
    <row r="41" spans="1:19" ht="18.95" customHeight="1" x14ac:dyDescent="0.3">
      <c r="A41" s="19">
        <f>IF(B41="","",SUBTOTAL(3,$B$6:B41))</f>
        <v>36</v>
      </c>
      <c r="B41" s="20" t="str">
        <f>'[1]شيت الخامس'!H100</f>
        <v>ملك جمال عبد الوهاب علي</v>
      </c>
      <c r="C41" s="21">
        <f>'[1]شيت الخامس'!Q100</f>
        <v>56</v>
      </c>
      <c r="D41" s="21">
        <f>'[1]شيت الخامس'!X100</f>
        <v>54</v>
      </c>
      <c r="E41" s="21">
        <f>'[1]شيت الخامس'!AE100</f>
        <v>58</v>
      </c>
      <c r="F41" s="21">
        <f>'[1]شيت الخامس'!AL100</f>
        <v>52</v>
      </c>
      <c r="G41" s="21">
        <f>'[1]شيت الخامس'!AS100</f>
        <v>58</v>
      </c>
      <c r="H41" s="21">
        <f>'[1]شيت الخامس'!AY100</f>
        <v>99</v>
      </c>
      <c r="I41" s="21">
        <f>'[1]شيت الخامس'!BD100</f>
        <v>98</v>
      </c>
      <c r="J41" s="21">
        <f>'[1]شيت الخامس'!BI100</f>
        <v>98</v>
      </c>
      <c r="K41" s="21">
        <f>'[1]شيت الخامس'!BN100</f>
        <v>97</v>
      </c>
      <c r="L41" s="21">
        <f>'[1]شيت الخامس'!BS100</f>
        <v>98</v>
      </c>
      <c r="M41" s="21">
        <f>'[1]شيت الخامس'!CB100</f>
        <v>60</v>
      </c>
      <c r="N41" s="22" t="str">
        <f>IF(OR(C41&lt;=30,D41&lt;=30,E41&lt;=30,F41&lt;=30,G41&lt;=30,M41&lt;=30,S41="غ",S41="صفر",C41="صفر",D41="صفر",E41="صفر",F41="صفر",G41="صفر",M41="صفر",C41="غ",D41="غ",E41="غ",F41="غ",G41="غ",M41="غ"),"دون المستوى",IF(S41&gt;=$T$6*0.85,"ممتاز",IF(S41&gt;=$T$6*0.75,"جيد جدا",IF(S41&gt;=$T$6*0.65,"جيد",IF(S41&gt;=$T$6*0.5,"مقبول","دون المستوى")))))</f>
        <v>ممتاز</v>
      </c>
      <c r="O41" s="23" t="str">
        <f>IF(COUNTIF(C41:M41,"غ")&gt;=1,"دون المستوى ",IF(COUNTIF(C41:M41,"صفر")&gt;=1,"دون المستوى ",IF(AND(C41&gt;=30,D41&gt;=30,E41&gt;=30,F41&gt;=30,G41&gt;=30,H41&gt;=50,I41&gt;=50,J41&gt;=50,K41&gt;=50,L41&gt;=50,M41&gt;=30)," ناجح ","دون المستوى ")))</f>
        <v xml:space="preserve"> ناجح </v>
      </c>
      <c r="P41" s="53">
        <f>RANK(S41,$S$6:$S$121,0)</f>
        <v>34</v>
      </c>
      <c r="Q41" s="54"/>
      <c r="S41" s="26">
        <f>IF(AND(C41="غ",D41="غ",E41="غ",F41="غ",G41="غ"),"غ",SUM(C41:G41))</f>
        <v>278</v>
      </c>
    </row>
    <row r="42" spans="1:19" ht="18.95" customHeight="1" x14ac:dyDescent="0.3">
      <c r="A42" s="19">
        <f>IF(B42="","",SUBTOTAL(3,$B$6:B42))</f>
        <v>37</v>
      </c>
      <c r="B42" s="20" t="str">
        <f>'[1]شيت الخامس'!H27</f>
        <v>أنس إبراهيم محمد الحاج موسى</v>
      </c>
      <c r="C42" s="21">
        <f>'[1]شيت الخامس'!Q27</f>
        <v>57</v>
      </c>
      <c r="D42" s="21">
        <f>'[1]شيت الخامس'!X27</f>
        <v>53</v>
      </c>
      <c r="E42" s="21">
        <f>'[1]شيت الخامس'!AE27</f>
        <v>55</v>
      </c>
      <c r="F42" s="21">
        <f>'[1]شيت الخامس'!AL27</f>
        <v>52</v>
      </c>
      <c r="G42" s="21">
        <f>'[1]شيت الخامس'!AS27</f>
        <v>60</v>
      </c>
      <c r="H42" s="21">
        <f>'[1]شيت الخامس'!AY27</f>
        <v>99</v>
      </c>
      <c r="I42" s="21">
        <f>'[1]شيت الخامس'!BD27</f>
        <v>98</v>
      </c>
      <c r="J42" s="21">
        <f>'[1]شيت الخامس'!BI27</f>
        <v>98</v>
      </c>
      <c r="K42" s="21">
        <f>'[1]شيت الخامس'!BN27</f>
        <v>97</v>
      </c>
      <c r="L42" s="21">
        <f>'[1]شيت الخامس'!BS27</f>
        <v>98</v>
      </c>
      <c r="M42" s="21">
        <f>'[1]شيت الخامس'!CB27</f>
        <v>58</v>
      </c>
      <c r="N42" s="22" t="str">
        <f>IF(OR(C42&lt;=30,D42&lt;=30,E42&lt;=30,F42&lt;=30,G42&lt;=30,M42&lt;=30,S42="غ",S42="صفر",C42="صفر",D42="صفر",E42="صفر",F42="صفر",G42="صفر",M42="صفر",C42="غ",D42="غ",E42="غ",F42="غ",G42="غ",M42="غ"),"دون المستوى",IF(S42&gt;=$T$6*0.85,"ممتاز",IF(S42&gt;=$T$6*0.75,"جيد جدا",IF(S42&gt;=$T$6*0.65,"جيد",IF(S42&gt;=$T$6*0.5,"مقبول","دون المستوى")))))</f>
        <v>ممتاز</v>
      </c>
      <c r="O42" s="23" t="str">
        <f>IF(COUNTIF(C42:M42,"غ")&gt;=1,"دون المستوى ",IF(COUNTIF(C42:M42,"صفر")&gt;=1,"دون المستوى ",IF(AND(C42&gt;=30,D42&gt;=30,E42&gt;=30,F42&gt;=30,G42&gt;=30,H42&gt;=50,I42&gt;=50,J42&gt;=50,K42&gt;=50,L42&gt;=50,M42&gt;=30)," ناجح ","دون المستوى ")))</f>
        <v xml:space="preserve"> ناجح </v>
      </c>
      <c r="P42" s="53">
        <f>RANK(S42,$S$6:$S$121,0)</f>
        <v>37</v>
      </c>
      <c r="Q42" s="54"/>
      <c r="S42" s="26">
        <f>IF(AND(C42="غ",D42="غ",E42="غ",F42="غ",G42="غ"),"غ",SUM(C42:G42))</f>
        <v>277</v>
      </c>
    </row>
    <row r="43" spans="1:19" ht="18.95" customHeight="1" x14ac:dyDescent="0.3">
      <c r="A43" s="19">
        <f>IF(B43="","",SUBTOTAL(3,$B$6:B43))</f>
        <v>38</v>
      </c>
      <c r="B43" s="20" t="str">
        <f>'[1]شيت الخامس'!H42</f>
        <v>عبد العزيز محمد زكى عبد العزيزحماد</v>
      </c>
      <c r="C43" s="21">
        <f>'[1]شيت الخامس'!Q42</f>
        <v>55</v>
      </c>
      <c r="D43" s="21">
        <f>'[1]شيت الخامس'!X42</f>
        <v>51</v>
      </c>
      <c r="E43" s="21">
        <f>'[1]شيت الخامس'!AE42</f>
        <v>58</v>
      </c>
      <c r="F43" s="21">
        <f>'[1]شيت الخامس'!AL42</f>
        <v>52</v>
      </c>
      <c r="G43" s="21">
        <f>'[1]شيت الخامس'!AS42</f>
        <v>60</v>
      </c>
      <c r="H43" s="21">
        <f>'[1]شيت الخامس'!AY42</f>
        <v>99</v>
      </c>
      <c r="I43" s="21">
        <f>'[1]شيت الخامس'!BD42</f>
        <v>98</v>
      </c>
      <c r="J43" s="21">
        <f>'[1]شيت الخامس'!BI42</f>
        <v>98</v>
      </c>
      <c r="K43" s="21">
        <f>'[1]شيت الخامس'!BN42</f>
        <v>99</v>
      </c>
      <c r="L43" s="21">
        <f>'[1]شيت الخامس'!BS42</f>
        <v>98</v>
      </c>
      <c r="M43" s="21">
        <f>'[1]شيت الخامس'!CB42</f>
        <v>44</v>
      </c>
      <c r="N43" s="22" t="str">
        <f>IF(OR(C43&lt;=30,D43&lt;=30,E43&lt;=30,F43&lt;=30,G43&lt;=30,M43&lt;=30,S43="غ",S43="صفر",C43="صفر",D43="صفر",E43="صفر",F43="صفر",G43="صفر",M43="صفر",C43="غ",D43="غ",E43="غ",F43="غ",G43="غ",M43="غ"),"دون المستوى",IF(S43&gt;=$T$6*0.85,"ممتاز",IF(S43&gt;=$T$6*0.75,"جيد جدا",IF(S43&gt;=$T$6*0.65,"جيد",IF(S43&gt;=$T$6*0.5,"مقبول","دون المستوى")))))</f>
        <v>ممتاز</v>
      </c>
      <c r="O43" s="23" t="str">
        <f>IF(COUNTIF(C43:M43,"غ")&gt;=1,"دون المستوى ",IF(COUNTIF(C43:M43,"صفر")&gt;=1,"دون المستوى ",IF(AND(C43&gt;=30,D43&gt;=30,E43&gt;=30,F43&gt;=30,G43&gt;=30,H43&gt;=50,I43&gt;=50,J43&gt;=50,K43&gt;=50,L43&gt;=50,M43&gt;=30)," ناجح ","دون المستوى ")))</f>
        <v xml:space="preserve"> ناجح </v>
      </c>
      <c r="P43" s="53">
        <f>RANK(S43,$S$6:$S$121,0)</f>
        <v>38</v>
      </c>
      <c r="Q43" s="54"/>
      <c r="S43" s="26">
        <f>IF(AND(C43="غ",D43="غ",E43="غ",F43="غ",G43="غ"),"غ",SUM(C43:G43))</f>
        <v>276</v>
      </c>
    </row>
    <row r="44" spans="1:19" ht="18.95" customHeight="1" x14ac:dyDescent="0.3">
      <c r="A44" s="19">
        <f>IF(B44="","",SUBTOTAL(3,$B$6:B44))</f>
        <v>39</v>
      </c>
      <c r="B44" s="20" t="str">
        <f>'[1]شيت الخامس'!H43</f>
        <v>عبدالرحمن فتحي موسي عبد الدايم</v>
      </c>
      <c r="C44" s="21">
        <f>'[1]شيت الخامس'!Q43</f>
        <v>55</v>
      </c>
      <c r="D44" s="21">
        <f>'[1]شيت الخامس'!X43</f>
        <v>50</v>
      </c>
      <c r="E44" s="21">
        <f>'[1]شيت الخامس'!AE43</f>
        <v>60</v>
      </c>
      <c r="F44" s="21">
        <f>'[1]شيت الخامس'!AL43</f>
        <v>56</v>
      </c>
      <c r="G44" s="21">
        <f>'[1]شيت الخامس'!AS43</f>
        <v>54</v>
      </c>
      <c r="H44" s="21">
        <f>'[1]شيت الخامس'!AY43</f>
        <v>99</v>
      </c>
      <c r="I44" s="21">
        <f>'[1]شيت الخامس'!BD43</f>
        <v>98</v>
      </c>
      <c r="J44" s="21">
        <f>'[1]شيت الخامس'!BI43</f>
        <v>98</v>
      </c>
      <c r="K44" s="21">
        <f>'[1]شيت الخامس'!BN43</f>
        <v>97</v>
      </c>
      <c r="L44" s="21">
        <f>'[1]شيت الخامس'!BS43</f>
        <v>98</v>
      </c>
      <c r="M44" s="21">
        <f>'[1]شيت الخامس'!CB43</f>
        <v>51</v>
      </c>
      <c r="N44" s="22" t="str">
        <f>IF(OR(C44&lt;=30,D44&lt;=30,E44&lt;=30,F44&lt;=30,G44&lt;=30,M44&lt;=30,S44="غ",S44="صفر",C44="صفر",D44="صفر",E44="صفر",F44="صفر",G44="صفر",M44="صفر",C44="غ",D44="غ",E44="غ",F44="غ",G44="غ",M44="غ"),"دون المستوى",IF(S44&gt;=$T$6*0.85,"ممتاز",IF(S44&gt;=$T$6*0.75,"جيد جدا",IF(S44&gt;=$T$6*0.65,"جيد",IF(S44&gt;=$T$6*0.5,"مقبول","دون المستوى")))))</f>
        <v>ممتاز</v>
      </c>
      <c r="O44" s="23" t="str">
        <f>IF(COUNTIF(C44:M44,"غ")&gt;=1,"دون المستوى ",IF(COUNTIF(C44:M44,"صفر")&gt;=1,"دون المستوى ",IF(AND(C44&gt;=30,D44&gt;=30,E44&gt;=30,F44&gt;=30,G44&gt;=30,H44&gt;=50,I44&gt;=50,J44&gt;=50,K44&gt;=50,L44&gt;=50,M44&gt;=30)," ناجح ","دون المستوى ")))</f>
        <v xml:space="preserve"> ناجح </v>
      </c>
      <c r="P44" s="53">
        <f>RANK(S44,$S$6:$S$121,0)</f>
        <v>39</v>
      </c>
      <c r="Q44" s="54"/>
      <c r="S44" s="26">
        <f>IF(AND(C44="غ",D44="غ",E44="غ",F44="غ",G44="غ"),"غ",SUM(C44:G44))</f>
        <v>275</v>
      </c>
    </row>
    <row r="45" spans="1:19" ht="18.95" customHeight="1" x14ac:dyDescent="0.3">
      <c r="A45" s="19">
        <f>IF(B45="","",SUBTOTAL(3,$B$6:B45))</f>
        <v>40</v>
      </c>
      <c r="B45" s="20" t="str">
        <f>'[1]شيت الخامس'!H51</f>
        <v>فتحى عبد الكريم فتحى عبد الكريم يوسف</v>
      </c>
      <c r="C45" s="21">
        <f>'[1]شيت الخامس'!Q51</f>
        <v>53</v>
      </c>
      <c r="D45" s="21">
        <f>'[1]شيت الخامس'!X51</f>
        <v>50</v>
      </c>
      <c r="E45" s="21">
        <f>'[1]شيت الخامس'!AE51</f>
        <v>58</v>
      </c>
      <c r="F45" s="21">
        <f>'[1]شيت الخامس'!AL51</f>
        <v>58</v>
      </c>
      <c r="G45" s="21">
        <f>'[1]شيت الخامس'!AS51</f>
        <v>56</v>
      </c>
      <c r="H45" s="21">
        <f>'[1]شيت الخامس'!AY51</f>
        <v>99</v>
      </c>
      <c r="I45" s="21">
        <f>'[1]شيت الخامس'!BD51</f>
        <v>98</v>
      </c>
      <c r="J45" s="21">
        <f>'[1]شيت الخامس'!BI51</f>
        <v>98</v>
      </c>
      <c r="K45" s="21">
        <f>'[1]شيت الخامس'!BN51</f>
        <v>97</v>
      </c>
      <c r="L45" s="21">
        <f>'[1]شيت الخامس'!BS51</f>
        <v>98</v>
      </c>
      <c r="M45" s="21">
        <f>'[1]شيت الخامس'!CB51</f>
        <v>53</v>
      </c>
      <c r="N45" s="22" t="str">
        <f>IF(OR(C45&lt;=30,D45&lt;=30,E45&lt;=30,F45&lt;=30,G45&lt;=30,M45&lt;=30,S45="غ",S45="صفر",C45="صفر",D45="صفر",E45="صفر",F45="صفر",G45="صفر",M45="صفر",C45="غ",D45="غ",E45="غ",F45="غ",G45="غ",M45="غ"),"دون المستوى",IF(S45&gt;=$T$6*0.85,"ممتاز",IF(S45&gt;=$T$6*0.75,"جيد جدا",IF(S45&gt;=$T$6*0.65,"جيد",IF(S45&gt;=$T$6*0.5,"مقبول","دون المستوى")))))</f>
        <v>ممتاز</v>
      </c>
      <c r="O45" s="23" t="str">
        <f>IF(COUNTIF(C45:M45,"غ")&gt;=1,"دون المستوى ",IF(COUNTIF(C45:M45,"صفر")&gt;=1,"دون المستوى ",IF(AND(C45&gt;=30,D45&gt;=30,E45&gt;=30,F45&gt;=30,G45&gt;=30,H45&gt;=50,I45&gt;=50,J45&gt;=50,K45&gt;=50,L45&gt;=50,M45&gt;=30)," ناجح ","دون المستوى ")))</f>
        <v xml:space="preserve"> ناجح </v>
      </c>
      <c r="P45" s="53">
        <f>RANK(S45,$S$6:$S$121,0)</f>
        <v>39</v>
      </c>
      <c r="Q45" s="54"/>
      <c r="S45" s="26">
        <f>IF(AND(C45="غ",D45="غ",E45="غ",F45="غ",G45="غ"),"غ",SUM(C45:G45))</f>
        <v>275</v>
      </c>
    </row>
    <row r="46" spans="1:19" ht="18.95" customHeight="1" x14ac:dyDescent="0.3">
      <c r="A46" s="19">
        <f>IF(B46="","",SUBTOTAL(3,$B$6:B46))</f>
        <v>41</v>
      </c>
      <c r="B46" s="20" t="str">
        <f>'[1]شيت الخامس'!H13</f>
        <v>أحمد السيد عبد الوهاب محمد عرفه</v>
      </c>
      <c r="C46" s="21">
        <f>'[1]شيت الخامس'!Q13</f>
        <v>60</v>
      </c>
      <c r="D46" s="21">
        <f>'[1]شيت الخامس'!X13</f>
        <v>46</v>
      </c>
      <c r="E46" s="21">
        <f>'[1]شيت الخامس'!AE13</f>
        <v>56</v>
      </c>
      <c r="F46" s="21">
        <f>'[1]شيت الخامس'!AL13</f>
        <v>54</v>
      </c>
      <c r="G46" s="21">
        <f>'[1]شيت الخامس'!AS13</f>
        <v>58</v>
      </c>
      <c r="H46" s="21">
        <f>'[1]شيت الخامس'!AY13</f>
        <v>98</v>
      </c>
      <c r="I46" s="21">
        <f>'[1]شيت الخامس'!BD13</f>
        <v>98</v>
      </c>
      <c r="J46" s="21">
        <f>'[1]شيت الخامس'!BI13</f>
        <v>98</v>
      </c>
      <c r="K46" s="21">
        <f>'[1]شيت الخامس'!BN13</f>
        <v>97</v>
      </c>
      <c r="L46" s="21">
        <f>'[1]شيت الخامس'!BS13</f>
        <v>98</v>
      </c>
      <c r="M46" s="21">
        <f>'[1]شيت الخامس'!CB13</f>
        <v>58</v>
      </c>
      <c r="N46" s="22" t="str">
        <f>IF(OR(C46&lt;=30,D46&lt;=30,E46&lt;=30,F46&lt;=30,G46&lt;=30,M46&lt;=30,S46="غ",S46="صفر",C46="صفر",D46="صفر",E46="صفر",F46="صفر",G46="صفر",M46="صفر",C46="غ",D46="غ",E46="غ",F46="غ",G46="غ",M46="غ"),"دون المستوى",IF(S46&gt;=$T$6*0.85,"ممتاز",IF(S46&gt;=$T$6*0.75,"جيد جدا",IF(S46&gt;=$T$6*0.65,"جيد",IF(S46&gt;=$T$6*0.5,"مقبول","دون المستوى")))))</f>
        <v>ممتاز</v>
      </c>
      <c r="O46" s="23" t="str">
        <f>IF(COUNTIF(C46:M46,"غ")&gt;=1,"دون المستوى ",IF(COUNTIF(C46:M46,"صفر")&gt;=1,"دون المستوى ",IF(AND(C46&gt;=30,D46&gt;=30,E46&gt;=30,F46&gt;=30,G46&gt;=30,H46&gt;=50,I46&gt;=50,J46&gt;=50,K46&gt;=50,L46&gt;=50,M46&gt;=30)," ناجح ","دون المستوى ")))</f>
        <v xml:space="preserve"> ناجح </v>
      </c>
      <c r="P46" s="53">
        <f>RANK(S46,$S$6:$S$121,0)</f>
        <v>41</v>
      </c>
      <c r="Q46" s="54"/>
      <c r="S46" s="26">
        <f>IF(AND(C46="غ",D46="غ",E46="غ",F46="غ",G46="غ"),"غ",SUM(C46:G46))</f>
        <v>274</v>
      </c>
    </row>
    <row r="47" spans="1:19" ht="18.95" customHeight="1" x14ac:dyDescent="0.3">
      <c r="A47" s="19">
        <f>IF(B47="","",SUBTOTAL(3,$B$6:B47))</f>
        <v>42</v>
      </c>
      <c r="B47" s="20" t="str">
        <f>'[1]شيت الخامس'!H28</f>
        <v>انس مجدى ابراهيم الجزار</v>
      </c>
      <c r="C47" s="21">
        <f>'[1]شيت الخامس'!Q28</f>
        <v>58</v>
      </c>
      <c r="D47" s="21">
        <f>'[1]شيت الخامس'!X28</f>
        <v>50</v>
      </c>
      <c r="E47" s="21">
        <f>'[1]شيت الخامس'!AE28</f>
        <v>53</v>
      </c>
      <c r="F47" s="21">
        <f>'[1]شيت الخامس'!AL28</f>
        <v>54</v>
      </c>
      <c r="G47" s="21">
        <f>'[1]شيت الخامس'!AS28</f>
        <v>58</v>
      </c>
      <c r="H47" s="21">
        <f>'[1]شيت الخامس'!AY28</f>
        <v>99</v>
      </c>
      <c r="I47" s="21">
        <f>'[1]شيت الخامس'!BD28</f>
        <v>98</v>
      </c>
      <c r="J47" s="21">
        <f>'[1]شيت الخامس'!BI28</f>
        <v>98</v>
      </c>
      <c r="K47" s="21">
        <f>'[1]شيت الخامس'!BN28</f>
        <v>97</v>
      </c>
      <c r="L47" s="21">
        <f>'[1]شيت الخامس'!BS28</f>
        <v>98</v>
      </c>
      <c r="M47" s="21">
        <f>'[1]شيت الخامس'!CB28</f>
        <v>56</v>
      </c>
      <c r="N47" s="22" t="str">
        <f>IF(OR(C47&lt;=30,D47&lt;=30,E47&lt;=30,F47&lt;=30,G47&lt;=30,M47&lt;=30,S47="غ",S47="صفر",C47="صفر",D47="صفر",E47="صفر",F47="صفر",G47="صفر",M47="صفر",C47="غ",D47="غ",E47="غ",F47="غ",G47="غ",M47="غ"),"دون المستوى",IF(S47&gt;=$T$6*0.85,"ممتاز",IF(S47&gt;=$T$6*0.75,"جيد جدا",IF(S47&gt;=$T$6*0.65,"جيد",IF(S47&gt;=$T$6*0.5,"مقبول","دون المستوى")))))</f>
        <v>ممتاز</v>
      </c>
      <c r="O47" s="23" t="str">
        <f>IF(COUNTIF(C47:M47,"غ")&gt;=1,"دون المستوى ",IF(COUNTIF(C47:M47,"صفر")&gt;=1,"دون المستوى ",IF(AND(C47&gt;=30,D47&gt;=30,E47&gt;=30,F47&gt;=30,G47&gt;=30,H47&gt;=50,I47&gt;=50,J47&gt;=50,K47&gt;=50,L47&gt;=50,M47&gt;=30)," ناجح ","دون المستوى ")))</f>
        <v xml:space="preserve"> ناجح </v>
      </c>
      <c r="P47" s="53">
        <f>RANK(S47,$S$6:$S$121,0)</f>
        <v>42</v>
      </c>
      <c r="Q47" s="54"/>
      <c r="S47" s="26">
        <f>IF(AND(C47="غ",D47="غ",E47="غ",F47="غ",G47="غ"),"غ",SUM(C47:G47))</f>
        <v>273</v>
      </c>
    </row>
    <row r="48" spans="1:19" ht="18.95" customHeight="1" x14ac:dyDescent="0.3">
      <c r="A48" s="19">
        <f>IF(B48="","",SUBTOTAL(3,$B$6:B48))</f>
        <v>43</v>
      </c>
      <c r="B48" s="20" t="str">
        <f>'[1]شيت الخامس'!H49</f>
        <v>عمر محمد محمد عبد العزيز حماد</v>
      </c>
      <c r="C48" s="21">
        <f>'[1]شيت الخامس'!Q49</f>
        <v>53</v>
      </c>
      <c r="D48" s="21">
        <f>'[1]شيت الخامس'!X49</f>
        <v>50</v>
      </c>
      <c r="E48" s="21">
        <f>'[1]شيت الخامس'!AE49</f>
        <v>60</v>
      </c>
      <c r="F48" s="21">
        <f>'[1]شيت الخامس'!AL49</f>
        <v>52</v>
      </c>
      <c r="G48" s="21">
        <f>'[1]شيت الخامس'!AS49</f>
        <v>58</v>
      </c>
      <c r="H48" s="21">
        <f>'[1]شيت الخامس'!AY49</f>
        <v>99</v>
      </c>
      <c r="I48" s="21">
        <f>'[1]شيت الخامس'!BD49</f>
        <v>98</v>
      </c>
      <c r="J48" s="21">
        <f>'[1]شيت الخامس'!BI49</f>
        <v>98</v>
      </c>
      <c r="K48" s="21">
        <f>'[1]شيت الخامس'!BN49</f>
        <v>97</v>
      </c>
      <c r="L48" s="21">
        <f>'[1]شيت الخامس'!BS49</f>
        <v>98</v>
      </c>
      <c r="M48" s="21">
        <f>'[1]شيت الخامس'!CB49</f>
        <v>60</v>
      </c>
      <c r="N48" s="22" t="str">
        <f>IF(OR(C48&lt;=30,D48&lt;=30,E48&lt;=30,F48&lt;=30,G48&lt;=30,M48&lt;=30,S48="غ",S48="صفر",C48="صفر",D48="صفر",E48="صفر",F48="صفر",G48="صفر",M48="صفر",C48="غ",D48="غ",E48="غ",F48="غ",G48="غ",M48="غ"),"دون المستوى",IF(S48&gt;=$T$6*0.85,"ممتاز",IF(S48&gt;=$T$6*0.75,"جيد جدا",IF(S48&gt;=$T$6*0.65,"جيد",IF(S48&gt;=$T$6*0.5,"مقبول","دون المستوى")))))</f>
        <v>ممتاز</v>
      </c>
      <c r="O48" s="23" t="str">
        <f>IF(COUNTIF(C48:M48,"غ")&gt;=1,"دون المستوى ",IF(COUNTIF(C48:M48,"صفر")&gt;=1,"دون المستوى ",IF(AND(C48&gt;=30,D48&gt;=30,E48&gt;=30,F48&gt;=30,G48&gt;=30,H48&gt;=50,I48&gt;=50,J48&gt;=50,K48&gt;=50,L48&gt;=50,M48&gt;=30)," ناجح ","دون المستوى ")))</f>
        <v xml:space="preserve"> ناجح </v>
      </c>
      <c r="P48" s="53">
        <f>RANK(S48,$S$6:$S$121,0)</f>
        <v>42</v>
      </c>
      <c r="Q48" s="54"/>
      <c r="S48" s="26">
        <f>IF(AND(C48="غ",D48="غ",E48="غ",F48="غ",G48="غ"),"غ",SUM(C48:G48))</f>
        <v>273</v>
      </c>
    </row>
    <row r="49" spans="1:19" ht="18.95" customHeight="1" x14ac:dyDescent="0.3">
      <c r="A49" s="19">
        <f>IF(B49="","",SUBTOTAL(3,$B$6:B49))</f>
        <v>44</v>
      </c>
      <c r="B49" s="20" t="str">
        <f>'[1]شيت الخامس'!H63</f>
        <v>محمود عماد عبد الستار محمد ابراهيم</v>
      </c>
      <c r="C49" s="21">
        <f>'[1]شيت الخامس'!Q63</f>
        <v>56</v>
      </c>
      <c r="D49" s="21">
        <f>'[1]شيت الخامس'!X63</f>
        <v>41</v>
      </c>
      <c r="E49" s="21">
        <f>'[1]شيت الخامس'!AE63</f>
        <v>58</v>
      </c>
      <c r="F49" s="21">
        <f>'[1]شيت الخامس'!AL63</f>
        <v>60</v>
      </c>
      <c r="G49" s="21">
        <f>'[1]شيت الخامس'!AS63</f>
        <v>58</v>
      </c>
      <c r="H49" s="21">
        <f>'[1]شيت الخامس'!AY63</f>
        <v>99</v>
      </c>
      <c r="I49" s="21">
        <f>'[1]شيت الخامس'!BD63</f>
        <v>98</v>
      </c>
      <c r="J49" s="21">
        <f>'[1]شيت الخامس'!BI63</f>
        <v>98</v>
      </c>
      <c r="K49" s="21">
        <f>'[1]شيت الخامس'!BN63</f>
        <v>99</v>
      </c>
      <c r="L49" s="21">
        <f>'[1]شيت الخامس'!BS63</f>
        <v>98</v>
      </c>
      <c r="M49" s="21">
        <f>'[1]شيت الخامس'!CB63</f>
        <v>58</v>
      </c>
      <c r="N49" s="22" t="str">
        <f>IF(OR(C49&lt;=30,D49&lt;=30,E49&lt;=30,F49&lt;=30,G49&lt;=30,M49&lt;=30,S49="غ",S49="صفر",C49="صفر",D49="صفر",E49="صفر",F49="صفر",G49="صفر",M49="صفر",C49="غ",D49="غ",E49="غ",F49="غ",G49="غ",M49="غ"),"دون المستوى",IF(S49&gt;=$T$6*0.85,"ممتاز",IF(S49&gt;=$T$6*0.75,"جيد جدا",IF(S49&gt;=$T$6*0.65,"جيد",IF(S49&gt;=$T$6*0.5,"مقبول","دون المستوى")))))</f>
        <v>ممتاز</v>
      </c>
      <c r="O49" s="23" t="str">
        <f>IF(COUNTIF(C49:M49,"غ")&gt;=1,"دون المستوى ",IF(COUNTIF(C49:M49,"صفر")&gt;=1,"دون المستوى ",IF(AND(C49&gt;=30,D49&gt;=30,E49&gt;=30,F49&gt;=30,G49&gt;=30,H49&gt;=50,I49&gt;=50,J49&gt;=50,K49&gt;=50,L49&gt;=50,M49&gt;=30)," ناجح ","دون المستوى ")))</f>
        <v xml:space="preserve"> ناجح </v>
      </c>
      <c r="P49" s="53">
        <f>RANK(S49,$S$6:$S$121,0)</f>
        <v>42</v>
      </c>
      <c r="Q49" s="54"/>
      <c r="S49" s="26">
        <f>IF(AND(C49="غ",D49="غ",E49="غ",F49="غ",G49="غ"),"غ",SUM(C49:G49))</f>
        <v>273</v>
      </c>
    </row>
    <row r="50" spans="1:19" ht="18.95" customHeight="1" x14ac:dyDescent="0.3">
      <c r="A50" s="19">
        <f>IF(B50="","",SUBTOTAL(3,$B$6:B50))</f>
        <v>45</v>
      </c>
      <c r="B50" s="20" t="str">
        <f>'[1]شيت الخامس'!H93</f>
        <v>شهد عبد الله فراج أحمد فراج</v>
      </c>
      <c r="C50" s="21">
        <f>'[1]شيت الخامس'!Q93</f>
        <v>56</v>
      </c>
      <c r="D50" s="21">
        <f>'[1]شيت الخامس'!X93</f>
        <v>53</v>
      </c>
      <c r="E50" s="21">
        <f>'[1]شيت الخامس'!AE93</f>
        <v>56</v>
      </c>
      <c r="F50" s="21">
        <f>'[1]شيت الخامس'!AL93</f>
        <v>58</v>
      </c>
      <c r="G50" s="21">
        <f>'[1]شيت الخامس'!AS93</f>
        <v>50</v>
      </c>
      <c r="H50" s="21">
        <f>'[1]شيت الخامس'!AY93</f>
        <v>99</v>
      </c>
      <c r="I50" s="21">
        <f>'[1]شيت الخامس'!BD93</f>
        <v>98</v>
      </c>
      <c r="J50" s="21">
        <f>'[1]شيت الخامس'!BI93</f>
        <v>98</v>
      </c>
      <c r="K50" s="21">
        <f>'[1]شيت الخامس'!BN93</f>
        <v>99</v>
      </c>
      <c r="L50" s="21">
        <f>'[1]شيت الخامس'!BS93</f>
        <v>97</v>
      </c>
      <c r="M50" s="21">
        <f>'[1]شيت الخامس'!CB93</f>
        <v>52</v>
      </c>
      <c r="N50" s="22" t="str">
        <f>IF(OR(C50&lt;=30,D50&lt;=30,E50&lt;=30,F50&lt;=30,G50&lt;=30,M50&lt;=30,S50="غ",S50="صفر",C50="صفر",D50="صفر",E50="صفر",F50="صفر",G50="صفر",M50="صفر",C50="غ",D50="غ",E50="غ",F50="غ",G50="غ",M50="غ"),"دون المستوى",IF(S50&gt;=$T$6*0.85,"ممتاز",IF(S50&gt;=$T$6*0.75,"جيد جدا",IF(S50&gt;=$T$6*0.65,"جيد",IF(S50&gt;=$T$6*0.5,"مقبول","دون المستوى")))))</f>
        <v>ممتاز</v>
      </c>
      <c r="O50" s="23" t="str">
        <f>IF(COUNTIF(C50:M50,"غ")&gt;=1,"دون المستوى ",IF(COUNTIF(C50:M50,"صفر")&gt;=1,"دون المستوى ",IF(AND(C50&gt;=30,D50&gt;=30,E50&gt;=30,F50&gt;=30,G50&gt;=30,H50&gt;=50,I50&gt;=50,J50&gt;=50,K50&gt;=50,L50&gt;=50,M50&gt;=30)," ناجح ","دون المستوى ")))</f>
        <v xml:space="preserve"> ناجح </v>
      </c>
      <c r="P50" s="53">
        <f>RANK(S50,$S$6:$S$121,0)</f>
        <v>42</v>
      </c>
      <c r="Q50" s="54"/>
      <c r="S50" s="26">
        <f>IF(AND(C50="غ",D50="غ",E50="غ",F50="غ",G50="غ"),"غ",SUM(C50:G50))</f>
        <v>273</v>
      </c>
    </row>
    <row r="51" spans="1:19" ht="18.95" customHeight="1" x14ac:dyDescent="0.3">
      <c r="A51" s="19">
        <f>IF(B51="","",SUBTOTAL(3,$B$6:B51))</f>
        <v>46</v>
      </c>
      <c r="B51" s="20" t="str">
        <f>'[1]شيت الخامس'!H92</f>
        <v>شذا أنور أحمد التهامي حجاج</v>
      </c>
      <c r="C51" s="21">
        <f>'[1]شيت الخامس'!Q92</f>
        <v>53</v>
      </c>
      <c r="D51" s="21">
        <f>'[1]شيت الخامس'!X92</f>
        <v>57</v>
      </c>
      <c r="E51" s="21">
        <f>'[1]شيت الخامس'!AE92</f>
        <v>60</v>
      </c>
      <c r="F51" s="21">
        <f>'[1]شيت الخامس'!AL92</f>
        <v>52</v>
      </c>
      <c r="G51" s="21">
        <f>'[1]شيت الخامس'!AS92</f>
        <v>50</v>
      </c>
      <c r="H51" s="21">
        <f>'[1]شيت الخامس'!AY92</f>
        <v>99</v>
      </c>
      <c r="I51" s="21">
        <f>'[1]شيت الخامس'!BD92</f>
        <v>98</v>
      </c>
      <c r="J51" s="21">
        <f>'[1]شيت الخامس'!BI92</f>
        <v>98</v>
      </c>
      <c r="K51" s="21">
        <f>'[1]شيت الخامس'!BN92</f>
        <v>97</v>
      </c>
      <c r="L51" s="21">
        <f>'[1]شيت الخامس'!BS92</f>
        <v>98</v>
      </c>
      <c r="M51" s="21">
        <f>'[1]شيت الخامس'!CB92</f>
        <v>58</v>
      </c>
      <c r="N51" s="22" t="str">
        <f>IF(OR(C51&lt;=30,D51&lt;=30,E51&lt;=30,F51&lt;=30,G51&lt;=30,M51&lt;=30,S51="غ",S51="صفر",C51="صفر",D51="صفر",E51="صفر",F51="صفر",G51="صفر",M51="صفر",C51="غ",D51="غ",E51="غ",F51="غ",G51="غ",M51="غ"),"دون المستوى",IF(S51&gt;=$T$6*0.85,"ممتاز",IF(S51&gt;=$T$6*0.75,"جيد جدا",IF(S51&gt;=$T$6*0.65,"جيد",IF(S51&gt;=$T$6*0.5,"مقبول","دون المستوى")))))</f>
        <v>ممتاز</v>
      </c>
      <c r="O51" s="23" t="str">
        <f>IF(COUNTIF(C51:M51,"غ")&gt;=1,"دون المستوى ",IF(COUNTIF(C51:M51,"صفر")&gt;=1,"دون المستوى ",IF(AND(C51&gt;=30,D51&gt;=30,E51&gt;=30,F51&gt;=30,G51&gt;=30,H51&gt;=50,I51&gt;=50,J51&gt;=50,K51&gt;=50,L51&gt;=50,M51&gt;=30)," ناجح ","دون المستوى ")))</f>
        <v xml:space="preserve"> ناجح </v>
      </c>
      <c r="P51" s="53">
        <f>RANK(S51,$S$6:$S$121,0)</f>
        <v>46</v>
      </c>
      <c r="Q51" s="54"/>
      <c r="S51" s="26">
        <f>IF(AND(C51="غ",D51="غ",E51="غ",F51="غ",G51="غ"),"غ",SUM(C51:G51))</f>
        <v>272</v>
      </c>
    </row>
    <row r="52" spans="1:19" ht="18.95" customHeight="1" x14ac:dyDescent="0.3">
      <c r="A52" s="19">
        <f>IF(B52="","",SUBTOTAL(3,$B$6:B52))</f>
        <v>47</v>
      </c>
      <c r="B52" s="20" t="str">
        <f>'[1]شيت الخامس'!H64</f>
        <v>مصطفي عاطف محمد أحمد</v>
      </c>
      <c r="C52" s="21">
        <f>'[1]شيت الخامس'!Q64</f>
        <v>57</v>
      </c>
      <c r="D52" s="21">
        <f>'[1]شيت الخامس'!X64</f>
        <v>42</v>
      </c>
      <c r="E52" s="21">
        <f>'[1]شيت الخامس'!AE64</f>
        <v>54</v>
      </c>
      <c r="F52" s="21">
        <f>'[1]شيت الخامس'!AL64</f>
        <v>60</v>
      </c>
      <c r="G52" s="21">
        <f>'[1]شيت الخامس'!AS64</f>
        <v>58</v>
      </c>
      <c r="H52" s="21">
        <f>'[1]شيت الخامس'!AY64</f>
        <v>99</v>
      </c>
      <c r="I52" s="21">
        <f>'[1]شيت الخامس'!BD64</f>
        <v>98</v>
      </c>
      <c r="J52" s="21">
        <f>'[1]شيت الخامس'!BI64</f>
        <v>98</v>
      </c>
      <c r="K52" s="21">
        <f>'[1]شيت الخامس'!BN64</f>
        <v>99</v>
      </c>
      <c r="L52" s="21">
        <f>'[1]شيت الخامس'!BS64</f>
        <v>98</v>
      </c>
      <c r="M52" s="21">
        <f>'[1]شيت الخامس'!CB64</f>
        <v>56</v>
      </c>
      <c r="N52" s="22" t="str">
        <f>IF(OR(C52&lt;=30,D52&lt;=30,E52&lt;=30,F52&lt;=30,G52&lt;=30,M52&lt;=30,S52="غ",S52="صفر",C52="صفر",D52="صفر",E52="صفر",F52="صفر",G52="صفر",M52="صفر",C52="غ",D52="غ",E52="غ",F52="غ",G52="غ",M52="غ"),"دون المستوى",IF(S52&gt;=$T$6*0.85,"ممتاز",IF(S52&gt;=$T$6*0.75,"جيد جدا",IF(S52&gt;=$T$6*0.65,"جيد",IF(S52&gt;=$T$6*0.5,"مقبول","دون المستوى")))))</f>
        <v>ممتاز</v>
      </c>
      <c r="O52" s="23" t="str">
        <f>IF(COUNTIF(C52:M52,"غ")&gt;=1,"دون المستوى ",IF(COUNTIF(C52:M52,"صفر")&gt;=1,"دون المستوى ",IF(AND(C52&gt;=30,D52&gt;=30,E52&gt;=30,F52&gt;=30,G52&gt;=30,H52&gt;=50,I52&gt;=50,J52&gt;=50,K52&gt;=50,L52&gt;=50,M52&gt;=30)," ناجح ","دون المستوى ")))</f>
        <v xml:space="preserve"> ناجح </v>
      </c>
      <c r="P52" s="53">
        <f>RANK(S52,$S$6:$S$121,0)</f>
        <v>47</v>
      </c>
      <c r="Q52" s="54"/>
      <c r="S52" s="26">
        <f>IF(AND(C52="غ",D52="غ",E52="غ",F52="غ",G52="غ"),"غ",SUM(C52:G52))</f>
        <v>271</v>
      </c>
    </row>
    <row r="53" spans="1:19" ht="18.95" customHeight="1" x14ac:dyDescent="0.3">
      <c r="A53" s="19">
        <f>IF(B53="","",SUBTOTAL(3,$B$6:B53))</f>
        <v>48</v>
      </c>
      <c r="B53" s="20" t="str">
        <f>'[1]شيت الخامس'!H87</f>
        <v>روان باسم نعيم السيد محمود</v>
      </c>
      <c r="C53" s="21">
        <f>'[1]شيت الخامس'!Q87</f>
        <v>55</v>
      </c>
      <c r="D53" s="21">
        <f>'[1]شيت الخامس'!X87</f>
        <v>44</v>
      </c>
      <c r="E53" s="21">
        <f>'[1]شيت الخامس'!AE87</f>
        <v>58</v>
      </c>
      <c r="F53" s="21">
        <f>'[1]شيت الخامس'!AL87</f>
        <v>54</v>
      </c>
      <c r="G53" s="21">
        <f>'[1]شيت الخامس'!AS87</f>
        <v>58</v>
      </c>
      <c r="H53" s="21">
        <f>'[1]شيت الخامس'!AY87</f>
        <v>99</v>
      </c>
      <c r="I53" s="21">
        <f>'[1]شيت الخامس'!BD87</f>
        <v>98</v>
      </c>
      <c r="J53" s="21">
        <f>'[1]شيت الخامس'!BI87</f>
        <v>98</v>
      </c>
      <c r="K53" s="21">
        <f>'[1]شيت الخامس'!BN87</f>
        <v>97</v>
      </c>
      <c r="L53" s="21">
        <f>'[1]شيت الخامس'!BS87</f>
        <v>98</v>
      </c>
      <c r="M53" s="21">
        <f>'[1]شيت الخامس'!CB87</f>
        <v>56</v>
      </c>
      <c r="N53" s="22" t="str">
        <f>IF(OR(C53&lt;=30,D53&lt;=30,E53&lt;=30,F53&lt;=30,G53&lt;=30,M53&lt;=30,S53="غ",S53="صفر",C53="صفر",D53="صفر",E53="صفر",F53="صفر",G53="صفر",M53="صفر",C53="غ",D53="غ",E53="غ",F53="غ",G53="غ",M53="غ"),"دون المستوى",IF(S53&gt;=$T$6*0.85,"ممتاز",IF(S53&gt;=$T$6*0.75,"جيد جدا",IF(S53&gt;=$T$6*0.65,"جيد",IF(S53&gt;=$T$6*0.5,"مقبول","دون المستوى")))))</f>
        <v>ممتاز</v>
      </c>
      <c r="O53" s="23" t="str">
        <f>IF(COUNTIF(C53:M53,"غ")&gt;=1,"دون المستوى ",IF(COUNTIF(C53:M53,"صفر")&gt;=1,"دون المستوى ",IF(AND(C53&gt;=30,D53&gt;=30,E53&gt;=30,F53&gt;=30,G53&gt;=30,H53&gt;=50,I53&gt;=50,J53&gt;=50,K53&gt;=50,L53&gt;=50,M53&gt;=30)," ناجح ","دون المستوى ")))</f>
        <v xml:space="preserve"> ناجح </v>
      </c>
      <c r="P53" s="53">
        <f>RANK(S53,$S$6:$S$121,0)</f>
        <v>48</v>
      </c>
      <c r="Q53" s="54"/>
      <c r="S53" s="26">
        <f>IF(AND(C53="غ",D53="غ",E53="غ",F53="غ",G53="غ"),"غ",SUM(C53:G53))</f>
        <v>269</v>
      </c>
    </row>
    <row r="54" spans="1:19" ht="18.95" customHeight="1" x14ac:dyDescent="0.3">
      <c r="A54" s="19">
        <f>IF(B54="","",SUBTOTAL(3,$B$6:B54))</f>
        <v>49</v>
      </c>
      <c r="B54" s="20" t="str">
        <f>'[1]شيت الخامس'!H95</f>
        <v>شهد محمد إبراهيم متولي اليبد</v>
      </c>
      <c r="C54" s="21">
        <f>'[1]شيت الخامس'!Q95</f>
        <v>53</v>
      </c>
      <c r="D54" s="21">
        <f>'[1]شيت الخامس'!X95</f>
        <v>54</v>
      </c>
      <c r="E54" s="21">
        <f>'[1]شيت الخامس'!AE95</f>
        <v>56</v>
      </c>
      <c r="F54" s="21">
        <f>'[1]شيت الخامس'!AL95</f>
        <v>56</v>
      </c>
      <c r="G54" s="21">
        <f>'[1]شيت الخامس'!AS95</f>
        <v>50</v>
      </c>
      <c r="H54" s="21">
        <f>'[1]شيت الخامس'!AY95</f>
        <v>99</v>
      </c>
      <c r="I54" s="21">
        <f>'[1]شيت الخامس'!BD95</f>
        <v>98</v>
      </c>
      <c r="J54" s="21">
        <f>'[1]شيت الخامس'!BI95</f>
        <v>98</v>
      </c>
      <c r="K54" s="21">
        <f>'[1]شيت الخامس'!BN95</f>
        <v>97</v>
      </c>
      <c r="L54" s="21">
        <f>'[1]شيت الخامس'!BS95</f>
        <v>98</v>
      </c>
      <c r="M54" s="21">
        <f>'[1]شيت الخامس'!CB95</f>
        <v>60</v>
      </c>
      <c r="N54" s="22" t="str">
        <f>IF(OR(C54&lt;=30,D54&lt;=30,E54&lt;=30,F54&lt;=30,G54&lt;=30,M54&lt;=30,S54="غ",S54="صفر",C54="صفر",D54="صفر",E54="صفر",F54="صفر",G54="صفر",M54="صفر",C54="غ",D54="غ",E54="غ",F54="غ",G54="غ",M54="غ"),"دون المستوى",IF(S54&gt;=$T$6*0.85,"ممتاز",IF(S54&gt;=$T$6*0.75,"جيد جدا",IF(S54&gt;=$T$6*0.65,"جيد",IF(S54&gt;=$T$6*0.5,"مقبول","دون المستوى")))))</f>
        <v>ممتاز</v>
      </c>
      <c r="O54" s="23" t="str">
        <f>IF(COUNTIF(C54:M54,"غ")&gt;=1,"دون المستوى ",IF(COUNTIF(C54:M54,"صفر")&gt;=1,"دون المستوى ",IF(AND(C54&gt;=30,D54&gt;=30,E54&gt;=30,F54&gt;=30,G54&gt;=30,H54&gt;=50,I54&gt;=50,J54&gt;=50,K54&gt;=50,L54&gt;=50,M54&gt;=30)," ناجح ","دون المستوى ")))</f>
        <v xml:space="preserve"> ناجح </v>
      </c>
      <c r="P54" s="53">
        <f>RANK(S54,$S$6:$S$121,0)</f>
        <v>48</v>
      </c>
      <c r="Q54" s="54"/>
      <c r="S54" s="26">
        <f>IF(AND(C54="غ",D54="غ",E54="غ",F54="غ",G54="غ"),"غ",SUM(C54:G54))</f>
        <v>269</v>
      </c>
    </row>
    <row r="55" spans="1:19" ht="18.95" customHeight="1" x14ac:dyDescent="0.3">
      <c r="A55" s="19">
        <f>IF(B55="","",SUBTOTAL(3,$B$6:B55))</f>
        <v>50</v>
      </c>
      <c r="B55" s="20" t="str">
        <f>'[1]شيت الخامس'!H103</f>
        <v>ملك ماهر السيد حسين غلوش</v>
      </c>
      <c r="C55" s="21">
        <f>'[1]شيت الخامس'!Q103</f>
        <v>57</v>
      </c>
      <c r="D55" s="21">
        <f>'[1]شيت الخامس'!X103</f>
        <v>38</v>
      </c>
      <c r="E55" s="21">
        <f>'[1]شيت الخامس'!AE103</f>
        <v>60</v>
      </c>
      <c r="F55" s="21">
        <f>'[1]شيت الخامس'!AL103</f>
        <v>56</v>
      </c>
      <c r="G55" s="21">
        <f>'[1]شيت الخامس'!AS103</f>
        <v>58</v>
      </c>
      <c r="H55" s="21">
        <f>'[1]شيت الخامس'!AY103</f>
        <v>99</v>
      </c>
      <c r="I55" s="21">
        <f>'[1]شيت الخامس'!BD103</f>
        <v>98</v>
      </c>
      <c r="J55" s="21">
        <f>'[1]شيت الخامس'!BI103</f>
        <v>98</v>
      </c>
      <c r="K55" s="21">
        <f>'[1]شيت الخامس'!BN103</f>
        <v>97</v>
      </c>
      <c r="L55" s="21">
        <f>'[1]شيت الخامس'!BS103</f>
        <v>98</v>
      </c>
      <c r="M55" s="21">
        <f>'[1]شيت الخامس'!CB103</f>
        <v>57</v>
      </c>
      <c r="N55" s="22" t="str">
        <f>IF(OR(C55&lt;=30,D55&lt;=30,E55&lt;=30,F55&lt;=30,G55&lt;=30,M55&lt;=30,S55="غ",S55="صفر",C55="صفر",D55="صفر",E55="صفر",F55="صفر",G55="صفر",M55="صفر",C55="غ",D55="غ",E55="غ",F55="غ",G55="غ",M55="غ"),"دون المستوى",IF(S55&gt;=$T$6*0.85,"ممتاز",IF(S55&gt;=$T$6*0.75,"جيد جدا",IF(S55&gt;=$T$6*0.65,"جيد",IF(S55&gt;=$T$6*0.5,"مقبول","دون المستوى")))))</f>
        <v>ممتاز</v>
      </c>
      <c r="O55" s="23" t="str">
        <f>IF(COUNTIF(C55:M55,"غ")&gt;=1,"دون المستوى ",IF(COUNTIF(C55:M55,"صفر")&gt;=1,"دون المستوى ",IF(AND(C55&gt;=30,D55&gt;=30,E55&gt;=30,F55&gt;=30,G55&gt;=30,H55&gt;=50,I55&gt;=50,J55&gt;=50,K55&gt;=50,L55&gt;=50,M55&gt;=30)," ناجح ","دون المستوى ")))</f>
        <v xml:space="preserve"> ناجح </v>
      </c>
      <c r="P55" s="53">
        <f>RANK(S55,$S$6:$S$121,0)</f>
        <v>48</v>
      </c>
      <c r="Q55" s="54"/>
      <c r="S55" s="26">
        <f>IF(AND(C55="غ",D55="غ",E55="غ",F55="غ",G55="غ"),"غ",SUM(C55:G55))</f>
        <v>269</v>
      </c>
    </row>
    <row r="56" spans="1:19" ht="18.95" customHeight="1" x14ac:dyDescent="0.3">
      <c r="A56" s="19">
        <f>IF(B56="","",SUBTOTAL(3,$B$6:B56))</f>
        <v>51</v>
      </c>
      <c r="B56" s="20" t="str">
        <f>'[1]شيت الخامس'!H35</f>
        <v>سيف ايمن موسى ابراهيم حسين</v>
      </c>
      <c r="C56" s="21">
        <f>'[1]شيت الخامس'!Q35</f>
        <v>52</v>
      </c>
      <c r="D56" s="21">
        <f>'[1]شيت الخامس'!X35</f>
        <v>43</v>
      </c>
      <c r="E56" s="21">
        <f>'[1]شيت الخامس'!AE35</f>
        <v>60</v>
      </c>
      <c r="F56" s="21">
        <f>'[1]شيت الخامس'!AL35</f>
        <v>54</v>
      </c>
      <c r="G56" s="21">
        <f>'[1]شيت الخامس'!AS35</f>
        <v>58</v>
      </c>
      <c r="H56" s="21">
        <f>'[1]شيت الخامس'!AY35</f>
        <v>99</v>
      </c>
      <c r="I56" s="21">
        <f>'[1]شيت الخامس'!BD35</f>
        <v>99</v>
      </c>
      <c r="J56" s="21">
        <f>'[1]شيت الخامس'!BI35</f>
        <v>99</v>
      </c>
      <c r="K56" s="21">
        <f>'[1]شيت الخامس'!BN35</f>
        <v>98</v>
      </c>
      <c r="L56" s="21">
        <f>'[1]شيت الخامس'!BS35</f>
        <v>98</v>
      </c>
      <c r="M56" s="21">
        <f>'[1]شيت الخامس'!CB35</f>
        <v>58</v>
      </c>
      <c r="N56" s="22" t="str">
        <f>IF(OR(C56&lt;=30,D56&lt;=30,E56&lt;=30,F56&lt;=30,G56&lt;=30,M56&lt;=30,S56="غ",S56="صفر",C56="صفر",D56="صفر",E56="صفر",F56="صفر",G56="صفر",M56="صفر",C56="غ",D56="غ",E56="غ",F56="غ",G56="غ",M56="غ"),"دون المستوى",IF(S56&gt;=$T$6*0.85,"ممتاز",IF(S56&gt;=$T$6*0.75,"جيد جدا",IF(S56&gt;=$T$6*0.65,"جيد",IF(S56&gt;=$T$6*0.5,"مقبول","دون المستوى")))))</f>
        <v>ممتاز</v>
      </c>
      <c r="O56" s="23" t="str">
        <f>IF(COUNTIF(C56:M56,"غ")&gt;=1,"دون المستوى ",IF(COUNTIF(C56:M56,"صفر")&gt;=1,"دون المستوى ",IF(AND(C56&gt;=30,D56&gt;=30,E56&gt;=30,F56&gt;=30,G56&gt;=30,H56&gt;=50,I56&gt;=50,J56&gt;=50,K56&gt;=50,L56&gt;=50,M56&gt;=30)," ناجح ","دون المستوى ")))</f>
        <v xml:space="preserve"> ناجح </v>
      </c>
      <c r="P56" s="53">
        <f>RANK(S56,$S$6:$S$121,0)</f>
        <v>51</v>
      </c>
      <c r="Q56" s="54"/>
      <c r="S56" s="26">
        <f>IF(AND(C56="غ",D56="غ",E56="غ",F56="غ",G56="غ"),"غ",SUM(C56:G56))</f>
        <v>267</v>
      </c>
    </row>
    <row r="57" spans="1:19" ht="18.95" customHeight="1" x14ac:dyDescent="0.3">
      <c r="A57" s="19">
        <f>IF(B57="","",SUBTOTAL(3,$B$6:B57))</f>
        <v>52</v>
      </c>
      <c r="B57" s="20" t="str">
        <f>'[1]شيت الخامس'!H61</f>
        <v>محمود رفعت عبدالرشيد السيد عامر</v>
      </c>
      <c r="C57" s="21">
        <f>'[1]شيت الخامس'!Q61</f>
        <v>56</v>
      </c>
      <c r="D57" s="21">
        <f>'[1]شيت الخامس'!X61</f>
        <v>41</v>
      </c>
      <c r="E57" s="21">
        <f>'[1]شيت الخامس'!AE61</f>
        <v>58</v>
      </c>
      <c r="F57" s="21">
        <f>'[1]شيت الخامس'!AL61</f>
        <v>54</v>
      </c>
      <c r="G57" s="21">
        <f>'[1]شيت الخامس'!AS61</f>
        <v>58</v>
      </c>
      <c r="H57" s="21">
        <f>'[1]شيت الخامس'!AY61</f>
        <v>100</v>
      </c>
      <c r="I57" s="21">
        <f>'[1]شيت الخامس'!BD61</f>
        <v>100</v>
      </c>
      <c r="J57" s="21">
        <f>'[1]شيت الخامس'!BI61</f>
        <v>100</v>
      </c>
      <c r="K57" s="21">
        <f>'[1]شيت الخامس'!BN61</f>
        <v>100</v>
      </c>
      <c r="L57" s="21">
        <f>'[1]شيت الخامس'!BS61</f>
        <v>100</v>
      </c>
      <c r="M57" s="21">
        <f>'[1]شيت الخامس'!CB61</f>
        <v>59</v>
      </c>
      <c r="N57" s="22" t="str">
        <f>IF(OR(C57&lt;=30,D57&lt;=30,E57&lt;=30,F57&lt;=30,G57&lt;=30,M57&lt;=30,S57="غ",S57="صفر",C57="صفر",D57="صفر",E57="صفر",F57="صفر",G57="صفر",M57="صفر",C57="غ",D57="غ",E57="غ",F57="غ",G57="غ",M57="غ"),"دون المستوى",IF(S57&gt;=$T$6*0.85,"ممتاز",IF(S57&gt;=$T$6*0.75,"جيد جدا",IF(S57&gt;=$T$6*0.65,"جيد",IF(S57&gt;=$T$6*0.5,"مقبول","دون المستوى")))))</f>
        <v>ممتاز</v>
      </c>
      <c r="O57" s="23" t="str">
        <f>IF(COUNTIF(C57:M57,"غ")&gt;=1,"دون المستوى ",IF(COUNTIF(C57:M57,"صفر")&gt;=1,"دون المستوى ",IF(AND(C57&gt;=30,D57&gt;=30,E57&gt;=30,F57&gt;=30,G57&gt;=30,H57&gt;=50,I57&gt;=50,J57&gt;=50,K57&gt;=50,L57&gt;=50,M57&gt;=30)," ناجح ","دون المستوى ")))</f>
        <v xml:space="preserve"> ناجح </v>
      </c>
      <c r="P57" s="53">
        <f>RANK(S57,$S$6:$S$121,0)</f>
        <v>51</v>
      </c>
      <c r="Q57" s="54"/>
      <c r="S57" s="26">
        <f>IF(AND(C57="غ",D57="غ",E57="غ",F57="غ",G57="غ"),"غ",SUM(C57:G57))</f>
        <v>267</v>
      </c>
    </row>
    <row r="58" spans="1:19" ht="18.95" customHeight="1" x14ac:dyDescent="0.3">
      <c r="A58" s="19">
        <f>IF(B58="","",SUBTOTAL(3,$B$6:B58))</f>
        <v>53</v>
      </c>
      <c r="B58" s="20" t="str">
        <f>'[1]شيت الخامس'!H66</f>
        <v>يوسف ماهر محمود عبدالعاطي محمد</v>
      </c>
      <c r="C58" s="21">
        <f>'[1]شيت الخامس'!Q66</f>
        <v>54</v>
      </c>
      <c r="D58" s="21">
        <f>'[1]شيت الخامس'!X66</f>
        <v>52</v>
      </c>
      <c r="E58" s="21">
        <f>'[1]شيت الخامس'!AE66</f>
        <v>56</v>
      </c>
      <c r="F58" s="21">
        <f>'[1]شيت الخامس'!AL66</f>
        <v>48</v>
      </c>
      <c r="G58" s="21">
        <f>'[1]شيت الخامس'!AS66</f>
        <v>57</v>
      </c>
      <c r="H58" s="21">
        <f>'[1]شيت الخامس'!AY66</f>
        <v>99</v>
      </c>
      <c r="I58" s="21">
        <f>'[1]شيت الخامس'!BD66</f>
        <v>98</v>
      </c>
      <c r="J58" s="21">
        <f>'[1]شيت الخامس'!BI66</f>
        <v>98</v>
      </c>
      <c r="K58" s="21">
        <f>'[1]شيت الخامس'!BN66</f>
        <v>97</v>
      </c>
      <c r="L58" s="21">
        <f>'[1]شيت الخامس'!BS66</f>
        <v>98</v>
      </c>
      <c r="M58" s="21">
        <f>'[1]شيت الخامس'!CB66</f>
        <v>60</v>
      </c>
      <c r="N58" s="22" t="str">
        <f>IF(OR(C58&lt;=30,D58&lt;=30,E58&lt;=30,F58&lt;=30,G58&lt;=30,M58&lt;=30,S58="غ",S58="صفر",C58="صفر",D58="صفر",E58="صفر",F58="صفر",G58="صفر",M58="صفر",C58="غ",D58="غ",E58="غ",F58="غ",G58="غ",M58="غ"),"دون المستوى",IF(S58&gt;=$T$6*0.85,"ممتاز",IF(S58&gt;=$T$6*0.75,"جيد جدا",IF(S58&gt;=$T$6*0.65,"جيد",IF(S58&gt;=$T$6*0.5,"مقبول","دون المستوى")))))</f>
        <v>ممتاز</v>
      </c>
      <c r="O58" s="23" t="str">
        <f>IF(COUNTIF(C58:M58,"غ")&gt;=1,"دون المستوى ",IF(COUNTIF(C58:M58,"صفر")&gt;=1,"دون المستوى ",IF(AND(C58&gt;=30,D58&gt;=30,E58&gt;=30,F58&gt;=30,G58&gt;=30,H58&gt;=50,I58&gt;=50,J58&gt;=50,K58&gt;=50,L58&gt;=50,M58&gt;=30)," ناجح ","دون المستوى ")))</f>
        <v xml:space="preserve"> ناجح </v>
      </c>
      <c r="P58" s="53">
        <f>RANK(S58,$S$6:$S$121,0)</f>
        <v>51</v>
      </c>
      <c r="Q58" s="54"/>
      <c r="S58" s="26">
        <f>IF(AND(C58="غ",D58="غ",E58="غ",F58="غ",G58="غ"),"غ",SUM(C58:G58))</f>
        <v>267</v>
      </c>
    </row>
    <row r="59" spans="1:19" ht="18.95" customHeight="1" x14ac:dyDescent="0.3">
      <c r="A59" s="19">
        <f>IF(B59="","",SUBTOTAL(3,$B$6:B59))</f>
        <v>54</v>
      </c>
      <c r="B59" s="20" t="str">
        <f>'[1]شيت الخامس'!H60</f>
        <v>محمود ايمن خيري بيومي حماده</v>
      </c>
      <c r="C59" s="21">
        <f>'[1]شيت الخامس'!Q60</f>
        <v>49</v>
      </c>
      <c r="D59" s="21">
        <f>'[1]شيت الخامس'!X60</f>
        <v>56</v>
      </c>
      <c r="E59" s="21">
        <f>'[1]شيت الخامس'!AE60</f>
        <v>51</v>
      </c>
      <c r="F59" s="21">
        <f>'[1]شيت الخامس'!AL60</f>
        <v>56</v>
      </c>
      <c r="G59" s="21">
        <f>'[1]شيت الخامس'!AS60</f>
        <v>54</v>
      </c>
      <c r="H59" s="21">
        <f>'[1]شيت الخامس'!AY60</f>
        <v>99</v>
      </c>
      <c r="I59" s="21">
        <f>'[1]شيت الخامس'!BD60</f>
        <v>98</v>
      </c>
      <c r="J59" s="21">
        <f>'[1]شيت الخامس'!BI60</f>
        <v>98</v>
      </c>
      <c r="K59" s="21">
        <f>'[1]شيت الخامس'!BN60</f>
        <v>99</v>
      </c>
      <c r="L59" s="21">
        <f>'[1]شيت الخامس'!BS60</f>
        <v>98</v>
      </c>
      <c r="M59" s="21">
        <f>'[1]شيت الخامس'!CB60</f>
        <v>58</v>
      </c>
      <c r="N59" s="22" t="str">
        <f>IF(OR(C59&lt;=30,D59&lt;=30,E59&lt;=30,F59&lt;=30,G59&lt;=30,M59&lt;=30,S59="غ",S59="صفر",C59="صفر",D59="صفر",E59="صفر",F59="صفر",G59="صفر",M59="صفر",C59="غ",D59="غ",E59="غ",F59="غ",G59="غ",M59="غ"),"دون المستوى",IF(S59&gt;=$T$6*0.85,"ممتاز",IF(S59&gt;=$T$6*0.75,"جيد جدا",IF(S59&gt;=$T$6*0.65,"جيد",IF(S59&gt;=$T$6*0.5,"مقبول","دون المستوى")))))</f>
        <v>ممتاز</v>
      </c>
      <c r="O59" s="23" t="str">
        <f>IF(COUNTIF(C59:M59,"غ")&gt;=1,"دون المستوى ",IF(COUNTIF(C59:M59,"صفر")&gt;=1,"دون المستوى ",IF(AND(C59&gt;=30,D59&gt;=30,E59&gt;=30,F59&gt;=30,G59&gt;=30,H59&gt;=50,I59&gt;=50,J59&gt;=50,K59&gt;=50,L59&gt;=50,M59&gt;=30)," ناجح ","دون المستوى ")))</f>
        <v xml:space="preserve"> ناجح </v>
      </c>
      <c r="P59" s="53">
        <f>RANK(S59,$S$6:$S$121,0)</f>
        <v>54</v>
      </c>
      <c r="Q59" s="54"/>
      <c r="S59" s="26">
        <f>IF(AND(C59="غ",D59="غ",E59="غ",F59="غ",G59="غ"),"غ",SUM(C59:G59))</f>
        <v>266</v>
      </c>
    </row>
    <row r="60" spans="1:19" ht="18.95" customHeight="1" x14ac:dyDescent="0.3">
      <c r="A60" s="19">
        <f>IF(B60="","",SUBTOTAL(3,$B$6:B60))</f>
        <v>55</v>
      </c>
      <c r="B60" s="20" t="str">
        <f>'[1]شيت الخامس'!H107</f>
        <v>ملك نبيل أحمد أبو المجد أحمد</v>
      </c>
      <c r="C60" s="21">
        <f>'[1]شيت الخامس'!Q107</f>
        <v>55</v>
      </c>
      <c r="D60" s="21">
        <f>'[1]شيت الخامس'!X107</f>
        <v>48</v>
      </c>
      <c r="E60" s="21">
        <f>'[1]شيت الخامس'!AE107</f>
        <v>59</v>
      </c>
      <c r="F60" s="21">
        <f>'[1]شيت الخامس'!AL107</f>
        <v>48</v>
      </c>
      <c r="G60" s="21">
        <f>'[1]شيت الخامس'!AS107</f>
        <v>56</v>
      </c>
      <c r="H60" s="21">
        <f>'[1]شيت الخامس'!AY107</f>
        <v>99</v>
      </c>
      <c r="I60" s="21">
        <f>'[1]شيت الخامس'!BD107</f>
        <v>98</v>
      </c>
      <c r="J60" s="21">
        <f>'[1]شيت الخامس'!BI107</f>
        <v>98</v>
      </c>
      <c r="K60" s="21">
        <f>'[1]شيت الخامس'!BN107</f>
        <v>97</v>
      </c>
      <c r="L60" s="21">
        <f>'[1]شيت الخامس'!BS107</f>
        <v>98</v>
      </c>
      <c r="M60" s="21">
        <f>'[1]شيت الخامس'!CB107</f>
        <v>59</v>
      </c>
      <c r="N60" s="22" t="str">
        <f>IF(OR(C60&lt;=30,D60&lt;=30,E60&lt;=30,F60&lt;=30,G60&lt;=30,M60&lt;=30,S60="غ",S60="صفر",C60="صفر",D60="صفر",E60="صفر",F60="صفر",G60="صفر",M60="صفر",C60="غ",D60="غ",E60="غ",F60="غ",G60="غ",M60="غ"),"دون المستوى",IF(S60&gt;=$T$6*0.85,"ممتاز",IF(S60&gt;=$T$6*0.75,"جيد جدا",IF(S60&gt;=$T$6*0.65,"جيد",IF(S60&gt;=$T$6*0.5,"مقبول","دون المستوى")))))</f>
        <v>ممتاز</v>
      </c>
      <c r="O60" s="23" t="str">
        <f>IF(COUNTIF(C60:M60,"غ")&gt;=1,"دون المستوى ",IF(COUNTIF(C60:M60,"صفر")&gt;=1,"دون المستوى ",IF(AND(C60&gt;=30,D60&gt;=30,E60&gt;=30,F60&gt;=30,G60&gt;=30,H60&gt;=50,I60&gt;=50,J60&gt;=50,K60&gt;=50,L60&gt;=50,M60&gt;=30)," ناجح ","دون المستوى ")))</f>
        <v xml:space="preserve"> ناجح </v>
      </c>
      <c r="P60" s="53">
        <f>RANK(S60,$S$6:$S$121,0)</f>
        <v>54</v>
      </c>
      <c r="Q60" s="54"/>
      <c r="S60" s="26">
        <f>IF(AND(C60="غ",D60="غ",E60="غ",F60="غ",G60="غ"),"غ",SUM(C60:G60))</f>
        <v>266</v>
      </c>
    </row>
    <row r="61" spans="1:19" ht="18.95" customHeight="1" x14ac:dyDescent="0.3">
      <c r="A61" s="19">
        <f>IF(B61="","",SUBTOTAL(3,$B$6:B61))</f>
        <v>56</v>
      </c>
      <c r="B61" s="20" t="str">
        <f>'[1]شيت الخامس'!H80</f>
        <v>جنى عبد الله حسن عبد الله ابراهيم</v>
      </c>
      <c r="C61" s="21">
        <f>'[1]شيت الخامس'!Q80</f>
        <v>56</v>
      </c>
      <c r="D61" s="21">
        <f>'[1]شيت الخامس'!X80</f>
        <v>48</v>
      </c>
      <c r="E61" s="21">
        <f>'[1]شيت الخامس'!AE80</f>
        <v>59</v>
      </c>
      <c r="F61" s="21">
        <f>'[1]شيت الخامس'!AL80</f>
        <v>48</v>
      </c>
      <c r="G61" s="21">
        <f>'[1]شيت الخامس'!AS80</f>
        <v>52</v>
      </c>
      <c r="H61" s="21">
        <f>'[1]شيت الخامس'!AY80</f>
        <v>97</v>
      </c>
      <c r="I61" s="21">
        <f>'[1]شيت الخامس'!BD80</f>
        <v>96</v>
      </c>
      <c r="J61" s="21">
        <f>'[1]شيت الخامس'!BI80</f>
        <v>96</v>
      </c>
      <c r="K61" s="21">
        <f>'[1]شيت الخامس'!BN80</f>
        <v>95</v>
      </c>
      <c r="L61" s="21">
        <f>'[1]شيت الخامس'!BS80</f>
        <v>97</v>
      </c>
      <c r="M61" s="21">
        <f>'[1]شيت الخامس'!CB80</f>
        <v>54</v>
      </c>
      <c r="N61" s="22" t="str">
        <f>IF(OR(C61&lt;=30,D61&lt;=30,E61&lt;=30,F61&lt;=30,G61&lt;=30,M61&lt;=30,S61="غ",S61="صفر",C61="صفر",D61="صفر",E61="صفر",F61="صفر",G61="صفر",M61="صفر",C61="غ",D61="غ",E61="غ",F61="غ",G61="غ",M61="غ"),"دون المستوى",IF(S61&gt;=$T$6*0.85,"ممتاز",IF(S61&gt;=$T$6*0.75,"جيد جدا",IF(S61&gt;=$T$6*0.65,"جيد",IF(S61&gt;=$T$6*0.5,"مقبول","دون المستوى")))))</f>
        <v>ممتاز</v>
      </c>
      <c r="O61" s="23" t="str">
        <f>IF(COUNTIF(C61:M61,"غ")&gt;=1,"دون المستوى ",IF(COUNTIF(C61:M61,"صفر")&gt;=1,"دون المستوى ",IF(AND(C61&gt;=30,D61&gt;=30,E61&gt;=30,F61&gt;=30,G61&gt;=30,H61&gt;=50,I61&gt;=50,J61&gt;=50,K61&gt;=50,L61&gt;=50,M61&gt;=30)," ناجح ","دون المستوى ")))</f>
        <v xml:space="preserve"> ناجح </v>
      </c>
      <c r="P61" s="53">
        <f>RANK(S61,$S$6:$S$121,0)</f>
        <v>56</v>
      </c>
      <c r="Q61" s="54"/>
      <c r="S61" s="26">
        <f>IF(AND(C61="غ",D61="غ",E61="غ",F61="غ",G61="غ"),"غ",SUM(C61:G61))</f>
        <v>263</v>
      </c>
    </row>
    <row r="62" spans="1:19" ht="18.95" customHeight="1" x14ac:dyDescent="0.3">
      <c r="A62" s="19">
        <f>IF(B62="","",SUBTOTAL(3,$B$6:B62))</f>
        <v>57</v>
      </c>
      <c r="B62" s="20" t="str">
        <f>'[1]شيت الخامس'!H83</f>
        <v>حبيبه صلاح الدين أحمد عبد الوهاب حماد</v>
      </c>
      <c r="C62" s="21">
        <f>'[1]شيت الخامس'!Q83</f>
        <v>54</v>
      </c>
      <c r="D62" s="21">
        <f>'[1]شيت الخامس'!X83</f>
        <v>51</v>
      </c>
      <c r="E62" s="21">
        <f>'[1]شيت الخامس'!AE83</f>
        <v>50</v>
      </c>
      <c r="F62" s="21">
        <f>'[1]شيت الخامس'!AL83</f>
        <v>50</v>
      </c>
      <c r="G62" s="21">
        <f>'[1]شيت الخامس'!AS83</f>
        <v>58</v>
      </c>
      <c r="H62" s="21">
        <f>'[1]شيت الخامس'!AY83</f>
        <v>99</v>
      </c>
      <c r="I62" s="21">
        <f>'[1]شيت الخامس'!BD83</f>
        <v>98</v>
      </c>
      <c r="J62" s="21">
        <f>'[1]شيت الخامس'!BI83</f>
        <v>98</v>
      </c>
      <c r="K62" s="21">
        <f>'[1]شيت الخامس'!BN83</f>
        <v>97</v>
      </c>
      <c r="L62" s="21">
        <f>'[1]شيت الخامس'!BS83</f>
        <v>98</v>
      </c>
      <c r="M62" s="21">
        <f>'[1]شيت الخامس'!CB83</f>
        <v>56</v>
      </c>
      <c r="N62" s="22" t="str">
        <f>IF(OR(C62&lt;=30,D62&lt;=30,E62&lt;=30,F62&lt;=30,G62&lt;=30,M62&lt;=30,S62="غ",S62="صفر",C62="صفر",D62="صفر",E62="صفر",F62="صفر",G62="صفر",M62="صفر",C62="غ",D62="غ",E62="غ",F62="غ",G62="غ",M62="غ"),"دون المستوى",IF(S62&gt;=$T$6*0.85,"ممتاز",IF(S62&gt;=$T$6*0.75,"جيد جدا",IF(S62&gt;=$T$6*0.65,"جيد",IF(S62&gt;=$T$6*0.5,"مقبول","دون المستوى")))))</f>
        <v>ممتاز</v>
      </c>
      <c r="O62" s="23" t="str">
        <f>IF(COUNTIF(C62:M62,"غ")&gt;=1,"دون المستوى ",IF(COUNTIF(C62:M62,"صفر")&gt;=1,"دون المستوى ",IF(AND(C62&gt;=30,D62&gt;=30,E62&gt;=30,F62&gt;=30,G62&gt;=30,H62&gt;=50,I62&gt;=50,J62&gt;=50,K62&gt;=50,L62&gt;=50,M62&gt;=30)," ناجح ","دون المستوى ")))</f>
        <v xml:space="preserve"> ناجح </v>
      </c>
      <c r="P62" s="53">
        <f>RANK(S62,$S$6:$S$121,0)</f>
        <v>56</v>
      </c>
      <c r="Q62" s="54"/>
      <c r="S62" s="26">
        <f>IF(AND(C62="غ",D62="غ",E62="غ",F62="غ",G62="غ"),"غ",SUM(C62:G62))</f>
        <v>263</v>
      </c>
    </row>
    <row r="63" spans="1:19" ht="18.95" customHeight="1" x14ac:dyDescent="0.3">
      <c r="A63" s="19">
        <f>IF(B63="","",SUBTOTAL(3,$B$6:B63))</f>
        <v>58</v>
      </c>
      <c r="B63" s="20" t="str">
        <f>'[1]شيت الخامس'!H39</f>
        <v>عبد الرحمن عصام محمد بكر</v>
      </c>
      <c r="C63" s="21">
        <f>'[1]شيت الخامس'!Q39</f>
        <v>54</v>
      </c>
      <c r="D63" s="21">
        <f>'[1]شيت الخامس'!X39</f>
        <v>44</v>
      </c>
      <c r="E63" s="21">
        <f>'[1]شيت الخامس'!AE39</f>
        <v>56</v>
      </c>
      <c r="F63" s="21">
        <f>'[1]شيت الخامس'!AL39</f>
        <v>48</v>
      </c>
      <c r="G63" s="21">
        <f>'[1]شيت الخامس'!AS39</f>
        <v>60</v>
      </c>
      <c r="H63" s="21">
        <f>'[1]شيت الخامس'!AY39</f>
        <v>99</v>
      </c>
      <c r="I63" s="21">
        <f>'[1]شيت الخامس'!BD39</f>
        <v>98</v>
      </c>
      <c r="J63" s="21">
        <f>'[1]شيت الخامس'!BI39</f>
        <v>98</v>
      </c>
      <c r="K63" s="21">
        <f>'[1]شيت الخامس'!BN39</f>
        <v>97</v>
      </c>
      <c r="L63" s="21">
        <f>'[1]شيت الخامس'!BS39</f>
        <v>98</v>
      </c>
      <c r="M63" s="21">
        <f>'[1]شيت الخامس'!CB39</f>
        <v>60</v>
      </c>
      <c r="N63" s="22" t="str">
        <f>IF(OR(C63&lt;=30,D63&lt;=30,E63&lt;=30,F63&lt;=30,G63&lt;=30,M63&lt;=30,S63="غ",S63="صفر",C63="صفر",D63="صفر",E63="صفر",F63="صفر",G63="صفر",M63="صفر",C63="غ",D63="غ",E63="غ",F63="غ",G63="غ",M63="غ"),"دون المستوى",IF(S63&gt;=$T$6*0.85,"ممتاز",IF(S63&gt;=$T$6*0.75,"جيد جدا",IF(S63&gt;=$T$6*0.65,"جيد",IF(S63&gt;=$T$6*0.5,"مقبول","دون المستوى")))))</f>
        <v>ممتاز</v>
      </c>
      <c r="O63" s="23" t="str">
        <f>IF(COUNTIF(C63:M63,"غ")&gt;=1,"دون المستوى ",IF(COUNTIF(C63:M63,"صفر")&gt;=1,"دون المستوى ",IF(AND(C63&gt;=30,D63&gt;=30,E63&gt;=30,F63&gt;=30,G63&gt;=30,H63&gt;=50,I63&gt;=50,J63&gt;=50,K63&gt;=50,L63&gt;=50,M63&gt;=30)," ناجح ","دون المستوى ")))</f>
        <v xml:space="preserve"> ناجح </v>
      </c>
      <c r="P63" s="53">
        <f>RANK(S63,$S$6:$S$121,0)</f>
        <v>58</v>
      </c>
      <c r="Q63" s="54"/>
      <c r="S63" s="26">
        <f>IF(AND(C63="غ",D63="غ",E63="غ",F63="غ",G63="غ"),"غ",SUM(C63:G63))</f>
        <v>262</v>
      </c>
    </row>
    <row r="64" spans="1:19" ht="18.95" customHeight="1" x14ac:dyDescent="0.3">
      <c r="A64" s="19">
        <f>IF(B64="","",SUBTOTAL(3,$B$6:B64))</f>
        <v>59</v>
      </c>
      <c r="B64" s="20" t="str">
        <f>'[1]شيت الخامس'!H96</f>
        <v>شهد نادر عقل محمد عقل</v>
      </c>
      <c r="C64" s="21">
        <f>'[1]شيت الخامس'!Q96</f>
        <v>50</v>
      </c>
      <c r="D64" s="21">
        <f>'[1]شيت الخامس'!X96</f>
        <v>51</v>
      </c>
      <c r="E64" s="21">
        <f>'[1]شيت الخامس'!AE96</f>
        <v>52</v>
      </c>
      <c r="F64" s="21">
        <f>'[1]شيت الخامس'!AL96</f>
        <v>50</v>
      </c>
      <c r="G64" s="21">
        <f>'[1]شيت الخامس'!AS96</f>
        <v>56</v>
      </c>
      <c r="H64" s="21">
        <f>'[1]شيت الخامس'!AY96</f>
        <v>97</v>
      </c>
      <c r="I64" s="21">
        <f>'[1]شيت الخامس'!BD96</f>
        <v>98</v>
      </c>
      <c r="J64" s="21">
        <f>'[1]شيت الخامس'!BI96</f>
        <v>98</v>
      </c>
      <c r="K64" s="21">
        <f>'[1]شيت الخامس'!BN96</f>
        <v>97</v>
      </c>
      <c r="L64" s="21">
        <f>'[1]شيت الخامس'!BS96</f>
        <v>97</v>
      </c>
      <c r="M64" s="21">
        <f>'[1]شيت الخامس'!CB96</f>
        <v>59</v>
      </c>
      <c r="N64" s="22" t="str">
        <f>IF(OR(C64&lt;=30,D64&lt;=30,E64&lt;=30,F64&lt;=30,G64&lt;=30,M64&lt;=30,S64="غ",S64="صفر",C64="صفر",D64="صفر",E64="صفر",F64="صفر",G64="صفر",M64="صفر",C64="غ",D64="غ",E64="غ",F64="غ",G64="غ",M64="غ"),"دون المستوى",IF(S64&gt;=$T$6*0.85,"ممتاز",IF(S64&gt;=$T$6*0.75,"جيد جدا",IF(S64&gt;=$T$6*0.65,"جيد",IF(S64&gt;=$T$6*0.5,"مقبول","دون المستوى")))))</f>
        <v>ممتاز</v>
      </c>
      <c r="O64" s="23" t="str">
        <f>IF(COUNTIF(C64:M64,"غ")&gt;=1,"دون المستوى ",IF(COUNTIF(C64:M64,"صفر")&gt;=1,"دون المستوى ",IF(AND(C64&gt;=30,D64&gt;=30,E64&gt;=30,F64&gt;=30,G64&gt;=30,H64&gt;=50,I64&gt;=50,J64&gt;=50,K64&gt;=50,L64&gt;=50,M64&gt;=30)," ناجح ","دون المستوى ")))</f>
        <v xml:space="preserve"> ناجح </v>
      </c>
      <c r="P64" s="53">
        <f>RANK(S64,$S$6:$S$121,0)</f>
        <v>59</v>
      </c>
      <c r="Q64" s="54"/>
      <c r="S64" s="26">
        <f>IF(AND(C64="غ",D64="غ",E64="غ",F64="غ",G64="غ"),"غ",SUM(C64:G64))</f>
        <v>259</v>
      </c>
    </row>
    <row r="65" spans="1:19" ht="18.95" customHeight="1" x14ac:dyDescent="0.3">
      <c r="A65" s="19">
        <f>IF(B65="","",SUBTOTAL(3,$B$6:B65))</f>
        <v>60</v>
      </c>
      <c r="B65" s="20" t="str">
        <f>'[1]شيت الخامس'!H81</f>
        <v>حبيبة هشام ابراهيم علي</v>
      </c>
      <c r="C65" s="21">
        <f>'[1]شيت الخامس'!Q81</f>
        <v>56</v>
      </c>
      <c r="D65" s="21">
        <f>'[1]شيت الخامس'!X81</f>
        <v>39</v>
      </c>
      <c r="E65" s="21">
        <f>'[1]شيت الخامس'!AE81</f>
        <v>56</v>
      </c>
      <c r="F65" s="21">
        <f>'[1]شيت الخامس'!AL81</f>
        <v>54</v>
      </c>
      <c r="G65" s="21">
        <f>'[1]شيت الخامس'!AS81</f>
        <v>52</v>
      </c>
      <c r="H65" s="21">
        <f>'[1]شيت الخامس'!AY81</f>
        <v>97</v>
      </c>
      <c r="I65" s="21">
        <f>'[1]شيت الخامس'!BD81</f>
        <v>96</v>
      </c>
      <c r="J65" s="21">
        <f>'[1]شيت الخامس'!BI81</f>
        <v>96</v>
      </c>
      <c r="K65" s="21">
        <f>'[1]شيت الخامس'!BN81</f>
        <v>95</v>
      </c>
      <c r="L65" s="21">
        <f>'[1]شيت الخامس'!BS81</f>
        <v>96</v>
      </c>
      <c r="M65" s="21">
        <f>'[1]شيت الخامس'!CB81</f>
        <v>56</v>
      </c>
      <c r="N65" s="22" t="str">
        <f>IF(OR(C65&lt;=30,D65&lt;=30,E65&lt;=30,F65&lt;=30,G65&lt;=30,M65&lt;=30,S65="غ",S65="صفر",C65="صفر",D65="صفر",E65="صفر",F65="صفر",G65="صفر",M65="صفر",C65="غ",D65="غ",E65="غ",F65="غ",G65="غ",M65="غ"),"دون المستوى",IF(S65&gt;=$T$6*0.85,"ممتاز",IF(S65&gt;=$T$6*0.75,"جيد جدا",IF(S65&gt;=$T$6*0.65,"جيد",IF(S65&gt;=$T$6*0.5,"مقبول","دون المستوى")))))</f>
        <v>ممتاز</v>
      </c>
      <c r="O65" s="23" t="str">
        <f>IF(COUNTIF(C65:M65,"غ")&gt;=1,"دون المستوى ",IF(COUNTIF(C65:M65,"صفر")&gt;=1,"دون المستوى ",IF(AND(C65&gt;=30,D65&gt;=30,E65&gt;=30,F65&gt;=30,G65&gt;=30,H65&gt;=50,I65&gt;=50,J65&gt;=50,K65&gt;=50,L65&gt;=50,M65&gt;=30)," ناجح ","دون المستوى ")))</f>
        <v xml:space="preserve"> ناجح </v>
      </c>
      <c r="P65" s="53">
        <f>RANK(S65,$S$6:$S$121,0)</f>
        <v>60</v>
      </c>
      <c r="Q65" s="54"/>
      <c r="S65" s="26">
        <f>IF(AND(C65="غ",D65="غ",E65="غ",F65="غ",G65="غ"),"غ",SUM(C65:G65))</f>
        <v>257</v>
      </c>
    </row>
    <row r="66" spans="1:19" ht="18.95" customHeight="1" x14ac:dyDescent="0.3">
      <c r="A66" s="19">
        <f>IF(B66="","",SUBTOTAL(3,$B$6:B66))</f>
        <v>61</v>
      </c>
      <c r="B66" s="20" t="str">
        <f>'[1]شيت الخامس'!H97</f>
        <v>فاطمة أيمن محمد عبد الستارعطيه</v>
      </c>
      <c r="C66" s="21">
        <f>'[1]شيت الخامس'!Q97</f>
        <v>53</v>
      </c>
      <c r="D66" s="21">
        <f>'[1]شيت الخامس'!X97</f>
        <v>50</v>
      </c>
      <c r="E66" s="21">
        <f>'[1]شيت الخامس'!AE97</f>
        <v>54</v>
      </c>
      <c r="F66" s="21">
        <f>'[1]شيت الخامس'!AL97</f>
        <v>40</v>
      </c>
      <c r="G66" s="21">
        <f>'[1]شيت الخامس'!AS97</f>
        <v>60</v>
      </c>
      <c r="H66" s="21">
        <f>'[1]شيت الخامس'!AY97</f>
        <v>99</v>
      </c>
      <c r="I66" s="21">
        <f>'[1]شيت الخامس'!BD97</f>
        <v>98</v>
      </c>
      <c r="J66" s="21">
        <f>'[1]شيت الخامس'!BI97</f>
        <v>98</v>
      </c>
      <c r="K66" s="21">
        <f>'[1]شيت الخامس'!BN97</f>
        <v>97</v>
      </c>
      <c r="L66" s="21">
        <f>'[1]شيت الخامس'!BS97</f>
        <v>98</v>
      </c>
      <c r="M66" s="21">
        <f>'[1]شيت الخامس'!CB97</f>
        <v>59</v>
      </c>
      <c r="N66" s="22" t="str">
        <f>IF(OR(C66&lt;=30,D66&lt;=30,E66&lt;=30,F66&lt;=30,G66&lt;=30,M66&lt;=30,S66="غ",S66="صفر",C66="صفر",D66="صفر",E66="صفر",F66="صفر",G66="صفر",M66="صفر",C66="غ",D66="غ",E66="غ",F66="غ",G66="غ",M66="غ"),"دون المستوى",IF(S66&gt;=$T$6*0.85,"ممتاز",IF(S66&gt;=$T$6*0.75,"جيد جدا",IF(S66&gt;=$T$6*0.65,"جيد",IF(S66&gt;=$T$6*0.5,"مقبول","دون المستوى")))))</f>
        <v>ممتاز</v>
      </c>
      <c r="O66" s="23" t="str">
        <f>IF(COUNTIF(C66:M66,"غ")&gt;=1,"دون المستوى ",IF(COUNTIF(C66:M66,"صفر")&gt;=1,"دون المستوى ",IF(AND(C66&gt;=30,D66&gt;=30,E66&gt;=30,F66&gt;=30,G66&gt;=30,H66&gt;=50,I66&gt;=50,J66&gt;=50,K66&gt;=50,L66&gt;=50,M66&gt;=30)," ناجح ","دون المستوى ")))</f>
        <v xml:space="preserve"> ناجح </v>
      </c>
      <c r="P66" s="53">
        <f>RANK(S66,$S$6:$S$121,0)</f>
        <v>60</v>
      </c>
      <c r="Q66" s="54"/>
      <c r="S66" s="26">
        <f>IF(AND(C66="غ",D66="غ",E66="غ",F66="غ",G66="غ"),"غ",SUM(C66:G66))</f>
        <v>257</v>
      </c>
    </row>
    <row r="67" spans="1:19" ht="18.95" customHeight="1" x14ac:dyDescent="0.3">
      <c r="A67" s="19">
        <f>IF(B67="","",SUBTOTAL(3,$B$6:B67))</f>
        <v>62</v>
      </c>
      <c r="B67" s="20" t="str">
        <f>'[1]شيت الخامس'!H12</f>
        <v>ابراهيم موسى ابراهيم موسي المرادى</v>
      </c>
      <c r="C67" s="21">
        <f>'[1]شيت الخامس'!Q12</f>
        <v>49</v>
      </c>
      <c r="D67" s="21">
        <f>'[1]شيت الخامس'!X12</f>
        <v>40</v>
      </c>
      <c r="E67" s="21">
        <f>'[1]شيت الخامس'!AE12</f>
        <v>59</v>
      </c>
      <c r="F67" s="21">
        <f>'[1]شيت الخامس'!AL12</f>
        <v>44</v>
      </c>
      <c r="G67" s="21">
        <f>'[1]شيت الخامس'!AS12</f>
        <v>60</v>
      </c>
      <c r="H67" s="21">
        <f>'[1]شيت الخامس'!AY12</f>
        <v>95</v>
      </c>
      <c r="I67" s="21">
        <f>'[1]شيت الخامس'!BD12</f>
        <v>98</v>
      </c>
      <c r="J67" s="21">
        <f>'[1]شيت الخامس'!BI12</f>
        <v>99</v>
      </c>
      <c r="K67" s="21">
        <f>'[1]شيت الخامس'!BN12</f>
        <v>97</v>
      </c>
      <c r="L67" s="21">
        <f>'[1]شيت الخامس'!BS12</f>
        <v>98</v>
      </c>
      <c r="M67" s="21">
        <f>'[1]شيت الخامس'!CB12</f>
        <v>56</v>
      </c>
      <c r="N67" s="22" t="str">
        <f>IF(OR(C67&lt;=30,D67&lt;=30,E67&lt;=30,F67&lt;=30,G67&lt;=30,M67&lt;=30,S67="غ",S67="صفر",C67="صفر",D67="صفر",E67="صفر",F67="صفر",G67="صفر",M67="صفر",C67="غ",D67="غ",E67="غ",F67="غ",G67="غ",M67="غ"),"دون المستوى",IF(S67&gt;=$T$6*0.85,"ممتاز",IF(S67&gt;=$T$6*0.75,"جيد جدا",IF(S67&gt;=$T$6*0.65,"جيد",IF(S67&gt;=$T$6*0.5,"مقبول","دون المستوى")))))</f>
        <v>جيد جدا</v>
      </c>
      <c r="O67" s="23" t="str">
        <f>IF(COUNTIF(C67:M67,"غ")&gt;=1,"دون المستوى ",IF(COUNTIF(C67:M67,"صفر")&gt;=1,"دون المستوى ",IF(AND(C67&gt;=30,D67&gt;=30,E67&gt;=30,F67&gt;=30,G67&gt;=30,H67&gt;=50,I67&gt;=50,J67&gt;=50,K67&gt;=50,L67&gt;=50,M67&gt;=30)," ناجح ","دون المستوى ")))</f>
        <v xml:space="preserve"> ناجح </v>
      </c>
      <c r="P67" s="53">
        <f>RANK(S67,$S$6:$S$121,0)</f>
        <v>62</v>
      </c>
      <c r="Q67" s="54"/>
      <c r="S67" s="26">
        <f>IF(AND(C67="غ",D67="غ",E67="غ",F67="غ",G67="غ"),"غ",SUM(C67:G67))</f>
        <v>252</v>
      </c>
    </row>
    <row r="68" spans="1:19" ht="18.95" customHeight="1" x14ac:dyDescent="0.3">
      <c r="A68" s="19">
        <f>IF(B68="","",SUBTOTAL(3,$B$6:B68))</f>
        <v>63</v>
      </c>
      <c r="B68" s="20" t="str">
        <f>'[1]شيت الخامس'!H50</f>
        <v>عمرو محمد إبراهيم محمد إبراهيم</v>
      </c>
      <c r="C68" s="21">
        <f>'[1]شيت الخامس'!Q50</f>
        <v>49</v>
      </c>
      <c r="D68" s="21">
        <f>'[1]شيت الخامس'!X50</f>
        <v>45</v>
      </c>
      <c r="E68" s="21">
        <f>'[1]شيت الخامس'!AE50</f>
        <v>60</v>
      </c>
      <c r="F68" s="21">
        <f>'[1]شيت الخامس'!AL50</f>
        <v>40</v>
      </c>
      <c r="G68" s="21">
        <f>'[1]شيت الخامس'!AS50</f>
        <v>58</v>
      </c>
      <c r="H68" s="21">
        <f>'[1]شيت الخامس'!AY50</f>
        <v>99</v>
      </c>
      <c r="I68" s="21">
        <f>'[1]شيت الخامس'!BD50</f>
        <v>98</v>
      </c>
      <c r="J68" s="21">
        <f>'[1]شيت الخامس'!BI50</f>
        <v>98</v>
      </c>
      <c r="K68" s="21">
        <f>'[1]شيت الخامس'!BN50</f>
        <v>97</v>
      </c>
      <c r="L68" s="21">
        <f>'[1]شيت الخامس'!BS50</f>
        <v>98</v>
      </c>
      <c r="M68" s="21">
        <f>'[1]شيت الخامس'!CB50</f>
        <v>56</v>
      </c>
      <c r="N68" s="22" t="str">
        <f>IF(OR(C68&lt;=30,D68&lt;=30,E68&lt;=30,F68&lt;=30,G68&lt;=30,M68&lt;=30,S68="غ",S68="صفر",C68="صفر",D68="صفر",E68="صفر",F68="صفر",G68="صفر",M68="صفر",C68="غ",D68="غ",E68="غ",F68="غ",G68="غ",M68="غ"),"دون المستوى",IF(S68&gt;=$T$6*0.85,"ممتاز",IF(S68&gt;=$T$6*0.75,"جيد جدا",IF(S68&gt;=$T$6*0.65,"جيد",IF(S68&gt;=$T$6*0.5,"مقبول","دون المستوى")))))</f>
        <v>جيد جدا</v>
      </c>
      <c r="O68" s="23" t="str">
        <f>IF(COUNTIF(C68:M68,"غ")&gt;=1,"دون المستوى ",IF(COUNTIF(C68:M68,"صفر")&gt;=1,"دون المستوى ",IF(AND(C68&gt;=30,D68&gt;=30,E68&gt;=30,F68&gt;=30,G68&gt;=30,H68&gt;=50,I68&gt;=50,J68&gt;=50,K68&gt;=50,L68&gt;=50,M68&gt;=30)," ناجح ","دون المستوى ")))</f>
        <v xml:space="preserve"> ناجح </v>
      </c>
      <c r="P68" s="53">
        <f>RANK(S68,$S$6:$S$121,0)</f>
        <v>62</v>
      </c>
      <c r="Q68" s="54"/>
      <c r="S68" s="26">
        <f>IF(AND(C68="غ",D68="غ",E68="غ",F68="غ",G68="غ"),"غ",SUM(C68:G68))</f>
        <v>252</v>
      </c>
    </row>
    <row r="69" spans="1:19" ht="18.95" customHeight="1" x14ac:dyDescent="0.3">
      <c r="A69" s="19">
        <f>IF(B69="","",SUBTOTAL(3,$B$6:B69))</f>
        <v>64</v>
      </c>
      <c r="B69" s="20" t="str">
        <f>'[1]شيت الخامس'!H67</f>
        <v>يوسف محمد جبر أحمد جبر</v>
      </c>
      <c r="C69" s="21">
        <f>'[1]شيت الخامس'!Q67</f>
        <v>52</v>
      </c>
      <c r="D69" s="21">
        <f>'[1]شيت الخامس'!X67</f>
        <v>40</v>
      </c>
      <c r="E69" s="21">
        <f>'[1]شيت الخامس'!AE67</f>
        <v>55</v>
      </c>
      <c r="F69" s="21">
        <f>'[1]شيت الخامس'!AL67</f>
        <v>52</v>
      </c>
      <c r="G69" s="21">
        <f>'[1]شيت الخامس'!AS67</f>
        <v>52</v>
      </c>
      <c r="H69" s="21">
        <f>'[1]شيت الخامس'!AY67</f>
        <v>99</v>
      </c>
      <c r="I69" s="21">
        <f>'[1]شيت الخامس'!BD67</f>
        <v>98</v>
      </c>
      <c r="J69" s="21">
        <f>'[1]شيت الخامس'!BI67</f>
        <v>98</v>
      </c>
      <c r="K69" s="21">
        <f>'[1]شيت الخامس'!BN67</f>
        <v>99</v>
      </c>
      <c r="L69" s="21">
        <f>'[1]شيت الخامس'!BS67</f>
        <v>87</v>
      </c>
      <c r="M69" s="21">
        <f>'[1]شيت الخامس'!CB67</f>
        <v>52</v>
      </c>
      <c r="N69" s="22" t="str">
        <f>IF(OR(C69&lt;=30,D69&lt;=30,E69&lt;=30,F69&lt;=30,G69&lt;=30,M69&lt;=30,S69="غ",S69="صفر",C69="صفر",D69="صفر",E69="صفر",F69="صفر",G69="صفر",M69="صفر",C69="غ",D69="غ",E69="غ",F69="غ",G69="غ",M69="غ"),"دون المستوى",IF(S69&gt;=$T$6*0.85,"ممتاز",IF(S69&gt;=$T$6*0.75,"جيد جدا",IF(S69&gt;=$T$6*0.65,"جيد",IF(S69&gt;=$T$6*0.5,"مقبول","دون المستوى")))))</f>
        <v>جيد جدا</v>
      </c>
      <c r="O69" s="23" t="str">
        <f>IF(COUNTIF(C69:M69,"غ")&gt;=1,"دون المستوى ",IF(COUNTIF(C69:M69,"صفر")&gt;=1,"دون المستوى ",IF(AND(C69&gt;=30,D69&gt;=30,E69&gt;=30,F69&gt;=30,G69&gt;=30,H69&gt;=50,I69&gt;=50,J69&gt;=50,K69&gt;=50,L69&gt;=50,M69&gt;=30)," ناجح ","دون المستوى ")))</f>
        <v xml:space="preserve"> ناجح </v>
      </c>
      <c r="P69" s="53">
        <f>RANK(S69,$S$6:$S$121,0)</f>
        <v>64</v>
      </c>
      <c r="Q69" s="54"/>
      <c r="S69" s="26">
        <f>IF(AND(C69="غ",D69="غ",E69="غ",F69="غ",G69="غ"),"غ",SUM(C69:G69))</f>
        <v>251</v>
      </c>
    </row>
    <row r="70" spans="1:19" ht="18.95" customHeight="1" x14ac:dyDescent="0.3">
      <c r="A70" s="19">
        <f>IF(B70="","",SUBTOTAL(3,$B$6:B70))</f>
        <v>65</v>
      </c>
      <c r="B70" s="20" t="str">
        <f>'[1]شيت الخامس'!H73</f>
        <v>إسراء جمال محمد الخضري</v>
      </c>
      <c r="C70" s="21">
        <f>'[1]شيت الخامس'!Q73</f>
        <v>52</v>
      </c>
      <c r="D70" s="21">
        <f>'[1]شيت الخامس'!X73</f>
        <v>41</v>
      </c>
      <c r="E70" s="21">
        <f>'[1]شيت الخامس'!AE73</f>
        <v>53</v>
      </c>
      <c r="F70" s="21">
        <f>'[1]شيت الخامس'!AL73</f>
        <v>58</v>
      </c>
      <c r="G70" s="21">
        <f>'[1]شيت الخامس'!AS73</f>
        <v>44</v>
      </c>
      <c r="H70" s="21">
        <f>'[1]شيت الخامس'!AY73</f>
        <v>96</v>
      </c>
      <c r="I70" s="21">
        <f>'[1]شيت الخامس'!BD73</f>
        <v>97</v>
      </c>
      <c r="J70" s="21">
        <f>'[1]شيت الخامس'!BI73</f>
        <v>97</v>
      </c>
      <c r="K70" s="21">
        <f>'[1]شيت الخامس'!BN73</f>
        <v>98</v>
      </c>
      <c r="L70" s="21">
        <f>'[1]شيت الخامس'!BS73</f>
        <v>98</v>
      </c>
      <c r="M70" s="21">
        <f>'[1]شيت الخامس'!CB73</f>
        <v>52</v>
      </c>
      <c r="N70" s="22" t="str">
        <f>IF(OR(C70&lt;=30,D70&lt;=30,E70&lt;=30,F70&lt;=30,G70&lt;=30,M70&lt;=30,S70="غ",S70="صفر",C70="صفر",D70="صفر",E70="صفر",F70="صفر",G70="صفر",M70="صفر",C70="غ",D70="غ",E70="غ",F70="غ",G70="غ",M70="غ"),"دون المستوى",IF(S70&gt;=$T$6*0.85,"ممتاز",IF(S70&gt;=$T$6*0.75,"جيد جدا",IF(S70&gt;=$T$6*0.65,"جيد",IF(S70&gt;=$T$6*0.5,"مقبول","دون المستوى")))))</f>
        <v>جيد جدا</v>
      </c>
      <c r="O70" s="23" t="str">
        <f>IF(COUNTIF(C70:M70,"غ")&gt;=1,"دون المستوى ",IF(COUNTIF(C70:M70,"صفر")&gt;=1,"دون المستوى ",IF(AND(C70&gt;=30,D70&gt;=30,E70&gt;=30,F70&gt;=30,G70&gt;=30,H70&gt;=50,I70&gt;=50,J70&gt;=50,K70&gt;=50,L70&gt;=50,M70&gt;=30)," ناجح ","دون المستوى ")))</f>
        <v xml:space="preserve"> ناجح </v>
      </c>
      <c r="P70" s="53">
        <f>RANK(S70,$S$6:$S$121,0)</f>
        <v>66</v>
      </c>
      <c r="Q70" s="54"/>
      <c r="S70" s="26">
        <f>IF(AND(C70="غ",D70="غ",E70="غ",F70="غ",G70="غ"),"غ",SUM(C70:G70))</f>
        <v>248</v>
      </c>
    </row>
    <row r="71" spans="1:19" ht="18.95" customHeight="1" x14ac:dyDescent="0.3">
      <c r="A71" s="19">
        <f>IF(B71="","",SUBTOTAL(3,$B$6:B71))</f>
        <v>66</v>
      </c>
      <c r="B71" s="20" t="str">
        <f>'[1]شيت الخامس'!H22</f>
        <v>أحمد وليد رمضان عبد العال متولي</v>
      </c>
      <c r="C71" s="21">
        <f>'[1]شيت الخامس'!Q22</f>
        <v>47</v>
      </c>
      <c r="D71" s="21">
        <f>'[1]شيت الخامس'!X22</f>
        <v>48</v>
      </c>
      <c r="E71" s="21">
        <f>'[1]شيت الخامس'!AE22</f>
        <v>60</v>
      </c>
      <c r="F71" s="21">
        <f>'[1]شيت الخامس'!AL22</f>
        <v>44</v>
      </c>
      <c r="G71" s="21">
        <f>'[1]شيت الخامس'!AS22</f>
        <v>48</v>
      </c>
      <c r="H71" s="21">
        <f>'[1]شيت الخامس'!AY22</f>
        <v>100</v>
      </c>
      <c r="I71" s="21">
        <f>'[1]شيت الخامس'!BD22</f>
        <v>100</v>
      </c>
      <c r="J71" s="21">
        <f>'[1]شيت الخامس'!BI22</f>
        <v>100</v>
      </c>
      <c r="K71" s="21">
        <f>'[1]شيت الخامس'!BN22</f>
        <v>99</v>
      </c>
      <c r="L71" s="21">
        <f>'[1]شيت الخامس'!BS22</f>
        <v>99</v>
      </c>
      <c r="M71" s="21">
        <f>'[1]شيت الخامس'!CB22</f>
        <v>59</v>
      </c>
      <c r="N71" s="22" t="str">
        <f>IF(OR(C71&lt;=30,D71&lt;=30,E71&lt;=30,F71&lt;=30,G71&lt;=30,M71&lt;=30,S71="غ",S71="صفر",C71="صفر",D71="صفر",E71="صفر",F71="صفر",G71="صفر",M71="صفر",C71="غ",D71="غ",E71="غ",F71="غ",G71="غ",M71="غ"),"دون المستوى",IF(S71&gt;=$T$6*0.85,"ممتاز",IF(S71&gt;=$T$6*0.75,"جيد جدا",IF(S71&gt;=$T$6*0.65,"جيد",IF(S71&gt;=$T$6*0.5,"مقبول","دون المستوى")))))</f>
        <v>جيد جدا</v>
      </c>
      <c r="O71" s="23" t="str">
        <f>IF(COUNTIF(C71:M71,"غ")&gt;=1,"دون المستوى ",IF(COUNTIF(C71:M71,"صفر")&gt;=1,"دون المستوى ",IF(AND(C71&gt;=30,D71&gt;=30,E71&gt;=30,F71&gt;=30,G71&gt;=30,H71&gt;=50,I71&gt;=50,J71&gt;=50,K71&gt;=50,L71&gt;=50,M71&gt;=30)," ناجح ","دون المستوى ")))</f>
        <v xml:space="preserve"> ناجح </v>
      </c>
      <c r="P71" s="53">
        <f>RANK(S71,$S$6:$S$121,0)</f>
        <v>67</v>
      </c>
      <c r="Q71" s="54"/>
      <c r="S71" s="26">
        <f>IF(AND(C71="غ",D71="غ",E71="غ",F71="غ",G71="غ"),"غ",SUM(C71:G71))</f>
        <v>247</v>
      </c>
    </row>
    <row r="72" spans="1:19" ht="18.95" customHeight="1" x14ac:dyDescent="0.3">
      <c r="A72" s="19">
        <f>IF(B72="","",SUBTOTAL(3,$B$6:B72))</f>
        <v>67</v>
      </c>
      <c r="B72" s="20" t="str">
        <f>'[1]شيت الخامس'!H91</f>
        <v>سندس ماهر أمين محمد المرادي</v>
      </c>
      <c r="C72" s="21">
        <f>'[1]شيت الخامس'!Q91</f>
        <v>55</v>
      </c>
      <c r="D72" s="21">
        <f>'[1]شيت الخامس'!X91</f>
        <v>39</v>
      </c>
      <c r="E72" s="21">
        <f>'[1]شيت الخامس'!AE91</f>
        <v>53</v>
      </c>
      <c r="F72" s="21">
        <f>'[1]شيت الخامس'!AL91</f>
        <v>44</v>
      </c>
      <c r="G72" s="21">
        <f>'[1]شيت الخامس'!AS91</f>
        <v>56</v>
      </c>
      <c r="H72" s="21">
        <f>'[1]شيت الخامس'!AY91</f>
        <v>99</v>
      </c>
      <c r="I72" s="21">
        <f>'[1]شيت الخامس'!BD91</f>
        <v>98</v>
      </c>
      <c r="J72" s="21">
        <f>'[1]شيت الخامس'!BI91</f>
        <v>98</v>
      </c>
      <c r="K72" s="21">
        <f>'[1]شيت الخامس'!BN91</f>
        <v>97</v>
      </c>
      <c r="L72" s="21">
        <f>'[1]شيت الخامس'!BS91</f>
        <v>98</v>
      </c>
      <c r="M72" s="21">
        <f>'[1]شيت الخامس'!CB91</f>
        <v>56</v>
      </c>
      <c r="N72" s="22" t="str">
        <f>IF(OR(C72&lt;=30,D72&lt;=30,E72&lt;=30,F72&lt;=30,G72&lt;=30,M72&lt;=30,S72="غ",S72="صفر",C72="صفر",D72="صفر",E72="صفر",F72="صفر",G72="صفر",M72="صفر",C72="غ",D72="غ",E72="غ",F72="غ",G72="غ",M72="غ"),"دون المستوى",IF(S72&gt;=$T$6*0.85,"ممتاز",IF(S72&gt;=$T$6*0.75,"جيد جدا",IF(S72&gt;=$T$6*0.65,"جيد",IF(S72&gt;=$T$6*0.5,"مقبول","دون المستوى")))))</f>
        <v>جيد جدا</v>
      </c>
      <c r="O72" s="23" t="str">
        <f>IF(COUNTIF(C72:M72,"غ")&gt;=1,"دون المستوى ",IF(COUNTIF(C72:M72,"صفر")&gt;=1,"دون المستوى ",IF(AND(C72&gt;=30,D72&gt;=30,E72&gt;=30,F72&gt;=30,G72&gt;=30,H72&gt;=50,I72&gt;=50,J72&gt;=50,K72&gt;=50,L72&gt;=50,M72&gt;=30)," ناجح ","دون المستوى ")))</f>
        <v xml:space="preserve"> ناجح </v>
      </c>
      <c r="P72" s="53">
        <f>RANK(S72,$S$6:$S$121,0)</f>
        <v>67</v>
      </c>
      <c r="Q72" s="54"/>
      <c r="S72" s="26">
        <f>IF(AND(C72="غ",D72="غ",E72="غ",F72="غ",G72="غ"),"غ",SUM(C72:G72))</f>
        <v>247</v>
      </c>
    </row>
    <row r="73" spans="1:19" ht="18.95" customHeight="1" x14ac:dyDescent="0.3">
      <c r="A73" s="19">
        <f>IF(B73="","",SUBTOTAL(3,$B$6:B73))</f>
        <v>68</v>
      </c>
      <c r="B73" s="20" t="str">
        <f>'[1]شيت الخامس'!H72</f>
        <v>اروى عزب عبد المولى عزب خليل</v>
      </c>
      <c r="C73" s="21">
        <f>'[1]شيت الخامس'!Q72</f>
        <v>53</v>
      </c>
      <c r="D73" s="21">
        <f>'[1]شيت الخامس'!X72</f>
        <v>44</v>
      </c>
      <c r="E73" s="21">
        <f>'[1]شيت الخامس'!AE72</f>
        <v>49</v>
      </c>
      <c r="F73" s="21">
        <f>'[1]شيت الخامس'!AL72</f>
        <v>56</v>
      </c>
      <c r="G73" s="21">
        <f>'[1]شيت الخامس'!AS72</f>
        <v>44</v>
      </c>
      <c r="H73" s="21">
        <f>'[1]شيت الخامس'!AY72</f>
        <v>97</v>
      </c>
      <c r="I73" s="21">
        <f>'[1]شيت الخامس'!BD72</f>
        <v>96</v>
      </c>
      <c r="J73" s="21">
        <f>'[1]شيت الخامس'!BI72</f>
        <v>96</v>
      </c>
      <c r="K73" s="21">
        <f>'[1]شيت الخامس'!BN72</f>
        <v>95</v>
      </c>
      <c r="L73" s="21">
        <f>'[1]شيت الخامس'!BS72</f>
        <v>98</v>
      </c>
      <c r="M73" s="21">
        <f>'[1]شيت الخامس'!CB72</f>
        <v>54</v>
      </c>
      <c r="N73" s="22" t="str">
        <f>IF(OR(C73&lt;=30,D73&lt;=30,E73&lt;=30,F73&lt;=30,G73&lt;=30,M73&lt;=30,S73="غ",S73="صفر",C73="صفر",D73="صفر",E73="صفر",F73="صفر",G73="صفر",M73="صفر",C73="غ",D73="غ",E73="غ",F73="غ",G73="غ",M73="غ"),"دون المستوى",IF(S73&gt;=$T$6*0.85,"ممتاز",IF(S73&gt;=$T$6*0.75,"جيد جدا",IF(S73&gt;=$T$6*0.65,"جيد",IF(S73&gt;=$T$6*0.5,"مقبول","دون المستوى")))))</f>
        <v>جيد جدا</v>
      </c>
      <c r="O73" s="23" t="str">
        <f>IF(COUNTIF(C73:M73,"غ")&gt;=1,"دون المستوى ",IF(COUNTIF(C73:M73,"صفر")&gt;=1,"دون المستوى ",IF(AND(C73&gt;=30,D73&gt;=30,E73&gt;=30,F73&gt;=30,G73&gt;=30,H73&gt;=50,I73&gt;=50,J73&gt;=50,K73&gt;=50,L73&gt;=50,M73&gt;=30)," ناجح ","دون المستوى ")))</f>
        <v xml:space="preserve"> ناجح </v>
      </c>
      <c r="P73" s="53">
        <f>RANK(S73,$S$6:$S$121,0)</f>
        <v>69</v>
      </c>
      <c r="Q73" s="54"/>
      <c r="S73" s="26">
        <f>IF(AND(C73="غ",D73="غ",E73="غ",F73="غ",G73="غ"),"غ",SUM(C73:G73))</f>
        <v>246</v>
      </c>
    </row>
    <row r="74" spans="1:19" ht="18.95" customHeight="1" x14ac:dyDescent="0.3">
      <c r="A74" s="19">
        <f>IF(B74="","",SUBTOTAL(3,$B$6:B74))</f>
        <v>69</v>
      </c>
      <c r="B74" s="20" t="str">
        <f>'[1]شيت الخامس'!H41</f>
        <v>عبد الرحمن محمد أحمد عثمان</v>
      </c>
      <c r="C74" s="21">
        <f>'[1]شيت الخامس'!Q41</f>
        <v>48</v>
      </c>
      <c r="D74" s="21">
        <f>'[1]شيت الخامس'!X41</f>
        <v>47</v>
      </c>
      <c r="E74" s="21">
        <f>'[1]شيت الخامس'!AE41</f>
        <v>52</v>
      </c>
      <c r="F74" s="21">
        <f>'[1]شيت الخامس'!AL41</f>
        <v>42</v>
      </c>
      <c r="G74" s="21">
        <f>'[1]شيت الخامس'!AS41</f>
        <v>56</v>
      </c>
      <c r="H74" s="21">
        <f>'[1]شيت الخامس'!AY41</f>
        <v>99</v>
      </c>
      <c r="I74" s="21">
        <f>'[1]شيت الخامس'!BD41</f>
        <v>98</v>
      </c>
      <c r="J74" s="21">
        <f>'[1]شيت الخامس'!BI41</f>
        <v>98</v>
      </c>
      <c r="K74" s="21">
        <f>'[1]شيت الخامس'!BN41</f>
        <v>97</v>
      </c>
      <c r="L74" s="21">
        <f>'[1]شيت الخامس'!BS41</f>
        <v>98</v>
      </c>
      <c r="M74" s="21">
        <f>'[1]شيت الخامس'!CB41</f>
        <v>46</v>
      </c>
      <c r="N74" s="22" t="str">
        <f>IF(OR(C74&lt;=30,D74&lt;=30,E74&lt;=30,F74&lt;=30,G74&lt;=30,M74&lt;=30,S74="غ",S74="صفر",C74="صفر",D74="صفر",E74="صفر",F74="صفر",G74="صفر",M74="صفر",C74="غ",D74="غ",E74="غ",F74="غ",G74="غ",M74="غ"),"دون المستوى",IF(S74&gt;=$T$6*0.85,"ممتاز",IF(S74&gt;=$T$6*0.75,"جيد جدا",IF(S74&gt;=$T$6*0.65,"جيد",IF(S74&gt;=$T$6*0.5,"مقبول","دون المستوى")))))</f>
        <v>جيد جدا</v>
      </c>
      <c r="O74" s="23" t="str">
        <f>IF(COUNTIF(C74:M74,"غ")&gt;=1,"دون المستوى ",IF(COUNTIF(C74:M74,"صفر")&gt;=1,"دون المستوى ",IF(AND(C74&gt;=30,D74&gt;=30,E74&gt;=30,F74&gt;=30,G74&gt;=30,H74&gt;=50,I74&gt;=50,J74&gt;=50,K74&gt;=50,L74&gt;=50,M74&gt;=30)," ناجح ","دون المستوى ")))</f>
        <v xml:space="preserve"> ناجح </v>
      </c>
      <c r="P74" s="53">
        <f>RANK(S74,$S$6:$S$121,0)</f>
        <v>70</v>
      </c>
      <c r="Q74" s="54"/>
      <c r="S74" s="26">
        <f>IF(AND(C74="غ",D74="غ",E74="غ",F74="غ",G74="غ"),"غ",SUM(C74:G74))</f>
        <v>245</v>
      </c>
    </row>
    <row r="75" spans="1:19" ht="18.95" customHeight="1" x14ac:dyDescent="0.3">
      <c r="A75" s="19">
        <f>IF(B75="","",SUBTOTAL(3,$B$6:B75))</f>
        <v>70</v>
      </c>
      <c r="B75" s="20" t="str">
        <f>'[1]شيت الخامس'!H53</f>
        <v>فرج محمود فرج مغاوري</v>
      </c>
      <c r="C75" s="21">
        <f>'[1]شيت الخامس'!Q53</f>
        <v>41</v>
      </c>
      <c r="D75" s="21">
        <f>'[1]شيت الخامس'!X53</f>
        <v>46</v>
      </c>
      <c r="E75" s="21">
        <f>'[1]شيت الخامس'!AE53</f>
        <v>60</v>
      </c>
      <c r="F75" s="21">
        <f>'[1]شيت الخامس'!AL53</f>
        <v>44</v>
      </c>
      <c r="G75" s="21">
        <f>'[1]شيت الخامس'!AS53</f>
        <v>54</v>
      </c>
      <c r="H75" s="21">
        <f>'[1]شيت الخامس'!AY53</f>
        <v>99</v>
      </c>
      <c r="I75" s="21">
        <f>'[1]شيت الخامس'!BD53</f>
        <v>98</v>
      </c>
      <c r="J75" s="21">
        <f>'[1]شيت الخامس'!BI53</f>
        <v>98</v>
      </c>
      <c r="K75" s="21">
        <f>'[1]شيت الخامس'!BN53</f>
        <v>97</v>
      </c>
      <c r="L75" s="21">
        <f>'[1]شيت الخامس'!BS53</f>
        <v>98</v>
      </c>
      <c r="M75" s="21">
        <f>'[1]شيت الخامس'!CB53</f>
        <v>54</v>
      </c>
      <c r="N75" s="22" t="str">
        <f>IF(OR(C75&lt;=30,D75&lt;=30,E75&lt;=30,F75&lt;=30,G75&lt;=30,M75&lt;=30,S75="غ",S75="صفر",C75="صفر",D75="صفر",E75="صفر",F75="صفر",G75="صفر",M75="صفر",C75="غ",D75="غ",E75="غ",F75="غ",G75="غ",M75="غ"),"دون المستوى",IF(S75&gt;=$T$6*0.85,"ممتاز",IF(S75&gt;=$T$6*0.75,"جيد جدا",IF(S75&gt;=$T$6*0.65,"جيد",IF(S75&gt;=$T$6*0.5,"مقبول","دون المستوى")))))</f>
        <v>جيد جدا</v>
      </c>
      <c r="O75" s="23" t="str">
        <f>IF(COUNTIF(C75:M75,"غ")&gt;=1,"دون المستوى ",IF(COUNTIF(C75:M75,"صفر")&gt;=1,"دون المستوى ",IF(AND(C75&gt;=30,D75&gt;=30,E75&gt;=30,F75&gt;=30,G75&gt;=30,H75&gt;=50,I75&gt;=50,J75&gt;=50,K75&gt;=50,L75&gt;=50,M75&gt;=30)," ناجح ","دون المستوى ")))</f>
        <v xml:space="preserve"> ناجح </v>
      </c>
      <c r="P75" s="53">
        <f>RANK(S75,$S$6:$S$121,0)</f>
        <v>70</v>
      </c>
      <c r="Q75" s="54"/>
      <c r="S75" s="26">
        <f>IF(AND(C75="غ",D75="غ",E75="غ",F75="غ",G75="غ"),"غ",SUM(C75:G75))</f>
        <v>245</v>
      </c>
    </row>
    <row r="76" spans="1:19" ht="18.95" customHeight="1" x14ac:dyDescent="0.3">
      <c r="A76" s="19">
        <f>IF(B76="","",SUBTOTAL(3,$B$6:B76))</f>
        <v>71</v>
      </c>
      <c r="B76" s="20" t="str">
        <f>'[1]شيت الخامس'!H70</f>
        <v>يوسف محمد كمال الصادق فرج</v>
      </c>
      <c r="C76" s="21">
        <f>'[1]شيت الخامس'!Q70</f>
        <v>38</v>
      </c>
      <c r="D76" s="21">
        <f>'[1]شيت الخامس'!X70</f>
        <v>60</v>
      </c>
      <c r="E76" s="21">
        <f>'[1]شيت الخامس'!AE70</f>
        <v>56</v>
      </c>
      <c r="F76" s="21">
        <f>'[1]شيت الخامس'!AL70</f>
        <v>52</v>
      </c>
      <c r="G76" s="21">
        <f>'[1]شيت الخامس'!AS70</f>
        <v>36</v>
      </c>
      <c r="H76" s="21">
        <f>'[1]شيت الخامس'!AY70</f>
        <v>99</v>
      </c>
      <c r="I76" s="21">
        <f>'[1]شيت الخامس'!BD70</f>
        <v>98</v>
      </c>
      <c r="J76" s="21">
        <f>'[1]شيت الخامس'!BI70</f>
        <v>98</v>
      </c>
      <c r="K76" s="21">
        <f>'[1]شيت الخامس'!BN70</f>
        <v>97</v>
      </c>
      <c r="L76" s="21">
        <f>'[1]شيت الخامس'!BS70</f>
        <v>98</v>
      </c>
      <c r="M76" s="21">
        <f>'[1]شيت الخامس'!CB70</f>
        <v>32</v>
      </c>
      <c r="N76" s="22" t="str">
        <f>IF(OR(C76&lt;=30,D76&lt;=30,E76&lt;=30,F76&lt;=30,G76&lt;=30,M76&lt;=30,S76="غ",S76="صفر",C76="صفر",D76="صفر",E76="صفر",F76="صفر",G76="صفر",M76="صفر",C76="غ",D76="غ",E76="غ",F76="غ",G76="غ",M76="غ"),"دون المستوى",IF(S76&gt;=$T$6*0.85,"ممتاز",IF(S76&gt;=$T$6*0.75,"جيد جدا",IF(S76&gt;=$T$6*0.65,"جيد",IF(S76&gt;=$T$6*0.5,"مقبول","دون المستوى")))))</f>
        <v>جيد جدا</v>
      </c>
      <c r="O76" s="23" t="str">
        <f>IF(COUNTIF(C76:M76,"غ")&gt;=1,"دون المستوى ",IF(COUNTIF(C76:M76,"صفر")&gt;=1,"دون المستوى ",IF(AND(C76&gt;=30,D76&gt;=30,E76&gt;=30,F76&gt;=30,G76&gt;=30,H76&gt;=50,I76&gt;=50,J76&gt;=50,K76&gt;=50,L76&gt;=50,M76&gt;=30)," ناجح ","دون المستوى ")))</f>
        <v xml:space="preserve"> ناجح </v>
      </c>
      <c r="P76" s="53">
        <f>RANK(S76,$S$6:$S$121,0)</f>
        <v>72</v>
      </c>
      <c r="Q76" s="54"/>
      <c r="S76" s="26">
        <f>IF(AND(C76="غ",D76="غ",E76="غ",F76="غ",G76="غ"),"غ",SUM(C76:G76))</f>
        <v>242</v>
      </c>
    </row>
    <row r="77" spans="1:19" ht="18.95" customHeight="1" x14ac:dyDescent="0.3">
      <c r="A77" s="19">
        <f>IF(B77="","",SUBTOTAL(3,$B$6:B77))</f>
        <v>72</v>
      </c>
      <c r="B77" s="20" t="str">
        <f>'[1]شيت الخامس'!H79</f>
        <v>بسملة محمد فوزى صلاح الدين عامر</v>
      </c>
      <c r="C77" s="21">
        <f>'[1]شيت الخامس'!Q79</f>
        <v>48</v>
      </c>
      <c r="D77" s="21">
        <f>'[1]شيت الخامس'!X79</f>
        <v>38</v>
      </c>
      <c r="E77" s="21">
        <f>'[1]شيت الخامس'!AE79</f>
        <v>53</v>
      </c>
      <c r="F77" s="21">
        <f>'[1]شيت الخامس'!AL79</f>
        <v>48</v>
      </c>
      <c r="G77" s="21">
        <f>'[1]شيت الخامس'!AS79</f>
        <v>54</v>
      </c>
      <c r="H77" s="21">
        <f>'[1]شيت الخامس'!AY79</f>
        <v>99</v>
      </c>
      <c r="I77" s="21">
        <f>'[1]شيت الخامس'!BD79</f>
        <v>98</v>
      </c>
      <c r="J77" s="21">
        <f>'[1]شيت الخامس'!BI79</f>
        <v>98</v>
      </c>
      <c r="K77" s="21">
        <f>'[1]شيت الخامس'!BN79</f>
        <v>97</v>
      </c>
      <c r="L77" s="21">
        <f>'[1]شيت الخامس'!BS79</f>
        <v>98</v>
      </c>
      <c r="M77" s="21">
        <f>'[1]شيت الخامس'!CB79</f>
        <v>58</v>
      </c>
      <c r="N77" s="22" t="str">
        <f>IF(OR(C77&lt;=30,D77&lt;=30,E77&lt;=30,F77&lt;=30,G77&lt;=30,M77&lt;=30,S77="غ",S77="صفر",C77="صفر",D77="صفر",E77="صفر",F77="صفر",G77="صفر",M77="صفر",C77="غ",D77="غ",E77="غ",F77="غ",G77="غ",M77="غ"),"دون المستوى",IF(S77&gt;=$T$6*0.85,"ممتاز",IF(S77&gt;=$T$6*0.75,"جيد جدا",IF(S77&gt;=$T$6*0.65,"جيد",IF(S77&gt;=$T$6*0.5,"مقبول","دون المستوى")))))</f>
        <v>جيد جدا</v>
      </c>
      <c r="O77" s="23" t="str">
        <f>IF(COUNTIF(C77:M77,"غ")&gt;=1,"دون المستوى ",IF(COUNTIF(C77:M77,"صفر")&gt;=1,"دون المستوى ",IF(AND(C77&gt;=30,D77&gt;=30,E77&gt;=30,F77&gt;=30,G77&gt;=30,H77&gt;=50,I77&gt;=50,J77&gt;=50,K77&gt;=50,L77&gt;=50,M77&gt;=30)," ناجح ","دون المستوى ")))</f>
        <v xml:space="preserve"> ناجح </v>
      </c>
      <c r="P77" s="53">
        <f>RANK(S77,$S$6:$S$121,0)</f>
        <v>73</v>
      </c>
      <c r="Q77" s="54"/>
      <c r="S77" s="26">
        <f>IF(AND(C77="غ",D77="غ",E77="غ",F77="غ",G77="غ"),"غ",SUM(C77:G77))</f>
        <v>241</v>
      </c>
    </row>
    <row r="78" spans="1:19" ht="18.95" customHeight="1" x14ac:dyDescent="0.3">
      <c r="A78" s="19">
        <f>IF(B78="","",SUBTOTAL(3,$B$6:B78))</f>
        <v>73</v>
      </c>
      <c r="B78" s="20" t="str">
        <f>'[1]شيت الخامس'!H82</f>
        <v>حبيبه جمال إمام محمد المرادي</v>
      </c>
      <c r="C78" s="21">
        <f>'[1]شيت الخامس'!Q82</f>
        <v>51</v>
      </c>
      <c r="D78" s="21">
        <f>'[1]شيت الخامس'!X82</f>
        <v>43</v>
      </c>
      <c r="E78" s="21">
        <f>'[1]شيت الخامس'!AE82</f>
        <v>52</v>
      </c>
      <c r="F78" s="21">
        <f>'[1]شيت الخامس'!AL82</f>
        <v>50</v>
      </c>
      <c r="G78" s="21">
        <f>'[1]شيت الخامس'!AS82</f>
        <v>44</v>
      </c>
      <c r="H78" s="21">
        <f>'[1]شيت الخامس'!AY82</f>
        <v>99</v>
      </c>
      <c r="I78" s="21">
        <f>'[1]شيت الخامس'!BD82</f>
        <v>98</v>
      </c>
      <c r="J78" s="21">
        <f>'[1]شيت الخامس'!BI82</f>
        <v>98</v>
      </c>
      <c r="K78" s="21">
        <f>'[1]شيت الخامس'!BN82</f>
        <v>97</v>
      </c>
      <c r="L78" s="21">
        <f>'[1]شيت الخامس'!BS82</f>
        <v>98</v>
      </c>
      <c r="M78" s="21">
        <f>'[1]شيت الخامس'!CB82</f>
        <v>50</v>
      </c>
      <c r="N78" s="22" t="str">
        <f>IF(OR(C78&lt;=30,D78&lt;=30,E78&lt;=30,F78&lt;=30,G78&lt;=30,M78&lt;=30,S78="غ",S78="صفر",C78="صفر",D78="صفر",E78="صفر",F78="صفر",G78="صفر",M78="صفر",C78="غ",D78="غ",E78="غ",F78="غ",G78="غ",M78="غ"),"دون المستوى",IF(S78&gt;=$T$6*0.85,"ممتاز",IF(S78&gt;=$T$6*0.75,"جيد جدا",IF(S78&gt;=$T$6*0.65,"جيد",IF(S78&gt;=$T$6*0.5,"مقبول","دون المستوى")))))</f>
        <v>جيد جدا</v>
      </c>
      <c r="O78" s="23" t="str">
        <f>IF(COUNTIF(C78:M78,"غ")&gt;=1,"دون المستوى ",IF(COUNTIF(C78:M78,"صفر")&gt;=1,"دون المستوى ",IF(AND(C78&gt;=30,D78&gt;=30,E78&gt;=30,F78&gt;=30,G78&gt;=30,H78&gt;=50,I78&gt;=50,J78&gt;=50,K78&gt;=50,L78&gt;=50,M78&gt;=30)," ناجح ","دون المستوى ")))</f>
        <v xml:space="preserve"> ناجح </v>
      </c>
      <c r="P78" s="53">
        <f>RANK(S78,$S$6:$S$121,0)</f>
        <v>74</v>
      </c>
      <c r="Q78" s="54"/>
      <c r="S78" s="26">
        <f>IF(AND(C78="غ",D78="غ",E78="غ",F78="غ",G78="غ"),"غ",SUM(C78:G78))</f>
        <v>240</v>
      </c>
    </row>
    <row r="79" spans="1:19" ht="18.95" customHeight="1" x14ac:dyDescent="0.3">
      <c r="A79" s="19">
        <f>IF(B79="","",SUBTOTAL(3,$B$6:B79))</f>
        <v>74</v>
      </c>
      <c r="B79" s="20" t="str">
        <f>'[1]شيت الخامس'!H20</f>
        <v>أحمد هاني عبدالوهاب علي ابراهيم</v>
      </c>
      <c r="C79" s="21">
        <f>'[1]شيت الخامس'!Q20</f>
        <v>54</v>
      </c>
      <c r="D79" s="21">
        <f>'[1]شيت الخامس'!X20</f>
        <v>47</v>
      </c>
      <c r="E79" s="21">
        <f>'[1]شيت الخامس'!AE20</f>
        <v>44</v>
      </c>
      <c r="F79" s="21">
        <f>'[1]شيت الخامس'!AL20</f>
        <v>44</v>
      </c>
      <c r="G79" s="21">
        <f>'[1]شيت الخامس'!AS20</f>
        <v>44</v>
      </c>
      <c r="H79" s="21">
        <f>'[1]شيت الخامس'!AY20</f>
        <v>99</v>
      </c>
      <c r="I79" s="21">
        <f>'[1]شيت الخامس'!BD20</f>
        <v>98</v>
      </c>
      <c r="J79" s="21">
        <f>'[1]شيت الخامس'!BI20</f>
        <v>98</v>
      </c>
      <c r="K79" s="21">
        <f>'[1]شيت الخامس'!BN20</f>
        <v>99</v>
      </c>
      <c r="L79" s="21">
        <f>'[1]شيت الخامس'!BS20</f>
        <v>97</v>
      </c>
      <c r="M79" s="21">
        <f>'[1]شيت الخامس'!CB20</f>
        <v>42</v>
      </c>
      <c r="N79" s="22" t="str">
        <f>IF(OR(C79&lt;=30,D79&lt;=30,E79&lt;=30,F79&lt;=30,G79&lt;=30,M79&lt;=30,S79="غ",S79="صفر",C79="صفر",D79="صفر",E79="صفر",F79="صفر",G79="صفر",M79="صفر",C79="غ",D79="غ",E79="غ",F79="غ",G79="غ",M79="غ"),"دون المستوى",IF(S79&gt;=$T$6*0.85,"ممتاز",IF(S79&gt;=$T$6*0.75,"جيد جدا",IF(S79&gt;=$T$6*0.65,"جيد",IF(S79&gt;=$T$6*0.5,"مقبول","دون المستوى")))))</f>
        <v>جيد جدا</v>
      </c>
      <c r="O79" s="23" t="str">
        <f>IF(COUNTIF(C79:M79,"غ")&gt;=1,"دون المستوى ",IF(COUNTIF(C79:M79,"صفر")&gt;=1,"دون المستوى ",IF(AND(C79&gt;=30,D79&gt;=30,E79&gt;=30,F79&gt;=30,G79&gt;=30,H79&gt;=50,I79&gt;=50,J79&gt;=50,K79&gt;=50,L79&gt;=50,M79&gt;=30)," ناجح ","دون المستوى ")))</f>
        <v xml:space="preserve"> ناجح </v>
      </c>
      <c r="P79" s="53">
        <f>RANK(S79,$S$6:$S$121,0)</f>
        <v>75</v>
      </c>
      <c r="Q79" s="54"/>
      <c r="S79" s="26">
        <f>IF(AND(C79="غ",D79="غ",E79="غ",F79="غ",G79="غ"),"غ",SUM(C79:G79))</f>
        <v>233</v>
      </c>
    </row>
    <row r="80" spans="1:19" ht="18.95" customHeight="1" x14ac:dyDescent="0.3">
      <c r="A80" s="19">
        <f>IF(B80="","",SUBTOTAL(3,$B$6:B80))</f>
        <v>75</v>
      </c>
      <c r="B80" s="20" t="str">
        <f>'[1]شيت الخامس'!H48</f>
        <v>عمر أمير عبد الحفيظ أحمد الطنطاوي</v>
      </c>
      <c r="C80" s="21">
        <f>'[1]شيت الخامس'!Q48</f>
        <v>33</v>
      </c>
      <c r="D80" s="21">
        <f>'[1]شيت الخامس'!X48</f>
        <v>44</v>
      </c>
      <c r="E80" s="21">
        <f>'[1]شيت الخامس'!AE48</f>
        <v>54</v>
      </c>
      <c r="F80" s="21">
        <f>'[1]شيت الخامس'!AL48</f>
        <v>48</v>
      </c>
      <c r="G80" s="21">
        <f>'[1]شيت الخامس'!AS48</f>
        <v>54</v>
      </c>
      <c r="H80" s="21">
        <f>'[1]شيت الخامس'!AY48</f>
        <v>99</v>
      </c>
      <c r="I80" s="21">
        <f>'[1]شيت الخامس'!BD48</f>
        <v>98</v>
      </c>
      <c r="J80" s="21">
        <f>'[1]شيت الخامس'!BI48</f>
        <v>98</v>
      </c>
      <c r="K80" s="21">
        <f>'[1]شيت الخامس'!BN48</f>
        <v>97</v>
      </c>
      <c r="L80" s="21">
        <f>'[1]شيت الخامس'!BS48</f>
        <v>98</v>
      </c>
      <c r="M80" s="21">
        <f>'[1]شيت الخامس'!CB48</f>
        <v>57</v>
      </c>
      <c r="N80" s="22" t="str">
        <f>IF(OR(C80&lt;=30,D80&lt;=30,E80&lt;=30,F80&lt;=30,G80&lt;=30,M80&lt;=30,S80="غ",S80="صفر",C80="صفر",D80="صفر",E80="صفر",F80="صفر",G80="صفر",M80="صفر",C80="غ",D80="غ",E80="غ",F80="غ",G80="غ",M80="غ"),"دون المستوى",IF(S80&gt;=$T$6*0.85,"ممتاز",IF(S80&gt;=$T$6*0.75,"جيد جدا",IF(S80&gt;=$T$6*0.65,"جيد",IF(S80&gt;=$T$6*0.5,"مقبول","دون المستوى")))))</f>
        <v>جيد جدا</v>
      </c>
      <c r="O80" s="23" t="str">
        <f>IF(COUNTIF(C80:M80,"غ")&gt;=1,"دون المستوى ",IF(COUNTIF(C80:M80,"صفر")&gt;=1,"دون المستوى ",IF(AND(C80&gt;=30,D80&gt;=30,E80&gt;=30,F80&gt;=30,G80&gt;=30,H80&gt;=50,I80&gt;=50,J80&gt;=50,K80&gt;=50,L80&gt;=50,M80&gt;=30)," ناجح ","دون المستوى ")))</f>
        <v xml:space="preserve"> ناجح </v>
      </c>
      <c r="P80" s="53">
        <f>RANK(S80,$S$6:$S$121,0)</f>
        <v>75</v>
      </c>
      <c r="Q80" s="54"/>
      <c r="S80" s="26">
        <f>IF(AND(C80="غ",D80="غ",E80="غ",F80="غ",G80="غ"),"غ",SUM(C80:G80))</f>
        <v>233</v>
      </c>
    </row>
    <row r="81" spans="1:19" ht="18.95" customHeight="1" x14ac:dyDescent="0.3">
      <c r="A81" s="19">
        <f>IF(B81="","",SUBTOTAL(3,$B$6:B81))</f>
        <v>76</v>
      </c>
      <c r="B81" s="20" t="str">
        <f>'[1]شيت الخامس'!H36</f>
        <v>عاطف محمد الكيلاني عكاشه</v>
      </c>
      <c r="C81" s="21">
        <f>'[1]شيت الخامس'!Q36</f>
        <v>45</v>
      </c>
      <c r="D81" s="21">
        <f>'[1]شيت الخامس'!X36</f>
        <v>34</v>
      </c>
      <c r="E81" s="21">
        <f>'[1]شيت الخامس'!AE36</f>
        <v>47</v>
      </c>
      <c r="F81" s="21">
        <f>'[1]شيت الخامس'!AL36</f>
        <v>44</v>
      </c>
      <c r="G81" s="21">
        <f>'[1]شيت الخامس'!AS36</f>
        <v>56</v>
      </c>
      <c r="H81" s="21">
        <f>'[1]شيت الخامس'!AY36</f>
        <v>100</v>
      </c>
      <c r="I81" s="21">
        <f>'[1]شيت الخامس'!BD36</f>
        <v>98</v>
      </c>
      <c r="J81" s="21">
        <f>'[1]شيت الخامس'!BI36</f>
        <v>98</v>
      </c>
      <c r="K81" s="21">
        <f>'[1]شيت الخامس'!BN36</f>
        <v>100</v>
      </c>
      <c r="L81" s="21">
        <f>'[1]شيت الخامس'!BS36</f>
        <v>98</v>
      </c>
      <c r="M81" s="21">
        <f>'[1]شيت الخامس'!CB36</f>
        <v>45</v>
      </c>
      <c r="N81" s="22" t="str">
        <f>IF(OR(C81&lt;=30,D81&lt;=30,E81&lt;=30,F81&lt;=30,G81&lt;=30,M81&lt;=30,S81="غ",S81="صفر",C81="صفر",D81="صفر",E81="صفر",F81="صفر",G81="صفر",M81="صفر",C81="غ",D81="غ",E81="غ",F81="غ",G81="غ",M81="غ"),"دون المستوى",IF(S81&gt;=$T$6*0.85,"ممتاز",IF(S81&gt;=$T$6*0.75,"جيد جدا",IF(S81&gt;=$T$6*0.65,"جيد",IF(S81&gt;=$T$6*0.5,"مقبول","دون المستوى")))))</f>
        <v>جيد جدا</v>
      </c>
      <c r="O81" s="23" t="str">
        <f>IF(COUNTIF(C81:M81,"غ")&gt;=1,"دون المستوى ",IF(COUNTIF(C81:M81,"صفر")&gt;=1,"دون المستوى ",IF(AND(C81&gt;=30,D81&gt;=30,E81&gt;=30,F81&gt;=30,G81&gt;=30,H81&gt;=50,I81&gt;=50,J81&gt;=50,K81&gt;=50,L81&gt;=50,M81&gt;=30)," ناجح ","دون المستوى ")))</f>
        <v xml:space="preserve"> ناجح </v>
      </c>
      <c r="P81" s="53">
        <f>RANK(S81,$S$6:$S$121,0)</f>
        <v>77</v>
      </c>
      <c r="Q81" s="54"/>
      <c r="S81" s="26">
        <f>IF(AND(C81="غ",D81="غ",E81="غ",F81="غ",G81="غ"),"غ",SUM(C81:G81))</f>
        <v>226</v>
      </c>
    </row>
    <row r="82" spans="1:19" ht="18.95" customHeight="1" x14ac:dyDescent="0.3">
      <c r="A82" s="19">
        <f>IF(B82="","",SUBTOTAL(3,$B$6:B82))</f>
        <v>77</v>
      </c>
      <c r="B82" s="20" t="str">
        <f>'[1]شيت الخامس'!H38</f>
        <v>عبد الرحمن جمال الشناوي الحسيني</v>
      </c>
      <c r="C82" s="21">
        <f>'[1]شيت الخامس'!Q38</f>
        <v>35</v>
      </c>
      <c r="D82" s="21">
        <f>'[1]شيت الخامس'!X38</f>
        <v>35</v>
      </c>
      <c r="E82" s="21">
        <f>'[1]شيت الخامس'!AE38</f>
        <v>54</v>
      </c>
      <c r="F82" s="21">
        <f>'[1]شيت الخامس'!AL38</f>
        <v>38</v>
      </c>
      <c r="G82" s="21">
        <f>'[1]شيت الخامس'!AS38</f>
        <v>56</v>
      </c>
      <c r="H82" s="21">
        <f>'[1]شيت الخامس'!AY38</f>
        <v>99</v>
      </c>
      <c r="I82" s="21">
        <f>'[1]شيت الخامس'!BD38</f>
        <v>98</v>
      </c>
      <c r="J82" s="21">
        <f>'[1]شيت الخامس'!BI38</f>
        <v>98</v>
      </c>
      <c r="K82" s="21">
        <f>'[1]شيت الخامس'!BN38</f>
        <v>99</v>
      </c>
      <c r="L82" s="21">
        <f>'[1]شيت الخامس'!BS38</f>
        <v>97</v>
      </c>
      <c r="M82" s="21">
        <f>'[1]شيت الخامس'!CB38</f>
        <v>53</v>
      </c>
      <c r="N82" s="22" t="str">
        <f>IF(OR(C82&lt;=30,D82&lt;=30,E82&lt;=30,F82&lt;=30,G82&lt;=30,M82&lt;=30,S82="غ",S82="صفر",C82="صفر",D82="صفر",E82="صفر",F82="صفر",G82="صفر",M82="صفر",C82="غ",D82="غ",E82="غ",F82="غ",G82="غ",M82="غ"),"دون المستوى",IF(S82&gt;=$T$6*0.85,"ممتاز",IF(S82&gt;=$T$6*0.75,"جيد جدا",IF(S82&gt;=$T$6*0.65,"جيد",IF(S82&gt;=$T$6*0.5,"مقبول","دون المستوى")))))</f>
        <v>جيد</v>
      </c>
      <c r="O82" s="23" t="str">
        <f>IF(COUNTIF(C82:M82,"غ")&gt;=1,"دون المستوى ",IF(COUNTIF(C82:M82,"صفر")&gt;=1,"دون المستوى ",IF(AND(C82&gt;=30,D82&gt;=30,E82&gt;=30,F82&gt;=30,G82&gt;=30,H82&gt;=50,I82&gt;=50,J82&gt;=50,K82&gt;=50,L82&gt;=50,M82&gt;=30)," ناجح ","دون المستوى ")))</f>
        <v xml:space="preserve"> ناجح </v>
      </c>
      <c r="P82" s="53">
        <f>RANK(S82,$S$6:$S$121,0)</f>
        <v>80</v>
      </c>
      <c r="Q82" s="54"/>
      <c r="S82" s="26">
        <f>IF(AND(C82="غ",D82="غ",E82="غ",F82="غ",G82="غ"),"غ",SUM(C82:G82))</f>
        <v>218</v>
      </c>
    </row>
    <row r="83" spans="1:19" ht="18.95" customHeight="1" x14ac:dyDescent="0.3">
      <c r="A83" s="19">
        <f>IF(B83="","",SUBTOTAL(3,$B$6:B83))</f>
        <v>78</v>
      </c>
      <c r="B83" s="20" t="str">
        <f>'[1]شيت الخامس'!H30</f>
        <v>حسن أيمن حسن باز الشريف</v>
      </c>
      <c r="C83" s="21">
        <f>'[1]شيت الخامس'!Q30</f>
        <v>42</v>
      </c>
      <c r="D83" s="21">
        <f>'[1]شيت الخامس'!X30</f>
        <v>39</v>
      </c>
      <c r="E83" s="21">
        <f>'[1]شيت الخامس'!AE30</f>
        <v>54</v>
      </c>
      <c r="F83" s="21">
        <f>'[1]شيت الخامس'!AL30</f>
        <v>32</v>
      </c>
      <c r="G83" s="21">
        <f>'[1]شيت الخامس'!AS30</f>
        <v>50</v>
      </c>
      <c r="H83" s="21">
        <f>'[1]شيت الخامس'!AY30</f>
        <v>97</v>
      </c>
      <c r="I83" s="21">
        <f>'[1]شيت الخامس'!BD30</f>
        <v>96</v>
      </c>
      <c r="J83" s="21">
        <f>'[1]شيت الخامس'!BI30</f>
        <v>96</v>
      </c>
      <c r="K83" s="21">
        <f>'[1]شيت الخامس'!BN30</f>
        <v>95</v>
      </c>
      <c r="L83" s="21">
        <f>'[1]شيت الخامس'!BS30</f>
        <v>98</v>
      </c>
      <c r="M83" s="21">
        <f>'[1]شيت الخامس'!CB30</f>
        <v>58</v>
      </c>
      <c r="N83" s="22" t="str">
        <f>IF(OR(C83&lt;=30,D83&lt;=30,E83&lt;=30,F83&lt;=30,G83&lt;=30,M83&lt;=30,S83="غ",S83="صفر",C83="صفر",D83="صفر",E83="صفر",F83="صفر",G83="صفر",M83="صفر",C83="غ",D83="غ",E83="غ",F83="غ",G83="غ",M83="غ"),"دون المستوى",IF(S83&gt;=$T$6*0.85,"ممتاز",IF(S83&gt;=$T$6*0.75,"جيد جدا",IF(S83&gt;=$T$6*0.65,"جيد",IF(S83&gt;=$T$6*0.5,"مقبول","دون المستوى")))))</f>
        <v>جيد</v>
      </c>
      <c r="O83" s="23" t="str">
        <f>IF(COUNTIF(C83:M83,"غ")&gt;=1,"دون المستوى ",IF(COUNTIF(C83:M83,"صفر")&gt;=1,"دون المستوى ",IF(AND(C83&gt;=30,D83&gt;=30,E83&gt;=30,F83&gt;=30,G83&gt;=30,H83&gt;=50,I83&gt;=50,J83&gt;=50,K83&gt;=50,L83&gt;=50,M83&gt;=30)," ناجح ","دون المستوى ")))</f>
        <v xml:space="preserve"> ناجح </v>
      </c>
      <c r="P83" s="53">
        <f>RANK(S83,$S$6:$S$121,0)</f>
        <v>81</v>
      </c>
      <c r="Q83" s="54"/>
      <c r="S83" s="26">
        <f>IF(AND(C83="غ",D83="غ",E83="غ",F83="غ",G83="غ"),"غ",SUM(C83:G83))</f>
        <v>217</v>
      </c>
    </row>
    <row r="84" spans="1:19" ht="18.95" customHeight="1" x14ac:dyDescent="0.3">
      <c r="A84" s="19">
        <f>IF(B84="","",SUBTOTAL(3,$B$6:B84))</f>
        <v>79</v>
      </c>
      <c r="B84" s="20" t="str">
        <f>'[1]شيت الخامس'!H14</f>
        <v>أحمد ايهاب مسعد محمد سلطان</v>
      </c>
      <c r="C84" s="21">
        <f>'[1]شيت الخامس'!Q14</f>
        <v>39</v>
      </c>
      <c r="D84" s="21">
        <f>'[1]شيت الخامس'!X14</f>
        <v>38</v>
      </c>
      <c r="E84" s="21">
        <f>'[1]شيت الخامس'!AE14</f>
        <v>48</v>
      </c>
      <c r="F84" s="21">
        <f>'[1]شيت الخامس'!AL14</f>
        <v>40</v>
      </c>
      <c r="G84" s="21">
        <f>'[1]شيت الخامس'!AS14</f>
        <v>50</v>
      </c>
      <c r="H84" s="21">
        <f>'[1]شيت الخامس'!AY14</f>
        <v>99</v>
      </c>
      <c r="I84" s="21">
        <f>'[1]شيت الخامس'!BD14</f>
        <v>98</v>
      </c>
      <c r="J84" s="21">
        <f>'[1]شيت الخامس'!BI14</f>
        <v>98</v>
      </c>
      <c r="K84" s="21">
        <f>'[1]شيت الخامس'!BN14</f>
        <v>97</v>
      </c>
      <c r="L84" s="21">
        <f>'[1]شيت الخامس'!BS14</f>
        <v>98</v>
      </c>
      <c r="M84" s="21">
        <f>'[1]شيت الخامس'!CB14</f>
        <v>44</v>
      </c>
      <c r="N84" s="22" t="str">
        <f>IF(OR(C84&lt;=30,D84&lt;=30,E84&lt;=30,F84&lt;=30,G84&lt;=30,M84&lt;=30,S84="غ",S84="صفر",C84="صفر",D84="صفر",E84="صفر",F84="صفر",G84="صفر",M84="صفر",C84="غ",D84="غ",E84="غ",F84="غ",G84="غ",M84="غ"),"دون المستوى",IF(S84&gt;=$T$6*0.85,"ممتاز",IF(S84&gt;=$T$6*0.75,"جيد جدا",IF(S84&gt;=$T$6*0.65,"جيد",IF(S84&gt;=$T$6*0.5,"مقبول","دون المستوى")))))</f>
        <v>جيد</v>
      </c>
      <c r="O84" s="23" t="str">
        <f>IF(COUNTIF(C84:M84,"غ")&gt;=1,"دون المستوى ",IF(COUNTIF(C84:M84,"صفر")&gt;=1,"دون المستوى ",IF(AND(C84&gt;=30,D84&gt;=30,E84&gt;=30,F84&gt;=30,G84&gt;=30,H84&gt;=50,I84&gt;=50,J84&gt;=50,K84&gt;=50,L84&gt;=50,M84&gt;=30)," ناجح ","دون المستوى ")))</f>
        <v xml:space="preserve"> ناجح </v>
      </c>
      <c r="P84" s="53">
        <f>RANK(S84,$S$6:$S$121,0)</f>
        <v>82</v>
      </c>
      <c r="Q84" s="54"/>
      <c r="S84" s="26">
        <f>IF(AND(C84="غ",D84="غ",E84="غ",F84="غ",G84="غ"),"غ",SUM(C84:G84))</f>
        <v>215</v>
      </c>
    </row>
    <row r="85" spans="1:19" ht="18.95" customHeight="1" x14ac:dyDescent="0.3">
      <c r="A85" s="19">
        <f>IF(B85="","",SUBTOTAL(3,$B$6:B85))</f>
        <v>80</v>
      </c>
      <c r="B85" s="20" t="str">
        <f>'[1]شيت الخامس'!H102</f>
        <v>ملك عماد النادي موسي المرادي</v>
      </c>
      <c r="C85" s="21">
        <f>'[1]شيت الخامس'!Q102</f>
        <v>41</v>
      </c>
      <c r="D85" s="21">
        <f>'[1]شيت الخامس'!X102</f>
        <v>38</v>
      </c>
      <c r="E85" s="21">
        <f>'[1]شيت الخامس'!AE102</f>
        <v>48</v>
      </c>
      <c r="F85" s="21">
        <f>'[1]شيت الخامس'!AL102</f>
        <v>36</v>
      </c>
      <c r="G85" s="21">
        <f>'[1]شيت الخامس'!AS102</f>
        <v>46</v>
      </c>
      <c r="H85" s="21">
        <f>'[1]شيت الخامس'!AY102</f>
        <v>99</v>
      </c>
      <c r="I85" s="21">
        <f>'[1]شيت الخامس'!BD102</f>
        <v>98</v>
      </c>
      <c r="J85" s="21">
        <f>'[1]شيت الخامس'!BI102</f>
        <v>98</v>
      </c>
      <c r="K85" s="21">
        <f>'[1]شيت الخامس'!BN102</f>
        <v>97</v>
      </c>
      <c r="L85" s="21">
        <f>'[1]شيت الخامس'!BS102</f>
        <v>98</v>
      </c>
      <c r="M85" s="21">
        <f>'[1]شيت الخامس'!CB102</f>
        <v>44</v>
      </c>
      <c r="N85" s="22" t="str">
        <f>IF(OR(C85&lt;=30,D85&lt;=30,E85&lt;=30,F85&lt;=30,G85&lt;=30,M85&lt;=30,S85="غ",S85="صفر",C85="صفر",D85="صفر",E85="صفر",F85="صفر",G85="صفر",M85="صفر",C85="غ",D85="غ",E85="غ",F85="غ",G85="غ",M85="غ"),"دون المستوى",IF(S85&gt;=$T$6*0.85,"ممتاز",IF(S85&gt;=$T$6*0.75,"جيد جدا",IF(S85&gt;=$T$6*0.65,"جيد",IF(S85&gt;=$T$6*0.5,"مقبول","دون المستوى")))))</f>
        <v>جيد</v>
      </c>
      <c r="O85" s="23" t="str">
        <f>IF(COUNTIF(C85:M85,"غ")&gt;=1,"دون المستوى ",IF(COUNTIF(C85:M85,"صفر")&gt;=1,"دون المستوى ",IF(AND(C85&gt;=30,D85&gt;=30,E85&gt;=30,F85&gt;=30,G85&gt;=30,H85&gt;=50,I85&gt;=50,J85&gt;=50,K85&gt;=50,L85&gt;=50,M85&gt;=30)," ناجح ","دون المستوى ")))</f>
        <v xml:space="preserve"> ناجح </v>
      </c>
      <c r="P85" s="53">
        <f>RANK(S85,$S$6:$S$121,0)</f>
        <v>84</v>
      </c>
      <c r="Q85" s="54"/>
      <c r="S85" s="26">
        <f>IF(AND(C85="غ",D85="غ",E85="غ",F85="غ",G85="غ"),"غ",SUM(C85:G85))</f>
        <v>209</v>
      </c>
    </row>
    <row r="86" spans="1:19" ht="18.95" customHeight="1" x14ac:dyDescent="0.3">
      <c r="A86" s="19">
        <f>IF(B86="","",SUBTOTAL(3,$B$6:B86))</f>
        <v>81</v>
      </c>
      <c r="B86" s="20" t="str">
        <f>'[1]شيت الخامس'!H15</f>
        <v>أحمد سامح إبراهيم مصيلحى</v>
      </c>
      <c r="C86" s="21">
        <f>'[1]شيت الخامس'!Q15</f>
        <v>22</v>
      </c>
      <c r="D86" s="21">
        <f>'[1]شيت الخامس'!X15</f>
        <v>18</v>
      </c>
      <c r="E86" s="21">
        <f>'[1]شيت الخامس'!AE15</f>
        <v>26</v>
      </c>
      <c r="F86" s="21">
        <f>'[1]شيت الخامس'!AL15</f>
        <v>18</v>
      </c>
      <c r="G86" s="21">
        <f>'[1]شيت الخامس'!AS15</f>
        <v>30</v>
      </c>
      <c r="H86" s="21">
        <f>'[1]شيت الخامس'!AY15</f>
        <v>97</v>
      </c>
      <c r="I86" s="21">
        <f>'[1]شيت الخامس'!BD15</f>
        <v>98</v>
      </c>
      <c r="J86" s="21">
        <f>'[1]شيت الخامس'!BI15</f>
        <v>98</v>
      </c>
      <c r="K86" s="21">
        <f>'[1]شيت الخامس'!BN15</f>
        <v>97</v>
      </c>
      <c r="L86" s="21">
        <f>'[1]شيت الخامس'!BS15</f>
        <v>98</v>
      </c>
      <c r="M86" s="21">
        <f>'[1]شيت الخامس'!CB15</f>
        <v>32</v>
      </c>
      <c r="N86" s="22" t="str">
        <f>IF(OR(C86&lt;=30,D86&lt;=30,E86&lt;=30,F86&lt;=30,G86&lt;=30,M86&lt;=30,S86="غ",S86="صفر",C86="صفر",D86="صفر",E86="صفر",F86="صفر",G86="صفر",M86="صفر",C86="غ",D86="غ",E86="غ",F86="غ",G86="غ",M86="غ"),"دون المستوى",IF(S86&gt;=$T$6*0.85,"ممتاز",IF(S86&gt;=$T$6*0.75,"جيد جدا",IF(S86&gt;=$T$6*0.65,"جيد",IF(S86&gt;=$T$6*0.5,"مقبول","دون المستوى")))))</f>
        <v>دون المستوى</v>
      </c>
      <c r="O86" s="23" t="str">
        <f t="shared" ref="O86:O110" si="0">IF(COUNTIF(C86:M86,"غ")&gt;=1,"دون المستوى ",IF(COUNTIF(C86:M86,"صفر")&gt;=1,"دون المستوى ",IF(AND(C86&gt;=30,D86&gt;=30,E86&gt;=30,F86&gt;=30,G86&gt;=30,H86&gt;=50,I86&gt;=50,J86&gt;=50,K86&gt;=50,L86&gt;=50,M86&gt;=30)," ناجح ","دون المستوى ")))</f>
        <v xml:space="preserve">دون المستوى </v>
      </c>
      <c r="P86" s="53">
        <f t="shared" ref="P86:P125" si="1">RANK(S86,$S$6:$S$121,0)</f>
        <v>102</v>
      </c>
      <c r="Q86" s="54"/>
      <c r="S86" s="26">
        <f>IF(AND(C86="غ",D86="غ",E86="غ",F86="غ",G86="غ"),"غ",SUM(C86:G86))</f>
        <v>114</v>
      </c>
    </row>
    <row r="87" spans="1:19" ht="18.95" customHeight="1" x14ac:dyDescent="0.3">
      <c r="A87" s="19">
        <f>IF(B87="","",SUBTOTAL(3,$B$6:B87))</f>
        <v>82</v>
      </c>
      <c r="B87" s="20" t="str">
        <f>'[1]شيت الخامس'!H16</f>
        <v>أحمد عصام صبحي محمد المرادي</v>
      </c>
      <c r="C87" s="21">
        <f>'[1]شيت الخامس'!Q16</f>
        <v>44</v>
      </c>
      <c r="D87" s="21">
        <f>'[1]شيت الخامس'!X16</f>
        <v>36</v>
      </c>
      <c r="E87" s="21">
        <f>'[1]شيت الخامس'!AE16</f>
        <v>32</v>
      </c>
      <c r="F87" s="21">
        <f>'[1]شيت الخامس'!AL16</f>
        <v>28</v>
      </c>
      <c r="G87" s="21">
        <f>'[1]شيت الخامس'!AS16</f>
        <v>42</v>
      </c>
      <c r="H87" s="21">
        <f>'[1]شيت الخامس'!AY16</f>
        <v>98</v>
      </c>
      <c r="I87" s="21">
        <f>'[1]شيت الخامس'!BD16</f>
        <v>99</v>
      </c>
      <c r="J87" s="21">
        <f>'[1]شيت الخامس'!BI16</f>
        <v>99</v>
      </c>
      <c r="K87" s="21">
        <f>'[1]شيت الخامس'!BN16</f>
        <v>97</v>
      </c>
      <c r="L87" s="21">
        <f>'[1]شيت الخامس'!BS16</f>
        <v>98</v>
      </c>
      <c r="M87" s="21">
        <f>'[1]شيت الخامس'!CB16</f>
        <v>31</v>
      </c>
      <c r="N87" s="22" t="str">
        <f>IF(OR(C87&lt;=30,D87&lt;=30,E87&lt;=30,F87&lt;=30,G87&lt;=30,M87&lt;=30,S87="غ",S87="صفر",C87="صفر",D87="صفر",E87="صفر",F87="صفر",G87="صفر",M87="صفر",C87="غ",D87="غ",E87="غ",F87="غ",G87="غ",M87="غ"),"دون المستوى",IF(S87&gt;=$T$6*0.85,"ممتاز",IF(S87&gt;=$T$6*0.75,"جيد جدا",IF(S87&gt;=$T$6*0.65,"جيد",IF(S87&gt;=$T$6*0.5,"مقبول","دون المستوى")))))</f>
        <v>دون المستوى</v>
      </c>
      <c r="O87" s="23" t="str">
        <f t="shared" si="0"/>
        <v xml:space="preserve">دون المستوى </v>
      </c>
      <c r="P87" s="53">
        <f t="shared" si="1"/>
        <v>91</v>
      </c>
      <c r="Q87" s="54"/>
      <c r="S87" s="26">
        <f>IF(AND(C87="غ",D87="غ",E87="غ",F87="غ",G87="غ"),"غ",SUM(C87:G87))</f>
        <v>182</v>
      </c>
    </row>
    <row r="88" spans="1:19" ht="18.95" customHeight="1" x14ac:dyDescent="0.3">
      <c r="A88" s="19">
        <f>IF(B88="","",SUBTOTAL(3,$B$6:B88))</f>
        <v>83</v>
      </c>
      <c r="B88" s="20" t="str">
        <f>'[1]شيت الخامس'!H17</f>
        <v>احمد محمد السيد محمد على</v>
      </c>
      <c r="C88" s="21">
        <f>'[1]شيت الخامس'!Q17</f>
        <v>12</v>
      </c>
      <c r="D88" s="21">
        <f>'[1]شيت الخامس'!X17</f>
        <v>14</v>
      </c>
      <c r="E88" s="21">
        <f>'[1]شيت الخامس'!AE17</f>
        <v>13</v>
      </c>
      <c r="F88" s="21">
        <f>'[1]شيت الخامس'!AL17</f>
        <v>12</v>
      </c>
      <c r="G88" s="21">
        <f>'[1]شيت الخامس'!AS17</f>
        <v>44</v>
      </c>
      <c r="H88" s="21">
        <f>'[1]شيت الخامس'!AY17</f>
        <v>99</v>
      </c>
      <c r="I88" s="21">
        <f>'[1]شيت الخامس'!BD17</f>
        <v>98</v>
      </c>
      <c r="J88" s="21">
        <f>'[1]شيت الخامس'!BI17</f>
        <v>98</v>
      </c>
      <c r="K88" s="21">
        <f>'[1]شيت الخامس'!BN17</f>
        <v>99</v>
      </c>
      <c r="L88" s="21">
        <f>'[1]شيت الخامس'!BS17</f>
        <v>98</v>
      </c>
      <c r="M88" s="21">
        <f>'[1]شيت الخامس'!CB17</f>
        <v>15</v>
      </c>
      <c r="N88" s="22" t="str">
        <f>IF(OR(C88&lt;=30,D88&lt;=30,E88&lt;=30,F88&lt;=30,G88&lt;=30,M88&lt;=30,S88="غ",S88="صفر",C88="صفر",D88="صفر",E88="صفر",F88="صفر",G88="صفر",M88="صفر",C88="غ",D88="غ",E88="غ",F88="غ",G88="غ",M88="غ"),"دون المستوى",IF(S88&gt;=$T$6*0.85,"ممتاز",IF(S88&gt;=$T$6*0.75,"جيد جدا",IF(S88&gt;=$T$6*0.65,"جيد",IF(S88&gt;=$T$6*0.5,"مقبول","دون المستوى")))))</f>
        <v>دون المستوى</v>
      </c>
      <c r="O88" s="23" t="str">
        <f t="shared" si="0"/>
        <v xml:space="preserve">دون المستوى </v>
      </c>
      <c r="P88" s="53">
        <f t="shared" si="1"/>
        <v>103</v>
      </c>
      <c r="Q88" s="54"/>
      <c r="S88" s="26">
        <f>IF(AND(C88="غ",D88="غ",E88="غ",F88="غ",G88="غ"),"غ",SUM(C88:G88))</f>
        <v>95</v>
      </c>
    </row>
    <row r="89" spans="1:19" ht="18.95" customHeight="1" x14ac:dyDescent="0.3">
      <c r="A89" s="19">
        <f>IF(B89="","",SUBTOTAL(3,$B$6:B89))</f>
        <v>84</v>
      </c>
      <c r="B89" s="20" t="str">
        <f>'[1]شيت الخامس'!H18</f>
        <v>أحمد محمد سعيد سيد المرادي</v>
      </c>
      <c r="C89" s="21">
        <f>'[1]شيت الخامس'!Q18</f>
        <v>22</v>
      </c>
      <c r="D89" s="21">
        <f>'[1]شيت الخامس'!X18</f>
        <v>4</v>
      </c>
      <c r="E89" s="21">
        <f>'[1]شيت الخامس'!AE18</f>
        <v>12</v>
      </c>
      <c r="F89" s="21">
        <f>'[1]شيت الخامس'!AL18</f>
        <v>6</v>
      </c>
      <c r="G89" s="21">
        <f>'[1]شيت الخامس'!AS18</f>
        <v>30</v>
      </c>
      <c r="H89" s="21">
        <f>'[1]شيت الخامس'!AY18</f>
        <v>99</v>
      </c>
      <c r="I89" s="21">
        <f>'[1]شيت الخامس'!BD18</f>
        <v>98</v>
      </c>
      <c r="J89" s="21">
        <f>'[1]شيت الخامس'!BI18</f>
        <v>98</v>
      </c>
      <c r="K89" s="21">
        <f>'[1]شيت الخامس'!BN18</f>
        <v>99</v>
      </c>
      <c r="L89" s="21">
        <f>'[1]شيت الخامس'!BS18</f>
        <v>98</v>
      </c>
      <c r="M89" s="21">
        <f>'[1]شيت الخامس'!CB18</f>
        <v>9</v>
      </c>
      <c r="N89" s="22" t="str">
        <f>IF(OR(C89&lt;=30,D89&lt;=30,E89&lt;=30,F89&lt;=30,G89&lt;=30,M89&lt;=30,S89="غ",S89="صفر",C89="صفر",D89="صفر",E89="صفر",F89="صفر",G89="صفر",M89="صفر",C89="غ",D89="غ",E89="غ",F89="غ",G89="غ",M89="غ"),"دون المستوى",IF(S89&gt;=$T$6*0.85,"ممتاز",IF(S89&gt;=$T$6*0.75,"جيد جدا",IF(S89&gt;=$T$6*0.65,"جيد",IF(S89&gt;=$T$6*0.5,"مقبول","دون المستوى")))))</f>
        <v>دون المستوى</v>
      </c>
      <c r="O89" s="23" t="str">
        <f t="shared" si="0"/>
        <v xml:space="preserve">دون المستوى </v>
      </c>
      <c r="P89" s="53">
        <f t="shared" si="1"/>
        <v>104</v>
      </c>
      <c r="Q89" s="54"/>
      <c r="S89" s="26">
        <f>IF(AND(C89="غ",D89="غ",E89="غ",F89="غ",G89="غ"),"غ",SUM(C89:G89))</f>
        <v>74</v>
      </c>
    </row>
    <row r="90" spans="1:19" ht="18.95" customHeight="1" x14ac:dyDescent="0.3">
      <c r="A90" s="19">
        <f>IF(B90="","",SUBTOTAL(3,$B$6:B90))</f>
        <v>85</v>
      </c>
      <c r="B90" s="20" t="str">
        <f>'[1]شيت الخامس'!H21</f>
        <v>احمد وجيه محمد الخضرى سيد احمد</v>
      </c>
      <c r="C90" s="21">
        <f>'[1]شيت الخامس'!Q21</f>
        <v>25</v>
      </c>
      <c r="D90" s="21">
        <f>'[1]شيت الخامس'!X21</f>
        <v>33</v>
      </c>
      <c r="E90" s="21">
        <f>'[1]شيت الخامس'!AE21</f>
        <v>31</v>
      </c>
      <c r="F90" s="21">
        <f>'[1]شيت الخامس'!AL21</f>
        <v>8</v>
      </c>
      <c r="G90" s="21">
        <f>'[1]شيت الخامس'!AS21</f>
        <v>32</v>
      </c>
      <c r="H90" s="21">
        <f>'[1]شيت الخامس'!AY21</f>
        <v>99</v>
      </c>
      <c r="I90" s="21">
        <f>'[1]شيت الخامس'!BD21</f>
        <v>98</v>
      </c>
      <c r="J90" s="21">
        <f>'[1]شيت الخامس'!BI21</f>
        <v>98</v>
      </c>
      <c r="K90" s="21">
        <f>'[1]شيت الخامس'!BN21</f>
        <v>99</v>
      </c>
      <c r="L90" s="21">
        <f>'[1]شيت الخامس'!BS21</f>
        <v>98</v>
      </c>
      <c r="M90" s="21">
        <f>'[1]شيت الخامس'!CB21</f>
        <v>38</v>
      </c>
      <c r="N90" s="22" t="str">
        <f>IF(OR(C90&lt;=30,D90&lt;=30,E90&lt;=30,F90&lt;=30,G90&lt;=30,M90&lt;=30,S90="غ",S90="صفر",C90="صفر",D90="صفر",E90="صفر",F90="صفر",G90="صفر",M90="صفر",C90="غ",D90="غ",E90="غ",F90="غ",G90="غ",M90="غ"),"دون المستوى",IF(S90&gt;=$T$6*0.85,"ممتاز",IF(S90&gt;=$T$6*0.75,"جيد جدا",IF(S90&gt;=$T$6*0.65,"جيد",IF(S90&gt;=$T$6*0.5,"مقبول","دون المستوى")))))</f>
        <v>دون المستوى</v>
      </c>
      <c r="O90" s="23" t="str">
        <f t="shared" si="0"/>
        <v xml:space="preserve">دون المستوى </v>
      </c>
      <c r="P90" s="53">
        <f t="shared" si="1"/>
        <v>100</v>
      </c>
      <c r="Q90" s="54"/>
      <c r="S90" s="26">
        <f>IF(AND(C90="غ",D90="غ",E90="غ",F90="غ",G90="غ"),"غ",SUM(C90:G90))</f>
        <v>129</v>
      </c>
    </row>
    <row r="91" spans="1:19" ht="18.95" customHeight="1" x14ac:dyDescent="0.3">
      <c r="A91" s="19">
        <f>IF(B91="","",SUBTOTAL(3,$B$6:B91))</f>
        <v>86</v>
      </c>
      <c r="B91" s="20" t="str">
        <f>'[1]شيت الخامس'!H29</f>
        <v>جمال محمد جمال عبد الحليم المرادي</v>
      </c>
      <c r="C91" s="21">
        <f>'[1]شيت الخامس'!Q29</f>
        <v>44</v>
      </c>
      <c r="D91" s="21">
        <f>'[1]شيت الخامس'!X29</f>
        <v>27</v>
      </c>
      <c r="E91" s="21">
        <f>'[1]شيت الخامس'!AE29</f>
        <v>47</v>
      </c>
      <c r="F91" s="21">
        <f>'[1]شيت الخامس'!AL29</f>
        <v>40</v>
      </c>
      <c r="G91" s="21">
        <f>'[1]شيت الخامس'!AS29</f>
        <v>48</v>
      </c>
      <c r="H91" s="21">
        <f>'[1]شيت الخامس'!AY29</f>
        <v>97</v>
      </c>
      <c r="I91" s="21">
        <f>'[1]شيت الخامس'!BD29</f>
        <v>96</v>
      </c>
      <c r="J91" s="21">
        <f>'[1]شيت الخامس'!BI29</f>
        <v>96</v>
      </c>
      <c r="K91" s="21">
        <f>'[1]شيت الخامس'!BN29</f>
        <v>95</v>
      </c>
      <c r="L91" s="21">
        <f>'[1]شيت الخامس'!BS29</f>
        <v>98</v>
      </c>
      <c r="M91" s="21">
        <f>'[1]شيت الخامس'!CB29</f>
        <v>49</v>
      </c>
      <c r="N91" s="22" t="str">
        <f>IF(OR(C91&lt;=30,D91&lt;=30,E91&lt;=30,F91&lt;=30,G91&lt;=30,M91&lt;=30,S91="غ",S91="صفر",C91="صفر",D91="صفر",E91="صفر",F91="صفر",G91="صفر",M91="صفر",C91="غ",D91="غ",E91="غ",F91="غ",G91="غ",M91="غ"),"دون المستوى",IF(S91&gt;=$T$6*0.85,"ممتاز",IF(S91&gt;=$T$6*0.75,"جيد جدا",IF(S91&gt;=$T$6*0.65,"جيد",IF(S91&gt;=$T$6*0.5,"مقبول","دون المستوى")))))</f>
        <v>دون المستوى</v>
      </c>
      <c r="O91" s="23" t="str">
        <f t="shared" si="0"/>
        <v xml:space="preserve">دون المستوى </v>
      </c>
      <c r="P91" s="53">
        <f t="shared" si="1"/>
        <v>86</v>
      </c>
      <c r="Q91" s="54"/>
      <c r="S91" s="26">
        <f>IF(AND(C91="غ",D91="غ",E91="غ",F91="غ",G91="غ"),"غ",SUM(C91:G91))</f>
        <v>206</v>
      </c>
    </row>
    <row r="92" spans="1:19" ht="18.95" customHeight="1" x14ac:dyDescent="0.3">
      <c r="A92" s="19">
        <f>IF(B92="","",SUBTOTAL(3,$B$6:B92))</f>
        <v>87</v>
      </c>
      <c r="B92" s="20" t="str">
        <f>'[1]شيت الخامس'!H32</f>
        <v>زياد أشرف عباس سعيد عجور</v>
      </c>
      <c r="C92" s="21">
        <f>'[1]شيت الخامس'!Q32</f>
        <v>2</v>
      </c>
      <c r="D92" s="21">
        <f>'[1]شيت الخامس'!X32</f>
        <v>16</v>
      </c>
      <c r="E92" s="21">
        <f>'[1]شيت الخامس'!AE32</f>
        <v>14</v>
      </c>
      <c r="F92" s="21" t="str">
        <f>'[1]شيت الخامس'!AL32</f>
        <v>صفر</v>
      </c>
      <c r="G92" s="21">
        <f>'[1]شيت الخامس'!AS32</f>
        <v>30</v>
      </c>
      <c r="H92" s="21">
        <f>'[1]شيت الخامس'!AY32</f>
        <v>98</v>
      </c>
      <c r="I92" s="21">
        <f>'[1]شيت الخامس'!BD32</f>
        <v>97</v>
      </c>
      <c r="J92" s="21">
        <f>'[1]شيت الخامس'!BI32</f>
        <v>97</v>
      </c>
      <c r="K92" s="21">
        <f>'[1]شيت الخامس'!BN32</f>
        <v>99</v>
      </c>
      <c r="L92" s="21">
        <f>'[1]شيت الخامس'!BS32</f>
        <v>97</v>
      </c>
      <c r="M92" s="21">
        <f>'[1]شيت الخامس'!CB32</f>
        <v>17</v>
      </c>
      <c r="N92" s="22" t="str">
        <f>IF(OR(C92&lt;=30,D92&lt;=30,E92&lt;=30,F92&lt;=30,G92&lt;=30,M92&lt;=30,S92="غ",S92="صفر",C92="صفر",D92="صفر",E92="صفر",F92="صفر",G92="صفر",M92="صفر",C92="غ",D92="غ",E92="غ",F92="غ",G92="غ",M92="غ"),"دون المستوى",IF(S92&gt;=$T$6*0.85,"ممتاز",IF(S92&gt;=$T$6*0.75,"جيد جدا",IF(S92&gt;=$T$6*0.65,"جيد",IF(S92&gt;=$T$6*0.5,"مقبول","دون المستوى")))))</f>
        <v>دون المستوى</v>
      </c>
      <c r="O92" s="23" t="str">
        <f t="shared" si="0"/>
        <v xml:space="preserve">دون المستوى </v>
      </c>
      <c r="P92" s="53">
        <f t="shared" si="1"/>
        <v>105</v>
      </c>
      <c r="Q92" s="54"/>
      <c r="S92" s="26">
        <f>IF(AND(C92="غ",D92="غ",E92="غ",F92="غ",G92="غ"),"غ",SUM(C92:G92))</f>
        <v>62</v>
      </c>
    </row>
    <row r="93" spans="1:19" ht="18.95" customHeight="1" x14ac:dyDescent="0.3">
      <c r="A93" s="19">
        <f>IF(B93="","",SUBTOTAL(3,$B$6:B93))</f>
        <v>88</v>
      </c>
      <c r="B93" s="20" t="str">
        <f>'[1]شيت الخامس'!H33</f>
        <v>زياد محمد زايد عبد الرازق عبد العال</v>
      </c>
      <c r="C93" s="21">
        <f>'[1]شيت الخامس'!Q33</f>
        <v>26</v>
      </c>
      <c r="D93" s="21">
        <f>'[1]شيت الخامس'!X33</f>
        <v>30</v>
      </c>
      <c r="E93" s="21">
        <f>'[1]شيت الخامس'!AE33</f>
        <v>27</v>
      </c>
      <c r="F93" s="21">
        <f>'[1]شيت الخامس'!AL33</f>
        <v>16</v>
      </c>
      <c r="G93" s="21">
        <f>'[1]شيت الخامس'!AS33</f>
        <v>46</v>
      </c>
      <c r="H93" s="21">
        <f>'[1]شيت الخامس'!AY33</f>
        <v>99</v>
      </c>
      <c r="I93" s="21">
        <f>'[1]شيت الخامس'!BD33</f>
        <v>99</v>
      </c>
      <c r="J93" s="21">
        <f>'[1]شيت الخامس'!BI33</f>
        <v>99</v>
      </c>
      <c r="K93" s="21">
        <f>'[1]شيت الخامس'!BN33</f>
        <v>99</v>
      </c>
      <c r="L93" s="21">
        <f>'[1]شيت الخامس'!BS33</f>
        <v>97</v>
      </c>
      <c r="M93" s="21">
        <f>'[1]شيت الخامس'!CB33</f>
        <v>28</v>
      </c>
      <c r="N93" s="22" t="str">
        <f>IF(OR(C93&lt;=30,D93&lt;=30,E93&lt;=30,F93&lt;=30,G93&lt;=30,M93&lt;=30,S93="غ",S93="صفر",C93="صفر",D93="صفر",E93="صفر",F93="صفر",G93="صفر",M93="صفر",C93="غ",D93="غ",E93="غ",F93="غ",G93="غ",M93="غ"),"دون المستوى",IF(S93&gt;=$T$6*0.85,"ممتاز",IF(S93&gt;=$T$6*0.75,"جيد جدا",IF(S93&gt;=$T$6*0.65,"جيد",IF(S93&gt;=$T$6*0.5,"مقبول","دون المستوى")))))</f>
        <v>دون المستوى</v>
      </c>
      <c r="O93" s="23" t="str">
        <f t="shared" si="0"/>
        <v xml:space="preserve">دون المستوى </v>
      </c>
      <c r="P93" s="53">
        <f t="shared" si="1"/>
        <v>96</v>
      </c>
      <c r="Q93" s="54"/>
      <c r="S93" s="26">
        <f>IF(AND(C93="غ",D93="غ",E93="غ",F93="غ",G93="غ"),"غ",SUM(C93:G93))</f>
        <v>145</v>
      </c>
    </row>
    <row r="94" spans="1:19" ht="18.95" customHeight="1" x14ac:dyDescent="0.3">
      <c r="A94" s="19">
        <f>IF(B94="","",SUBTOTAL(3,$B$6:B94))</f>
        <v>89</v>
      </c>
      <c r="B94" s="20" t="str">
        <f>'[1]شيت الخامس'!H34</f>
        <v>سعد محمد سعد محمد سويلم</v>
      </c>
      <c r="C94" s="21">
        <f>'[1]شيت الخامس'!Q34</f>
        <v>41</v>
      </c>
      <c r="D94" s="21">
        <f>'[1]شيت الخامس'!X34</f>
        <v>28</v>
      </c>
      <c r="E94" s="21">
        <f>'[1]شيت الخامس'!AE34</f>
        <v>51</v>
      </c>
      <c r="F94" s="21">
        <f>'[1]شيت الخامس'!AL34</f>
        <v>26</v>
      </c>
      <c r="G94" s="21">
        <f>'[1]شيت الخامس'!AS34</f>
        <v>60</v>
      </c>
      <c r="H94" s="21">
        <f>'[1]شيت الخامس'!AY34</f>
        <v>99</v>
      </c>
      <c r="I94" s="21">
        <f>'[1]شيت الخامس'!BD34</f>
        <v>98</v>
      </c>
      <c r="J94" s="21">
        <f>'[1]شيت الخامس'!BI34</f>
        <v>98</v>
      </c>
      <c r="K94" s="21">
        <f>'[1]شيت الخامس'!BN34</f>
        <v>99</v>
      </c>
      <c r="L94" s="21">
        <f>'[1]شيت الخامس'!BS34</f>
        <v>98</v>
      </c>
      <c r="M94" s="21">
        <f>'[1]شيت الخامس'!CB34</f>
        <v>46</v>
      </c>
      <c r="N94" s="22" t="str">
        <f>IF(OR(C94&lt;=30,D94&lt;=30,E94&lt;=30,F94&lt;=30,G94&lt;=30,M94&lt;=30,S94="غ",S94="صفر",C94="صفر",D94="صفر",E94="صفر",F94="صفر",G94="صفر",M94="صفر",C94="غ",D94="غ",E94="غ",F94="غ",G94="غ",M94="غ"),"دون المستوى",IF(S94&gt;=$T$6*0.85,"ممتاز",IF(S94&gt;=$T$6*0.75,"جيد جدا",IF(S94&gt;=$T$6*0.65,"جيد",IF(S94&gt;=$T$6*0.5,"مقبول","دون المستوى")))))</f>
        <v>دون المستوى</v>
      </c>
      <c r="O94" s="23" t="str">
        <f t="shared" si="0"/>
        <v xml:space="preserve">دون المستوى </v>
      </c>
      <c r="P94" s="53">
        <f t="shared" si="1"/>
        <v>86</v>
      </c>
      <c r="Q94" s="54"/>
      <c r="S94" s="26">
        <f>IF(AND(C94="غ",D94="غ",E94="غ",F94="غ",G94="غ"),"غ",SUM(C94:G94))</f>
        <v>206</v>
      </c>
    </row>
    <row r="95" spans="1:19" ht="18.95" customHeight="1" x14ac:dyDescent="0.3">
      <c r="A95" s="19">
        <f>IF(B95="","",SUBTOTAL(3,$B$6:B95))</f>
        <v>90</v>
      </c>
      <c r="B95" s="20" t="str">
        <f>'[1]شيت الخامس'!H37</f>
        <v>عبد الرحمن أحمد عبد الله أحمد يوسف</v>
      </c>
      <c r="C95" s="21">
        <f>'[1]شيت الخامس'!Q37</f>
        <v>57</v>
      </c>
      <c r="D95" s="21">
        <f>'[1]شيت الخامس'!X37</f>
        <v>29</v>
      </c>
      <c r="E95" s="21">
        <f>'[1]شيت الخامس'!AE37</f>
        <v>60</v>
      </c>
      <c r="F95" s="21">
        <f>'[1]شيت الخامس'!AL37</f>
        <v>56</v>
      </c>
      <c r="G95" s="21">
        <f>'[1]شيت الخامس'!AS37</f>
        <v>48</v>
      </c>
      <c r="H95" s="21">
        <f>'[1]شيت الخامس'!AY37</f>
        <v>99</v>
      </c>
      <c r="I95" s="21">
        <f>'[1]شيت الخامس'!BD37</f>
        <v>98</v>
      </c>
      <c r="J95" s="21">
        <f>'[1]شيت الخامس'!BI37</f>
        <v>98</v>
      </c>
      <c r="K95" s="21">
        <f>'[1]شيت الخامس'!BN37</f>
        <v>97</v>
      </c>
      <c r="L95" s="21">
        <f>'[1]شيت الخامس'!BS37</f>
        <v>98</v>
      </c>
      <c r="M95" s="21">
        <f>'[1]شيت الخامس'!CB37</f>
        <v>60</v>
      </c>
      <c r="N95" s="22" t="str">
        <f>IF(OR(C95&lt;=30,D95&lt;=30,E95&lt;=30,F95&lt;=30,G95&lt;=30,M95&lt;=30,S95="غ",S95="صفر",C95="صفر",D95="صفر",E95="صفر",F95="صفر",G95="صفر",M95="صفر",C95="غ",D95="غ",E95="غ",F95="غ",G95="غ",M95="غ"),"دون المستوى",IF(S95&gt;=$T$6*0.85,"ممتاز",IF(S95&gt;=$T$6*0.75,"جيد جدا",IF(S95&gt;=$T$6*0.65,"جيد",IF(S95&gt;=$T$6*0.5,"مقبول","دون المستوى")))))</f>
        <v>دون المستوى</v>
      </c>
      <c r="O95" s="23" t="str">
        <f t="shared" si="0"/>
        <v xml:space="preserve">دون المستوى </v>
      </c>
      <c r="P95" s="53">
        <f t="shared" si="1"/>
        <v>65</v>
      </c>
      <c r="Q95" s="54"/>
      <c r="S95" s="26">
        <f>IF(AND(C95="غ",D95="غ",E95="غ",F95="غ",G95="غ"),"غ",SUM(C95:G95))</f>
        <v>250</v>
      </c>
    </row>
    <row r="96" spans="1:19" ht="18.95" customHeight="1" x14ac:dyDescent="0.3">
      <c r="A96" s="19">
        <f>IF(B96="","",SUBTOTAL(3,$B$6:B96))</f>
        <v>91</v>
      </c>
      <c r="B96" s="20" t="str">
        <f>'[1]شيت الخامس'!H45</f>
        <v>على محمد على عبد الجواد</v>
      </c>
      <c r="C96" s="21">
        <f>'[1]شيت الخامس'!Q45</f>
        <v>26</v>
      </c>
      <c r="D96" s="21">
        <f>'[1]شيت الخامس'!X45</f>
        <v>38</v>
      </c>
      <c r="E96" s="21">
        <f>'[1]شيت الخامس'!AE45</f>
        <v>47</v>
      </c>
      <c r="F96" s="21">
        <f>'[1]شيت الخامس'!AL45</f>
        <v>18</v>
      </c>
      <c r="G96" s="21">
        <f>'[1]شيت الخامس'!AS45</f>
        <v>34</v>
      </c>
      <c r="H96" s="21">
        <f>'[1]شيت الخامس'!AY45</f>
        <v>99</v>
      </c>
      <c r="I96" s="21">
        <f>'[1]شيت الخامس'!BD45</f>
        <v>98</v>
      </c>
      <c r="J96" s="21">
        <f>'[1]شيت الخامس'!BI45</f>
        <v>98</v>
      </c>
      <c r="K96" s="21">
        <f>'[1]شيت الخامس'!BN45</f>
        <v>97</v>
      </c>
      <c r="L96" s="21">
        <f>'[1]شيت الخامس'!BS45</f>
        <v>98</v>
      </c>
      <c r="M96" s="21">
        <f>'[1]شيت الخامس'!CB45</f>
        <v>28</v>
      </c>
      <c r="N96" s="22" t="str">
        <f>IF(OR(C96&lt;=30,D96&lt;=30,E96&lt;=30,F96&lt;=30,G96&lt;=30,M96&lt;=30,S96="غ",S96="صفر",C96="صفر",D96="صفر",E96="صفر",F96="صفر",G96="صفر",M96="صفر",C96="غ",D96="غ",E96="غ",F96="غ",G96="غ",M96="غ"),"دون المستوى",IF(S96&gt;=$T$6*0.85,"ممتاز",IF(S96&gt;=$T$6*0.75,"جيد جدا",IF(S96&gt;=$T$6*0.65,"جيد",IF(S96&gt;=$T$6*0.5,"مقبول","دون المستوى")))))</f>
        <v>دون المستوى</v>
      </c>
      <c r="O96" s="23" t="str">
        <f t="shared" si="0"/>
        <v xml:space="preserve">دون المستوى </v>
      </c>
      <c r="P96" s="53">
        <f t="shared" si="1"/>
        <v>94</v>
      </c>
      <c r="Q96" s="54"/>
      <c r="S96" s="26">
        <f>IF(AND(C96="غ",D96="غ",E96="غ",F96="غ",G96="غ"),"غ",SUM(C96:G96))</f>
        <v>163</v>
      </c>
    </row>
    <row r="97" spans="1:19" ht="18.95" customHeight="1" x14ac:dyDescent="0.3">
      <c r="A97" s="19">
        <f>IF(B97="","",SUBTOTAL(3,$B$6:B97))</f>
        <v>92</v>
      </c>
      <c r="B97" s="20" t="str">
        <f>'[1]شيت الخامس'!H54</f>
        <v>فهيم ياسر فهيم احمد مروان</v>
      </c>
      <c r="C97" s="21">
        <f>'[1]شيت الخامس'!Q54</f>
        <v>44</v>
      </c>
      <c r="D97" s="21">
        <f>'[1]شيت الخامس'!X54</f>
        <v>28</v>
      </c>
      <c r="E97" s="21">
        <f>'[1]شيت الخامس'!AE54</f>
        <v>48</v>
      </c>
      <c r="F97" s="21">
        <f>'[1]شيت الخامس'!AL54</f>
        <v>52</v>
      </c>
      <c r="G97" s="21">
        <f>'[1]شيت الخامس'!AS54</f>
        <v>52</v>
      </c>
      <c r="H97" s="21">
        <f>'[1]شيت الخامس'!AY54</f>
        <v>99</v>
      </c>
      <c r="I97" s="21">
        <f>'[1]شيت الخامس'!BD54</f>
        <v>98</v>
      </c>
      <c r="J97" s="21">
        <f>'[1]شيت الخامس'!BI54</f>
        <v>98</v>
      </c>
      <c r="K97" s="21">
        <f>'[1]شيت الخامس'!BN54</f>
        <v>99</v>
      </c>
      <c r="L97" s="21">
        <f>'[1]شيت الخامس'!BS54</f>
        <v>98</v>
      </c>
      <c r="M97" s="21">
        <f>'[1]شيت الخامس'!CB54</f>
        <v>47</v>
      </c>
      <c r="N97" s="22" t="str">
        <f>IF(OR(C97&lt;=30,D97&lt;=30,E97&lt;=30,F97&lt;=30,G97&lt;=30,M97&lt;=30,S97="غ",S97="صفر",C97="صفر",D97="صفر",E97="صفر",F97="صفر",G97="صفر",M97="صفر",C97="غ",D97="غ",E97="غ",F97="غ",G97="غ",M97="غ"),"دون المستوى",IF(S97&gt;=$T$6*0.85,"ممتاز",IF(S97&gt;=$T$6*0.75,"جيد جدا",IF(S97&gt;=$T$6*0.65,"جيد",IF(S97&gt;=$T$6*0.5,"مقبول","دون المستوى")))))</f>
        <v>دون المستوى</v>
      </c>
      <c r="O97" s="23" t="str">
        <f t="shared" si="0"/>
        <v xml:space="preserve">دون المستوى </v>
      </c>
      <c r="P97" s="53">
        <f t="shared" si="1"/>
        <v>78</v>
      </c>
      <c r="Q97" s="54"/>
      <c r="S97" s="26">
        <f>IF(AND(C97="غ",D97="غ",E97="غ",F97="غ",G97="غ"),"غ",SUM(C97:G97))</f>
        <v>224</v>
      </c>
    </row>
    <row r="98" spans="1:19" ht="18.95" customHeight="1" x14ac:dyDescent="0.3">
      <c r="A98" s="19">
        <f>IF(B98="","",SUBTOTAL(3,$B$6:B98))</f>
        <v>93</v>
      </c>
      <c r="B98" s="20" t="str">
        <f>'[1]شيت الخامس'!H56</f>
        <v>محمد جمعة عبدالغفار محمد هدهد</v>
      </c>
      <c r="C98" s="21">
        <f>'[1]شيت الخامس'!Q56</f>
        <v>28</v>
      </c>
      <c r="D98" s="21">
        <f>'[1]شيت الخامس'!X56</f>
        <v>18</v>
      </c>
      <c r="E98" s="21">
        <f>'[1]شيت الخامس'!AE56</f>
        <v>35</v>
      </c>
      <c r="F98" s="21">
        <f>'[1]شيت الخامس'!AL56</f>
        <v>44</v>
      </c>
      <c r="G98" s="21">
        <f>'[1]شيت الخامس'!AS56</f>
        <v>44</v>
      </c>
      <c r="H98" s="21">
        <f>'[1]شيت الخامس'!AY56</f>
        <v>97</v>
      </c>
      <c r="I98" s="21">
        <f>'[1]شيت الخامس'!BD56</f>
        <v>96</v>
      </c>
      <c r="J98" s="21">
        <f>'[1]شيت الخامس'!BI56</f>
        <v>96</v>
      </c>
      <c r="K98" s="21">
        <f>'[1]شيت الخامس'!BN56</f>
        <v>95</v>
      </c>
      <c r="L98" s="21">
        <f>'[1]شيت الخامس'!BS56</f>
        <v>98</v>
      </c>
      <c r="M98" s="21">
        <f>'[1]شيت الخامس'!CB56</f>
        <v>44</v>
      </c>
      <c r="N98" s="22" t="str">
        <f>IF(OR(C98&lt;=30,D98&lt;=30,E98&lt;=30,F98&lt;=30,G98&lt;=30,M98&lt;=30,S98="غ",S98="صفر",C98="صفر",D98="صفر",E98="صفر",F98="صفر",G98="صفر",M98="صفر",C98="غ",D98="غ",E98="غ",F98="غ",G98="غ",M98="غ"),"دون المستوى",IF(S98&gt;=$T$6*0.85,"ممتاز",IF(S98&gt;=$T$6*0.75,"جيد جدا",IF(S98&gt;=$T$6*0.65,"جيد",IF(S98&gt;=$T$6*0.5,"مقبول","دون المستوى")))))</f>
        <v>دون المستوى</v>
      </c>
      <c r="O98" s="23" t="str">
        <f t="shared" si="0"/>
        <v xml:space="preserve">دون المستوى </v>
      </c>
      <c r="P98" s="53">
        <f t="shared" si="1"/>
        <v>92</v>
      </c>
      <c r="Q98" s="54"/>
      <c r="S98" s="26">
        <f>IF(AND(C98="غ",D98="غ",E98="غ",F98="غ",G98="غ"),"غ",SUM(C98:G98))</f>
        <v>169</v>
      </c>
    </row>
    <row r="99" spans="1:19" ht="18.95" customHeight="1" x14ac:dyDescent="0.3">
      <c r="A99" s="19">
        <f>IF(B99="","",SUBTOTAL(3,$B$6:B99))</f>
        <v>94</v>
      </c>
      <c r="B99" s="20" t="str">
        <f>'[1]شيت الخامس'!H62</f>
        <v>محمود عاطف عبدالرازق قطب</v>
      </c>
      <c r="C99" s="21">
        <f>'[1]شيت الخامس'!Q62</f>
        <v>24</v>
      </c>
      <c r="D99" s="21">
        <f>'[1]شيت الخامس'!X62</f>
        <v>22</v>
      </c>
      <c r="E99" s="21">
        <f>'[1]شيت الخامس'!AE62</f>
        <v>21</v>
      </c>
      <c r="F99" s="21">
        <f>'[1]شيت الخامس'!AL62</f>
        <v>32</v>
      </c>
      <c r="G99" s="21">
        <f>'[1]شيت الخامس'!AS62</f>
        <v>32</v>
      </c>
      <c r="H99" s="21">
        <f>'[1]شيت الخامس'!AY62</f>
        <v>99</v>
      </c>
      <c r="I99" s="21">
        <f>'[1]شيت الخامس'!BD62</f>
        <v>99</v>
      </c>
      <c r="J99" s="21">
        <f>'[1]شيت الخامس'!BI62</f>
        <v>99</v>
      </c>
      <c r="K99" s="21">
        <f>'[1]شيت الخامس'!BN62</f>
        <v>100</v>
      </c>
      <c r="L99" s="21">
        <f>'[1]شيت الخامس'!BS62</f>
        <v>98</v>
      </c>
      <c r="M99" s="21">
        <f>'[1]شيت الخامس'!CB62</f>
        <v>16</v>
      </c>
      <c r="N99" s="22" t="str">
        <f>IF(OR(C99&lt;=30,D99&lt;=30,E99&lt;=30,F99&lt;=30,G99&lt;=30,M99&lt;=30,S99="غ",S99="صفر",C99="صفر",D99="صفر",E99="صفر",F99="صفر",G99="صفر",M99="صفر",C99="غ",D99="غ",E99="غ",F99="غ",G99="غ",M99="غ"),"دون المستوى",IF(S99&gt;=$T$6*0.85,"ممتاز",IF(S99&gt;=$T$6*0.75,"جيد جدا",IF(S99&gt;=$T$6*0.65,"جيد",IF(S99&gt;=$T$6*0.5,"مقبول","دون المستوى")))))</f>
        <v>دون المستوى</v>
      </c>
      <c r="O99" s="23" t="str">
        <f t="shared" si="0"/>
        <v xml:space="preserve">دون المستوى </v>
      </c>
      <c r="P99" s="53">
        <f t="shared" si="1"/>
        <v>99</v>
      </c>
      <c r="Q99" s="54"/>
      <c r="S99" s="26">
        <f>IF(AND(C99="غ",D99="غ",E99="غ",F99="غ",G99="غ"),"غ",SUM(C99:G99))</f>
        <v>131</v>
      </c>
    </row>
    <row r="100" spans="1:19" ht="18.95" customHeight="1" x14ac:dyDescent="0.3">
      <c r="A100" s="19">
        <f>IF(B100="","",SUBTOTAL(3,$B$6:B100))</f>
        <v>95</v>
      </c>
      <c r="B100" s="20" t="str">
        <f>'[1]شيت الخامس'!H68</f>
        <v>يوسف محمد عبد الحميد هدهد</v>
      </c>
      <c r="C100" s="21">
        <f>'[1]شيت الخامس'!Q68</f>
        <v>48</v>
      </c>
      <c r="D100" s="21">
        <f>'[1]شيت الخامس'!X68</f>
        <v>26</v>
      </c>
      <c r="E100" s="21">
        <f>'[1]شيت الخامس'!AE68</f>
        <v>50</v>
      </c>
      <c r="F100" s="21">
        <f>'[1]شيت الخامس'!AL68</f>
        <v>54</v>
      </c>
      <c r="G100" s="21">
        <f>'[1]شيت الخامس'!AS68</f>
        <v>34</v>
      </c>
      <c r="H100" s="21">
        <f>'[1]شيت الخامس'!AY68</f>
        <v>97</v>
      </c>
      <c r="I100" s="21">
        <f>'[1]شيت الخامس'!BD68</f>
        <v>96</v>
      </c>
      <c r="J100" s="21">
        <f>'[1]شيت الخامس'!BI68</f>
        <v>96</v>
      </c>
      <c r="K100" s="21">
        <f>'[1]شيت الخامس'!BN68</f>
        <v>95</v>
      </c>
      <c r="L100" s="21">
        <f>'[1]شيت الخامس'!BS68</f>
        <v>98</v>
      </c>
      <c r="M100" s="21">
        <f>'[1]شيت الخامس'!CB68</f>
        <v>40</v>
      </c>
      <c r="N100" s="22" t="str">
        <f>IF(OR(C100&lt;=30,D100&lt;=30,E100&lt;=30,F100&lt;=30,G100&lt;=30,M100&lt;=30,S100="غ",S100="صفر",C100="صفر",D100="صفر",E100="صفر",F100="صفر",G100="صفر",M100="صفر",C100="غ",D100="غ",E100="غ",F100="غ",G100="غ",M100="غ"),"دون المستوى",IF(S100&gt;=$T$6*0.85,"ممتاز",IF(S100&gt;=$T$6*0.75,"جيد جدا",IF(S100&gt;=$T$6*0.65,"جيد",IF(S100&gt;=$T$6*0.5,"مقبول","دون المستوى")))))</f>
        <v>دون المستوى</v>
      </c>
      <c r="O100" s="23" t="str">
        <f t="shared" si="0"/>
        <v xml:space="preserve">دون المستوى </v>
      </c>
      <c r="P100" s="53">
        <f t="shared" si="1"/>
        <v>83</v>
      </c>
      <c r="Q100" s="54"/>
      <c r="S100" s="26">
        <f>IF(AND(C100="غ",D100="غ",E100="غ",F100="غ",G100="غ"),"غ",SUM(C100:G100))</f>
        <v>212</v>
      </c>
    </row>
    <row r="101" spans="1:19" ht="18.95" customHeight="1" x14ac:dyDescent="0.3">
      <c r="A101" s="19">
        <f>IF(B101="","",SUBTOTAL(3,$B$6:B101))</f>
        <v>96</v>
      </c>
      <c r="B101" s="20" t="str">
        <f>'[1]شيت الخامس'!H69</f>
        <v>يوسف محمد عبد السميع بكر</v>
      </c>
      <c r="C101" s="21">
        <f>'[1]شيت الخامس'!Q69</f>
        <v>39</v>
      </c>
      <c r="D101" s="21">
        <f>'[1]شيت الخامس'!X69</f>
        <v>34</v>
      </c>
      <c r="E101" s="21">
        <f>'[1]شيت الخامس'!AE69</f>
        <v>51</v>
      </c>
      <c r="F101" s="21">
        <f>'[1]شيت الخامس'!AL69</f>
        <v>48</v>
      </c>
      <c r="G101" s="21">
        <f>'[1]شيت الخامس'!AS69</f>
        <v>52</v>
      </c>
      <c r="H101" s="21">
        <f>'[1]شيت الخامس'!AY69</f>
        <v>97</v>
      </c>
      <c r="I101" s="21">
        <f>'[1]شيت الخامس'!BD69</f>
        <v>98</v>
      </c>
      <c r="J101" s="21">
        <f>'[1]شيت الخامس'!BI69</f>
        <v>98</v>
      </c>
      <c r="K101" s="21">
        <f>'[1]شيت الخامس'!BN69</f>
        <v>97</v>
      </c>
      <c r="L101" s="21">
        <f>'[1]شيت الخامس'!BS69</f>
        <v>98</v>
      </c>
      <c r="M101" s="21">
        <f>'[1]شيت الخامس'!CB69</f>
        <v>27</v>
      </c>
      <c r="N101" s="22" t="str">
        <f>IF(OR(C101&lt;=30,D101&lt;=30,E101&lt;=30,F101&lt;=30,G101&lt;=30,M101&lt;=30,S101="غ",S101="صفر",C101="صفر",D101="صفر",E101="صفر",F101="صفر",G101="صفر",M101="صفر",C101="غ",D101="غ",E101="غ",F101="غ",G101="غ",M101="غ"),"دون المستوى",IF(S101&gt;=$T$6*0.85,"ممتاز",IF(S101&gt;=$T$6*0.75,"جيد جدا",IF(S101&gt;=$T$6*0.65,"جيد",IF(S101&gt;=$T$6*0.5,"مقبول","دون المستوى")))))</f>
        <v>دون المستوى</v>
      </c>
      <c r="O101" s="23" t="str">
        <f t="shared" si="0"/>
        <v xml:space="preserve">دون المستوى </v>
      </c>
      <c r="P101" s="53">
        <f t="shared" si="1"/>
        <v>78</v>
      </c>
      <c r="Q101" s="54"/>
      <c r="S101" s="26">
        <f>IF(AND(C101="غ",D101="غ",E101="غ",F101="غ",G101="غ"),"غ",SUM(C101:G101))</f>
        <v>224</v>
      </c>
    </row>
    <row r="102" spans="1:19" ht="18.95" customHeight="1" x14ac:dyDescent="0.3">
      <c r="A102" s="19">
        <f>IF(B102="","",SUBTOTAL(3,$B$6:B102))</f>
        <v>97</v>
      </c>
      <c r="B102" s="20" t="str">
        <f>'[1]شيت الخامس'!H71</f>
        <v>يوسف محمود عبد الموجود السيد سيد أحمد</v>
      </c>
      <c r="C102" s="21">
        <f>'[1]شيت الخامس'!Q71</f>
        <v>36</v>
      </c>
      <c r="D102" s="21">
        <f>'[1]شيت الخامس'!X71</f>
        <v>35</v>
      </c>
      <c r="E102" s="21">
        <f>'[1]شيت الخامس'!AE71</f>
        <v>26</v>
      </c>
      <c r="F102" s="21">
        <f>'[1]شيت الخامس'!AL71</f>
        <v>38</v>
      </c>
      <c r="G102" s="21">
        <f>'[1]شيت الخامس'!AS71</f>
        <v>56</v>
      </c>
      <c r="H102" s="21">
        <f>'[1]شيت الخامس'!AY71</f>
        <v>99</v>
      </c>
      <c r="I102" s="21">
        <f>'[1]شيت الخامس'!BD71</f>
        <v>98</v>
      </c>
      <c r="J102" s="21">
        <f>'[1]شيت الخامس'!BI71</f>
        <v>98</v>
      </c>
      <c r="K102" s="21">
        <f>'[1]شيت الخامس'!BN71</f>
        <v>99</v>
      </c>
      <c r="L102" s="21">
        <f>'[1]شيت الخامس'!BS71</f>
        <v>98</v>
      </c>
      <c r="M102" s="21">
        <f>'[1]شيت الخامس'!CB71</f>
        <v>52</v>
      </c>
      <c r="N102" s="22" t="str">
        <f>IF(OR(C102&lt;=30,D102&lt;=30,E102&lt;=30,F102&lt;=30,G102&lt;=30,M102&lt;=30,S102="غ",S102="صفر",C102="صفر",D102="صفر",E102="صفر",F102="صفر",G102="صفر",M102="صفر",C102="غ",D102="غ",E102="غ",F102="غ",G102="غ",M102="غ"),"دون المستوى",IF(S102&gt;=$T$6*0.85,"ممتاز",IF(S102&gt;=$T$6*0.75,"جيد جدا",IF(S102&gt;=$T$6*0.65,"جيد",IF(S102&gt;=$T$6*0.5,"مقبول","دون المستوى")))))</f>
        <v>دون المستوى</v>
      </c>
      <c r="O102" s="23" t="str">
        <f t="shared" si="0"/>
        <v xml:space="preserve">دون المستوى </v>
      </c>
      <c r="P102" s="53">
        <f t="shared" si="1"/>
        <v>89</v>
      </c>
      <c r="Q102" s="54"/>
      <c r="S102" s="26">
        <f>IF(AND(C102="غ",D102="غ",E102="غ",F102="غ",G102="غ"),"غ",SUM(C102:G102))</f>
        <v>191</v>
      </c>
    </row>
    <row r="103" spans="1:19" ht="18.95" customHeight="1" x14ac:dyDescent="0.3">
      <c r="A103" s="19">
        <f>IF(B103="","",SUBTOTAL(3,$B$6:B103))</f>
        <v>98</v>
      </c>
      <c r="B103" s="20" t="str">
        <f>'[1]شيت الخامس'!H75</f>
        <v>آلاء محمد عبد اللطيف السيد عطوه</v>
      </c>
      <c r="C103" s="21">
        <f>'[1]شيت الخامس'!Q75</f>
        <v>51</v>
      </c>
      <c r="D103" s="21">
        <f>'[1]شيت الخامس'!X75</f>
        <v>47</v>
      </c>
      <c r="E103" s="21">
        <f>'[1]شيت الخامس'!AE75</f>
        <v>14</v>
      </c>
      <c r="F103" s="21">
        <f>'[1]شيت الخامس'!AL75</f>
        <v>24</v>
      </c>
      <c r="G103" s="21">
        <f>'[1]شيت الخامس'!AS75</f>
        <v>33</v>
      </c>
      <c r="H103" s="21">
        <f>'[1]شيت الخامس'!AY75</f>
        <v>97</v>
      </c>
      <c r="I103" s="21">
        <f>'[1]شيت الخامس'!BD75</f>
        <v>96</v>
      </c>
      <c r="J103" s="21">
        <f>'[1]شيت الخامس'!BI75</f>
        <v>96</v>
      </c>
      <c r="K103" s="21">
        <f>'[1]شيت الخامس'!BN75</f>
        <v>95</v>
      </c>
      <c r="L103" s="21">
        <f>'[1]شيت الخامس'!BS75</f>
        <v>98</v>
      </c>
      <c r="M103" s="21">
        <f>'[1]شيت الخامس'!CB75</f>
        <v>60</v>
      </c>
      <c r="N103" s="22" t="str">
        <f>IF(OR(C103&lt;=30,D103&lt;=30,E103&lt;=30,F103&lt;=30,G103&lt;=30,M103&lt;=30,S103="غ",S103="صفر",C103="صفر",D103="صفر",E103="صفر",F103="صفر",G103="صفر",M103="صفر",C103="غ",D103="غ",E103="غ",F103="غ",G103="غ",M103="غ"),"دون المستوى",IF(S103&gt;=$T$6*0.85,"ممتاز",IF(S103&gt;=$T$6*0.75,"جيد جدا",IF(S103&gt;=$T$6*0.65,"جيد",IF(S103&gt;=$T$6*0.5,"مقبول","دون المستوى")))))</f>
        <v>دون المستوى</v>
      </c>
      <c r="O103" s="23" t="str">
        <f t="shared" si="0"/>
        <v xml:space="preserve">دون المستوى </v>
      </c>
      <c r="P103" s="53">
        <f t="shared" si="1"/>
        <v>92</v>
      </c>
      <c r="Q103" s="54"/>
      <c r="S103" s="26">
        <f>IF(AND(C103="غ",D103="غ",E103="غ",F103="غ",G103="غ"),"غ",SUM(C103:G103))</f>
        <v>169</v>
      </c>
    </row>
    <row r="104" spans="1:19" ht="18.95" customHeight="1" x14ac:dyDescent="0.3">
      <c r="A104" s="19">
        <f>IF(B104="","",SUBTOTAL(3,$B$6:B104))</f>
        <v>99</v>
      </c>
      <c r="B104" s="20" t="str">
        <f>'[1]شيت الخامس'!H76</f>
        <v>ايثار حمدي عبد الستار علي فرج</v>
      </c>
      <c r="C104" s="21">
        <f>'[1]شيت الخامس'!Q76</f>
        <v>23</v>
      </c>
      <c r="D104" s="21">
        <f>'[1]شيت الخامس'!X76</f>
        <v>20</v>
      </c>
      <c r="E104" s="21">
        <f>'[1]شيت الخامس'!AE76</f>
        <v>29</v>
      </c>
      <c r="F104" s="21">
        <f>'[1]شيت الخامس'!AL76</f>
        <v>24</v>
      </c>
      <c r="G104" s="21">
        <f>'[1]شيت الخامس'!AS76</f>
        <v>40</v>
      </c>
      <c r="H104" s="21">
        <f>'[1]شيت الخامس'!AY76</f>
        <v>99</v>
      </c>
      <c r="I104" s="21">
        <f>'[1]شيت الخامس'!BD76</f>
        <v>98</v>
      </c>
      <c r="J104" s="21">
        <f>'[1]شيت الخامس'!BI76</f>
        <v>98</v>
      </c>
      <c r="K104" s="21">
        <f>'[1]شيت الخامس'!BN76</f>
        <v>97</v>
      </c>
      <c r="L104" s="21">
        <f>'[1]شيت الخامس'!BS76</f>
        <v>98</v>
      </c>
      <c r="M104" s="21">
        <f>'[1]شيت الخامس'!CB76</f>
        <v>41</v>
      </c>
      <c r="N104" s="22" t="str">
        <f>IF(OR(C104&lt;=30,D104&lt;=30,E104&lt;=30,F104&lt;=30,G104&lt;=30,M104&lt;=30,S104="غ",S104="صفر",C104="صفر",D104="صفر",E104="صفر",F104="صفر",G104="صفر",M104="صفر",C104="غ",D104="غ",E104="غ",F104="غ",G104="غ",M104="غ"),"دون المستوى",IF(S104&gt;=$T$6*0.85,"ممتاز",IF(S104&gt;=$T$6*0.75,"جيد جدا",IF(S104&gt;=$T$6*0.65,"جيد",IF(S104&gt;=$T$6*0.5,"مقبول","دون المستوى")))))</f>
        <v>دون المستوى</v>
      </c>
      <c r="O104" s="23" t="str">
        <f t="shared" si="0"/>
        <v xml:space="preserve">دون المستوى </v>
      </c>
      <c r="P104" s="53">
        <f t="shared" si="1"/>
        <v>98</v>
      </c>
      <c r="Q104" s="54"/>
      <c r="S104" s="26">
        <f>IF(AND(C104="غ",D104="غ",E104="غ",F104="غ",G104="غ"),"غ",SUM(C104:G104))</f>
        <v>136</v>
      </c>
    </row>
    <row r="105" spans="1:19" ht="18.95" customHeight="1" x14ac:dyDescent="0.3">
      <c r="A105" s="19">
        <f>IF(B105="","",SUBTOTAL(3,$B$6:B105))</f>
        <v>100</v>
      </c>
      <c r="B105" s="20" t="str">
        <f>'[1]شيت الخامس'!H84</f>
        <v>حبيبه محمد عبد الله مرسي</v>
      </c>
      <c r="C105" s="21">
        <f>'[1]شيت الخامس'!Q84</f>
        <v>48</v>
      </c>
      <c r="D105" s="21">
        <f>'[1]شيت الخامس'!X84</f>
        <v>26</v>
      </c>
      <c r="E105" s="21">
        <f>'[1]شيت الخامس'!AE84</f>
        <v>54</v>
      </c>
      <c r="F105" s="21">
        <f>'[1]شيت الخامس'!AL84</f>
        <v>40</v>
      </c>
      <c r="G105" s="21">
        <f>'[1]شيت الخامس'!AS84</f>
        <v>40</v>
      </c>
      <c r="H105" s="21">
        <f>'[1]شيت الخامس'!AY84</f>
        <v>99</v>
      </c>
      <c r="I105" s="21">
        <f>'[1]شيت الخامس'!BD84</f>
        <v>98</v>
      </c>
      <c r="J105" s="21">
        <f>'[1]شيت الخامس'!BI84</f>
        <v>98</v>
      </c>
      <c r="K105" s="21">
        <f>'[1]شيت الخامس'!BN84</f>
        <v>99</v>
      </c>
      <c r="L105" s="21">
        <f>'[1]شيت الخامس'!BS84</f>
        <v>98</v>
      </c>
      <c r="M105" s="21">
        <f>'[1]شيت الخامس'!CB84</f>
        <v>55</v>
      </c>
      <c r="N105" s="22" t="str">
        <f>IF(OR(C105&lt;=30,D105&lt;=30,E105&lt;=30,F105&lt;=30,G105&lt;=30,M105&lt;=30,S105="غ",S105="صفر",C105="صفر",D105="صفر",E105="صفر",F105="صفر",G105="صفر",M105="صفر",C105="غ",D105="غ",E105="غ",F105="غ",G105="غ",M105="غ"),"دون المستوى",IF(S105&gt;=$T$6*0.85,"ممتاز",IF(S105&gt;=$T$6*0.75,"جيد جدا",IF(S105&gt;=$T$6*0.65,"جيد",IF(S105&gt;=$T$6*0.5,"مقبول","دون المستوى")))))</f>
        <v>دون المستوى</v>
      </c>
      <c r="O105" s="23" t="str">
        <f t="shared" si="0"/>
        <v xml:space="preserve">دون المستوى </v>
      </c>
      <c r="P105" s="53">
        <f t="shared" si="1"/>
        <v>85</v>
      </c>
      <c r="Q105" s="54"/>
      <c r="S105" s="26">
        <f>IF(AND(C105="غ",D105="غ",E105="غ",F105="غ",G105="غ"),"غ",SUM(C105:G105))</f>
        <v>208</v>
      </c>
    </row>
    <row r="106" spans="1:19" ht="18.95" customHeight="1" x14ac:dyDescent="0.3">
      <c r="A106" s="19">
        <f>IF(B106="","",SUBTOTAL(3,$B$6:B106))</f>
        <v>101</v>
      </c>
      <c r="B106" s="20" t="str">
        <f>'[1]شيت الخامس'!H88</f>
        <v>رودينه محمود طه محمود عيد</v>
      </c>
      <c r="C106" s="21">
        <f>'[1]شيت الخامس'!Q88</f>
        <v>39</v>
      </c>
      <c r="D106" s="21">
        <f>'[1]شيت الخامس'!X88</f>
        <v>25</v>
      </c>
      <c r="E106" s="21">
        <f>'[1]شيت الخامس'!AE88</f>
        <v>38</v>
      </c>
      <c r="F106" s="21">
        <f>'[1]شيت الخامس'!AL88</f>
        <v>12</v>
      </c>
      <c r="G106" s="21">
        <f>'[1]شيت الخامس'!AS88</f>
        <v>38</v>
      </c>
      <c r="H106" s="21">
        <f>'[1]شيت الخامس'!AY88</f>
        <v>97</v>
      </c>
      <c r="I106" s="21">
        <f>'[1]شيت الخامس'!BD88</f>
        <v>98</v>
      </c>
      <c r="J106" s="21">
        <f>'[1]شيت الخامس'!BI88</f>
        <v>98</v>
      </c>
      <c r="K106" s="21">
        <f>'[1]شيت الخامس'!BN88</f>
        <v>97</v>
      </c>
      <c r="L106" s="21">
        <f>'[1]شيت الخامس'!BS88</f>
        <v>98</v>
      </c>
      <c r="M106" s="21">
        <f>'[1]شيت الخامس'!CB88</f>
        <v>42</v>
      </c>
      <c r="N106" s="22" t="str">
        <f>IF(OR(C106&lt;=30,D106&lt;=30,E106&lt;=30,F106&lt;=30,G106&lt;=30,M106&lt;=30,S106="غ",S106="صفر",C106="صفر",D106="صفر",E106="صفر",F106="صفر",G106="صفر",M106="صفر",C106="غ",D106="غ",E106="غ",F106="غ",G106="غ",M106="غ"),"دون المستوى",IF(S106&gt;=$T$6*0.85,"ممتاز",IF(S106&gt;=$T$6*0.75,"جيد جدا",IF(S106&gt;=$T$6*0.65,"جيد",IF(S106&gt;=$T$6*0.5,"مقبول","دون المستوى")))))</f>
        <v>دون المستوى</v>
      </c>
      <c r="O106" s="23" t="str">
        <f t="shared" si="0"/>
        <v xml:space="preserve">دون المستوى </v>
      </c>
      <c r="P106" s="53">
        <f t="shared" si="1"/>
        <v>95</v>
      </c>
      <c r="Q106" s="54"/>
      <c r="S106" s="26">
        <f>IF(AND(C106="غ",D106="غ",E106="غ",F106="غ",G106="غ"),"غ",SUM(C106:G106))</f>
        <v>152</v>
      </c>
    </row>
    <row r="107" spans="1:19" ht="18.95" customHeight="1" x14ac:dyDescent="0.3">
      <c r="A107" s="19">
        <f>IF(B107="","",SUBTOTAL(3,$B$6:B107))</f>
        <v>102</v>
      </c>
      <c r="B107" s="20" t="str">
        <f>'[1]شيت الخامس'!H105</f>
        <v>ملك محمد عبد الله حسن فرج</v>
      </c>
      <c r="C107" s="21">
        <f>'[1]شيت الخامس'!Q105</f>
        <v>27</v>
      </c>
      <c r="D107" s="21">
        <f>'[1]شيت الخامس'!X105</f>
        <v>44</v>
      </c>
      <c r="E107" s="21">
        <f>'[1]شيت الخامس'!AE105</f>
        <v>41</v>
      </c>
      <c r="F107" s="21">
        <f>'[1]شيت الخامس'!AL105</f>
        <v>24</v>
      </c>
      <c r="G107" s="21">
        <f>'[1]شيت الخامس'!AS105</f>
        <v>55</v>
      </c>
      <c r="H107" s="21">
        <f>'[1]شيت الخامس'!AY105</f>
        <v>99</v>
      </c>
      <c r="I107" s="21">
        <f>'[1]شيت الخامس'!BD105</f>
        <v>98</v>
      </c>
      <c r="J107" s="21">
        <f>'[1]شيت الخامس'!BI105</f>
        <v>98</v>
      </c>
      <c r="K107" s="21">
        <f>'[1]شيت الخامس'!BN105</f>
        <v>97</v>
      </c>
      <c r="L107" s="21">
        <f>'[1]شيت الخامس'!BS105</f>
        <v>98</v>
      </c>
      <c r="M107" s="21">
        <f>'[1]شيت الخامس'!CB105</f>
        <v>48</v>
      </c>
      <c r="N107" s="22" t="str">
        <f>IF(OR(C107&lt;=30,D107&lt;=30,E107&lt;=30,F107&lt;=30,G107&lt;=30,M107&lt;=30,S107="غ",S107="صفر",C107="صفر",D107="صفر",E107="صفر",F107="صفر",G107="صفر",M107="صفر",C107="غ",D107="غ",E107="غ",F107="غ",G107="غ",M107="غ"),"دون المستوى",IF(S107&gt;=$T$6*0.85,"ممتاز",IF(S107&gt;=$T$6*0.75,"جيد جدا",IF(S107&gt;=$T$6*0.65,"جيد",IF(S107&gt;=$T$6*0.5,"مقبول","دون المستوى")))))</f>
        <v>دون المستوى</v>
      </c>
      <c r="O107" s="23" t="str">
        <f t="shared" si="0"/>
        <v xml:space="preserve">دون المستوى </v>
      </c>
      <c r="P107" s="53">
        <f t="shared" si="1"/>
        <v>89</v>
      </c>
      <c r="Q107" s="54"/>
      <c r="S107" s="26">
        <f>IF(AND(C107="غ",D107="غ",E107="غ",F107="غ",G107="غ"),"غ",SUM(C107:G107))</f>
        <v>191</v>
      </c>
    </row>
    <row r="108" spans="1:19" ht="18.95" customHeight="1" x14ac:dyDescent="0.3">
      <c r="A108" s="19">
        <f>IF(B108="","",SUBTOTAL(3,$B$6:B108))</f>
        <v>103</v>
      </c>
      <c r="B108" s="20" t="str">
        <f>'[1]شيت الخامس'!H108</f>
        <v>منه امير عبد الله ابراهيم عامر</v>
      </c>
      <c r="C108" s="21">
        <f>'[1]شيت الخامس'!Q108</f>
        <v>53</v>
      </c>
      <c r="D108" s="21">
        <f>'[1]شيت الخامس'!X108</f>
        <v>24</v>
      </c>
      <c r="E108" s="21">
        <f>'[1]شيت الخامس'!AE108</f>
        <v>47</v>
      </c>
      <c r="F108" s="21">
        <f>'[1]شيت الخامس'!AL108</f>
        <v>42</v>
      </c>
      <c r="G108" s="21">
        <f>'[1]شيت الخامس'!AS108</f>
        <v>40</v>
      </c>
      <c r="H108" s="21">
        <f>'[1]شيت الخامس'!AY108</f>
        <v>99</v>
      </c>
      <c r="I108" s="21">
        <f>'[1]شيت الخامس'!BD108</f>
        <v>98</v>
      </c>
      <c r="J108" s="21">
        <f>'[1]شيت الخامس'!BI108</f>
        <v>98</v>
      </c>
      <c r="K108" s="21">
        <f>'[1]شيت الخامس'!BN108</f>
        <v>97</v>
      </c>
      <c r="L108" s="21">
        <f>'[1]شيت الخامس'!BS108</f>
        <v>98</v>
      </c>
      <c r="M108" s="21">
        <f>'[1]شيت الخامس'!CB108</f>
        <v>52</v>
      </c>
      <c r="N108" s="22" t="str">
        <f>IF(OR(C108&lt;=30,D108&lt;=30,E108&lt;=30,F108&lt;=30,G108&lt;=30,M108&lt;=30,S108="غ",S108="صفر",C108="صفر",D108="صفر",E108="صفر",F108="صفر",G108="صفر",M108="صفر",C108="غ",D108="غ",E108="غ",F108="غ",G108="غ",M108="غ"),"دون المستوى",IF(S108&gt;=$T$6*0.85,"ممتاز",IF(S108&gt;=$T$6*0.75,"جيد جدا",IF(S108&gt;=$T$6*0.65,"جيد",IF(S108&gt;=$T$6*0.5,"مقبول","دون المستوى")))))</f>
        <v>دون المستوى</v>
      </c>
      <c r="O108" s="23" t="str">
        <f t="shared" si="0"/>
        <v xml:space="preserve">دون المستوى </v>
      </c>
      <c r="P108" s="53">
        <f t="shared" si="1"/>
        <v>86</v>
      </c>
      <c r="Q108" s="54"/>
      <c r="S108" s="26">
        <f>IF(AND(C108="غ",D108="غ",E108="غ",F108="غ",G108="غ"),"غ",SUM(C108:G108))</f>
        <v>206</v>
      </c>
    </row>
    <row r="109" spans="1:19" ht="18.95" customHeight="1" x14ac:dyDescent="0.3">
      <c r="A109" s="19">
        <f>IF(B109="","",SUBTOTAL(3,$B$6:B109))</f>
        <v>104</v>
      </c>
      <c r="B109" s="20" t="str">
        <f>'[1]شيت الخامس'!H114</f>
        <v>هاجر ايمن محمود السيد المرادى</v>
      </c>
      <c r="C109" s="21">
        <f>'[1]شيت الخامس'!Q114</f>
        <v>33</v>
      </c>
      <c r="D109" s="21">
        <f>'[1]شيت الخامس'!X114</f>
        <v>13</v>
      </c>
      <c r="E109" s="21">
        <f>'[1]شيت الخامس'!AE114</f>
        <v>37</v>
      </c>
      <c r="F109" s="21">
        <f>'[1]شيت الخامس'!AL114</f>
        <v>18</v>
      </c>
      <c r="G109" s="21">
        <f>'[1]شيت الخامس'!AS114</f>
        <v>40</v>
      </c>
      <c r="H109" s="21">
        <f>'[1]شيت الخامس'!AY114</f>
        <v>99</v>
      </c>
      <c r="I109" s="21">
        <f>'[1]شيت الخامس'!BD114</f>
        <v>97</v>
      </c>
      <c r="J109" s="21">
        <f>'[1]شيت الخامس'!BI114</f>
        <v>97</v>
      </c>
      <c r="K109" s="21">
        <f>'[1]شيت الخامس'!BN114</f>
        <v>99</v>
      </c>
      <c r="L109" s="21">
        <f>'[1]شيت الخامس'!BS114</f>
        <v>98</v>
      </c>
      <c r="M109" s="21">
        <f>'[1]شيت الخامس'!CB114</f>
        <v>41</v>
      </c>
      <c r="N109" s="22" t="str">
        <f>IF(OR(C109&lt;=30,D109&lt;=30,E109&lt;=30,F109&lt;=30,G109&lt;=30,M109&lt;=30,S109="غ",S109="صفر",C109="صفر",D109="صفر",E109="صفر",F109="صفر",G109="صفر",M109="صفر",C109="غ",D109="غ",E109="غ",F109="غ",G109="غ",M109="غ"),"دون المستوى",IF(S109&gt;=$T$6*0.85,"ممتاز",IF(S109&gt;=$T$6*0.75,"جيد جدا",IF(S109&gt;=$T$6*0.65,"جيد",IF(S109&gt;=$T$6*0.5,"مقبول","دون المستوى")))))</f>
        <v>دون المستوى</v>
      </c>
      <c r="O109" s="23" t="str">
        <f t="shared" si="0"/>
        <v xml:space="preserve">دون المستوى </v>
      </c>
      <c r="P109" s="53">
        <f t="shared" si="1"/>
        <v>97</v>
      </c>
      <c r="Q109" s="54"/>
      <c r="S109" s="26">
        <f>IF(AND(C109="غ",D109="غ",E109="غ",F109="غ",G109="غ"),"غ",SUM(C109:G109))</f>
        <v>141</v>
      </c>
    </row>
    <row r="110" spans="1:19" ht="18.95" customHeight="1" x14ac:dyDescent="0.3">
      <c r="A110" s="19">
        <f>IF(B110="","",SUBTOTAL(3,$B$6:B110))</f>
        <v>105</v>
      </c>
      <c r="B110" s="20" t="str">
        <f>'[1]شيت الخامس'!H116</f>
        <v>هدير أحمد محمد أحمد مكاوي</v>
      </c>
      <c r="C110" s="21">
        <f>'[1]شيت الخامس'!Q116</f>
        <v>18</v>
      </c>
      <c r="D110" s="21">
        <f>'[1]شيت الخامس'!X116</f>
        <v>11</v>
      </c>
      <c r="E110" s="21">
        <f>'[1]شيت الخامس'!AE116</f>
        <v>20</v>
      </c>
      <c r="F110" s="21">
        <f>'[1]شيت الخامس'!AL116</f>
        <v>20</v>
      </c>
      <c r="G110" s="21">
        <f>'[1]شيت الخامس'!AS116</f>
        <v>46</v>
      </c>
      <c r="H110" s="21">
        <f>'[1]شيت الخامس'!AY116</f>
        <v>99</v>
      </c>
      <c r="I110" s="21">
        <f>'[1]شيت الخامس'!BD116</f>
        <v>98</v>
      </c>
      <c r="J110" s="21">
        <f>'[1]شيت الخامس'!BI116</f>
        <v>98</v>
      </c>
      <c r="K110" s="21">
        <f>'[1]شيت الخامس'!BN116</f>
        <v>97</v>
      </c>
      <c r="L110" s="21">
        <f>'[1]شيت الخامس'!BS116</f>
        <v>98</v>
      </c>
      <c r="M110" s="21">
        <f>'[1]شيت الخامس'!CB116</f>
        <v>24</v>
      </c>
      <c r="N110" s="22" t="str">
        <f>IF(OR(C110&lt;=30,D110&lt;=30,E110&lt;=30,F110&lt;=30,G110&lt;=30,M110&lt;=30,S110="غ",S110="صفر",C110="صفر",D110="صفر",E110="صفر",F110="صفر",G110="صفر",M110="صفر",C110="غ",D110="غ",E110="غ",F110="غ",G110="غ",M110="غ"),"دون المستوى",IF(S110&gt;=$T$6*0.85,"ممتاز",IF(S110&gt;=$T$6*0.75,"جيد جدا",IF(S110&gt;=$T$6*0.65,"جيد",IF(S110&gt;=$T$6*0.5,"مقبول","دون المستوى")))))</f>
        <v>دون المستوى</v>
      </c>
      <c r="O110" s="23" t="str">
        <f t="shared" si="0"/>
        <v xml:space="preserve">دون المستوى </v>
      </c>
      <c r="P110" s="53">
        <f t="shared" si="1"/>
        <v>101</v>
      </c>
      <c r="Q110" s="54"/>
      <c r="S110" s="26">
        <f>IF(AND(C110="غ",D110="غ",E110="غ",F110="غ",G110="غ"),"غ",SUM(C110:G110))</f>
        <v>115</v>
      </c>
    </row>
    <row r="111" spans="1:19" ht="19.5" x14ac:dyDescent="0.3">
      <c r="A111" s="27" t="s">
        <v>21</v>
      </c>
      <c r="N111" s="28"/>
      <c r="O111" s="23"/>
      <c r="P111" s="53"/>
      <c r="Q111" s="54"/>
    </row>
    <row r="112" spans="1:19" ht="24.75" thickBot="1" x14ac:dyDescent="0.35">
      <c r="A112" s="29">
        <f>COUNT(A6:A110)</f>
        <v>105</v>
      </c>
      <c r="C112" s="30" t="s">
        <v>17</v>
      </c>
      <c r="D112" s="30" t="s">
        <v>6</v>
      </c>
      <c r="E112" s="30" t="s">
        <v>18</v>
      </c>
      <c r="F112" s="31" t="s">
        <v>8</v>
      </c>
      <c r="G112" s="31" t="s">
        <v>9</v>
      </c>
      <c r="H112" s="30" t="s">
        <v>10</v>
      </c>
      <c r="I112" s="30" t="s">
        <v>11</v>
      </c>
      <c r="J112" s="30"/>
      <c r="K112" s="30" t="s">
        <v>13</v>
      </c>
      <c r="L112" s="30" t="s">
        <v>14</v>
      </c>
      <c r="M112" s="30" t="s">
        <v>22</v>
      </c>
      <c r="N112" s="32" t="s">
        <v>23</v>
      </c>
      <c r="O112" s="23"/>
      <c r="P112" s="53"/>
      <c r="Q112" s="54"/>
    </row>
    <row r="113" spans="1:17" ht="12.75" customHeight="1" thickBot="1" x14ac:dyDescent="0.35">
      <c r="A113" s="33" t="s">
        <v>24</v>
      </c>
      <c r="B113" s="34" t="s">
        <v>24</v>
      </c>
      <c r="C113" s="35">
        <f t="shared" ref="C113:I113" si="2">COUNTIF(C6:C110,"غ")</f>
        <v>0</v>
      </c>
      <c r="D113" s="35">
        <f t="shared" si="2"/>
        <v>0</v>
      </c>
      <c r="E113" s="35">
        <f t="shared" si="2"/>
        <v>0</v>
      </c>
      <c r="F113" s="35">
        <f t="shared" si="2"/>
        <v>0</v>
      </c>
      <c r="G113" s="35">
        <f t="shared" si="2"/>
        <v>0</v>
      </c>
      <c r="H113" s="35">
        <f t="shared" si="2"/>
        <v>0</v>
      </c>
      <c r="I113" s="35">
        <f t="shared" si="2"/>
        <v>0</v>
      </c>
      <c r="J113" s="35"/>
      <c r="K113" s="35">
        <f>COUNTIF(K6:K110,"غ")</f>
        <v>0</v>
      </c>
      <c r="L113" s="35">
        <f>COUNTIF(L6:L110,"غ")</f>
        <v>0</v>
      </c>
      <c r="M113" s="35">
        <f>COUNTIF(M6:M110,"غ")</f>
        <v>0</v>
      </c>
      <c r="N113" s="36">
        <f>N115/A116</f>
        <v>0</v>
      </c>
      <c r="O113" s="23"/>
      <c r="P113" s="53"/>
      <c r="Q113" s="54"/>
    </row>
    <row r="114" spans="1:17" ht="20.25" thickBot="1" x14ac:dyDescent="0.35">
      <c r="A114" s="26">
        <f>COUNTIF(S6:S110,"=غ")</f>
        <v>0</v>
      </c>
      <c r="B114" s="37" t="s">
        <v>25</v>
      </c>
      <c r="C114" s="38">
        <f t="shared" ref="C114:I114" si="3">SUMPRODUCT(--(C6:C110&lt;20)+(C6:C110="صفر"))</f>
        <v>3</v>
      </c>
      <c r="D114" s="38">
        <f t="shared" si="3"/>
        <v>7</v>
      </c>
      <c r="E114" s="38">
        <f t="shared" si="3"/>
        <v>4</v>
      </c>
      <c r="F114" s="38">
        <f t="shared" si="3"/>
        <v>9</v>
      </c>
      <c r="G114" s="38">
        <f t="shared" si="3"/>
        <v>0</v>
      </c>
      <c r="H114" s="38">
        <f t="shared" si="3"/>
        <v>0</v>
      </c>
      <c r="I114" s="38">
        <f t="shared" si="3"/>
        <v>0</v>
      </c>
      <c r="J114" s="38"/>
      <c r="K114" s="38">
        <f>SUMPRODUCT(--(K6:K110&lt;20)+(K6:K110="صفر"))</f>
        <v>0</v>
      </c>
      <c r="L114" s="38">
        <f>SUMPRODUCT(--(L6:L110&lt;20)+(L6:L110="صفر"))</f>
        <v>0</v>
      </c>
      <c r="M114" s="38">
        <f>SUMPRODUCT(--(M6:M110&lt;20)+(M6:M110="صفر"))</f>
        <v>4</v>
      </c>
      <c r="N114" s="39" t="s">
        <v>26</v>
      </c>
      <c r="O114" s="23"/>
      <c r="P114" s="53"/>
      <c r="Q114" s="54"/>
    </row>
    <row r="115" spans="1:17" ht="20.25" thickBot="1" x14ac:dyDescent="0.35">
      <c r="A115" s="40" t="s">
        <v>27</v>
      </c>
      <c r="B115" s="41" t="s">
        <v>26</v>
      </c>
      <c r="C115" s="42">
        <f t="shared" ref="C115:I115" si="4">COUNTIF(C6:C110,"&gt;=20")</f>
        <v>102</v>
      </c>
      <c r="D115" s="42">
        <f t="shared" si="4"/>
        <v>98</v>
      </c>
      <c r="E115" s="42">
        <f t="shared" si="4"/>
        <v>101</v>
      </c>
      <c r="F115" s="42">
        <f t="shared" si="4"/>
        <v>96</v>
      </c>
      <c r="G115" s="42">
        <f t="shared" si="4"/>
        <v>105</v>
      </c>
      <c r="H115" s="42">
        <f t="shared" si="4"/>
        <v>105</v>
      </c>
      <c r="I115" s="42">
        <f t="shared" si="4"/>
        <v>105</v>
      </c>
      <c r="J115" s="42"/>
      <c r="K115" s="42">
        <f>COUNTIF(K6:K110,"&gt;=20")</f>
        <v>105</v>
      </c>
      <c r="L115" s="42">
        <f>COUNTIF(L6:L110,"&gt;=20")</f>
        <v>105</v>
      </c>
      <c r="M115" s="42">
        <f>COUNTIF(M6:M110,"&gt;=20")</f>
        <v>101</v>
      </c>
      <c r="N115" s="43">
        <f>COUNTIF($N$6:$N$110," ناجح ")</f>
        <v>0</v>
      </c>
      <c r="O115" s="23"/>
      <c r="P115" s="53"/>
      <c r="Q115" s="54"/>
    </row>
    <row r="116" spans="1:17" ht="32.25" thickBot="1" x14ac:dyDescent="0.35">
      <c r="A116" s="44">
        <f>A112-A114</f>
        <v>105</v>
      </c>
      <c r="B116" s="45" t="s">
        <v>20</v>
      </c>
      <c r="C116" s="45">
        <f>SUM(C113:C115)</f>
        <v>105</v>
      </c>
      <c r="D116" s="45">
        <f t="shared" ref="D116:M116" si="5">SUM(D113:D115)</f>
        <v>105</v>
      </c>
      <c r="E116" s="45">
        <f t="shared" si="5"/>
        <v>105</v>
      </c>
      <c r="F116" s="45">
        <f t="shared" si="5"/>
        <v>105</v>
      </c>
      <c r="G116" s="45">
        <f t="shared" si="5"/>
        <v>105</v>
      </c>
      <c r="H116" s="45">
        <f t="shared" si="5"/>
        <v>105</v>
      </c>
      <c r="I116" s="45">
        <f t="shared" si="5"/>
        <v>105</v>
      </c>
      <c r="J116" s="45"/>
      <c r="K116" s="45">
        <f t="shared" si="5"/>
        <v>105</v>
      </c>
      <c r="L116" s="45">
        <f t="shared" si="5"/>
        <v>105</v>
      </c>
      <c r="M116" s="45">
        <f t="shared" si="5"/>
        <v>105</v>
      </c>
      <c r="N116" s="46" t="s">
        <v>28</v>
      </c>
      <c r="O116" s="23"/>
      <c r="P116" s="53"/>
      <c r="Q116" s="54"/>
    </row>
    <row r="117" spans="1:17" ht="20.25" thickBot="1" x14ac:dyDescent="0.35">
      <c r="B117" s="47" t="s">
        <v>27</v>
      </c>
      <c r="C117" s="47">
        <f>$A$112-C113</f>
        <v>105</v>
      </c>
      <c r="D117" s="47">
        <f t="shared" ref="D117:L117" si="6">$A$112-D113</f>
        <v>105</v>
      </c>
      <c r="E117" s="47">
        <f t="shared" si="6"/>
        <v>105</v>
      </c>
      <c r="F117" s="47">
        <f t="shared" si="6"/>
        <v>105</v>
      </c>
      <c r="G117" s="47">
        <f>$A$112-G113</f>
        <v>105</v>
      </c>
      <c r="H117" s="47">
        <f t="shared" si="6"/>
        <v>105</v>
      </c>
      <c r="I117" s="47">
        <f t="shared" si="6"/>
        <v>105</v>
      </c>
      <c r="J117" s="47"/>
      <c r="K117" s="47">
        <f t="shared" si="6"/>
        <v>105</v>
      </c>
      <c r="L117" s="47">
        <f t="shared" si="6"/>
        <v>105</v>
      </c>
      <c r="M117" s="47">
        <f>$A$112-M113</f>
        <v>105</v>
      </c>
      <c r="N117" s="48">
        <f>COUNTIF($N$6:$N$110,"دون المستوى ")</f>
        <v>0</v>
      </c>
      <c r="O117" s="23"/>
      <c r="P117" s="53"/>
      <c r="Q117" s="54"/>
    </row>
    <row r="118" spans="1:17" ht="20.25" thickBot="1" x14ac:dyDescent="0.35">
      <c r="B118" s="49" t="s">
        <v>29</v>
      </c>
      <c r="C118" s="49">
        <f>(C115*100)/C117/100</f>
        <v>0.97142857142857142</v>
      </c>
      <c r="D118" s="49">
        <f t="shared" ref="D118:L118" si="7">(D115*100)/D117/100</f>
        <v>0.93333333333333324</v>
      </c>
      <c r="E118" s="49">
        <f t="shared" si="7"/>
        <v>0.96190476190476193</v>
      </c>
      <c r="F118" s="49">
        <f t="shared" si="7"/>
        <v>0.91428571428571426</v>
      </c>
      <c r="G118" s="49">
        <f t="shared" si="7"/>
        <v>1</v>
      </c>
      <c r="H118" s="49">
        <f t="shared" si="7"/>
        <v>1</v>
      </c>
      <c r="I118" s="49">
        <f t="shared" si="7"/>
        <v>1</v>
      </c>
      <c r="J118" s="49"/>
      <c r="K118" s="49">
        <f t="shared" si="7"/>
        <v>1</v>
      </c>
      <c r="L118" s="49">
        <f t="shared" si="7"/>
        <v>1</v>
      </c>
      <c r="M118" s="49">
        <f>(M115*100)/M117/100</f>
        <v>0.96190476190476193</v>
      </c>
      <c r="N118" s="50"/>
      <c r="O118" s="23"/>
      <c r="P118" s="53"/>
      <c r="Q118" s="54"/>
    </row>
  </sheetData>
  <mergeCells count="14">
    <mergeCell ref="M3:M4"/>
    <mergeCell ref="N3:N5"/>
    <mergeCell ref="G3:G4"/>
    <mergeCell ref="H3:H4"/>
    <mergeCell ref="I3:I4"/>
    <mergeCell ref="J3:J4"/>
    <mergeCell ref="K3:K4"/>
    <mergeCell ref="L3:L4"/>
    <mergeCell ref="A3:A5"/>
    <mergeCell ref="B3:B5"/>
    <mergeCell ref="C3:C4"/>
    <mergeCell ref="D3:D4"/>
    <mergeCell ref="E3:E4"/>
    <mergeCell ref="F3:F4"/>
  </mergeCells>
  <conditionalFormatting sqref="C6:G110 M6:M110">
    <cfRule type="cellIs" dxfId="3" priority="1" stopIfTrue="1" operator="equal">
      <formula>"صفر"</formula>
    </cfRule>
    <cfRule type="cellIs" dxfId="2" priority="4" stopIfTrue="1" operator="lessThan">
      <formula>30</formula>
    </cfRule>
  </conditionalFormatting>
  <conditionalFormatting sqref="C112:E112">
    <cfRule type="cellIs" dxfId="1" priority="3" stopIfTrue="1" operator="lessThan">
      <formula>15</formula>
    </cfRule>
  </conditionalFormatting>
  <conditionalFormatting sqref="M112">
    <cfRule type="cellIs" dxfId="0" priority="2" stopIfTrue="1" operator="lessThan">
      <formula>15</formula>
    </cfRule>
  </conditionalFormatting>
  <printOptions horizontalCentered="1"/>
  <pageMargins left="0.19685039370078741" right="0.19685039370078741" top="0.27559055118110237" bottom="0.6692913385826772" header="0.27559055118110237" footer="0"/>
  <pageSetup paperSize="9" orientation="portrait" verticalDpi="300" r:id="rId1"/>
  <headerFooter alignWithMargins="0">
    <oddFooter xml:space="preserve">&amp;R   &amp;12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نتيجة نصف العام</vt:lpstr>
      <vt:lpstr>'نتيجة نصف العام'!Print_Titles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وليدعمارضحى</dc:creator>
  <cp:lastModifiedBy>وليدعمارضحى</cp:lastModifiedBy>
  <dcterms:created xsi:type="dcterms:W3CDTF">2018-01-06T12:30:31Z</dcterms:created>
  <dcterms:modified xsi:type="dcterms:W3CDTF">2018-01-06T12:41:39Z</dcterms:modified>
</cp:coreProperties>
</file>