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wmf" ContentType="image/x-w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hben\AppData\Local\Temp\Rar$DIa0.074\"/>
    </mc:Choice>
  </mc:AlternateContent>
  <bookViews>
    <workbookView xWindow="0" yWindow="0" windowWidth="15360" windowHeight="6720"/>
  </bookViews>
  <sheets>
    <sheet name="نتيجة نصف العام" sheetId="1" r:id="rId1"/>
  </sheets>
  <externalReferences>
    <externalReference r:id="rId2"/>
  </externalReferences>
  <definedNames>
    <definedName name="_xlnm._FilterDatabase" localSheetId="0" hidden="1">'نتيجة نصف العام'!$A$1:$M$94</definedName>
    <definedName name="_xlnm.Print_Titles" localSheetId="0">'نتيجة نصف العام'!$1:$4</definedName>
    <definedName name="اسم">'[1]كشف الدرجات'!$D$8:$D$30</definedName>
    <definedName name="مجموع">'[1]كشف الدرجات'!$N$8:$N$30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P7" i="1" l="1"/>
  <c r="P8" i="1"/>
  <c r="P9" i="1"/>
  <c r="P10" i="1"/>
  <c r="P11" i="1" s="1"/>
  <c r="S6" i="1"/>
  <c r="P12" i="1" l="1"/>
  <c r="P13" i="1"/>
  <c r="P6" i="1"/>
  <c r="O95" i="1"/>
  <c r="S84" i="1"/>
  <c r="O70" i="1"/>
  <c r="O107" i="1"/>
  <c r="O79" i="1"/>
  <c r="O71" i="1"/>
  <c r="O62" i="1"/>
  <c r="O54" i="1"/>
  <c r="O46" i="1"/>
  <c r="O25" i="1"/>
  <c r="O9" i="1"/>
  <c r="P14" i="1" l="1"/>
  <c r="S12" i="1"/>
  <c r="N12" i="1" s="1"/>
  <c r="O13" i="1"/>
  <c r="O17" i="1"/>
  <c r="S20" i="1"/>
  <c r="O21" i="1"/>
  <c r="S28" i="1"/>
  <c r="N28" i="1" s="1"/>
  <c r="O29" i="1"/>
  <c r="S49" i="1"/>
  <c r="N49" i="1" s="1"/>
  <c r="O50" i="1"/>
  <c r="S57" i="1"/>
  <c r="N57" i="1" s="1"/>
  <c r="O58" i="1"/>
  <c r="S65" i="1"/>
  <c r="O66" i="1"/>
  <c r="S74" i="1"/>
  <c r="N74" i="1" s="1"/>
  <c r="O75" i="1"/>
  <c r="S82" i="1"/>
  <c r="N82" i="1" s="1"/>
  <c r="O85" i="1"/>
  <c r="S109" i="1"/>
  <c r="N109" i="1" s="1"/>
  <c r="O91" i="1"/>
  <c r="S101" i="1"/>
  <c r="N101" i="1" s="1"/>
  <c r="S97" i="1"/>
  <c r="N97" i="1" s="1"/>
  <c r="O104" i="1"/>
  <c r="S94" i="1"/>
  <c r="N94" i="1" s="1"/>
  <c r="O98" i="1"/>
  <c r="S102" i="1"/>
  <c r="N102" i="1" s="1"/>
  <c r="S8" i="1"/>
  <c r="N8" i="1" s="1"/>
  <c r="S16" i="1"/>
  <c r="N16" i="1" s="1"/>
  <c r="N20" i="1"/>
  <c r="S24" i="1"/>
  <c r="N24" i="1" s="1"/>
  <c r="S32" i="1"/>
  <c r="N32" i="1" s="1"/>
  <c r="S34" i="1"/>
  <c r="N34" i="1" s="1"/>
  <c r="S36" i="1"/>
  <c r="N36" i="1" s="1"/>
  <c r="S38" i="1"/>
  <c r="N38" i="1" s="1"/>
  <c r="S40" i="1"/>
  <c r="N40" i="1" s="1"/>
  <c r="S42" i="1"/>
  <c r="N42" i="1" s="1"/>
  <c r="S44" i="1"/>
  <c r="N44" i="1" s="1"/>
  <c r="S53" i="1"/>
  <c r="N53" i="1" s="1"/>
  <c r="S61" i="1"/>
  <c r="N61" i="1" s="1"/>
  <c r="N65" i="1"/>
  <c r="S69" i="1"/>
  <c r="N69" i="1" s="1"/>
  <c r="S78" i="1"/>
  <c r="S89" i="1"/>
  <c r="N89" i="1" s="1"/>
  <c r="N78" i="1"/>
  <c r="S92" i="1"/>
  <c r="S100" i="1"/>
  <c r="N100" i="1" s="1"/>
  <c r="S106" i="1"/>
  <c r="N106" i="1" s="1"/>
  <c r="A95" i="1"/>
  <c r="A98" i="1"/>
  <c r="A104" i="1"/>
  <c r="A70" i="1"/>
  <c r="A91" i="1"/>
  <c r="A102" i="1"/>
  <c r="A84" i="1"/>
  <c r="A101" i="1"/>
  <c r="A105" i="1"/>
  <c r="A107" i="1"/>
  <c r="A85" i="1"/>
  <c r="A79" i="1"/>
  <c r="A75" i="1"/>
  <c r="A71" i="1"/>
  <c r="A66" i="1"/>
  <c r="A62" i="1"/>
  <c r="A58" i="1"/>
  <c r="A54" i="1"/>
  <c r="A50" i="1"/>
  <c r="A46" i="1"/>
  <c r="A6" i="1"/>
  <c r="A90" i="1"/>
  <c r="A83" i="1"/>
  <c r="A108" i="1"/>
  <c r="A87" i="1"/>
  <c r="A81" i="1"/>
  <c r="A77" i="1"/>
  <c r="A73" i="1"/>
  <c r="A68" i="1"/>
  <c r="A64" i="1"/>
  <c r="A60" i="1"/>
  <c r="A56" i="1"/>
  <c r="A52" i="1"/>
  <c r="A48" i="1"/>
  <c r="A45" i="1"/>
  <c r="A43" i="1"/>
  <c r="A41" i="1"/>
  <c r="A39" i="1"/>
  <c r="A37" i="1"/>
  <c r="A35" i="1"/>
  <c r="A33" i="1"/>
  <c r="A7" i="1"/>
  <c r="S7" i="1"/>
  <c r="A10" i="1"/>
  <c r="A11" i="1"/>
  <c r="S11" i="1"/>
  <c r="A14" i="1"/>
  <c r="A15" i="1"/>
  <c r="S15" i="1"/>
  <c r="A18" i="1"/>
  <c r="A19" i="1"/>
  <c r="S19" i="1"/>
  <c r="A22" i="1"/>
  <c r="A23" i="1"/>
  <c r="S23" i="1"/>
  <c r="A26" i="1"/>
  <c r="A27" i="1"/>
  <c r="S27" i="1"/>
  <c r="A30" i="1"/>
  <c r="A31" i="1"/>
  <c r="S31" i="1"/>
  <c r="O7" i="1"/>
  <c r="A8" i="1"/>
  <c r="A9" i="1"/>
  <c r="S9" i="1"/>
  <c r="N9" i="1" s="1"/>
  <c r="S10" i="1"/>
  <c r="O11" i="1"/>
  <c r="A12" i="1"/>
  <c r="A13" i="1"/>
  <c r="S13" i="1"/>
  <c r="N13" i="1" s="1"/>
  <c r="S14" i="1"/>
  <c r="O15" i="1"/>
  <c r="A16" i="1"/>
  <c r="A17" i="1"/>
  <c r="S17" i="1"/>
  <c r="N17" i="1" s="1"/>
  <c r="S18" i="1"/>
  <c r="O19" i="1"/>
  <c r="A20" i="1"/>
  <c r="A21" i="1"/>
  <c r="S21" i="1"/>
  <c r="N21" i="1" s="1"/>
  <c r="S22" i="1"/>
  <c r="O23" i="1"/>
  <c r="A24" i="1"/>
  <c r="A25" i="1"/>
  <c r="S25" i="1"/>
  <c r="N25" i="1" s="1"/>
  <c r="S26" i="1"/>
  <c r="O27" i="1"/>
  <c r="A28" i="1"/>
  <c r="A29" i="1"/>
  <c r="S29" i="1"/>
  <c r="N29" i="1" s="1"/>
  <c r="S30" i="1"/>
  <c r="O31" i="1"/>
  <c r="A32" i="1"/>
  <c r="A34" i="1"/>
  <c r="A36" i="1"/>
  <c r="A38" i="1"/>
  <c r="A40" i="1"/>
  <c r="A42" i="1"/>
  <c r="A44" i="1"/>
  <c r="O33" i="1"/>
  <c r="S33" i="1"/>
  <c r="O35" i="1"/>
  <c r="S35" i="1"/>
  <c r="O37" i="1"/>
  <c r="S37" i="1"/>
  <c r="O39" i="1"/>
  <c r="S39" i="1"/>
  <c r="O41" i="1"/>
  <c r="S41" i="1"/>
  <c r="O43" i="1"/>
  <c r="S43" i="1"/>
  <c r="S45" i="1"/>
  <c r="O45" i="1"/>
  <c r="A47" i="1"/>
  <c r="S48" i="1"/>
  <c r="N48" i="1" s="1"/>
  <c r="A51" i="1"/>
  <c r="S52" i="1"/>
  <c r="A55" i="1"/>
  <c r="S56" i="1"/>
  <c r="N56" i="1" s="1"/>
  <c r="A59" i="1"/>
  <c r="S60" i="1"/>
  <c r="A63" i="1"/>
  <c r="S64" i="1"/>
  <c r="N64" i="1" s="1"/>
  <c r="A67" i="1"/>
  <c r="S68" i="1"/>
  <c r="A72" i="1"/>
  <c r="S73" i="1"/>
  <c r="N73" i="1" s="1"/>
  <c r="A76" i="1"/>
  <c r="S77" i="1"/>
  <c r="A80" i="1"/>
  <c r="S81" i="1"/>
  <c r="N81" i="1" s="1"/>
  <c r="A86" i="1"/>
  <c r="S87" i="1"/>
  <c r="A96" i="1"/>
  <c r="S108" i="1"/>
  <c r="N108" i="1" s="1"/>
  <c r="A110" i="1"/>
  <c r="O83" i="1"/>
  <c r="A88" i="1"/>
  <c r="O90" i="1"/>
  <c r="A93" i="1"/>
  <c r="O6" i="1"/>
  <c r="O8" i="1"/>
  <c r="O10" i="1"/>
  <c r="O12" i="1"/>
  <c r="O14" i="1"/>
  <c r="O16" i="1"/>
  <c r="O18" i="1"/>
  <c r="O20" i="1"/>
  <c r="O22" i="1"/>
  <c r="O24" i="1"/>
  <c r="O26" i="1"/>
  <c r="O28" i="1"/>
  <c r="O30" i="1"/>
  <c r="O32" i="1"/>
  <c r="O34" i="1"/>
  <c r="O36" i="1"/>
  <c r="O38" i="1"/>
  <c r="O40" i="1"/>
  <c r="O42" i="1"/>
  <c r="O44" i="1"/>
  <c r="N45" i="1"/>
  <c r="S46" i="1"/>
  <c r="S47" i="1"/>
  <c r="O48" i="1"/>
  <c r="A49" i="1"/>
  <c r="S50" i="1"/>
  <c r="N50" i="1" s="1"/>
  <c r="S51" i="1"/>
  <c r="O52" i="1"/>
  <c r="A53" i="1"/>
  <c r="S54" i="1"/>
  <c r="S55" i="1"/>
  <c r="O56" i="1"/>
  <c r="A57" i="1"/>
  <c r="S58" i="1"/>
  <c r="N58" i="1" s="1"/>
  <c r="S59" i="1"/>
  <c r="O60" i="1"/>
  <c r="A61" i="1"/>
  <c r="S62" i="1"/>
  <c r="S63" i="1"/>
  <c r="O64" i="1"/>
  <c r="A65" i="1"/>
  <c r="S66" i="1"/>
  <c r="N66" i="1" s="1"/>
  <c r="S67" i="1"/>
  <c r="O68" i="1"/>
  <c r="A69" i="1"/>
  <c r="S71" i="1"/>
  <c r="S72" i="1"/>
  <c r="O73" i="1"/>
  <c r="A74" i="1"/>
  <c r="S75" i="1"/>
  <c r="N75" i="1" s="1"/>
  <c r="S76" i="1"/>
  <c r="O77" i="1"/>
  <c r="A78" i="1"/>
  <c r="S79" i="1"/>
  <c r="S80" i="1"/>
  <c r="O81" i="1"/>
  <c r="A82" i="1"/>
  <c r="S85" i="1"/>
  <c r="N85" i="1" s="1"/>
  <c r="S86" i="1"/>
  <c r="O87" i="1"/>
  <c r="A89" i="1"/>
  <c r="S107" i="1"/>
  <c r="S96" i="1"/>
  <c r="O108" i="1"/>
  <c r="A109" i="1"/>
  <c r="S105" i="1"/>
  <c r="N105" i="1" s="1"/>
  <c r="O105" i="1"/>
  <c r="O101" i="1"/>
  <c r="N92" i="1"/>
  <c r="A99" i="1"/>
  <c r="S83" i="1"/>
  <c r="N83" i="1" s="1"/>
  <c r="N84" i="1"/>
  <c r="O84" i="1"/>
  <c r="A103" i="1"/>
  <c r="S90" i="1"/>
  <c r="O102" i="1"/>
  <c r="O47" i="1"/>
  <c r="O49" i="1"/>
  <c r="O51" i="1"/>
  <c r="O53" i="1"/>
  <c r="O55" i="1"/>
  <c r="O57" i="1"/>
  <c r="O59" i="1"/>
  <c r="O61" i="1"/>
  <c r="O63" i="1"/>
  <c r="O65" i="1"/>
  <c r="O67" i="1"/>
  <c r="O69" i="1"/>
  <c r="O72" i="1"/>
  <c r="O74" i="1"/>
  <c r="O76" i="1"/>
  <c r="O78" i="1"/>
  <c r="O80" i="1"/>
  <c r="O82" i="1"/>
  <c r="O86" i="1"/>
  <c r="O89" i="1"/>
  <c r="O96" i="1"/>
  <c r="O109" i="1"/>
  <c r="S91" i="1"/>
  <c r="N91" i="1" s="1"/>
  <c r="S110" i="1"/>
  <c r="A92" i="1"/>
  <c r="S70" i="1"/>
  <c r="N70" i="1" s="1"/>
  <c r="S99" i="1"/>
  <c r="A97" i="1"/>
  <c r="S104" i="1"/>
  <c r="N104" i="1" s="1"/>
  <c r="S88" i="1"/>
  <c r="A94" i="1"/>
  <c r="S98" i="1"/>
  <c r="N98" i="1" s="1"/>
  <c r="S103" i="1"/>
  <c r="A100" i="1"/>
  <c r="S95" i="1"/>
  <c r="N95" i="1" s="1"/>
  <c r="S93" i="1"/>
  <c r="A106" i="1"/>
  <c r="O110" i="1"/>
  <c r="O92" i="1"/>
  <c r="O99" i="1"/>
  <c r="O97" i="1"/>
  <c r="O88" i="1"/>
  <c r="O94" i="1"/>
  <c r="O103" i="1"/>
  <c r="O100" i="1"/>
  <c r="O93" i="1"/>
  <c r="O106" i="1"/>
  <c r="P15" i="1" l="1"/>
  <c r="A114" i="1"/>
  <c r="N90" i="1"/>
  <c r="N99" i="1"/>
  <c r="N110" i="1"/>
  <c r="N86" i="1"/>
  <c r="N76" i="1"/>
  <c r="N67" i="1"/>
  <c r="N59" i="1"/>
  <c r="N51" i="1"/>
  <c r="N103" i="1"/>
  <c r="N88" i="1"/>
  <c r="N7" i="1"/>
  <c r="N6" i="1"/>
  <c r="N26" i="1"/>
  <c r="N18" i="1"/>
  <c r="N10" i="1"/>
  <c r="N107" i="1"/>
  <c r="N79" i="1"/>
  <c r="N71" i="1"/>
  <c r="N62" i="1"/>
  <c r="N54" i="1"/>
  <c r="N46" i="1"/>
  <c r="N87" i="1"/>
  <c r="N77" i="1"/>
  <c r="N68" i="1"/>
  <c r="N60" i="1"/>
  <c r="N52" i="1"/>
  <c r="N93" i="1"/>
  <c r="N96" i="1"/>
  <c r="N80" i="1"/>
  <c r="N72" i="1"/>
  <c r="N63" i="1"/>
  <c r="N55" i="1"/>
  <c r="N47" i="1"/>
  <c r="N43" i="1"/>
  <c r="N41" i="1"/>
  <c r="N39" i="1"/>
  <c r="N37" i="1"/>
  <c r="N35" i="1"/>
  <c r="N33" i="1"/>
  <c r="N31" i="1"/>
  <c r="N27" i="1"/>
  <c r="N23" i="1"/>
  <c r="N19" i="1"/>
  <c r="N15" i="1"/>
  <c r="N11" i="1"/>
  <c r="A112" i="1"/>
  <c r="N30" i="1"/>
  <c r="N22" i="1"/>
  <c r="N14" i="1"/>
  <c r="P16" i="1" l="1"/>
  <c r="A116" i="1"/>
  <c r="N117" i="1"/>
  <c r="N115" i="1"/>
  <c r="P17" i="1" l="1"/>
  <c r="P20" i="1"/>
  <c r="P18" i="1"/>
  <c r="P19" i="1" s="1"/>
  <c r="N113" i="1"/>
  <c r="P21" i="1" l="1"/>
  <c r="P22" i="1" l="1"/>
  <c r="P23" i="1" l="1"/>
  <c r="P24" i="1" l="1"/>
  <c r="P25" i="1"/>
  <c r="P26" i="1"/>
  <c r="P27" i="1" s="1"/>
  <c r="P28" i="1" s="1"/>
  <c r="P29" i="1" s="1"/>
  <c r="P30" i="1" s="1"/>
  <c r="P31" i="1" s="1"/>
  <c r="P32" i="1" l="1"/>
  <c r="P33" i="1"/>
  <c r="P34" i="1" s="1"/>
  <c r="P35" i="1" l="1"/>
  <c r="P36" i="1"/>
  <c r="P37" i="1" s="1"/>
  <c r="P38" i="1" s="1"/>
  <c r="P39" i="1" s="1"/>
  <c r="P40" i="1" l="1"/>
  <c r="P41" i="1"/>
  <c r="P42" i="1" s="1"/>
  <c r="P43" i="1" s="1"/>
  <c r="P44" i="1" s="1"/>
  <c r="P45" i="1" s="1"/>
  <c r="P46" i="1" s="1"/>
  <c r="P47" i="1" s="1"/>
  <c r="P48" i="1" l="1"/>
  <c r="P49" i="1"/>
  <c r="P50" i="1"/>
  <c r="P51" i="1" s="1"/>
  <c r="P52" i="1" s="1"/>
  <c r="P53" i="1" s="1"/>
  <c r="P55" i="1" l="1"/>
  <c r="P56" i="1" s="1"/>
  <c r="P54" i="1"/>
  <c r="P57" i="1" l="1"/>
  <c r="P58" i="1"/>
  <c r="P59" i="1" l="1"/>
  <c r="P60" i="1" s="1"/>
  <c r="P61" i="1" s="1"/>
  <c r="P62" i="1" s="1"/>
  <c r="P63" i="1" s="1"/>
  <c r="P64" i="1" s="1"/>
  <c r="P65" i="1" s="1"/>
  <c r="P66" i="1" s="1"/>
  <c r="P67" i="1" s="1"/>
  <c r="P68" i="1" s="1"/>
  <c r="P69" i="1" s="1"/>
  <c r="P70" i="1" s="1"/>
  <c r="P71" i="1" s="1"/>
  <c r="P72" i="1" s="1"/>
  <c r="P73" i="1" s="1"/>
  <c r="P74" i="1" s="1"/>
  <c r="P75" i="1" s="1"/>
  <c r="P76" i="1" s="1"/>
  <c r="P77" i="1" s="1"/>
  <c r="P78" i="1" s="1"/>
  <c r="P79" i="1" s="1"/>
  <c r="P80" i="1" s="1"/>
  <c r="P81" i="1" s="1"/>
  <c r="P82" i="1" s="1"/>
  <c r="P83" i="1" s="1"/>
  <c r="P84" i="1" s="1"/>
  <c r="P85" i="1" s="1"/>
  <c r="P86" i="1" s="1"/>
  <c r="P87" i="1" s="1"/>
  <c r="P88" i="1" s="1"/>
  <c r="P89" i="1" s="1"/>
  <c r="P90" i="1" s="1"/>
  <c r="P91" i="1" s="1"/>
  <c r="P93" i="1" l="1"/>
  <c r="P94" i="1" s="1"/>
  <c r="P95" i="1" s="1"/>
  <c r="P96" i="1" s="1"/>
  <c r="P97" i="1" s="1"/>
  <c r="P98" i="1" s="1"/>
  <c r="P99" i="1" s="1"/>
  <c r="P100" i="1" s="1"/>
  <c r="P101" i="1" s="1"/>
  <c r="P102" i="1" s="1"/>
  <c r="P103" i="1" s="1"/>
  <c r="P104" i="1" s="1"/>
  <c r="P105" i="1" s="1"/>
  <c r="P106" i="1" s="1"/>
  <c r="P107" i="1" s="1"/>
  <c r="P108" i="1" s="1"/>
  <c r="P109" i="1" s="1"/>
  <c r="P110" i="1" s="1"/>
  <c r="P92" i="1"/>
</calcChain>
</file>

<file path=xl/sharedStrings.xml><?xml version="1.0" encoding="utf-8"?>
<sst xmlns="http://schemas.openxmlformats.org/spreadsheetml/2006/main" count="149" uniqueCount="138">
  <si>
    <r>
      <t xml:space="preserve">     إدارة قويسنا التعليمية0                                                           </t>
    </r>
    <r>
      <rPr>
        <b/>
        <u/>
        <sz val="10"/>
        <rFont val="Arial"/>
        <family val="2"/>
      </rPr>
      <t xml:space="preserve"> الصف الخامس</t>
    </r>
  </si>
  <si>
    <t xml:space="preserve">   مدرسة عربالرمل الإبتدائية سكة حديد</t>
  </si>
  <si>
    <t>نتيجة نصف العام 2018/2017</t>
  </si>
  <si>
    <t>م</t>
  </si>
  <si>
    <t>الاســــــــــــــم</t>
  </si>
  <si>
    <t>لغة عربية</t>
  </si>
  <si>
    <t>رياضيات</t>
  </si>
  <si>
    <t xml:space="preserve">  لغة إنجليزية </t>
  </si>
  <si>
    <t>دراسات</t>
  </si>
  <si>
    <t xml:space="preserve"> علوم     </t>
  </si>
  <si>
    <t>فنى</t>
  </si>
  <si>
    <t>رياضى</t>
  </si>
  <si>
    <t>حاسب آلى</t>
  </si>
  <si>
    <t>نشاط1</t>
  </si>
  <si>
    <t>نشاط2</t>
  </si>
  <si>
    <t xml:space="preserve"> دين          </t>
  </si>
  <si>
    <t>المستوى</t>
  </si>
  <si>
    <t>عربى</t>
  </si>
  <si>
    <t>إنجليزى</t>
  </si>
  <si>
    <t>الترتيب</t>
  </si>
  <si>
    <t>المجموع</t>
  </si>
  <si>
    <t>العدد</t>
  </si>
  <si>
    <t>دين</t>
  </si>
  <si>
    <t>النسبة العامة للنجاح</t>
  </si>
  <si>
    <t>الغائب</t>
  </si>
  <si>
    <t xml:space="preserve">راسب </t>
  </si>
  <si>
    <t>ناجح</t>
  </si>
  <si>
    <t>الحاضر</t>
  </si>
  <si>
    <t xml:space="preserve">دون المستوى </t>
  </si>
  <si>
    <t xml:space="preserve">النسبة </t>
  </si>
  <si>
    <t>الترتيب المطلوب</t>
  </si>
  <si>
    <t>ملك محمد السيد خضير</t>
  </si>
  <si>
    <t>آدم محمد السيد العوني</t>
  </si>
  <si>
    <t>دعاء ياسر عبد الرحيم علي شعلان</t>
  </si>
  <si>
    <t>هبة الله السيد فهمي محمد إبراهيم</t>
  </si>
  <si>
    <t>عمار حاتم محمد رياض عمر</t>
  </si>
  <si>
    <t>نور أحمد عبد الرازق يوسف عبد الله</t>
  </si>
  <si>
    <t>آيه إيهاب عبد الله إبراهيم عامر</t>
  </si>
  <si>
    <t>عصام محمد سمير فرج</t>
  </si>
  <si>
    <t>فتحي أيمن فتحي محمد إبراهيم</t>
  </si>
  <si>
    <t>محمد ايهاب محمد الدسوقي</t>
  </si>
  <si>
    <t>مريم جلال إبراهيم الدسوقي النادي</t>
  </si>
  <si>
    <t>منه ماهر عبد المولي الصادق فرج</t>
  </si>
  <si>
    <t>سامية عبد العزيز محمد عبد العزيز حماد</t>
  </si>
  <si>
    <t>نورا إبراهيم كمال الصادق فرج</t>
  </si>
  <si>
    <t>محمد ماهر محمد سعيد السيد</t>
  </si>
  <si>
    <t>زياد أسامه عبد العاطى عبد العزيز موسى</t>
  </si>
  <si>
    <t>محمد حسام عبد المنعم السيد فرج</t>
  </si>
  <si>
    <t>السيد طارق سليمان شادي</t>
  </si>
  <si>
    <t>دنيا عبد الكريم عبد الله عبد الكريم يوسف</t>
  </si>
  <si>
    <t>شهد علي محمد مصلحي عوض</t>
  </si>
  <si>
    <t>ملك حسين موسي ابراهيم موسى</t>
  </si>
  <si>
    <t>عبد الرحمن عماد محمد عبدالعليم فرج</t>
  </si>
  <si>
    <t>عمار علي علي رضوان الشحري</t>
  </si>
  <si>
    <t>آيه عبد الحميد علي بكر</t>
  </si>
  <si>
    <t>رؤي سمير موسي أحمد عبد الدايم</t>
  </si>
  <si>
    <t>أحمد محمد منصور باز الشريف</t>
  </si>
  <si>
    <t>محمد ماهر إبراهيم المرادي</t>
  </si>
  <si>
    <t>نادين أيمن عبد الله الصادق فرج</t>
  </si>
  <si>
    <t>مهند أمير سامي عبد المطلب درغام</t>
  </si>
  <si>
    <t>ملك محمد عبد الله محمود البكري</t>
  </si>
  <si>
    <t>مني جمال ابراهيم محمد عبدالله</t>
  </si>
  <si>
    <t>أكرم محمد محمود محمد حسنين</t>
  </si>
  <si>
    <t>امير مجدى ابراهيم الجزار</t>
  </si>
  <si>
    <t>آلاء أشرف محمود السيد عبد الرحمن</t>
  </si>
  <si>
    <t>مريم سعيد عبدالمنعم ابراهيم موسى</t>
  </si>
  <si>
    <t>ملك جمال عبد الوهاب علي</t>
  </si>
  <si>
    <t>أنس إبراهيم محمد الحاج موسى</t>
  </si>
  <si>
    <t>عبد العزيز محمد زكى عبد العزيزحماد</t>
  </si>
  <si>
    <t>عبدالرحمن فتحي موسي عبد الدايم</t>
  </si>
  <si>
    <t>فتحى عبد الكريم فتحى عبد الكريم يوسف</t>
  </si>
  <si>
    <t>أحمد السيد عبد الوهاب محمد عرفه</t>
  </si>
  <si>
    <t>انس مجدى ابراهيم الجزار</t>
  </si>
  <si>
    <t>عمر محمد محمد عبد العزيز حماد</t>
  </si>
  <si>
    <t>محمود عماد عبد الستار محمد ابراهيم</t>
  </si>
  <si>
    <t>شهد عبد الله فراج أحمد فراج</t>
  </si>
  <si>
    <t>شذا أنور أحمد التهامي حجاج</t>
  </si>
  <si>
    <t>مصطفي عاطف محمد أحمد</t>
  </si>
  <si>
    <t>روان باسم نعيم السيد محمود</t>
  </si>
  <si>
    <t>شهد محمد إبراهيم متولي اليبد</t>
  </si>
  <si>
    <t>ملك ماهر السيد حسين غلوش</t>
  </si>
  <si>
    <t>سيف ايمن موسى ابراهيم حسين</t>
  </si>
  <si>
    <t>محمود رفعت عبدالرشيد السيد عامر</t>
  </si>
  <si>
    <t>يوسف ماهر محمود عبدالعاطي محمد</t>
  </si>
  <si>
    <t>محمود ايمن خيري بيومي حماده</t>
  </si>
  <si>
    <t>ملك نبيل أحمد أبو المجد أحمد</t>
  </si>
  <si>
    <t>جنى عبد الله حسن عبد الله ابراهيم</t>
  </si>
  <si>
    <t>حبيبه صلاح الدين أحمد عبد الوهاب حماد</t>
  </si>
  <si>
    <t>عبد الرحمن عصام محمد بكر</t>
  </si>
  <si>
    <t>شهد نادر عقل محمد عقل</t>
  </si>
  <si>
    <t>حبيبة هشام ابراهيم علي</t>
  </si>
  <si>
    <t>فاطمة أيمن محمد عبد الستارعطيه</t>
  </si>
  <si>
    <t>ابراهيم موسى ابراهيم موسي المرادى</t>
  </si>
  <si>
    <t>عمرو محمد إبراهيم محمد إبراهيم</t>
  </si>
  <si>
    <t>يوسف محمد جبر أحمد جبر</t>
  </si>
  <si>
    <t>إسراء جمال محمد الخضري</t>
  </si>
  <si>
    <t>أحمد وليد رمضان عبد العال متولي</t>
  </si>
  <si>
    <t>سندس ماهر أمين محمد المرادي</t>
  </si>
  <si>
    <t>اروى عزب عبد المولى عزب خليل</t>
  </si>
  <si>
    <t>عبد الرحمن محمد أحمد عثمان</t>
  </si>
  <si>
    <t>فرج محمود فرج مغاوري</t>
  </si>
  <si>
    <t>يوسف محمد كمال الصادق فرج</t>
  </si>
  <si>
    <t>بسملة محمد فوزى صلاح الدين عامر</t>
  </si>
  <si>
    <t>حبيبه جمال إمام محمد المرادي</t>
  </si>
  <si>
    <t>أحمد هاني عبدالوهاب علي ابراهيم</t>
  </si>
  <si>
    <t>عمر أمير عبد الحفيظ أحمد الطنطاوي</t>
  </si>
  <si>
    <t>عاطف محمد الكيلاني عكاشه</t>
  </si>
  <si>
    <t>عبد الرحمن جمال الشناوي الحسيني</t>
  </si>
  <si>
    <t>حسن أيمن حسن باز الشريف</t>
  </si>
  <si>
    <t>أحمد ايهاب مسعد محمد سلطان</t>
  </si>
  <si>
    <t>ملك عماد النادي موسي المرادي</t>
  </si>
  <si>
    <t>أحمد سامح إبراهيم مصيلحى</t>
  </si>
  <si>
    <t>أحمد عصام صبحي محمد المرادي</t>
  </si>
  <si>
    <t>احمد محمد السيد محمد على</t>
  </si>
  <si>
    <t>أحمد محمد سعيد سيد المرادي</t>
  </si>
  <si>
    <t>احمد وجيه محمد الخضرى سيد احمد</t>
  </si>
  <si>
    <t>جمال محمد جمال عبد الحليم المرادي</t>
  </si>
  <si>
    <t>زياد أشرف عباس سعيد عجور</t>
  </si>
  <si>
    <t>صفر</t>
  </si>
  <si>
    <t>زياد محمد زايد عبد الرازق عبد العال</t>
  </si>
  <si>
    <t>سعد محمد سعد محمد سويلم</t>
  </si>
  <si>
    <t>عبد الرحمن أحمد عبد الله أحمد يوسف</t>
  </si>
  <si>
    <t>على محمد على عبد الجواد</t>
  </si>
  <si>
    <t>فهيم ياسر فهيم احمد مروان</t>
  </si>
  <si>
    <t>محمد جمعة عبدالغفار محمد هدهد</t>
  </si>
  <si>
    <t>محمود عاطف عبدالرازق قطب</t>
  </si>
  <si>
    <t>يوسف محمد عبد الحميد هدهد</t>
  </si>
  <si>
    <t>يوسف محمد عبد السميع بكر</t>
  </si>
  <si>
    <t>يوسف محمود عبد الموجود السيد سيد أحمد</t>
  </si>
  <si>
    <t>آلاء محمد عبد اللطيف السيد عطوه</t>
  </si>
  <si>
    <t>ايثار حمدي عبد الستار علي فرج</t>
  </si>
  <si>
    <t>حبيبه محمد عبد الله مرسي</t>
  </si>
  <si>
    <t>رودينه محمود طه محمود عيد</t>
  </si>
  <si>
    <t>ملك محمد عبد الله حسن فرج</t>
  </si>
  <si>
    <t>منه امير عبد الله ابراهيم عامر</t>
  </si>
  <si>
    <t>هاجر ايمن محمود السيد المرادى</t>
  </si>
  <si>
    <t>هدير أحمد محمد أحمد مكاوي</t>
  </si>
  <si>
    <t>هذه المعادلة لا تصح إلا إذا كانت البيانات مرتبة ترتيبا تنازليا حسب قيم العمود 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</si>
</sst>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0.0%"/>
  </numFmts>
  <fonts count="13" x14ac:knownFonts="1">
    <font>
      <sz val="10"/>
      <name val="Arial"/>
      <charset val="178"/>
    </font>
    <font>
      <b/>
      <sz val="10"/>
      <name val="Arial"/>
      <family val="2"/>
    </font>
    <font>
      <b/>
      <u/>
      <sz val="10"/>
      <name val="Arial"/>
      <family val="2"/>
    </font>
    <font>
      <sz val="10"/>
      <name val="Arial"/>
      <family val="2"/>
    </font>
    <font>
      <u/>
      <sz val="10"/>
      <color indexed="12"/>
      <name val="Arial"/>
      <family val="2"/>
    </font>
    <font>
      <b/>
      <sz val="9"/>
      <name val="Arial"/>
      <family val="2"/>
    </font>
    <font>
      <b/>
      <sz val="12"/>
      <name val="Arial"/>
      <family val="2"/>
    </font>
    <font>
      <sz val="14"/>
      <name val="Arial"/>
      <family val="2"/>
    </font>
    <font>
      <b/>
      <sz val="14"/>
      <name val="Arial"/>
      <family val="2"/>
    </font>
    <font>
      <b/>
      <sz val="12"/>
      <color theme="0"/>
      <name val="Arial"/>
      <family val="2"/>
    </font>
    <font>
      <b/>
      <sz val="14"/>
      <color theme="0"/>
      <name val="Arial"/>
      <family val="2"/>
    </font>
    <font>
      <b/>
      <sz val="15"/>
      <name val="Arial"/>
      <family val="2"/>
    </font>
    <font>
      <b/>
      <sz val="14"/>
      <color rgb="FFFF0000"/>
      <name val="Arial"/>
      <family val="2"/>
    </font>
  </fonts>
  <fills count="18">
    <fill>
      <patternFill patternType="none"/>
    </fill>
    <fill>
      <patternFill patternType="gray125"/>
    </fill>
    <fill>
      <patternFill patternType="solid">
        <fgColor theme="0" tint="-4.9989318521683403E-2"/>
        <bgColor indexed="64"/>
      </patternFill>
    </fill>
    <fill>
      <patternFill patternType="solid">
        <fgColor theme="2" tint="-0.249977111117893"/>
        <bgColor indexed="64"/>
      </patternFill>
    </fill>
    <fill>
      <patternFill patternType="solid">
        <fgColor theme="0" tint="-0.249977111117893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indexed="41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4" tint="0.59999389629810485"/>
        <bgColor indexed="64"/>
      </patternFill>
    </fill>
    <fill>
      <patternFill patternType="solid">
        <fgColor indexed="11"/>
        <bgColor indexed="64"/>
      </patternFill>
    </fill>
    <fill>
      <patternFill patternType="solid">
        <fgColor indexed="45"/>
        <bgColor indexed="64"/>
      </patternFill>
    </fill>
    <fill>
      <patternFill patternType="solid">
        <fgColor theme="5" tint="-0.249977111117893"/>
        <bgColor indexed="64"/>
      </patternFill>
    </fill>
    <fill>
      <patternFill patternType="solid">
        <fgColor indexed="47"/>
        <bgColor indexed="64"/>
      </patternFill>
    </fill>
    <fill>
      <patternFill patternType="solid">
        <fgColor theme="2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8" tint="0.59999389629810485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00B0F0"/>
        <bgColor indexed="64"/>
      </patternFill>
    </fill>
  </fills>
  <borders count="1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/>
      <top/>
      <bottom style="thin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ck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</borders>
  <cellStyleXfs count="3">
    <xf numFmtId="0" fontId="0" fillId="0" borderId="0"/>
    <xf numFmtId="0" fontId="4" fillId="0" borderId="0" applyNumberFormat="0" applyFill="0" applyBorder="0" applyAlignment="0" applyProtection="0">
      <alignment vertical="top"/>
      <protection locked="0"/>
    </xf>
    <xf numFmtId="9" fontId="3" fillId="0" borderId="0" applyFont="0" applyFill="0" applyBorder="0" applyAlignment="0" applyProtection="0"/>
  </cellStyleXfs>
  <cellXfs count="62">
    <xf numFmtId="0" fontId="0" fillId="0" borderId="0" xfId="0"/>
    <xf numFmtId="0" fontId="1" fillId="0" borderId="0" xfId="0" applyNumberFormat="1" applyFont="1" applyFill="1" applyBorder="1" applyProtection="1"/>
    <xf numFmtId="0" fontId="1" fillId="0" borderId="0" xfId="0" applyNumberFormat="1" applyFont="1" applyFill="1" applyAlignment="1" applyProtection="1"/>
    <xf numFmtId="0" fontId="1" fillId="0" borderId="0" xfId="0" applyNumberFormat="1" applyFont="1" applyFill="1" applyBorder="1" applyAlignment="1" applyProtection="1"/>
    <xf numFmtId="0" fontId="1" fillId="0" borderId="0" xfId="0" applyNumberFormat="1" applyFont="1" applyFill="1" applyProtection="1"/>
    <xf numFmtId="0" fontId="1" fillId="0" borderId="0" xfId="0" applyNumberFormat="1" applyFont="1" applyFill="1" applyAlignment="1" applyProtection="1">
      <alignment horizontal="center"/>
    </xf>
    <xf numFmtId="0" fontId="1" fillId="0" borderId="0" xfId="0" applyFont="1"/>
    <xf numFmtId="0" fontId="3" fillId="0" borderId="0" xfId="0" applyFont="1" applyAlignment="1">
      <alignment horizontal="center" vertical="center"/>
    </xf>
    <xf numFmtId="0" fontId="1" fillId="0" borderId="0" xfId="0" applyNumberFormat="1" applyFont="1" applyFill="1" applyBorder="1" applyAlignment="1" applyProtection="1">
      <alignment vertical="center"/>
    </xf>
    <xf numFmtId="0" fontId="2" fillId="0" borderId="0" xfId="0" applyNumberFormat="1" applyFont="1" applyFill="1" applyBorder="1" applyAlignment="1" applyProtection="1">
      <alignment vertical="center"/>
    </xf>
    <xf numFmtId="0" fontId="1" fillId="0" borderId="0" xfId="0" applyFont="1" applyFill="1" applyBorder="1"/>
    <xf numFmtId="0" fontId="2" fillId="0" borderId="0" xfId="1" applyFont="1" applyFill="1" applyBorder="1" applyAlignment="1" applyProtection="1">
      <alignment horizontal="center" vertical="center"/>
    </xf>
    <xf numFmtId="0" fontId="1" fillId="0" borderId="0" xfId="0" applyNumberFormat="1" applyFont="1" applyFill="1" applyBorder="1" applyAlignment="1" applyProtection="1">
      <alignment horizontal="center" vertical="center" wrapText="1" readingOrder="1"/>
    </xf>
    <xf numFmtId="0" fontId="6" fillId="0" borderId="1" xfId="0" applyFont="1" applyFill="1" applyBorder="1" applyAlignment="1">
      <alignment horizontal="center" vertical="center"/>
    </xf>
    <xf numFmtId="0" fontId="1" fillId="0" borderId="1" xfId="0" applyFont="1" applyBorder="1" applyAlignment="1">
      <alignment horizontal="center" vertical="center"/>
    </xf>
    <xf numFmtId="1" fontId="1" fillId="0" borderId="1" xfId="0" applyNumberFormat="1" applyFont="1" applyBorder="1" applyAlignment="1">
      <alignment horizontal="right" vertical="center" indent="1"/>
    </xf>
    <xf numFmtId="0" fontId="1" fillId="0" borderId="1" xfId="0" applyNumberFormat="1" applyFont="1" applyBorder="1" applyAlignment="1">
      <alignment horizontal="center" vertical="center"/>
    </xf>
    <xf numFmtId="0" fontId="3" fillId="0" borderId="1" xfId="0" applyFont="1" applyBorder="1" applyAlignment="1">
      <alignment horizontal="center" vertical="center"/>
    </xf>
    <xf numFmtId="0" fontId="1" fillId="0" borderId="0" xfId="0" applyFont="1" applyFill="1" applyBorder="1" applyAlignment="1">
      <alignment horizontal="right" vertical="center"/>
    </xf>
    <xf numFmtId="0" fontId="1" fillId="0" borderId="0" xfId="0" applyFont="1" applyFill="1" applyBorder="1" applyAlignment="1">
      <alignment horizontal="center" vertical="center"/>
    </xf>
    <xf numFmtId="0" fontId="1" fillId="0" borderId="0" xfId="0" applyFont="1" applyAlignment="1">
      <alignment horizontal="left"/>
    </xf>
    <xf numFmtId="0" fontId="1" fillId="0" borderId="0" xfId="0" applyFont="1" applyAlignment="1">
      <alignment horizontal="center" vertical="center"/>
    </xf>
    <xf numFmtId="0" fontId="1" fillId="3" borderId="0" xfId="0" applyNumberFormat="1" applyFont="1" applyFill="1" applyBorder="1" applyAlignment="1" applyProtection="1">
      <alignment horizontal="center" vertical="center"/>
    </xf>
    <xf numFmtId="0" fontId="3" fillId="0" borderId="0" xfId="0" applyFont="1"/>
    <xf numFmtId="0" fontId="1" fillId="3" borderId="0" xfId="0" applyFont="1" applyFill="1" applyAlignment="1">
      <alignment horizontal="center" vertical="center"/>
    </xf>
    <xf numFmtId="0" fontId="5" fillId="0" borderId="1" xfId="0" applyNumberFormat="1" applyFont="1" applyFill="1" applyBorder="1" applyAlignment="1" applyProtection="1">
      <alignment horizontal="center" vertical="center" wrapText="1" readingOrder="1"/>
    </xf>
    <xf numFmtId="0" fontId="5" fillId="0" borderId="2" xfId="0" applyNumberFormat="1" applyFont="1" applyFill="1" applyBorder="1" applyAlignment="1" applyProtection="1">
      <alignment vertical="center" wrapText="1" readingOrder="1"/>
    </xf>
    <xf numFmtId="0" fontId="5" fillId="4" borderId="0" xfId="0" applyFont="1" applyFill="1" applyBorder="1" applyAlignment="1">
      <alignment horizontal="center" vertical="center"/>
    </xf>
    <xf numFmtId="0" fontId="1" fillId="0" borderId="0" xfId="0" applyFont="1" applyAlignment="1">
      <alignment horizontal="center"/>
    </xf>
    <xf numFmtId="0" fontId="7" fillId="5" borderId="3" xfId="0" applyFont="1" applyFill="1" applyBorder="1" applyAlignment="1">
      <alignment horizontal="center" vertical="center" readingOrder="2"/>
    </xf>
    <xf numFmtId="0" fontId="7" fillId="5" borderId="4" xfId="0" applyFont="1" applyFill="1" applyBorder="1" applyAlignment="1">
      <alignment horizontal="center" vertical="center" readingOrder="2"/>
    </xf>
    <xf numFmtId="164" fontId="1" fillId="4" borderId="5" xfId="2" applyNumberFormat="1" applyFont="1" applyFill="1" applyBorder="1" applyAlignment="1">
      <alignment horizontal="center" vertical="center"/>
    </xf>
    <xf numFmtId="0" fontId="7" fillId="6" borderId="6" xfId="0" applyFont="1" applyFill="1" applyBorder="1" applyAlignment="1">
      <alignment horizontal="center" vertical="center" readingOrder="2"/>
    </xf>
    <xf numFmtId="0" fontId="7" fillId="0" borderId="3" xfId="0" applyFont="1" applyBorder="1" applyAlignment="1">
      <alignment horizontal="center" vertical="center"/>
    </xf>
    <xf numFmtId="0" fontId="8" fillId="7" borderId="7" xfId="0" applyFont="1" applyFill="1" applyBorder="1" applyAlignment="1" applyProtection="1">
      <alignment horizontal="center" vertical="center"/>
      <protection locked="0"/>
    </xf>
    <xf numFmtId="0" fontId="1" fillId="8" borderId="0" xfId="0" applyFont="1" applyFill="1" applyAlignment="1">
      <alignment horizontal="center"/>
    </xf>
    <xf numFmtId="0" fontId="7" fillId="9" borderId="3" xfId="0" applyFont="1" applyFill="1" applyBorder="1" applyAlignment="1">
      <alignment horizontal="center" vertical="center" readingOrder="2"/>
    </xf>
    <xf numFmtId="0" fontId="7" fillId="9" borderId="8" xfId="0" applyFont="1" applyFill="1" applyBorder="1" applyAlignment="1">
      <alignment horizontal="center" vertical="center" readingOrder="2"/>
    </xf>
    <xf numFmtId="0" fontId="8" fillId="7" borderId="2" xfId="0" applyFont="1" applyFill="1" applyBorder="1" applyAlignment="1" applyProtection="1">
      <alignment horizontal="center" vertical="center"/>
      <protection locked="0"/>
    </xf>
    <xf numFmtId="0" fontId="1" fillId="8" borderId="0" xfId="0" applyFont="1" applyFill="1" applyAlignment="1">
      <alignment horizontal="center" vertical="center"/>
    </xf>
    <xf numFmtId="0" fontId="7" fillId="10" borderId="3" xfId="0" applyFont="1" applyFill="1" applyBorder="1" applyAlignment="1">
      <alignment horizontal="center" vertical="center" readingOrder="2"/>
    </xf>
    <xf numFmtId="0" fontId="9" fillId="11" borderId="7" xfId="0" applyFont="1" applyFill="1" applyBorder="1" applyAlignment="1" applyProtection="1">
      <alignment horizontal="center" vertical="center" wrapText="1"/>
      <protection locked="0"/>
    </xf>
    <xf numFmtId="0" fontId="7" fillId="10" borderId="9" xfId="0" applyFont="1" applyFill="1" applyBorder="1" applyAlignment="1">
      <alignment horizontal="center" vertical="center" readingOrder="2"/>
    </xf>
    <xf numFmtId="0" fontId="10" fillId="11" borderId="7" xfId="0" applyFont="1" applyFill="1" applyBorder="1" applyAlignment="1" applyProtection="1">
      <alignment horizontal="center" vertical="center"/>
      <protection locked="0"/>
    </xf>
    <xf numFmtId="9" fontId="7" fillId="12" borderId="10" xfId="2" applyFont="1" applyFill="1" applyBorder="1" applyAlignment="1">
      <alignment horizontal="center" vertical="center" shrinkToFit="1" readingOrder="2"/>
    </xf>
    <xf numFmtId="0" fontId="10" fillId="11" borderId="11" xfId="0" applyFont="1" applyFill="1" applyBorder="1" applyAlignment="1" applyProtection="1">
      <alignment horizontal="center" vertical="center"/>
      <protection locked="0"/>
    </xf>
    <xf numFmtId="0" fontId="1" fillId="0" borderId="0" xfId="0" applyFont="1" applyFill="1"/>
    <xf numFmtId="0" fontId="1" fillId="0" borderId="0" xfId="0" applyFont="1" applyFill="1" applyBorder="1" applyAlignment="1">
      <alignment horizontal="center"/>
    </xf>
    <xf numFmtId="0" fontId="11" fillId="0" borderId="0" xfId="0" applyFont="1" applyFill="1" applyBorder="1" applyAlignment="1">
      <alignment horizontal="center" vertical="center"/>
    </xf>
    <xf numFmtId="0" fontId="11" fillId="0" borderId="0" xfId="0" applyFont="1" applyAlignment="1">
      <alignment horizontal="center"/>
    </xf>
    <xf numFmtId="0" fontId="11" fillId="14" borderId="0" xfId="0" applyFont="1" applyFill="1" applyBorder="1" applyAlignment="1">
      <alignment horizontal="center"/>
    </xf>
    <xf numFmtId="0" fontId="11" fillId="15" borderId="0" xfId="0" applyFont="1" applyFill="1" applyBorder="1" applyAlignment="1">
      <alignment horizontal="center"/>
    </xf>
    <xf numFmtId="0" fontId="11" fillId="7" borderId="0" xfId="0" applyFont="1" applyFill="1" applyAlignment="1">
      <alignment horizontal="center"/>
    </xf>
    <xf numFmtId="0" fontId="11" fillId="16" borderId="0" xfId="0" applyFont="1" applyFill="1" applyAlignment="1">
      <alignment horizontal="center"/>
    </xf>
    <xf numFmtId="0" fontId="11" fillId="17" borderId="0" xfId="0" applyFont="1" applyFill="1" applyAlignment="1">
      <alignment horizontal="center"/>
    </xf>
    <xf numFmtId="0" fontId="8" fillId="13" borderId="0" xfId="0" applyFont="1" applyFill="1" applyBorder="1" applyAlignment="1">
      <alignment horizontal="center" vertical="center"/>
    </xf>
    <xf numFmtId="0" fontId="1" fillId="0" borderId="1" xfId="0" applyNumberFormat="1" applyFont="1" applyFill="1" applyBorder="1" applyAlignment="1" applyProtection="1">
      <alignment horizontal="center" vertical="center" wrapText="1" readingOrder="1"/>
    </xf>
    <xf numFmtId="0" fontId="1" fillId="2" borderId="1" xfId="0" applyNumberFormat="1" applyFont="1" applyFill="1" applyBorder="1" applyAlignment="1" applyProtection="1">
      <alignment horizontal="center" vertical="center" wrapText="1" readingOrder="1"/>
    </xf>
    <xf numFmtId="0" fontId="1" fillId="2" borderId="1" xfId="0" applyFont="1" applyFill="1" applyBorder="1" applyAlignment="1"/>
    <xf numFmtId="0" fontId="1" fillId="0" borderId="1" xfId="0" applyNumberFormat="1" applyFont="1" applyFill="1" applyBorder="1" applyAlignment="1" applyProtection="1">
      <alignment horizontal="center" vertical="center"/>
    </xf>
    <xf numFmtId="0" fontId="5" fillId="2" borderId="1" xfId="0" applyNumberFormat="1" applyFont="1" applyFill="1" applyBorder="1" applyAlignment="1" applyProtection="1">
      <alignment horizontal="center" vertical="center" wrapText="1" readingOrder="1"/>
    </xf>
    <xf numFmtId="0" fontId="12" fillId="0" borderId="0" xfId="0" applyNumberFormat="1" applyFont="1" applyFill="1" applyBorder="1" applyAlignment="1" applyProtection="1">
      <alignment horizontal="right" vertical="center" readingOrder="2"/>
    </xf>
  </cellXfs>
  <cellStyles count="3">
    <cellStyle name="Lien hypertexte" xfId="1" builtinId="8"/>
    <cellStyle name="Normal" xfId="0" builtinId="0"/>
    <cellStyle name="Percent 2" xfId="2"/>
  </cellStyles>
  <dxfs count="4">
    <dxf>
      <font>
        <u val="double"/>
        <color auto="1"/>
      </font>
    </dxf>
    <dxf>
      <font>
        <u val="double"/>
        <color auto="1"/>
      </font>
    </dxf>
    <dxf>
      <font>
        <u val="double"/>
        <color auto="1"/>
      </font>
      <fill>
        <patternFill patternType="none">
          <bgColor indexed="65"/>
        </patternFill>
      </fill>
    </dxf>
    <dxf>
      <font>
        <b/>
        <i val="0"/>
        <u val="double"/>
      </font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3</xdr:col>
      <xdr:colOff>0</xdr:colOff>
      <xdr:row>107</xdr:row>
      <xdr:rowOff>0</xdr:rowOff>
    </xdr:from>
    <xdr:to>
      <xdr:col>4</xdr:col>
      <xdr:colOff>0</xdr:colOff>
      <xdr:row>108</xdr:row>
      <xdr:rowOff>0</xdr:rowOff>
    </xdr:to>
    <xdr:sp macro="" textlink="">
      <xdr:nvSpPr>
        <xdr:cNvPr id="2" name="oval$D$108"/>
        <xdr:cNvSpPr>
          <a:spLocks noChangeArrowheads="1"/>
        </xdr:cNvSpPr>
      </xdr:nvSpPr>
      <xdr:spPr bwMode="auto">
        <a:xfrm>
          <a:off x="151257000" y="25707975"/>
          <a:ext cx="381000" cy="238125"/>
        </a:xfrm>
        <a:prstGeom prst="ellipse">
          <a:avLst/>
        </a:prstGeom>
        <a:noFill/>
        <a:ln w="25400" algn="ctr">
          <a:solidFill>
            <a:srgbClr val="FF0000"/>
          </a:solidFill>
          <a:round/>
          <a:headEnd/>
          <a:tailEnd/>
        </a:ln>
        <a:effectLst>
          <a:outerShdw dist="45791" dir="2021404" algn="ctr" rotWithShape="0">
            <a:srgbClr val="9999FF"/>
          </a:outerShdw>
        </a:effectLst>
        <a:extLst>
          <a:ext uri="{909E8E84-426E-40DD-AFC4-6F175D3DCCD1}">
            <a14:hiddenFill xmlns:a14="http://schemas.microsoft.com/office/drawing/2010/main">
              <a:solidFill>
                <a:srgbClr val="B2B2B2">
                  <a:alpha val="0"/>
                </a:srgbClr>
              </a:solidFill>
            </a14:hiddenFill>
          </a:ext>
        </a:extLst>
      </xdr:spPr>
    </xdr:sp>
    <xdr:clientData/>
  </xdr:twoCellAnchor>
  <xdr:twoCellAnchor>
    <xdr:from>
      <xdr:col>5</xdr:col>
      <xdr:colOff>0</xdr:colOff>
      <xdr:row>109</xdr:row>
      <xdr:rowOff>0</xdr:rowOff>
    </xdr:from>
    <xdr:to>
      <xdr:col>6</xdr:col>
      <xdr:colOff>0</xdr:colOff>
      <xdr:row>110</xdr:row>
      <xdr:rowOff>0</xdr:rowOff>
    </xdr:to>
    <xdr:sp macro="" textlink="">
      <xdr:nvSpPr>
        <xdr:cNvPr id="3" name="oval$F$110"/>
        <xdr:cNvSpPr>
          <a:spLocks noChangeArrowheads="1"/>
        </xdr:cNvSpPr>
      </xdr:nvSpPr>
      <xdr:spPr bwMode="auto">
        <a:xfrm>
          <a:off x="150495000" y="26184225"/>
          <a:ext cx="381000" cy="238125"/>
        </a:xfrm>
        <a:prstGeom prst="ellipse">
          <a:avLst/>
        </a:prstGeom>
        <a:noFill/>
        <a:ln w="25400" algn="ctr">
          <a:solidFill>
            <a:srgbClr val="FF0000"/>
          </a:solidFill>
          <a:round/>
          <a:headEnd/>
          <a:tailEnd/>
        </a:ln>
        <a:effectLst>
          <a:outerShdw dist="45791" dir="2021404" algn="ctr" rotWithShape="0">
            <a:srgbClr val="9999FF"/>
          </a:outerShdw>
        </a:effectLst>
        <a:extLst>
          <a:ext uri="{909E8E84-426E-40DD-AFC4-6F175D3DCCD1}">
            <a14:hiddenFill xmlns:a14="http://schemas.microsoft.com/office/drawing/2010/main">
              <a:solidFill>
                <a:srgbClr val="B2B2B2">
                  <a:alpha val="0"/>
                </a:srgbClr>
              </a:solidFill>
            </a14:hiddenFill>
          </a:ext>
        </a:extLst>
      </xdr:spPr>
    </xdr:sp>
    <xdr:clientData/>
  </xdr:twoCellAnchor>
  <xdr:twoCellAnchor>
    <xdr:from>
      <xdr:col>2</xdr:col>
      <xdr:colOff>0</xdr:colOff>
      <xdr:row>98</xdr:row>
      <xdr:rowOff>0</xdr:rowOff>
    </xdr:from>
    <xdr:to>
      <xdr:col>3</xdr:col>
      <xdr:colOff>0</xdr:colOff>
      <xdr:row>99</xdr:row>
      <xdr:rowOff>0</xdr:rowOff>
    </xdr:to>
    <xdr:sp macro="" textlink="">
      <xdr:nvSpPr>
        <xdr:cNvPr id="4" name="oval$C$99"/>
        <xdr:cNvSpPr>
          <a:spLocks noChangeArrowheads="1"/>
        </xdr:cNvSpPr>
      </xdr:nvSpPr>
      <xdr:spPr bwMode="auto">
        <a:xfrm>
          <a:off x="151638000" y="23564850"/>
          <a:ext cx="381000" cy="238125"/>
        </a:xfrm>
        <a:prstGeom prst="ellipse">
          <a:avLst/>
        </a:prstGeom>
        <a:noFill/>
        <a:ln w="25400" algn="ctr">
          <a:solidFill>
            <a:srgbClr val="FF0000"/>
          </a:solidFill>
          <a:round/>
          <a:headEnd/>
          <a:tailEnd/>
        </a:ln>
        <a:effectLst>
          <a:outerShdw dist="45791" dir="2021404" algn="ctr" rotWithShape="0">
            <a:srgbClr val="9999FF"/>
          </a:outerShdw>
        </a:effectLst>
        <a:extLst>
          <a:ext uri="{909E8E84-426E-40DD-AFC4-6F175D3DCCD1}">
            <a14:hiddenFill xmlns:a14="http://schemas.microsoft.com/office/drawing/2010/main">
              <a:solidFill>
                <a:srgbClr val="B2B2B2">
                  <a:alpha val="0"/>
                </a:srgbClr>
              </a:solidFill>
            </a14:hiddenFill>
          </a:ext>
        </a:extLst>
      </xdr:spPr>
    </xdr:sp>
    <xdr:clientData/>
  </xdr:twoCellAnchor>
  <xdr:twoCellAnchor>
    <xdr:from>
      <xdr:col>2</xdr:col>
      <xdr:colOff>0</xdr:colOff>
      <xdr:row>109</xdr:row>
      <xdr:rowOff>0</xdr:rowOff>
    </xdr:from>
    <xdr:to>
      <xdr:col>3</xdr:col>
      <xdr:colOff>0</xdr:colOff>
      <xdr:row>110</xdr:row>
      <xdr:rowOff>0</xdr:rowOff>
    </xdr:to>
    <xdr:sp macro="" textlink="">
      <xdr:nvSpPr>
        <xdr:cNvPr id="5" name="oval$C$110"/>
        <xdr:cNvSpPr>
          <a:spLocks noChangeArrowheads="1"/>
        </xdr:cNvSpPr>
      </xdr:nvSpPr>
      <xdr:spPr bwMode="auto">
        <a:xfrm>
          <a:off x="151638000" y="26184225"/>
          <a:ext cx="381000" cy="238125"/>
        </a:xfrm>
        <a:prstGeom prst="ellipse">
          <a:avLst/>
        </a:prstGeom>
        <a:noFill/>
        <a:ln w="25400" algn="ctr">
          <a:solidFill>
            <a:srgbClr val="FF0000"/>
          </a:solidFill>
          <a:round/>
          <a:headEnd/>
          <a:tailEnd/>
        </a:ln>
        <a:effectLst>
          <a:outerShdw dist="45791" dir="2021404" algn="ctr" rotWithShape="0">
            <a:srgbClr val="9999FF"/>
          </a:outerShdw>
        </a:effectLst>
        <a:extLst>
          <a:ext uri="{909E8E84-426E-40DD-AFC4-6F175D3DCCD1}">
            <a14:hiddenFill xmlns:a14="http://schemas.microsoft.com/office/drawing/2010/main">
              <a:solidFill>
                <a:srgbClr val="B2B2B2">
                  <a:alpha val="0"/>
                </a:srgbClr>
              </a:solidFill>
            </a14:hiddenFill>
          </a:ext>
        </a:extLst>
      </xdr:spPr>
    </xdr:sp>
    <xdr:clientData/>
  </xdr:twoCellAnchor>
  <xdr:twoCellAnchor>
    <xdr:from>
      <xdr:col>3</xdr:col>
      <xdr:colOff>0</xdr:colOff>
      <xdr:row>109</xdr:row>
      <xdr:rowOff>0</xdr:rowOff>
    </xdr:from>
    <xdr:to>
      <xdr:col>4</xdr:col>
      <xdr:colOff>0</xdr:colOff>
      <xdr:row>110</xdr:row>
      <xdr:rowOff>0</xdr:rowOff>
    </xdr:to>
    <xdr:sp macro="" textlink="">
      <xdr:nvSpPr>
        <xdr:cNvPr id="6" name="oval$D$110"/>
        <xdr:cNvSpPr>
          <a:spLocks noChangeArrowheads="1"/>
        </xdr:cNvSpPr>
      </xdr:nvSpPr>
      <xdr:spPr bwMode="auto">
        <a:xfrm>
          <a:off x="151257000" y="26184225"/>
          <a:ext cx="381000" cy="238125"/>
        </a:xfrm>
        <a:prstGeom prst="ellipse">
          <a:avLst/>
        </a:prstGeom>
        <a:noFill/>
        <a:ln w="25400" algn="ctr">
          <a:solidFill>
            <a:srgbClr val="FF0000"/>
          </a:solidFill>
          <a:round/>
          <a:headEnd/>
          <a:tailEnd/>
        </a:ln>
        <a:effectLst>
          <a:outerShdw dist="45791" dir="2021404" algn="ctr" rotWithShape="0">
            <a:srgbClr val="9999FF"/>
          </a:outerShdw>
        </a:effectLst>
        <a:extLst>
          <a:ext uri="{909E8E84-426E-40DD-AFC4-6F175D3DCCD1}">
            <a14:hiddenFill xmlns:a14="http://schemas.microsoft.com/office/drawing/2010/main">
              <a:solidFill>
                <a:srgbClr val="B2B2B2">
                  <a:alpha val="0"/>
                </a:srgbClr>
              </a:solidFill>
            </a14:hiddenFill>
          </a:ext>
        </a:extLst>
      </xdr:spPr>
    </xdr:sp>
    <xdr:clientData/>
  </xdr:twoCellAnchor>
  <xdr:twoCellAnchor>
    <xdr:from>
      <xdr:col>12</xdr:col>
      <xdr:colOff>0</xdr:colOff>
      <xdr:row>109</xdr:row>
      <xdr:rowOff>0</xdr:rowOff>
    </xdr:from>
    <xdr:to>
      <xdr:col>13</xdr:col>
      <xdr:colOff>0</xdr:colOff>
      <xdr:row>110</xdr:row>
      <xdr:rowOff>0</xdr:rowOff>
    </xdr:to>
    <xdr:sp macro="" textlink="">
      <xdr:nvSpPr>
        <xdr:cNvPr id="7" name="oval$M$110"/>
        <xdr:cNvSpPr>
          <a:spLocks noChangeArrowheads="1"/>
        </xdr:cNvSpPr>
      </xdr:nvSpPr>
      <xdr:spPr bwMode="auto">
        <a:xfrm>
          <a:off x="147828000" y="26184225"/>
          <a:ext cx="381000" cy="238125"/>
        </a:xfrm>
        <a:prstGeom prst="ellipse">
          <a:avLst/>
        </a:prstGeom>
        <a:noFill/>
        <a:ln w="25400" algn="ctr">
          <a:solidFill>
            <a:srgbClr val="FF0000"/>
          </a:solidFill>
          <a:round/>
          <a:headEnd/>
          <a:tailEnd/>
        </a:ln>
        <a:effectLst>
          <a:outerShdw dist="45791" dir="2021404" algn="ctr" rotWithShape="0">
            <a:srgbClr val="9999FF"/>
          </a:outerShdw>
        </a:effectLst>
        <a:extLst>
          <a:ext uri="{909E8E84-426E-40DD-AFC4-6F175D3DCCD1}">
            <a14:hiddenFill xmlns:a14="http://schemas.microsoft.com/office/drawing/2010/main">
              <a:solidFill>
                <a:srgbClr val="B2B2B2">
                  <a:alpha val="0"/>
                </a:srgbClr>
              </a:solidFill>
            </a14:hiddenFill>
          </a:ext>
        </a:extLst>
      </xdr:spPr>
    </xdr:sp>
    <xdr:clientData/>
  </xdr:twoCellAnchor>
  <xdr:twoCellAnchor>
    <xdr:from>
      <xdr:col>12</xdr:col>
      <xdr:colOff>0</xdr:colOff>
      <xdr:row>87</xdr:row>
      <xdr:rowOff>0</xdr:rowOff>
    </xdr:from>
    <xdr:to>
      <xdr:col>13</xdr:col>
      <xdr:colOff>0</xdr:colOff>
      <xdr:row>88</xdr:row>
      <xdr:rowOff>0</xdr:rowOff>
    </xdr:to>
    <xdr:sp macro="" textlink="">
      <xdr:nvSpPr>
        <xdr:cNvPr id="8" name="oval$M$88"/>
        <xdr:cNvSpPr>
          <a:spLocks noChangeArrowheads="1"/>
        </xdr:cNvSpPr>
      </xdr:nvSpPr>
      <xdr:spPr bwMode="auto">
        <a:xfrm>
          <a:off x="147828000" y="20945475"/>
          <a:ext cx="381000" cy="238125"/>
        </a:xfrm>
        <a:prstGeom prst="ellipse">
          <a:avLst/>
        </a:prstGeom>
        <a:noFill/>
        <a:ln w="25400" algn="ctr">
          <a:solidFill>
            <a:srgbClr val="FF0000"/>
          </a:solidFill>
          <a:round/>
          <a:headEnd/>
          <a:tailEnd/>
        </a:ln>
        <a:effectLst>
          <a:outerShdw dist="45791" dir="2021404" algn="ctr" rotWithShape="0">
            <a:srgbClr val="9999FF"/>
          </a:outerShdw>
        </a:effectLst>
        <a:extLst>
          <a:ext uri="{909E8E84-426E-40DD-AFC4-6F175D3DCCD1}">
            <a14:hiddenFill xmlns:a14="http://schemas.microsoft.com/office/drawing/2010/main">
              <a:solidFill>
                <a:srgbClr val="B2B2B2">
                  <a:alpha val="0"/>
                </a:srgbClr>
              </a:solidFill>
            </a14:hiddenFill>
          </a:ext>
        </a:extLst>
      </xdr:spPr>
    </xdr:sp>
    <xdr:clientData/>
  </xdr:twoCellAnchor>
  <xdr:twoCellAnchor>
    <xdr:from>
      <xdr:col>12</xdr:col>
      <xdr:colOff>0</xdr:colOff>
      <xdr:row>88</xdr:row>
      <xdr:rowOff>0</xdr:rowOff>
    </xdr:from>
    <xdr:to>
      <xdr:col>13</xdr:col>
      <xdr:colOff>0</xdr:colOff>
      <xdr:row>89</xdr:row>
      <xdr:rowOff>0</xdr:rowOff>
    </xdr:to>
    <xdr:sp macro="" textlink="">
      <xdr:nvSpPr>
        <xdr:cNvPr id="9" name="oval$M$89"/>
        <xdr:cNvSpPr>
          <a:spLocks noChangeArrowheads="1"/>
        </xdr:cNvSpPr>
      </xdr:nvSpPr>
      <xdr:spPr bwMode="auto">
        <a:xfrm>
          <a:off x="147828000" y="21183600"/>
          <a:ext cx="381000" cy="238125"/>
        </a:xfrm>
        <a:prstGeom prst="ellipse">
          <a:avLst/>
        </a:prstGeom>
        <a:noFill/>
        <a:ln w="25400" algn="ctr">
          <a:solidFill>
            <a:srgbClr val="FF0000"/>
          </a:solidFill>
          <a:round/>
          <a:headEnd/>
          <a:tailEnd/>
        </a:ln>
        <a:effectLst>
          <a:outerShdw dist="45791" dir="2021404" algn="ctr" rotWithShape="0">
            <a:srgbClr val="9999FF"/>
          </a:outerShdw>
        </a:effectLst>
        <a:extLst>
          <a:ext uri="{909E8E84-426E-40DD-AFC4-6F175D3DCCD1}">
            <a14:hiddenFill xmlns:a14="http://schemas.microsoft.com/office/drawing/2010/main">
              <a:solidFill>
                <a:srgbClr val="B2B2B2">
                  <a:alpha val="0"/>
                </a:srgbClr>
              </a:solidFill>
            </a14:hiddenFill>
          </a:ext>
        </a:extLst>
      </xdr:spPr>
    </xdr:sp>
    <xdr:clientData/>
  </xdr:twoCellAnchor>
  <xdr:twoCellAnchor>
    <xdr:from>
      <xdr:col>12</xdr:col>
      <xdr:colOff>0</xdr:colOff>
      <xdr:row>91</xdr:row>
      <xdr:rowOff>0</xdr:rowOff>
    </xdr:from>
    <xdr:to>
      <xdr:col>13</xdr:col>
      <xdr:colOff>0</xdr:colOff>
      <xdr:row>92</xdr:row>
      <xdr:rowOff>0</xdr:rowOff>
    </xdr:to>
    <xdr:sp macro="" textlink="">
      <xdr:nvSpPr>
        <xdr:cNvPr id="10" name="oval$M$92"/>
        <xdr:cNvSpPr>
          <a:spLocks noChangeArrowheads="1"/>
        </xdr:cNvSpPr>
      </xdr:nvSpPr>
      <xdr:spPr bwMode="auto">
        <a:xfrm>
          <a:off x="147828000" y="21897975"/>
          <a:ext cx="381000" cy="238125"/>
        </a:xfrm>
        <a:prstGeom prst="ellipse">
          <a:avLst/>
        </a:prstGeom>
        <a:noFill/>
        <a:ln w="25400" algn="ctr">
          <a:solidFill>
            <a:srgbClr val="FF0000"/>
          </a:solidFill>
          <a:round/>
          <a:headEnd/>
          <a:tailEnd/>
        </a:ln>
        <a:effectLst>
          <a:outerShdw dist="45791" dir="2021404" algn="ctr" rotWithShape="0">
            <a:srgbClr val="9999FF"/>
          </a:outerShdw>
        </a:effectLst>
        <a:extLst>
          <a:ext uri="{909E8E84-426E-40DD-AFC4-6F175D3DCCD1}">
            <a14:hiddenFill xmlns:a14="http://schemas.microsoft.com/office/drawing/2010/main">
              <a:solidFill>
                <a:srgbClr val="B2B2B2">
                  <a:alpha val="0"/>
                </a:srgbClr>
              </a:solidFill>
            </a14:hiddenFill>
          </a:ext>
        </a:extLst>
      </xdr:spPr>
    </xdr:sp>
    <xdr:clientData/>
  </xdr:twoCellAnchor>
  <xdr:twoCellAnchor>
    <xdr:from>
      <xdr:col>12</xdr:col>
      <xdr:colOff>0</xdr:colOff>
      <xdr:row>92</xdr:row>
      <xdr:rowOff>0</xdr:rowOff>
    </xdr:from>
    <xdr:to>
      <xdr:col>13</xdr:col>
      <xdr:colOff>0</xdr:colOff>
      <xdr:row>93</xdr:row>
      <xdr:rowOff>0</xdr:rowOff>
    </xdr:to>
    <xdr:sp macro="" textlink="">
      <xdr:nvSpPr>
        <xdr:cNvPr id="11" name="oval$M$93"/>
        <xdr:cNvSpPr>
          <a:spLocks noChangeArrowheads="1"/>
        </xdr:cNvSpPr>
      </xdr:nvSpPr>
      <xdr:spPr bwMode="auto">
        <a:xfrm>
          <a:off x="147828000" y="22136100"/>
          <a:ext cx="381000" cy="238125"/>
        </a:xfrm>
        <a:prstGeom prst="ellipse">
          <a:avLst/>
        </a:prstGeom>
        <a:noFill/>
        <a:ln w="25400" algn="ctr">
          <a:solidFill>
            <a:srgbClr val="FF0000"/>
          </a:solidFill>
          <a:round/>
          <a:headEnd/>
          <a:tailEnd/>
        </a:ln>
        <a:effectLst>
          <a:outerShdw dist="45791" dir="2021404" algn="ctr" rotWithShape="0">
            <a:srgbClr val="9999FF"/>
          </a:outerShdw>
        </a:effectLst>
        <a:extLst>
          <a:ext uri="{909E8E84-426E-40DD-AFC4-6F175D3DCCD1}">
            <a14:hiddenFill xmlns:a14="http://schemas.microsoft.com/office/drawing/2010/main">
              <a:solidFill>
                <a:srgbClr val="B2B2B2">
                  <a:alpha val="0"/>
                </a:srgbClr>
              </a:solidFill>
            </a14:hiddenFill>
          </a:ext>
        </a:extLst>
      </xdr:spPr>
    </xdr:sp>
    <xdr:clientData/>
  </xdr:twoCellAnchor>
  <xdr:twoCellAnchor>
    <xdr:from>
      <xdr:col>12</xdr:col>
      <xdr:colOff>0</xdr:colOff>
      <xdr:row>95</xdr:row>
      <xdr:rowOff>0</xdr:rowOff>
    </xdr:from>
    <xdr:to>
      <xdr:col>13</xdr:col>
      <xdr:colOff>0</xdr:colOff>
      <xdr:row>96</xdr:row>
      <xdr:rowOff>0</xdr:rowOff>
    </xdr:to>
    <xdr:sp macro="" textlink="">
      <xdr:nvSpPr>
        <xdr:cNvPr id="12" name="oval$M$96"/>
        <xdr:cNvSpPr>
          <a:spLocks noChangeArrowheads="1"/>
        </xdr:cNvSpPr>
      </xdr:nvSpPr>
      <xdr:spPr bwMode="auto">
        <a:xfrm>
          <a:off x="147828000" y="22850475"/>
          <a:ext cx="381000" cy="238125"/>
        </a:xfrm>
        <a:prstGeom prst="ellipse">
          <a:avLst/>
        </a:prstGeom>
        <a:noFill/>
        <a:ln w="25400" algn="ctr">
          <a:solidFill>
            <a:srgbClr val="FF0000"/>
          </a:solidFill>
          <a:round/>
          <a:headEnd/>
          <a:tailEnd/>
        </a:ln>
        <a:effectLst>
          <a:outerShdw dist="45791" dir="2021404" algn="ctr" rotWithShape="0">
            <a:srgbClr val="9999FF"/>
          </a:outerShdw>
        </a:effectLst>
        <a:extLst>
          <a:ext uri="{909E8E84-426E-40DD-AFC4-6F175D3DCCD1}">
            <a14:hiddenFill xmlns:a14="http://schemas.microsoft.com/office/drawing/2010/main">
              <a:solidFill>
                <a:srgbClr val="B2B2B2">
                  <a:alpha val="0"/>
                </a:srgbClr>
              </a:solidFill>
            </a14:hiddenFill>
          </a:ext>
        </a:extLst>
      </xdr:spPr>
    </xdr:sp>
    <xdr:clientData/>
  </xdr:twoCellAnchor>
  <xdr:twoCellAnchor>
    <xdr:from>
      <xdr:col>12</xdr:col>
      <xdr:colOff>0</xdr:colOff>
      <xdr:row>98</xdr:row>
      <xdr:rowOff>0</xdr:rowOff>
    </xdr:from>
    <xdr:to>
      <xdr:col>13</xdr:col>
      <xdr:colOff>0</xdr:colOff>
      <xdr:row>99</xdr:row>
      <xdr:rowOff>0</xdr:rowOff>
    </xdr:to>
    <xdr:sp macro="" textlink="">
      <xdr:nvSpPr>
        <xdr:cNvPr id="13" name="oval$M$99"/>
        <xdr:cNvSpPr>
          <a:spLocks noChangeArrowheads="1"/>
        </xdr:cNvSpPr>
      </xdr:nvSpPr>
      <xdr:spPr bwMode="auto">
        <a:xfrm>
          <a:off x="147828000" y="23564850"/>
          <a:ext cx="381000" cy="238125"/>
        </a:xfrm>
        <a:prstGeom prst="ellipse">
          <a:avLst/>
        </a:prstGeom>
        <a:noFill/>
        <a:ln w="25400" algn="ctr">
          <a:solidFill>
            <a:srgbClr val="FF0000"/>
          </a:solidFill>
          <a:round/>
          <a:headEnd/>
          <a:tailEnd/>
        </a:ln>
        <a:effectLst>
          <a:outerShdw dist="45791" dir="2021404" algn="ctr" rotWithShape="0">
            <a:srgbClr val="9999FF"/>
          </a:outerShdw>
        </a:effectLst>
        <a:extLst>
          <a:ext uri="{909E8E84-426E-40DD-AFC4-6F175D3DCCD1}">
            <a14:hiddenFill xmlns:a14="http://schemas.microsoft.com/office/drawing/2010/main">
              <a:solidFill>
                <a:srgbClr val="B2B2B2">
                  <a:alpha val="0"/>
                </a:srgbClr>
              </a:solidFill>
            </a14:hiddenFill>
          </a:ext>
        </a:extLst>
      </xdr:spPr>
    </xdr:sp>
    <xdr:clientData/>
  </xdr:twoCellAnchor>
  <xdr:twoCellAnchor>
    <xdr:from>
      <xdr:col>12</xdr:col>
      <xdr:colOff>0</xdr:colOff>
      <xdr:row>100</xdr:row>
      <xdr:rowOff>0</xdr:rowOff>
    </xdr:from>
    <xdr:to>
      <xdr:col>13</xdr:col>
      <xdr:colOff>0</xdr:colOff>
      <xdr:row>101</xdr:row>
      <xdr:rowOff>0</xdr:rowOff>
    </xdr:to>
    <xdr:sp macro="" textlink="">
      <xdr:nvSpPr>
        <xdr:cNvPr id="14" name="oval$M$101"/>
        <xdr:cNvSpPr>
          <a:spLocks noChangeArrowheads="1"/>
        </xdr:cNvSpPr>
      </xdr:nvSpPr>
      <xdr:spPr bwMode="auto">
        <a:xfrm>
          <a:off x="147828000" y="24041100"/>
          <a:ext cx="381000" cy="238125"/>
        </a:xfrm>
        <a:prstGeom prst="ellipse">
          <a:avLst/>
        </a:prstGeom>
        <a:noFill/>
        <a:ln w="25400" algn="ctr">
          <a:solidFill>
            <a:srgbClr val="FF0000"/>
          </a:solidFill>
          <a:round/>
          <a:headEnd/>
          <a:tailEnd/>
        </a:ln>
        <a:effectLst>
          <a:outerShdw dist="45791" dir="2021404" algn="ctr" rotWithShape="0">
            <a:srgbClr val="9999FF"/>
          </a:outerShdw>
        </a:effectLst>
        <a:extLst>
          <a:ext uri="{909E8E84-426E-40DD-AFC4-6F175D3DCCD1}">
            <a14:hiddenFill xmlns:a14="http://schemas.microsoft.com/office/drawing/2010/main">
              <a:solidFill>
                <a:srgbClr val="B2B2B2">
                  <a:alpha val="0"/>
                </a:srgbClr>
              </a:solidFill>
            </a14:hiddenFill>
          </a:ext>
        </a:extLst>
      </xdr:spPr>
    </xdr:sp>
    <xdr:clientData/>
  </xdr:twoCellAnchor>
  <xdr:twoCellAnchor>
    <xdr:from>
      <xdr:col>3</xdr:col>
      <xdr:colOff>0</xdr:colOff>
      <xdr:row>85</xdr:row>
      <xdr:rowOff>0</xdr:rowOff>
    </xdr:from>
    <xdr:to>
      <xdr:col>4</xdr:col>
      <xdr:colOff>0</xdr:colOff>
      <xdr:row>86</xdr:row>
      <xdr:rowOff>0</xdr:rowOff>
    </xdr:to>
    <xdr:sp macro="" textlink="">
      <xdr:nvSpPr>
        <xdr:cNvPr id="15" name="oval$D$86"/>
        <xdr:cNvSpPr>
          <a:spLocks noChangeArrowheads="1"/>
        </xdr:cNvSpPr>
      </xdr:nvSpPr>
      <xdr:spPr bwMode="auto">
        <a:xfrm>
          <a:off x="151257000" y="20469225"/>
          <a:ext cx="381000" cy="238125"/>
        </a:xfrm>
        <a:prstGeom prst="ellipse">
          <a:avLst/>
        </a:prstGeom>
        <a:noFill/>
        <a:ln w="25400" algn="ctr">
          <a:solidFill>
            <a:srgbClr val="FF0000"/>
          </a:solidFill>
          <a:round/>
          <a:headEnd/>
          <a:tailEnd/>
        </a:ln>
        <a:effectLst>
          <a:outerShdw dist="45791" dir="2021404" algn="ctr" rotWithShape="0">
            <a:srgbClr val="9999FF"/>
          </a:outerShdw>
        </a:effectLst>
        <a:extLst>
          <a:ext uri="{909E8E84-426E-40DD-AFC4-6F175D3DCCD1}">
            <a14:hiddenFill xmlns:a14="http://schemas.microsoft.com/office/drawing/2010/main">
              <a:solidFill>
                <a:srgbClr val="B2B2B2">
                  <a:alpha val="0"/>
                </a:srgbClr>
              </a:solidFill>
            </a14:hiddenFill>
          </a:ext>
        </a:extLst>
      </xdr:spPr>
    </xdr:sp>
    <xdr:clientData/>
  </xdr:twoCellAnchor>
  <xdr:twoCellAnchor>
    <xdr:from>
      <xdr:col>3</xdr:col>
      <xdr:colOff>0</xdr:colOff>
      <xdr:row>87</xdr:row>
      <xdr:rowOff>0</xdr:rowOff>
    </xdr:from>
    <xdr:to>
      <xdr:col>4</xdr:col>
      <xdr:colOff>0</xdr:colOff>
      <xdr:row>88</xdr:row>
      <xdr:rowOff>0</xdr:rowOff>
    </xdr:to>
    <xdr:sp macro="" textlink="">
      <xdr:nvSpPr>
        <xdr:cNvPr id="16" name="oval$D$88"/>
        <xdr:cNvSpPr>
          <a:spLocks noChangeArrowheads="1"/>
        </xdr:cNvSpPr>
      </xdr:nvSpPr>
      <xdr:spPr bwMode="auto">
        <a:xfrm>
          <a:off x="151257000" y="20945475"/>
          <a:ext cx="381000" cy="238125"/>
        </a:xfrm>
        <a:prstGeom prst="ellipse">
          <a:avLst/>
        </a:prstGeom>
        <a:noFill/>
        <a:ln w="25400" algn="ctr">
          <a:solidFill>
            <a:srgbClr val="FF0000"/>
          </a:solidFill>
          <a:round/>
          <a:headEnd/>
          <a:tailEnd/>
        </a:ln>
        <a:effectLst>
          <a:outerShdw dist="45791" dir="2021404" algn="ctr" rotWithShape="0">
            <a:srgbClr val="9999FF"/>
          </a:outerShdw>
        </a:effectLst>
        <a:extLst>
          <a:ext uri="{909E8E84-426E-40DD-AFC4-6F175D3DCCD1}">
            <a14:hiddenFill xmlns:a14="http://schemas.microsoft.com/office/drawing/2010/main">
              <a:solidFill>
                <a:srgbClr val="B2B2B2">
                  <a:alpha val="0"/>
                </a:srgbClr>
              </a:solidFill>
            </a14:hiddenFill>
          </a:ext>
        </a:extLst>
      </xdr:spPr>
    </xdr:sp>
    <xdr:clientData/>
  </xdr:twoCellAnchor>
  <xdr:twoCellAnchor>
    <xdr:from>
      <xdr:col>3</xdr:col>
      <xdr:colOff>0</xdr:colOff>
      <xdr:row>88</xdr:row>
      <xdr:rowOff>0</xdr:rowOff>
    </xdr:from>
    <xdr:to>
      <xdr:col>4</xdr:col>
      <xdr:colOff>0</xdr:colOff>
      <xdr:row>89</xdr:row>
      <xdr:rowOff>0</xdr:rowOff>
    </xdr:to>
    <xdr:sp macro="" textlink="">
      <xdr:nvSpPr>
        <xdr:cNvPr id="17" name="oval$D$89"/>
        <xdr:cNvSpPr>
          <a:spLocks noChangeArrowheads="1"/>
        </xdr:cNvSpPr>
      </xdr:nvSpPr>
      <xdr:spPr bwMode="auto">
        <a:xfrm>
          <a:off x="151257000" y="21183600"/>
          <a:ext cx="381000" cy="238125"/>
        </a:xfrm>
        <a:prstGeom prst="ellipse">
          <a:avLst/>
        </a:prstGeom>
        <a:noFill/>
        <a:ln w="25400" algn="ctr">
          <a:solidFill>
            <a:srgbClr val="FF0000"/>
          </a:solidFill>
          <a:round/>
          <a:headEnd/>
          <a:tailEnd/>
        </a:ln>
        <a:effectLst>
          <a:outerShdw dist="45791" dir="2021404" algn="ctr" rotWithShape="0">
            <a:srgbClr val="9999FF"/>
          </a:outerShdw>
        </a:effectLst>
        <a:extLst>
          <a:ext uri="{909E8E84-426E-40DD-AFC4-6F175D3DCCD1}">
            <a14:hiddenFill xmlns:a14="http://schemas.microsoft.com/office/drawing/2010/main">
              <a:solidFill>
                <a:srgbClr val="B2B2B2">
                  <a:alpha val="0"/>
                </a:srgbClr>
              </a:solidFill>
            </a14:hiddenFill>
          </a:ext>
        </a:extLst>
      </xdr:spPr>
    </xdr:sp>
    <xdr:clientData/>
  </xdr:twoCellAnchor>
  <xdr:twoCellAnchor>
    <xdr:from>
      <xdr:col>3</xdr:col>
      <xdr:colOff>0</xdr:colOff>
      <xdr:row>90</xdr:row>
      <xdr:rowOff>0</xdr:rowOff>
    </xdr:from>
    <xdr:to>
      <xdr:col>4</xdr:col>
      <xdr:colOff>0</xdr:colOff>
      <xdr:row>91</xdr:row>
      <xdr:rowOff>0</xdr:rowOff>
    </xdr:to>
    <xdr:sp macro="" textlink="">
      <xdr:nvSpPr>
        <xdr:cNvPr id="18" name="oval$D$91"/>
        <xdr:cNvSpPr>
          <a:spLocks noChangeArrowheads="1"/>
        </xdr:cNvSpPr>
      </xdr:nvSpPr>
      <xdr:spPr bwMode="auto">
        <a:xfrm>
          <a:off x="151257000" y="21659850"/>
          <a:ext cx="381000" cy="238125"/>
        </a:xfrm>
        <a:prstGeom prst="ellipse">
          <a:avLst/>
        </a:prstGeom>
        <a:noFill/>
        <a:ln w="25400" algn="ctr">
          <a:solidFill>
            <a:srgbClr val="FF0000"/>
          </a:solidFill>
          <a:round/>
          <a:headEnd/>
          <a:tailEnd/>
        </a:ln>
        <a:effectLst>
          <a:outerShdw dist="45791" dir="2021404" algn="ctr" rotWithShape="0">
            <a:srgbClr val="9999FF"/>
          </a:outerShdw>
        </a:effectLst>
        <a:extLst>
          <a:ext uri="{909E8E84-426E-40DD-AFC4-6F175D3DCCD1}">
            <a14:hiddenFill xmlns:a14="http://schemas.microsoft.com/office/drawing/2010/main">
              <a:solidFill>
                <a:srgbClr val="B2B2B2">
                  <a:alpha val="0"/>
                </a:srgbClr>
              </a:solidFill>
            </a14:hiddenFill>
          </a:ext>
        </a:extLst>
      </xdr:spPr>
    </xdr:sp>
    <xdr:clientData/>
  </xdr:twoCellAnchor>
  <xdr:twoCellAnchor>
    <xdr:from>
      <xdr:col>3</xdr:col>
      <xdr:colOff>0</xdr:colOff>
      <xdr:row>91</xdr:row>
      <xdr:rowOff>0</xdr:rowOff>
    </xdr:from>
    <xdr:to>
      <xdr:col>4</xdr:col>
      <xdr:colOff>0</xdr:colOff>
      <xdr:row>92</xdr:row>
      <xdr:rowOff>0</xdr:rowOff>
    </xdr:to>
    <xdr:sp macro="" textlink="">
      <xdr:nvSpPr>
        <xdr:cNvPr id="19" name="oval$D$92"/>
        <xdr:cNvSpPr>
          <a:spLocks noChangeArrowheads="1"/>
        </xdr:cNvSpPr>
      </xdr:nvSpPr>
      <xdr:spPr bwMode="auto">
        <a:xfrm>
          <a:off x="151257000" y="21897975"/>
          <a:ext cx="381000" cy="238125"/>
        </a:xfrm>
        <a:prstGeom prst="ellipse">
          <a:avLst/>
        </a:prstGeom>
        <a:noFill/>
        <a:ln w="25400" algn="ctr">
          <a:solidFill>
            <a:srgbClr val="FF0000"/>
          </a:solidFill>
          <a:round/>
          <a:headEnd/>
          <a:tailEnd/>
        </a:ln>
        <a:effectLst>
          <a:outerShdw dist="45791" dir="2021404" algn="ctr" rotWithShape="0">
            <a:srgbClr val="9999FF"/>
          </a:outerShdw>
        </a:effectLst>
        <a:extLst>
          <a:ext uri="{909E8E84-426E-40DD-AFC4-6F175D3DCCD1}">
            <a14:hiddenFill xmlns:a14="http://schemas.microsoft.com/office/drawing/2010/main">
              <a:solidFill>
                <a:srgbClr val="B2B2B2">
                  <a:alpha val="0"/>
                </a:srgbClr>
              </a:solidFill>
            </a14:hiddenFill>
          </a:ext>
        </a:extLst>
      </xdr:spPr>
    </xdr:sp>
    <xdr:clientData/>
  </xdr:twoCellAnchor>
  <xdr:twoCellAnchor>
    <xdr:from>
      <xdr:col>3</xdr:col>
      <xdr:colOff>0</xdr:colOff>
      <xdr:row>93</xdr:row>
      <xdr:rowOff>0</xdr:rowOff>
    </xdr:from>
    <xdr:to>
      <xdr:col>4</xdr:col>
      <xdr:colOff>0</xdr:colOff>
      <xdr:row>94</xdr:row>
      <xdr:rowOff>0</xdr:rowOff>
    </xdr:to>
    <xdr:sp macro="" textlink="">
      <xdr:nvSpPr>
        <xdr:cNvPr id="20" name="oval$D$94"/>
        <xdr:cNvSpPr>
          <a:spLocks noChangeArrowheads="1"/>
        </xdr:cNvSpPr>
      </xdr:nvSpPr>
      <xdr:spPr bwMode="auto">
        <a:xfrm>
          <a:off x="151257000" y="22374225"/>
          <a:ext cx="381000" cy="238125"/>
        </a:xfrm>
        <a:prstGeom prst="ellipse">
          <a:avLst/>
        </a:prstGeom>
        <a:noFill/>
        <a:ln w="25400" algn="ctr">
          <a:solidFill>
            <a:srgbClr val="FF0000"/>
          </a:solidFill>
          <a:round/>
          <a:headEnd/>
          <a:tailEnd/>
        </a:ln>
        <a:effectLst>
          <a:outerShdw dist="45791" dir="2021404" algn="ctr" rotWithShape="0">
            <a:srgbClr val="9999FF"/>
          </a:outerShdw>
        </a:effectLst>
        <a:extLst>
          <a:ext uri="{909E8E84-426E-40DD-AFC4-6F175D3DCCD1}">
            <a14:hiddenFill xmlns:a14="http://schemas.microsoft.com/office/drawing/2010/main">
              <a:solidFill>
                <a:srgbClr val="B2B2B2">
                  <a:alpha val="0"/>
                </a:srgbClr>
              </a:solidFill>
            </a14:hiddenFill>
          </a:ext>
        </a:extLst>
      </xdr:spPr>
    </xdr:sp>
    <xdr:clientData/>
  </xdr:twoCellAnchor>
  <xdr:twoCellAnchor>
    <xdr:from>
      <xdr:col>3</xdr:col>
      <xdr:colOff>0</xdr:colOff>
      <xdr:row>94</xdr:row>
      <xdr:rowOff>0</xdr:rowOff>
    </xdr:from>
    <xdr:to>
      <xdr:col>4</xdr:col>
      <xdr:colOff>0</xdr:colOff>
      <xdr:row>95</xdr:row>
      <xdr:rowOff>0</xdr:rowOff>
    </xdr:to>
    <xdr:sp macro="" textlink="">
      <xdr:nvSpPr>
        <xdr:cNvPr id="21" name="oval$D$95"/>
        <xdr:cNvSpPr>
          <a:spLocks noChangeArrowheads="1"/>
        </xdr:cNvSpPr>
      </xdr:nvSpPr>
      <xdr:spPr bwMode="auto">
        <a:xfrm>
          <a:off x="151257000" y="22612350"/>
          <a:ext cx="381000" cy="238125"/>
        </a:xfrm>
        <a:prstGeom prst="ellipse">
          <a:avLst/>
        </a:prstGeom>
        <a:noFill/>
        <a:ln w="25400" algn="ctr">
          <a:solidFill>
            <a:srgbClr val="FF0000"/>
          </a:solidFill>
          <a:round/>
          <a:headEnd/>
          <a:tailEnd/>
        </a:ln>
        <a:effectLst>
          <a:outerShdw dist="45791" dir="2021404" algn="ctr" rotWithShape="0">
            <a:srgbClr val="9999FF"/>
          </a:outerShdw>
        </a:effectLst>
        <a:extLst>
          <a:ext uri="{909E8E84-426E-40DD-AFC4-6F175D3DCCD1}">
            <a14:hiddenFill xmlns:a14="http://schemas.microsoft.com/office/drawing/2010/main">
              <a:solidFill>
                <a:srgbClr val="B2B2B2">
                  <a:alpha val="0"/>
                </a:srgbClr>
              </a:solidFill>
            </a14:hiddenFill>
          </a:ext>
        </a:extLst>
      </xdr:spPr>
    </xdr:sp>
    <xdr:clientData/>
  </xdr:twoCellAnchor>
  <xdr:twoCellAnchor>
    <xdr:from>
      <xdr:col>3</xdr:col>
      <xdr:colOff>0</xdr:colOff>
      <xdr:row>96</xdr:row>
      <xdr:rowOff>0</xdr:rowOff>
    </xdr:from>
    <xdr:to>
      <xdr:col>4</xdr:col>
      <xdr:colOff>0</xdr:colOff>
      <xdr:row>97</xdr:row>
      <xdr:rowOff>0</xdr:rowOff>
    </xdr:to>
    <xdr:sp macro="" textlink="">
      <xdr:nvSpPr>
        <xdr:cNvPr id="22" name="oval$D$97"/>
        <xdr:cNvSpPr>
          <a:spLocks noChangeArrowheads="1"/>
        </xdr:cNvSpPr>
      </xdr:nvSpPr>
      <xdr:spPr bwMode="auto">
        <a:xfrm>
          <a:off x="151257000" y="23088600"/>
          <a:ext cx="381000" cy="238125"/>
        </a:xfrm>
        <a:prstGeom prst="ellipse">
          <a:avLst/>
        </a:prstGeom>
        <a:noFill/>
        <a:ln w="25400" algn="ctr">
          <a:solidFill>
            <a:srgbClr val="FF0000"/>
          </a:solidFill>
          <a:round/>
          <a:headEnd/>
          <a:tailEnd/>
        </a:ln>
        <a:effectLst>
          <a:outerShdw dist="45791" dir="2021404" algn="ctr" rotWithShape="0">
            <a:srgbClr val="9999FF"/>
          </a:outerShdw>
        </a:effectLst>
        <a:extLst>
          <a:ext uri="{909E8E84-426E-40DD-AFC4-6F175D3DCCD1}">
            <a14:hiddenFill xmlns:a14="http://schemas.microsoft.com/office/drawing/2010/main">
              <a:solidFill>
                <a:srgbClr val="B2B2B2">
                  <a:alpha val="0"/>
                </a:srgbClr>
              </a:solidFill>
            </a14:hiddenFill>
          </a:ext>
        </a:extLst>
      </xdr:spPr>
    </xdr:sp>
    <xdr:clientData/>
  </xdr:twoCellAnchor>
  <xdr:twoCellAnchor>
    <xdr:from>
      <xdr:col>3</xdr:col>
      <xdr:colOff>0</xdr:colOff>
      <xdr:row>97</xdr:row>
      <xdr:rowOff>0</xdr:rowOff>
    </xdr:from>
    <xdr:to>
      <xdr:col>4</xdr:col>
      <xdr:colOff>0</xdr:colOff>
      <xdr:row>98</xdr:row>
      <xdr:rowOff>0</xdr:rowOff>
    </xdr:to>
    <xdr:sp macro="" textlink="">
      <xdr:nvSpPr>
        <xdr:cNvPr id="23" name="oval$D$98"/>
        <xdr:cNvSpPr>
          <a:spLocks noChangeArrowheads="1"/>
        </xdr:cNvSpPr>
      </xdr:nvSpPr>
      <xdr:spPr bwMode="auto">
        <a:xfrm>
          <a:off x="151257000" y="23326725"/>
          <a:ext cx="381000" cy="238125"/>
        </a:xfrm>
        <a:prstGeom prst="ellipse">
          <a:avLst/>
        </a:prstGeom>
        <a:noFill/>
        <a:ln w="25400" algn="ctr">
          <a:solidFill>
            <a:srgbClr val="FF0000"/>
          </a:solidFill>
          <a:round/>
          <a:headEnd/>
          <a:tailEnd/>
        </a:ln>
        <a:effectLst>
          <a:outerShdw dist="45791" dir="2021404" algn="ctr" rotWithShape="0">
            <a:srgbClr val="9999FF"/>
          </a:outerShdw>
        </a:effectLst>
        <a:extLst>
          <a:ext uri="{909E8E84-426E-40DD-AFC4-6F175D3DCCD1}">
            <a14:hiddenFill xmlns:a14="http://schemas.microsoft.com/office/drawing/2010/main">
              <a:solidFill>
                <a:srgbClr val="B2B2B2">
                  <a:alpha val="0"/>
                </a:srgbClr>
              </a:solidFill>
            </a14:hiddenFill>
          </a:ext>
        </a:extLst>
      </xdr:spPr>
    </xdr:sp>
    <xdr:clientData/>
  </xdr:twoCellAnchor>
  <xdr:twoCellAnchor>
    <xdr:from>
      <xdr:col>3</xdr:col>
      <xdr:colOff>0</xdr:colOff>
      <xdr:row>98</xdr:row>
      <xdr:rowOff>0</xdr:rowOff>
    </xdr:from>
    <xdr:to>
      <xdr:col>4</xdr:col>
      <xdr:colOff>0</xdr:colOff>
      <xdr:row>99</xdr:row>
      <xdr:rowOff>0</xdr:rowOff>
    </xdr:to>
    <xdr:sp macro="" textlink="">
      <xdr:nvSpPr>
        <xdr:cNvPr id="24" name="oval$D$99"/>
        <xdr:cNvSpPr>
          <a:spLocks noChangeArrowheads="1"/>
        </xdr:cNvSpPr>
      </xdr:nvSpPr>
      <xdr:spPr bwMode="auto">
        <a:xfrm>
          <a:off x="151257000" y="23564850"/>
          <a:ext cx="381000" cy="238125"/>
        </a:xfrm>
        <a:prstGeom prst="ellipse">
          <a:avLst/>
        </a:prstGeom>
        <a:noFill/>
        <a:ln w="25400" algn="ctr">
          <a:solidFill>
            <a:srgbClr val="FF0000"/>
          </a:solidFill>
          <a:round/>
          <a:headEnd/>
          <a:tailEnd/>
        </a:ln>
        <a:effectLst>
          <a:outerShdw dist="45791" dir="2021404" algn="ctr" rotWithShape="0">
            <a:srgbClr val="9999FF"/>
          </a:outerShdw>
        </a:effectLst>
        <a:extLst>
          <a:ext uri="{909E8E84-426E-40DD-AFC4-6F175D3DCCD1}">
            <a14:hiddenFill xmlns:a14="http://schemas.microsoft.com/office/drawing/2010/main">
              <a:solidFill>
                <a:srgbClr val="B2B2B2">
                  <a:alpha val="0"/>
                </a:srgbClr>
              </a:solidFill>
            </a14:hiddenFill>
          </a:ext>
        </a:extLst>
      </xdr:spPr>
    </xdr:sp>
    <xdr:clientData/>
  </xdr:twoCellAnchor>
  <xdr:twoCellAnchor>
    <xdr:from>
      <xdr:col>3</xdr:col>
      <xdr:colOff>0</xdr:colOff>
      <xdr:row>99</xdr:row>
      <xdr:rowOff>0</xdr:rowOff>
    </xdr:from>
    <xdr:to>
      <xdr:col>4</xdr:col>
      <xdr:colOff>0</xdr:colOff>
      <xdr:row>100</xdr:row>
      <xdr:rowOff>0</xdr:rowOff>
    </xdr:to>
    <xdr:sp macro="" textlink="">
      <xdr:nvSpPr>
        <xdr:cNvPr id="25" name="oval$D$100"/>
        <xdr:cNvSpPr>
          <a:spLocks noChangeArrowheads="1"/>
        </xdr:cNvSpPr>
      </xdr:nvSpPr>
      <xdr:spPr bwMode="auto">
        <a:xfrm>
          <a:off x="151257000" y="23802975"/>
          <a:ext cx="381000" cy="238125"/>
        </a:xfrm>
        <a:prstGeom prst="ellipse">
          <a:avLst/>
        </a:prstGeom>
        <a:noFill/>
        <a:ln w="25400" algn="ctr">
          <a:solidFill>
            <a:srgbClr val="FF0000"/>
          </a:solidFill>
          <a:round/>
          <a:headEnd/>
          <a:tailEnd/>
        </a:ln>
        <a:effectLst>
          <a:outerShdw dist="45791" dir="2021404" algn="ctr" rotWithShape="0">
            <a:srgbClr val="9999FF"/>
          </a:outerShdw>
        </a:effectLst>
        <a:extLst>
          <a:ext uri="{909E8E84-426E-40DD-AFC4-6F175D3DCCD1}">
            <a14:hiddenFill xmlns:a14="http://schemas.microsoft.com/office/drawing/2010/main">
              <a:solidFill>
                <a:srgbClr val="B2B2B2">
                  <a:alpha val="0"/>
                </a:srgbClr>
              </a:solidFill>
            </a14:hiddenFill>
          </a:ext>
        </a:extLst>
      </xdr:spPr>
    </xdr:sp>
    <xdr:clientData/>
  </xdr:twoCellAnchor>
  <xdr:twoCellAnchor>
    <xdr:from>
      <xdr:col>3</xdr:col>
      <xdr:colOff>0</xdr:colOff>
      <xdr:row>103</xdr:row>
      <xdr:rowOff>0</xdr:rowOff>
    </xdr:from>
    <xdr:to>
      <xdr:col>4</xdr:col>
      <xdr:colOff>0</xdr:colOff>
      <xdr:row>104</xdr:row>
      <xdr:rowOff>0</xdr:rowOff>
    </xdr:to>
    <xdr:sp macro="" textlink="">
      <xdr:nvSpPr>
        <xdr:cNvPr id="26" name="oval$D$104"/>
        <xdr:cNvSpPr>
          <a:spLocks noChangeArrowheads="1"/>
        </xdr:cNvSpPr>
      </xdr:nvSpPr>
      <xdr:spPr bwMode="auto">
        <a:xfrm>
          <a:off x="151257000" y="24755475"/>
          <a:ext cx="381000" cy="238125"/>
        </a:xfrm>
        <a:prstGeom prst="ellipse">
          <a:avLst/>
        </a:prstGeom>
        <a:noFill/>
        <a:ln w="25400" algn="ctr">
          <a:solidFill>
            <a:srgbClr val="FF0000"/>
          </a:solidFill>
          <a:round/>
          <a:headEnd/>
          <a:tailEnd/>
        </a:ln>
        <a:effectLst>
          <a:outerShdw dist="45791" dir="2021404" algn="ctr" rotWithShape="0">
            <a:srgbClr val="9999FF"/>
          </a:outerShdw>
        </a:effectLst>
        <a:extLst>
          <a:ext uri="{909E8E84-426E-40DD-AFC4-6F175D3DCCD1}">
            <a14:hiddenFill xmlns:a14="http://schemas.microsoft.com/office/drawing/2010/main">
              <a:solidFill>
                <a:srgbClr val="B2B2B2">
                  <a:alpha val="0"/>
                </a:srgbClr>
              </a:solidFill>
            </a14:hiddenFill>
          </a:ext>
        </a:extLst>
      </xdr:spPr>
    </xdr:sp>
    <xdr:clientData/>
  </xdr:twoCellAnchor>
  <xdr:twoCellAnchor>
    <xdr:from>
      <xdr:col>3</xdr:col>
      <xdr:colOff>0</xdr:colOff>
      <xdr:row>104</xdr:row>
      <xdr:rowOff>0</xdr:rowOff>
    </xdr:from>
    <xdr:to>
      <xdr:col>4</xdr:col>
      <xdr:colOff>0</xdr:colOff>
      <xdr:row>105</xdr:row>
      <xdr:rowOff>0</xdr:rowOff>
    </xdr:to>
    <xdr:sp macro="" textlink="">
      <xdr:nvSpPr>
        <xdr:cNvPr id="27" name="oval$D$105"/>
        <xdr:cNvSpPr>
          <a:spLocks noChangeArrowheads="1"/>
        </xdr:cNvSpPr>
      </xdr:nvSpPr>
      <xdr:spPr bwMode="auto">
        <a:xfrm>
          <a:off x="151257000" y="24993600"/>
          <a:ext cx="381000" cy="238125"/>
        </a:xfrm>
        <a:prstGeom prst="ellipse">
          <a:avLst/>
        </a:prstGeom>
        <a:noFill/>
        <a:ln w="25400" algn="ctr">
          <a:solidFill>
            <a:srgbClr val="FF0000"/>
          </a:solidFill>
          <a:round/>
          <a:headEnd/>
          <a:tailEnd/>
        </a:ln>
        <a:effectLst>
          <a:outerShdw dist="45791" dir="2021404" algn="ctr" rotWithShape="0">
            <a:srgbClr val="9999FF"/>
          </a:outerShdw>
        </a:effectLst>
        <a:extLst>
          <a:ext uri="{909E8E84-426E-40DD-AFC4-6F175D3DCCD1}">
            <a14:hiddenFill xmlns:a14="http://schemas.microsoft.com/office/drawing/2010/main">
              <a:solidFill>
                <a:srgbClr val="B2B2B2">
                  <a:alpha val="0"/>
                </a:srgbClr>
              </a:solidFill>
            </a14:hiddenFill>
          </a:ext>
        </a:extLst>
      </xdr:spPr>
    </xdr:sp>
    <xdr:clientData/>
  </xdr:twoCellAnchor>
  <xdr:twoCellAnchor>
    <xdr:from>
      <xdr:col>3</xdr:col>
      <xdr:colOff>0</xdr:colOff>
      <xdr:row>105</xdr:row>
      <xdr:rowOff>0</xdr:rowOff>
    </xdr:from>
    <xdr:to>
      <xdr:col>4</xdr:col>
      <xdr:colOff>0</xdr:colOff>
      <xdr:row>106</xdr:row>
      <xdr:rowOff>0</xdr:rowOff>
    </xdr:to>
    <xdr:sp macro="" textlink="">
      <xdr:nvSpPr>
        <xdr:cNvPr id="28" name="oval$D$106"/>
        <xdr:cNvSpPr>
          <a:spLocks noChangeArrowheads="1"/>
        </xdr:cNvSpPr>
      </xdr:nvSpPr>
      <xdr:spPr bwMode="auto">
        <a:xfrm>
          <a:off x="151257000" y="25231725"/>
          <a:ext cx="381000" cy="238125"/>
        </a:xfrm>
        <a:prstGeom prst="ellipse">
          <a:avLst/>
        </a:prstGeom>
        <a:noFill/>
        <a:ln w="25400" algn="ctr">
          <a:solidFill>
            <a:srgbClr val="FF0000"/>
          </a:solidFill>
          <a:round/>
          <a:headEnd/>
          <a:tailEnd/>
        </a:ln>
        <a:effectLst>
          <a:outerShdw dist="45791" dir="2021404" algn="ctr" rotWithShape="0">
            <a:srgbClr val="9999FF"/>
          </a:outerShdw>
        </a:effectLst>
        <a:extLst>
          <a:ext uri="{909E8E84-426E-40DD-AFC4-6F175D3DCCD1}">
            <a14:hiddenFill xmlns:a14="http://schemas.microsoft.com/office/drawing/2010/main">
              <a:solidFill>
                <a:srgbClr val="B2B2B2">
                  <a:alpha val="0"/>
                </a:srgbClr>
              </a:solidFill>
            </a14:hiddenFill>
          </a:ext>
        </a:extLst>
      </xdr:spPr>
    </xdr:sp>
    <xdr:clientData/>
  </xdr:twoCellAnchor>
  <xdr:twoCellAnchor>
    <xdr:from>
      <xdr:col>3</xdr:col>
      <xdr:colOff>0</xdr:colOff>
      <xdr:row>108</xdr:row>
      <xdr:rowOff>0</xdr:rowOff>
    </xdr:from>
    <xdr:to>
      <xdr:col>4</xdr:col>
      <xdr:colOff>0</xdr:colOff>
      <xdr:row>109</xdr:row>
      <xdr:rowOff>0</xdr:rowOff>
    </xdr:to>
    <xdr:sp macro="" textlink="">
      <xdr:nvSpPr>
        <xdr:cNvPr id="29" name="oval$D$109"/>
        <xdr:cNvSpPr>
          <a:spLocks noChangeArrowheads="1"/>
        </xdr:cNvSpPr>
      </xdr:nvSpPr>
      <xdr:spPr bwMode="auto">
        <a:xfrm>
          <a:off x="151257000" y="25946100"/>
          <a:ext cx="381000" cy="238125"/>
        </a:xfrm>
        <a:prstGeom prst="ellipse">
          <a:avLst/>
        </a:prstGeom>
        <a:noFill/>
        <a:ln w="25400" algn="ctr">
          <a:solidFill>
            <a:srgbClr val="FF0000"/>
          </a:solidFill>
          <a:round/>
          <a:headEnd/>
          <a:tailEnd/>
        </a:ln>
        <a:effectLst>
          <a:outerShdw dist="45791" dir="2021404" algn="ctr" rotWithShape="0">
            <a:srgbClr val="9999FF"/>
          </a:outerShdw>
        </a:effectLst>
        <a:extLst>
          <a:ext uri="{909E8E84-426E-40DD-AFC4-6F175D3DCCD1}">
            <a14:hiddenFill xmlns:a14="http://schemas.microsoft.com/office/drawing/2010/main">
              <a:solidFill>
                <a:srgbClr val="B2B2B2">
                  <a:alpha val="0"/>
                </a:srgbClr>
              </a:solidFill>
            </a14:hiddenFill>
          </a:ext>
        </a:extLst>
      </xdr:spPr>
    </xdr:sp>
    <xdr:clientData/>
  </xdr:twoCellAnchor>
  <xdr:twoCellAnchor>
    <xdr:from>
      <xdr:col>2</xdr:col>
      <xdr:colOff>0</xdr:colOff>
      <xdr:row>85</xdr:row>
      <xdr:rowOff>0</xdr:rowOff>
    </xdr:from>
    <xdr:to>
      <xdr:col>3</xdr:col>
      <xdr:colOff>0</xdr:colOff>
      <xdr:row>86</xdr:row>
      <xdr:rowOff>0</xdr:rowOff>
    </xdr:to>
    <xdr:sp macro="" textlink="">
      <xdr:nvSpPr>
        <xdr:cNvPr id="30" name="oval$C$86"/>
        <xdr:cNvSpPr>
          <a:spLocks noChangeArrowheads="1"/>
        </xdr:cNvSpPr>
      </xdr:nvSpPr>
      <xdr:spPr bwMode="auto">
        <a:xfrm>
          <a:off x="151638000" y="20469225"/>
          <a:ext cx="381000" cy="238125"/>
        </a:xfrm>
        <a:prstGeom prst="ellipse">
          <a:avLst/>
        </a:prstGeom>
        <a:noFill/>
        <a:ln w="25400" algn="ctr">
          <a:solidFill>
            <a:srgbClr val="FF0000"/>
          </a:solidFill>
          <a:round/>
          <a:headEnd/>
          <a:tailEnd/>
        </a:ln>
        <a:effectLst>
          <a:outerShdw dist="45791" dir="2021404" algn="ctr" rotWithShape="0">
            <a:srgbClr val="9999FF"/>
          </a:outerShdw>
        </a:effectLst>
        <a:extLst>
          <a:ext uri="{909E8E84-426E-40DD-AFC4-6F175D3DCCD1}">
            <a14:hiddenFill xmlns:a14="http://schemas.microsoft.com/office/drawing/2010/main">
              <a:solidFill>
                <a:srgbClr val="B2B2B2">
                  <a:alpha val="0"/>
                </a:srgbClr>
              </a:solidFill>
            </a14:hiddenFill>
          </a:ext>
        </a:extLst>
      </xdr:spPr>
    </xdr:sp>
    <xdr:clientData/>
  </xdr:twoCellAnchor>
  <xdr:twoCellAnchor>
    <xdr:from>
      <xdr:col>2</xdr:col>
      <xdr:colOff>0</xdr:colOff>
      <xdr:row>87</xdr:row>
      <xdr:rowOff>0</xdr:rowOff>
    </xdr:from>
    <xdr:to>
      <xdr:col>3</xdr:col>
      <xdr:colOff>0</xdr:colOff>
      <xdr:row>88</xdr:row>
      <xdr:rowOff>0</xdr:rowOff>
    </xdr:to>
    <xdr:sp macro="" textlink="">
      <xdr:nvSpPr>
        <xdr:cNvPr id="31" name="oval$C$88"/>
        <xdr:cNvSpPr>
          <a:spLocks noChangeArrowheads="1"/>
        </xdr:cNvSpPr>
      </xdr:nvSpPr>
      <xdr:spPr bwMode="auto">
        <a:xfrm>
          <a:off x="151638000" y="20945475"/>
          <a:ext cx="381000" cy="238125"/>
        </a:xfrm>
        <a:prstGeom prst="ellipse">
          <a:avLst/>
        </a:prstGeom>
        <a:noFill/>
        <a:ln w="25400" algn="ctr">
          <a:solidFill>
            <a:srgbClr val="FF0000"/>
          </a:solidFill>
          <a:round/>
          <a:headEnd/>
          <a:tailEnd/>
        </a:ln>
        <a:effectLst>
          <a:outerShdw dist="45791" dir="2021404" algn="ctr" rotWithShape="0">
            <a:srgbClr val="9999FF"/>
          </a:outerShdw>
        </a:effectLst>
        <a:extLst>
          <a:ext uri="{909E8E84-426E-40DD-AFC4-6F175D3DCCD1}">
            <a14:hiddenFill xmlns:a14="http://schemas.microsoft.com/office/drawing/2010/main">
              <a:solidFill>
                <a:srgbClr val="B2B2B2">
                  <a:alpha val="0"/>
                </a:srgbClr>
              </a:solidFill>
            </a14:hiddenFill>
          </a:ext>
        </a:extLst>
      </xdr:spPr>
    </xdr:sp>
    <xdr:clientData/>
  </xdr:twoCellAnchor>
  <xdr:twoCellAnchor>
    <xdr:from>
      <xdr:col>2</xdr:col>
      <xdr:colOff>0</xdr:colOff>
      <xdr:row>88</xdr:row>
      <xdr:rowOff>0</xdr:rowOff>
    </xdr:from>
    <xdr:to>
      <xdr:col>3</xdr:col>
      <xdr:colOff>0</xdr:colOff>
      <xdr:row>89</xdr:row>
      <xdr:rowOff>0</xdr:rowOff>
    </xdr:to>
    <xdr:sp macro="" textlink="">
      <xdr:nvSpPr>
        <xdr:cNvPr id="32" name="oval$C$89"/>
        <xdr:cNvSpPr>
          <a:spLocks noChangeArrowheads="1"/>
        </xdr:cNvSpPr>
      </xdr:nvSpPr>
      <xdr:spPr bwMode="auto">
        <a:xfrm>
          <a:off x="151638000" y="21183600"/>
          <a:ext cx="381000" cy="238125"/>
        </a:xfrm>
        <a:prstGeom prst="ellipse">
          <a:avLst/>
        </a:prstGeom>
        <a:noFill/>
        <a:ln w="25400" algn="ctr">
          <a:solidFill>
            <a:srgbClr val="FF0000"/>
          </a:solidFill>
          <a:round/>
          <a:headEnd/>
          <a:tailEnd/>
        </a:ln>
        <a:effectLst>
          <a:outerShdw dist="45791" dir="2021404" algn="ctr" rotWithShape="0">
            <a:srgbClr val="9999FF"/>
          </a:outerShdw>
        </a:effectLst>
        <a:extLst>
          <a:ext uri="{909E8E84-426E-40DD-AFC4-6F175D3DCCD1}">
            <a14:hiddenFill xmlns:a14="http://schemas.microsoft.com/office/drawing/2010/main">
              <a:solidFill>
                <a:srgbClr val="B2B2B2">
                  <a:alpha val="0"/>
                </a:srgbClr>
              </a:solidFill>
            </a14:hiddenFill>
          </a:ext>
        </a:extLst>
      </xdr:spPr>
    </xdr:sp>
    <xdr:clientData/>
  </xdr:twoCellAnchor>
  <xdr:twoCellAnchor>
    <xdr:from>
      <xdr:col>2</xdr:col>
      <xdr:colOff>0</xdr:colOff>
      <xdr:row>89</xdr:row>
      <xdr:rowOff>0</xdr:rowOff>
    </xdr:from>
    <xdr:to>
      <xdr:col>3</xdr:col>
      <xdr:colOff>0</xdr:colOff>
      <xdr:row>90</xdr:row>
      <xdr:rowOff>0</xdr:rowOff>
    </xdr:to>
    <xdr:sp macro="" textlink="">
      <xdr:nvSpPr>
        <xdr:cNvPr id="33" name="oval$C$90"/>
        <xdr:cNvSpPr>
          <a:spLocks noChangeArrowheads="1"/>
        </xdr:cNvSpPr>
      </xdr:nvSpPr>
      <xdr:spPr bwMode="auto">
        <a:xfrm>
          <a:off x="151638000" y="21421725"/>
          <a:ext cx="381000" cy="238125"/>
        </a:xfrm>
        <a:prstGeom prst="ellipse">
          <a:avLst/>
        </a:prstGeom>
        <a:noFill/>
        <a:ln w="25400" algn="ctr">
          <a:solidFill>
            <a:srgbClr val="FF0000"/>
          </a:solidFill>
          <a:round/>
          <a:headEnd/>
          <a:tailEnd/>
        </a:ln>
        <a:effectLst>
          <a:outerShdw dist="45791" dir="2021404" algn="ctr" rotWithShape="0">
            <a:srgbClr val="9999FF"/>
          </a:outerShdw>
        </a:effectLst>
        <a:extLst>
          <a:ext uri="{909E8E84-426E-40DD-AFC4-6F175D3DCCD1}">
            <a14:hiddenFill xmlns:a14="http://schemas.microsoft.com/office/drawing/2010/main">
              <a:solidFill>
                <a:srgbClr val="B2B2B2">
                  <a:alpha val="0"/>
                </a:srgbClr>
              </a:solidFill>
            </a14:hiddenFill>
          </a:ext>
        </a:extLst>
      </xdr:spPr>
    </xdr:sp>
    <xdr:clientData/>
  </xdr:twoCellAnchor>
  <xdr:twoCellAnchor>
    <xdr:from>
      <xdr:col>2</xdr:col>
      <xdr:colOff>0</xdr:colOff>
      <xdr:row>91</xdr:row>
      <xdr:rowOff>0</xdr:rowOff>
    </xdr:from>
    <xdr:to>
      <xdr:col>3</xdr:col>
      <xdr:colOff>0</xdr:colOff>
      <xdr:row>92</xdr:row>
      <xdr:rowOff>0</xdr:rowOff>
    </xdr:to>
    <xdr:sp macro="" textlink="">
      <xdr:nvSpPr>
        <xdr:cNvPr id="34" name="oval$C$92"/>
        <xdr:cNvSpPr>
          <a:spLocks noChangeArrowheads="1"/>
        </xdr:cNvSpPr>
      </xdr:nvSpPr>
      <xdr:spPr bwMode="auto">
        <a:xfrm>
          <a:off x="151638000" y="21897975"/>
          <a:ext cx="381000" cy="238125"/>
        </a:xfrm>
        <a:prstGeom prst="ellipse">
          <a:avLst/>
        </a:prstGeom>
        <a:noFill/>
        <a:ln w="25400" algn="ctr">
          <a:solidFill>
            <a:srgbClr val="FF0000"/>
          </a:solidFill>
          <a:round/>
          <a:headEnd/>
          <a:tailEnd/>
        </a:ln>
        <a:effectLst>
          <a:outerShdw dist="45791" dir="2021404" algn="ctr" rotWithShape="0">
            <a:srgbClr val="9999FF"/>
          </a:outerShdw>
        </a:effectLst>
        <a:extLst>
          <a:ext uri="{909E8E84-426E-40DD-AFC4-6F175D3DCCD1}">
            <a14:hiddenFill xmlns:a14="http://schemas.microsoft.com/office/drawing/2010/main">
              <a:solidFill>
                <a:srgbClr val="B2B2B2">
                  <a:alpha val="0"/>
                </a:srgbClr>
              </a:solidFill>
            </a14:hiddenFill>
          </a:ext>
        </a:extLst>
      </xdr:spPr>
    </xdr:sp>
    <xdr:clientData/>
  </xdr:twoCellAnchor>
  <xdr:twoCellAnchor>
    <xdr:from>
      <xdr:col>2</xdr:col>
      <xdr:colOff>0</xdr:colOff>
      <xdr:row>92</xdr:row>
      <xdr:rowOff>0</xdr:rowOff>
    </xdr:from>
    <xdr:to>
      <xdr:col>3</xdr:col>
      <xdr:colOff>0</xdr:colOff>
      <xdr:row>93</xdr:row>
      <xdr:rowOff>0</xdr:rowOff>
    </xdr:to>
    <xdr:sp macro="" textlink="">
      <xdr:nvSpPr>
        <xdr:cNvPr id="35" name="oval$C$93"/>
        <xdr:cNvSpPr>
          <a:spLocks noChangeArrowheads="1"/>
        </xdr:cNvSpPr>
      </xdr:nvSpPr>
      <xdr:spPr bwMode="auto">
        <a:xfrm>
          <a:off x="151638000" y="22136100"/>
          <a:ext cx="381000" cy="238125"/>
        </a:xfrm>
        <a:prstGeom prst="ellipse">
          <a:avLst/>
        </a:prstGeom>
        <a:noFill/>
        <a:ln w="25400" algn="ctr">
          <a:solidFill>
            <a:srgbClr val="FF0000"/>
          </a:solidFill>
          <a:round/>
          <a:headEnd/>
          <a:tailEnd/>
        </a:ln>
        <a:effectLst>
          <a:outerShdw dist="45791" dir="2021404" algn="ctr" rotWithShape="0">
            <a:srgbClr val="9999FF"/>
          </a:outerShdw>
        </a:effectLst>
        <a:extLst>
          <a:ext uri="{909E8E84-426E-40DD-AFC4-6F175D3DCCD1}">
            <a14:hiddenFill xmlns:a14="http://schemas.microsoft.com/office/drawing/2010/main">
              <a:solidFill>
                <a:srgbClr val="B2B2B2">
                  <a:alpha val="0"/>
                </a:srgbClr>
              </a:solidFill>
            </a14:hiddenFill>
          </a:ext>
        </a:extLst>
      </xdr:spPr>
    </xdr:sp>
    <xdr:clientData/>
  </xdr:twoCellAnchor>
  <xdr:twoCellAnchor>
    <xdr:from>
      <xdr:col>2</xdr:col>
      <xdr:colOff>0</xdr:colOff>
      <xdr:row>95</xdr:row>
      <xdr:rowOff>0</xdr:rowOff>
    </xdr:from>
    <xdr:to>
      <xdr:col>3</xdr:col>
      <xdr:colOff>0</xdr:colOff>
      <xdr:row>96</xdr:row>
      <xdr:rowOff>0</xdr:rowOff>
    </xdr:to>
    <xdr:sp macro="" textlink="">
      <xdr:nvSpPr>
        <xdr:cNvPr id="36" name="oval$C$96"/>
        <xdr:cNvSpPr>
          <a:spLocks noChangeArrowheads="1"/>
        </xdr:cNvSpPr>
      </xdr:nvSpPr>
      <xdr:spPr bwMode="auto">
        <a:xfrm>
          <a:off x="151638000" y="22850475"/>
          <a:ext cx="381000" cy="238125"/>
        </a:xfrm>
        <a:prstGeom prst="ellipse">
          <a:avLst/>
        </a:prstGeom>
        <a:noFill/>
        <a:ln w="25400" algn="ctr">
          <a:solidFill>
            <a:srgbClr val="FF0000"/>
          </a:solidFill>
          <a:round/>
          <a:headEnd/>
          <a:tailEnd/>
        </a:ln>
        <a:effectLst>
          <a:outerShdw dist="45791" dir="2021404" algn="ctr" rotWithShape="0">
            <a:srgbClr val="9999FF"/>
          </a:outerShdw>
        </a:effectLst>
        <a:extLst>
          <a:ext uri="{909E8E84-426E-40DD-AFC4-6F175D3DCCD1}">
            <a14:hiddenFill xmlns:a14="http://schemas.microsoft.com/office/drawing/2010/main">
              <a:solidFill>
                <a:srgbClr val="B2B2B2">
                  <a:alpha val="0"/>
                </a:srgbClr>
              </a:solidFill>
            </a14:hiddenFill>
          </a:ext>
        </a:extLst>
      </xdr:spPr>
    </xdr:sp>
    <xdr:clientData/>
  </xdr:twoCellAnchor>
  <xdr:twoCellAnchor>
    <xdr:from>
      <xdr:col>2</xdr:col>
      <xdr:colOff>0</xdr:colOff>
      <xdr:row>97</xdr:row>
      <xdr:rowOff>0</xdr:rowOff>
    </xdr:from>
    <xdr:to>
      <xdr:col>3</xdr:col>
      <xdr:colOff>0</xdr:colOff>
      <xdr:row>98</xdr:row>
      <xdr:rowOff>0</xdr:rowOff>
    </xdr:to>
    <xdr:sp macro="" textlink="">
      <xdr:nvSpPr>
        <xdr:cNvPr id="37" name="oval$C$98"/>
        <xdr:cNvSpPr>
          <a:spLocks noChangeArrowheads="1"/>
        </xdr:cNvSpPr>
      </xdr:nvSpPr>
      <xdr:spPr bwMode="auto">
        <a:xfrm>
          <a:off x="151638000" y="23326725"/>
          <a:ext cx="381000" cy="238125"/>
        </a:xfrm>
        <a:prstGeom prst="ellipse">
          <a:avLst/>
        </a:prstGeom>
        <a:noFill/>
        <a:ln w="25400" algn="ctr">
          <a:solidFill>
            <a:srgbClr val="FF0000"/>
          </a:solidFill>
          <a:round/>
          <a:headEnd/>
          <a:tailEnd/>
        </a:ln>
        <a:effectLst>
          <a:outerShdw dist="45791" dir="2021404" algn="ctr" rotWithShape="0">
            <a:srgbClr val="9999FF"/>
          </a:outerShdw>
        </a:effectLst>
        <a:extLst>
          <a:ext uri="{909E8E84-426E-40DD-AFC4-6F175D3DCCD1}">
            <a14:hiddenFill xmlns:a14="http://schemas.microsoft.com/office/drawing/2010/main">
              <a:solidFill>
                <a:srgbClr val="B2B2B2">
                  <a:alpha val="0"/>
                </a:srgbClr>
              </a:solidFill>
            </a14:hiddenFill>
          </a:ext>
        </a:extLst>
      </xdr:spPr>
    </xdr:sp>
    <xdr:clientData/>
  </xdr:twoCellAnchor>
  <xdr:twoCellAnchor>
    <xdr:from>
      <xdr:col>2</xdr:col>
      <xdr:colOff>0</xdr:colOff>
      <xdr:row>103</xdr:row>
      <xdr:rowOff>0</xdr:rowOff>
    </xdr:from>
    <xdr:to>
      <xdr:col>3</xdr:col>
      <xdr:colOff>0</xdr:colOff>
      <xdr:row>104</xdr:row>
      <xdr:rowOff>0</xdr:rowOff>
    </xdr:to>
    <xdr:sp macro="" textlink="">
      <xdr:nvSpPr>
        <xdr:cNvPr id="38" name="oval$C$104"/>
        <xdr:cNvSpPr>
          <a:spLocks noChangeArrowheads="1"/>
        </xdr:cNvSpPr>
      </xdr:nvSpPr>
      <xdr:spPr bwMode="auto">
        <a:xfrm>
          <a:off x="151638000" y="24755475"/>
          <a:ext cx="381000" cy="238125"/>
        </a:xfrm>
        <a:prstGeom prst="ellipse">
          <a:avLst/>
        </a:prstGeom>
        <a:noFill/>
        <a:ln w="25400" algn="ctr">
          <a:solidFill>
            <a:srgbClr val="FF0000"/>
          </a:solidFill>
          <a:round/>
          <a:headEnd/>
          <a:tailEnd/>
        </a:ln>
        <a:effectLst>
          <a:outerShdw dist="45791" dir="2021404" algn="ctr" rotWithShape="0">
            <a:srgbClr val="9999FF"/>
          </a:outerShdw>
        </a:effectLst>
        <a:extLst>
          <a:ext uri="{909E8E84-426E-40DD-AFC4-6F175D3DCCD1}">
            <a14:hiddenFill xmlns:a14="http://schemas.microsoft.com/office/drawing/2010/main">
              <a:solidFill>
                <a:srgbClr val="B2B2B2">
                  <a:alpha val="0"/>
                </a:srgbClr>
              </a:solidFill>
            </a14:hiddenFill>
          </a:ext>
        </a:extLst>
      </xdr:spPr>
    </xdr:sp>
    <xdr:clientData/>
  </xdr:twoCellAnchor>
  <xdr:twoCellAnchor>
    <xdr:from>
      <xdr:col>2</xdr:col>
      <xdr:colOff>0</xdr:colOff>
      <xdr:row>106</xdr:row>
      <xdr:rowOff>0</xdr:rowOff>
    </xdr:from>
    <xdr:to>
      <xdr:col>3</xdr:col>
      <xdr:colOff>0</xdr:colOff>
      <xdr:row>107</xdr:row>
      <xdr:rowOff>0</xdr:rowOff>
    </xdr:to>
    <xdr:sp macro="" textlink="">
      <xdr:nvSpPr>
        <xdr:cNvPr id="39" name="oval$C$107"/>
        <xdr:cNvSpPr>
          <a:spLocks noChangeArrowheads="1"/>
        </xdr:cNvSpPr>
      </xdr:nvSpPr>
      <xdr:spPr bwMode="auto">
        <a:xfrm>
          <a:off x="151638000" y="25469850"/>
          <a:ext cx="381000" cy="238125"/>
        </a:xfrm>
        <a:prstGeom prst="ellipse">
          <a:avLst/>
        </a:prstGeom>
        <a:noFill/>
        <a:ln w="25400" algn="ctr">
          <a:solidFill>
            <a:srgbClr val="FF0000"/>
          </a:solidFill>
          <a:round/>
          <a:headEnd/>
          <a:tailEnd/>
        </a:ln>
        <a:effectLst>
          <a:outerShdw dist="45791" dir="2021404" algn="ctr" rotWithShape="0">
            <a:srgbClr val="9999FF"/>
          </a:outerShdw>
        </a:effectLst>
        <a:extLst>
          <a:ext uri="{909E8E84-426E-40DD-AFC4-6F175D3DCCD1}">
            <a14:hiddenFill xmlns:a14="http://schemas.microsoft.com/office/drawing/2010/main">
              <a:solidFill>
                <a:srgbClr val="B2B2B2">
                  <a:alpha val="0"/>
                </a:srgbClr>
              </a:solidFill>
            </a14:hiddenFill>
          </a:ext>
        </a:extLst>
      </xdr:spPr>
    </xdr:sp>
    <xdr:clientData/>
  </xdr:twoCellAnchor>
  <xdr:twoCellAnchor>
    <xdr:from>
      <xdr:col>5</xdr:col>
      <xdr:colOff>0</xdr:colOff>
      <xdr:row>85</xdr:row>
      <xdr:rowOff>0</xdr:rowOff>
    </xdr:from>
    <xdr:to>
      <xdr:col>6</xdr:col>
      <xdr:colOff>0</xdr:colOff>
      <xdr:row>86</xdr:row>
      <xdr:rowOff>0</xdr:rowOff>
    </xdr:to>
    <xdr:sp macro="" textlink="">
      <xdr:nvSpPr>
        <xdr:cNvPr id="40" name="oval$F$86"/>
        <xdr:cNvSpPr>
          <a:spLocks noChangeArrowheads="1"/>
        </xdr:cNvSpPr>
      </xdr:nvSpPr>
      <xdr:spPr bwMode="auto">
        <a:xfrm>
          <a:off x="150495000" y="20469225"/>
          <a:ext cx="381000" cy="238125"/>
        </a:xfrm>
        <a:prstGeom prst="ellipse">
          <a:avLst/>
        </a:prstGeom>
        <a:noFill/>
        <a:ln w="25400" algn="ctr">
          <a:solidFill>
            <a:srgbClr val="FF0000"/>
          </a:solidFill>
          <a:round/>
          <a:headEnd/>
          <a:tailEnd/>
        </a:ln>
        <a:effectLst>
          <a:outerShdw dist="45791" dir="2021404" algn="ctr" rotWithShape="0">
            <a:srgbClr val="9999FF"/>
          </a:outerShdw>
        </a:effectLst>
        <a:extLst>
          <a:ext uri="{909E8E84-426E-40DD-AFC4-6F175D3DCCD1}">
            <a14:hiddenFill xmlns:a14="http://schemas.microsoft.com/office/drawing/2010/main">
              <a:solidFill>
                <a:srgbClr val="B2B2B2">
                  <a:alpha val="0"/>
                </a:srgbClr>
              </a:solidFill>
            </a14:hiddenFill>
          </a:ext>
        </a:extLst>
      </xdr:spPr>
    </xdr:sp>
    <xdr:clientData/>
  </xdr:twoCellAnchor>
  <xdr:twoCellAnchor>
    <xdr:from>
      <xdr:col>5</xdr:col>
      <xdr:colOff>0</xdr:colOff>
      <xdr:row>86</xdr:row>
      <xdr:rowOff>0</xdr:rowOff>
    </xdr:from>
    <xdr:to>
      <xdr:col>6</xdr:col>
      <xdr:colOff>0</xdr:colOff>
      <xdr:row>87</xdr:row>
      <xdr:rowOff>0</xdr:rowOff>
    </xdr:to>
    <xdr:sp macro="" textlink="">
      <xdr:nvSpPr>
        <xdr:cNvPr id="41" name="oval$F$87"/>
        <xdr:cNvSpPr>
          <a:spLocks noChangeArrowheads="1"/>
        </xdr:cNvSpPr>
      </xdr:nvSpPr>
      <xdr:spPr bwMode="auto">
        <a:xfrm>
          <a:off x="150495000" y="20707350"/>
          <a:ext cx="381000" cy="238125"/>
        </a:xfrm>
        <a:prstGeom prst="ellipse">
          <a:avLst/>
        </a:prstGeom>
        <a:noFill/>
        <a:ln w="25400" algn="ctr">
          <a:solidFill>
            <a:srgbClr val="FF0000"/>
          </a:solidFill>
          <a:round/>
          <a:headEnd/>
          <a:tailEnd/>
        </a:ln>
        <a:effectLst>
          <a:outerShdw dist="45791" dir="2021404" algn="ctr" rotWithShape="0">
            <a:srgbClr val="9999FF"/>
          </a:outerShdw>
        </a:effectLst>
        <a:extLst>
          <a:ext uri="{909E8E84-426E-40DD-AFC4-6F175D3DCCD1}">
            <a14:hiddenFill xmlns:a14="http://schemas.microsoft.com/office/drawing/2010/main">
              <a:solidFill>
                <a:srgbClr val="B2B2B2">
                  <a:alpha val="0"/>
                </a:srgbClr>
              </a:solidFill>
            </a14:hiddenFill>
          </a:ext>
        </a:extLst>
      </xdr:spPr>
    </xdr:sp>
    <xdr:clientData/>
  </xdr:twoCellAnchor>
  <xdr:twoCellAnchor>
    <xdr:from>
      <xdr:col>5</xdr:col>
      <xdr:colOff>0</xdr:colOff>
      <xdr:row>87</xdr:row>
      <xdr:rowOff>0</xdr:rowOff>
    </xdr:from>
    <xdr:to>
      <xdr:col>6</xdr:col>
      <xdr:colOff>0</xdr:colOff>
      <xdr:row>88</xdr:row>
      <xdr:rowOff>0</xdr:rowOff>
    </xdr:to>
    <xdr:sp macro="" textlink="">
      <xdr:nvSpPr>
        <xdr:cNvPr id="42" name="oval$F$88"/>
        <xdr:cNvSpPr>
          <a:spLocks noChangeArrowheads="1"/>
        </xdr:cNvSpPr>
      </xdr:nvSpPr>
      <xdr:spPr bwMode="auto">
        <a:xfrm>
          <a:off x="150495000" y="20945475"/>
          <a:ext cx="381000" cy="238125"/>
        </a:xfrm>
        <a:prstGeom prst="ellipse">
          <a:avLst/>
        </a:prstGeom>
        <a:noFill/>
        <a:ln w="25400" algn="ctr">
          <a:solidFill>
            <a:srgbClr val="FF0000"/>
          </a:solidFill>
          <a:round/>
          <a:headEnd/>
          <a:tailEnd/>
        </a:ln>
        <a:effectLst>
          <a:outerShdw dist="45791" dir="2021404" algn="ctr" rotWithShape="0">
            <a:srgbClr val="9999FF"/>
          </a:outerShdw>
        </a:effectLst>
        <a:extLst>
          <a:ext uri="{909E8E84-426E-40DD-AFC4-6F175D3DCCD1}">
            <a14:hiddenFill xmlns:a14="http://schemas.microsoft.com/office/drawing/2010/main">
              <a:solidFill>
                <a:srgbClr val="B2B2B2">
                  <a:alpha val="0"/>
                </a:srgbClr>
              </a:solidFill>
            </a14:hiddenFill>
          </a:ext>
        </a:extLst>
      </xdr:spPr>
    </xdr:sp>
    <xdr:clientData/>
  </xdr:twoCellAnchor>
  <xdr:twoCellAnchor>
    <xdr:from>
      <xdr:col>5</xdr:col>
      <xdr:colOff>0</xdr:colOff>
      <xdr:row>88</xdr:row>
      <xdr:rowOff>0</xdr:rowOff>
    </xdr:from>
    <xdr:to>
      <xdr:col>6</xdr:col>
      <xdr:colOff>0</xdr:colOff>
      <xdr:row>89</xdr:row>
      <xdr:rowOff>0</xdr:rowOff>
    </xdr:to>
    <xdr:sp macro="" textlink="">
      <xdr:nvSpPr>
        <xdr:cNvPr id="43" name="oval$F$89"/>
        <xdr:cNvSpPr>
          <a:spLocks noChangeArrowheads="1"/>
        </xdr:cNvSpPr>
      </xdr:nvSpPr>
      <xdr:spPr bwMode="auto">
        <a:xfrm>
          <a:off x="150495000" y="21183600"/>
          <a:ext cx="381000" cy="238125"/>
        </a:xfrm>
        <a:prstGeom prst="ellipse">
          <a:avLst/>
        </a:prstGeom>
        <a:noFill/>
        <a:ln w="25400" algn="ctr">
          <a:solidFill>
            <a:srgbClr val="FF0000"/>
          </a:solidFill>
          <a:round/>
          <a:headEnd/>
          <a:tailEnd/>
        </a:ln>
        <a:effectLst>
          <a:outerShdw dist="45791" dir="2021404" algn="ctr" rotWithShape="0">
            <a:srgbClr val="9999FF"/>
          </a:outerShdw>
        </a:effectLst>
        <a:extLst>
          <a:ext uri="{909E8E84-426E-40DD-AFC4-6F175D3DCCD1}">
            <a14:hiddenFill xmlns:a14="http://schemas.microsoft.com/office/drawing/2010/main">
              <a:solidFill>
                <a:srgbClr val="B2B2B2">
                  <a:alpha val="0"/>
                </a:srgbClr>
              </a:solidFill>
            </a14:hiddenFill>
          </a:ext>
        </a:extLst>
      </xdr:spPr>
    </xdr:sp>
    <xdr:clientData/>
  </xdr:twoCellAnchor>
  <xdr:twoCellAnchor>
    <xdr:from>
      <xdr:col>5</xdr:col>
      <xdr:colOff>0</xdr:colOff>
      <xdr:row>89</xdr:row>
      <xdr:rowOff>0</xdr:rowOff>
    </xdr:from>
    <xdr:to>
      <xdr:col>6</xdr:col>
      <xdr:colOff>0</xdr:colOff>
      <xdr:row>90</xdr:row>
      <xdr:rowOff>0</xdr:rowOff>
    </xdr:to>
    <xdr:sp macro="" textlink="">
      <xdr:nvSpPr>
        <xdr:cNvPr id="44" name="oval$F$90"/>
        <xdr:cNvSpPr>
          <a:spLocks noChangeArrowheads="1"/>
        </xdr:cNvSpPr>
      </xdr:nvSpPr>
      <xdr:spPr bwMode="auto">
        <a:xfrm>
          <a:off x="150495000" y="21421725"/>
          <a:ext cx="381000" cy="238125"/>
        </a:xfrm>
        <a:prstGeom prst="ellipse">
          <a:avLst/>
        </a:prstGeom>
        <a:noFill/>
        <a:ln w="25400" algn="ctr">
          <a:solidFill>
            <a:srgbClr val="FF0000"/>
          </a:solidFill>
          <a:round/>
          <a:headEnd/>
          <a:tailEnd/>
        </a:ln>
        <a:effectLst>
          <a:outerShdw dist="45791" dir="2021404" algn="ctr" rotWithShape="0">
            <a:srgbClr val="9999FF"/>
          </a:outerShdw>
        </a:effectLst>
        <a:extLst>
          <a:ext uri="{909E8E84-426E-40DD-AFC4-6F175D3DCCD1}">
            <a14:hiddenFill xmlns:a14="http://schemas.microsoft.com/office/drawing/2010/main">
              <a:solidFill>
                <a:srgbClr val="B2B2B2">
                  <a:alpha val="0"/>
                </a:srgbClr>
              </a:solidFill>
            </a14:hiddenFill>
          </a:ext>
        </a:extLst>
      </xdr:spPr>
    </xdr:sp>
    <xdr:clientData/>
  </xdr:twoCellAnchor>
  <xdr:twoCellAnchor>
    <xdr:from>
      <xdr:col>5</xdr:col>
      <xdr:colOff>0</xdr:colOff>
      <xdr:row>91</xdr:row>
      <xdr:rowOff>0</xdr:rowOff>
    </xdr:from>
    <xdr:to>
      <xdr:col>6</xdr:col>
      <xdr:colOff>0</xdr:colOff>
      <xdr:row>92</xdr:row>
      <xdr:rowOff>0</xdr:rowOff>
    </xdr:to>
    <xdr:sp macro="" textlink="">
      <xdr:nvSpPr>
        <xdr:cNvPr id="45" name="oval$F$92"/>
        <xdr:cNvSpPr>
          <a:spLocks noChangeArrowheads="1"/>
        </xdr:cNvSpPr>
      </xdr:nvSpPr>
      <xdr:spPr bwMode="auto">
        <a:xfrm>
          <a:off x="150495000" y="21897975"/>
          <a:ext cx="381000" cy="238125"/>
        </a:xfrm>
        <a:prstGeom prst="ellipse">
          <a:avLst/>
        </a:prstGeom>
        <a:noFill/>
        <a:ln w="25400" algn="ctr">
          <a:solidFill>
            <a:srgbClr val="FF0000"/>
          </a:solidFill>
          <a:round/>
          <a:headEnd/>
          <a:tailEnd/>
        </a:ln>
        <a:effectLst>
          <a:outerShdw dist="45791" dir="2021404" algn="ctr" rotWithShape="0">
            <a:srgbClr val="9999FF"/>
          </a:outerShdw>
        </a:effectLst>
        <a:extLst>
          <a:ext uri="{909E8E84-426E-40DD-AFC4-6F175D3DCCD1}">
            <a14:hiddenFill xmlns:a14="http://schemas.microsoft.com/office/drawing/2010/main">
              <a:solidFill>
                <a:srgbClr val="B2B2B2">
                  <a:alpha val="0"/>
                </a:srgbClr>
              </a:solidFill>
            </a14:hiddenFill>
          </a:ext>
        </a:extLst>
      </xdr:spPr>
    </xdr:sp>
    <xdr:clientData/>
  </xdr:twoCellAnchor>
  <xdr:twoCellAnchor>
    <xdr:from>
      <xdr:col>5</xdr:col>
      <xdr:colOff>0</xdr:colOff>
      <xdr:row>92</xdr:row>
      <xdr:rowOff>0</xdr:rowOff>
    </xdr:from>
    <xdr:to>
      <xdr:col>6</xdr:col>
      <xdr:colOff>0</xdr:colOff>
      <xdr:row>93</xdr:row>
      <xdr:rowOff>0</xdr:rowOff>
    </xdr:to>
    <xdr:sp macro="" textlink="">
      <xdr:nvSpPr>
        <xdr:cNvPr id="46" name="oval$F$93"/>
        <xdr:cNvSpPr>
          <a:spLocks noChangeArrowheads="1"/>
        </xdr:cNvSpPr>
      </xdr:nvSpPr>
      <xdr:spPr bwMode="auto">
        <a:xfrm>
          <a:off x="150495000" y="22136100"/>
          <a:ext cx="381000" cy="238125"/>
        </a:xfrm>
        <a:prstGeom prst="ellipse">
          <a:avLst/>
        </a:prstGeom>
        <a:noFill/>
        <a:ln w="25400" algn="ctr">
          <a:solidFill>
            <a:srgbClr val="FF0000"/>
          </a:solidFill>
          <a:round/>
          <a:headEnd/>
          <a:tailEnd/>
        </a:ln>
        <a:effectLst>
          <a:outerShdw dist="45791" dir="2021404" algn="ctr" rotWithShape="0">
            <a:srgbClr val="9999FF"/>
          </a:outerShdw>
        </a:effectLst>
        <a:extLst>
          <a:ext uri="{909E8E84-426E-40DD-AFC4-6F175D3DCCD1}">
            <a14:hiddenFill xmlns:a14="http://schemas.microsoft.com/office/drawing/2010/main">
              <a:solidFill>
                <a:srgbClr val="B2B2B2">
                  <a:alpha val="0"/>
                </a:srgbClr>
              </a:solidFill>
            </a14:hiddenFill>
          </a:ext>
        </a:extLst>
      </xdr:spPr>
    </xdr:sp>
    <xdr:clientData/>
  </xdr:twoCellAnchor>
  <xdr:twoCellAnchor>
    <xdr:from>
      <xdr:col>5</xdr:col>
      <xdr:colOff>0</xdr:colOff>
      <xdr:row>93</xdr:row>
      <xdr:rowOff>0</xdr:rowOff>
    </xdr:from>
    <xdr:to>
      <xdr:col>6</xdr:col>
      <xdr:colOff>0</xdr:colOff>
      <xdr:row>94</xdr:row>
      <xdr:rowOff>0</xdr:rowOff>
    </xdr:to>
    <xdr:sp macro="" textlink="">
      <xdr:nvSpPr>
        <xdr:cNvPr id="47" name="oval$F$94"/>
        <xdr:cNvSpPr>
          <a:spLocks noChangeArrowheads="1"/>
        </xdr:cNvSpPr>
      </xdr:nvSpPr>
      <xdr:spPr bwMode="auto">
        <a:xfrm>
          <a:off x="150495000" y="22374225"/>
          <a:ext cx="381000" cy="238125"/>
        </a:xfrm>
        <a:prstGeom prst="ellipse">
          <a:avLst/>
        </a:prstGeom>
        <a:noFill/>
        <a:ln w="25400" algn="ctr">
          <a:solidFill>
            <a:srgbClr val="FF0000"/>
          </a:solidFill>
          <a:round/>
          <a:headEnd/>
          <a:tailEnd/>
        </a:ln>
        <a:effectLst>
          <a:outerShdw dist="45791" dir="2021404" algn="ctr" rotWithShape="0">
            <a:srgbClr val="9999FF"/>
          </a:outerShdw>
        </a:effectLst>
        <a:extLst>
          <a:ext uri="{909E8E84-426E-40DD-AFC4-6F175D3DCCD1}">
            <a14:hiddenFill xmlns:a14="http://schemas.microsoft.com/office/drawing/2010/main">
              <a:solidFill>
                <a:srgbClr val="B2B2B2">
                  <a:alpha val="0"/>
                </a:srgbClr>
              </a:solidFill>
            </a14:hiddenFill>
          </a:ext>
        </a:extLst>
      </xdr:spPr>
    </xdr:sp>
    <xdr:clientData/>
  </xdr:twoCellAnchor>
  <xdr:twoCellAnchor>
    <xdr:from>
      <xdr:col>5</xdr:col>
      <xdr:colOff>0</xdr:colOff>
      <xdr:row>95</xdr:row>
      <xdr:rowOff>0</xdr:rowOff>
    </xdr:from>
    <xdr:to>
      <xdr:col>6</xdr:col>
      <xdr:colOff>0</xdr:colOff>
      <xdr:row>96</xdr:row>
      <xdr:rowOff>0</xdr:rowOff>
    </xdr:to>
    <xdr:sp macro="" textlink="">
      <xdr:nvSpPr>
        <xdr:cNvPr id="48" name="oval$F$96"/>
        <xdr:cNvSpPr>
          <a:spLocks noChangeArrowheads="1"/>
        </xdr:cNvSpPr>
      </xdr:nvSpPr>
      <xdr:spPr bwMode="auto">
        <a:xfrm>
          <a:off x="150495000" y="22850475"/>
          <a:ext cx="381000" cy="238125"/>
        </a:xfrm>
        <a:prstGeom prst="ellipse">
          <a:avLst/>
        </a:prstGeom>
        <a:noFill/>
        <a:ln w="25400" algn="ctr">
          <a:solidFill>
            <a:srgbClr val="FF0000"/>
          </a:solidFill>
          <a:round/>
          <a:headEnd/>
          <a:tailEnd/>
        </a:ln>
        <a:effectLst>
          <a:outerShdw dist="45791" dir="2021404" algn="ctr" rotWithShape="0">
            <a:srgbClr val="9999FF"/>
          </a:outerShdw>
        </a:effectLst>
        <a:extLst>
          <a:ext uri="{909E8E84-426E-40DD-AFC4-6F175D3DCCD1}">
            <a14:hiddenFill xmlns:a14="http://schemas.microsoft.com/office/drawing/2010/main">
              <a:solidFill>
                <a:srgbClr val="B2B2B2">
                  <a:alpha val="0"/>
                </a:srgbClr>
              </a:solidFill>
            </a14:hiddenFill>
          </a:ext>
        </a:extLst>
      </xdr:spPr>
    </xdr:sp>
    <xdr:clientData/>
  </xdr:twoCellAnchor>
  <xdr:twoCellAnchor>
    <xdr:from>
      <xdr:col>5</xdr:col>
      <xdr:colOff>0</xdr:colOff>
      <xdr:row>102</xdr:row>
      <xdr:rowOff>0</xdr:rowOff>
    </xdr:from>
    <xdr:to>
      <xdr:col>6</xdr:col>
      <xdr:colOff>0</xdr:colOff>
      <xdr:row>103</xdr:row>
      <xdr:rowOff>0</xdr:rowOff>
    </xdr:to>
    <xdr:sp macro="" textlink="">
      <xdr:nvSpPr>
        <xdr:cNvPr id="49" name="oval$F$103"/>
        <xdr:cNvSpPr>
          <a:spLocks noChangeArrowheads="1"/>
        </xdr:cNvSpPr>
      </xdr:nvSpPr>
      <xdr:spPr bwMode="auto">
        <a:xfrm>
          <a:off x="150495000" y="24517350"/>
          <a:ext cx="381000" cy="238125"/>
        </a:xfrm>
        <a:prstGeom prst="ellipse">
          <a:avLst/>
        </a:prstGeom>
        <a:noFill/>
        <a:ln w="25400" algn="ctr">
          <a:solidFill>
            <a:srgbClr val="FF0000"/>
          </a:solidFill>
          <a:round/>
          <a:headEnd/>
          <a:tailEnd/>
        </a:ln>
        <a:effectLst>
          <a:outerShdw dist="45791" dir="2021404" algn="ctr" rotWithShape="0">
            <a:srgbClr val="9999FF"/>
          </a:outerShdw>
        </a:effectLst>
        <a:extLst>
          <a:ext uri="{909E8E84-426E-40DD-AFC4-6F175D3DCCD1}">
            <a14:hiddenFill xmlns:a14="http://schemas.microsoft.com/office/drawing/2010/main">
              <a:solidFill>
                <a:srgbClr val="B2B2B2">
                  <a:alpha val="0"/>
                </a:srgbClr>
              </a:solidFill>
            </a14:hiddenFill>
          </a:ext>
        </a:extLst>
      </xdr:spPr>
    </xdr:sp>
    <xdr:clientData/>
  </xdr:twoCellAnchor>
  <xdr:twoCellAnchor>
    <xdr:from>
      <xdr:col>5</xdr:col>
      <xdr:colOff>0</xdr:colOff>
      <xdr:row>103</xdr:row>
      <xdr:rowOff>0</xdr:rowOff>
    </xdr:from>
    <xdr:to>
      <xdr:col>6</xdr:col>
      <xdr:colOff>0</xdr:colOff>
      <xdr:row>104</xdr:row>
      <xdr:rowOff>0</xdr:rowOff>
    </xdr:to>
    <xdr:sp macro="" textlink="">
      <xdr:nvSpPr>
        <xdr:cNvPr id="50" name="oval$F$104"/>
        <xdr:cNvSpPr>
          <a:spLocks noChangeArrowheads="1"/>
        </xdr:cNvSpPr>
      </xdr:nvSpPr>
      <xdr:spPr bwMode="auto">
        <a:xfrm>
          <a:off x="150495000" y="24755475"/>
          <a:ext cx="381000" cy="238125"/>
        </a:xfrm>
        <a:prstGeom prst="ellipse">
          <a:avLst/>
        </a:prstGeom>
        <a:noFill/>
        <a:ln w="25400" algn="ctr">
          <a:solidFill>
            <a:srgbClr val="FF0000"/>
          </a:solidFill>
          <a:round/>
          <a:headEnd/>
          <a:tailEnd/>
        </a:ln>
        <a:effectLst>
          <a:outerShdw dist="45791" dir="2021404" algn="ctr" rotWithShape="0">
            <a:srgbClr val="9999FF"/>
          </a:outerShdw>
        </a:effectLst>
        <a:extLst>
          <a:ext uri="{909E8E84-426E-40DD-AFC4-6F175D3DCCD1}">
            <a14:hiddenFill xmlns:a14="http://schemas.microsoft.com/office/drawing/2010/main">
              <a:solidFill>
                <a:srgbClr val="B2B2B2">
                  <a:alpha val="0"/>
                </a:srgbClr>
              </a:solidFill>
            </a14:hiddenFill>
          </a:ext>
        </a:extLst>
      </xdr:spPr>
    </xdr:sp>
    <xdr:clientData/>
  </xdr:twoCellAnchor>
  <xdr:twoCellAnchor>
    <xdr:from>
      <xdr:col>5</xdr:col>
      <xdr:colOff>0</xdr:colOff>
      <xdr:row>105</xdr:row>
      <xdr:rowOff>0</xdr:rowOff>
    </xdr:from>
    <xdr:to>
      <xdr:col>6</xdr:col>
      <xdr:colOff>0</xdr:colOff>
      <xdr:row>106</xdr:row>
      <xdr:rowOff>0</xdr:rowOff>
    </xdr:to>
    <xdr:sp macro="" textlink="">
      <xdr:nvSpPr>
        <xdr:cNvPr id="51" name="oval$F$106"/>
        <xdr:cNvSpPr>
          <a:spLocks noChangeArrowheads="1"/>
        </xdr:cNvSpPr>
      </xdr:nvSpPr>
      <xdr:spPr bwMode="auto">
        <a:xfrm>
          <a:off x="150495000" y="25231725"/>
          <a:ext cx="381000" cy="238125"/>
        </a:xfrm>
        <a:prstGeom prst="ellipse">
          <a:avLst/>
        </a:prstGeom>
        <a:noFill/>
        <a:ln w="25400" algn="ctr">
          <a:solidFill>
            <a:srgbClr val="FF0000"/>
          </a:solidFill>
          <a:round/>
          <a:headEnd/>
          <a:tailEnd/>
        </a:ln>
        <a:effectLst>
          <a:outerShdw dist="45791" dir="2021404" algn="ctr" rotWithShape="0">
            <a:srgbClr val="9999FF"/>
          </a:outerShdw>
        </a:effectLst>
        <a:extLst>
          <a:ext uri="{909E8E84-426E-40DD-AFC4-6F175D3DCCD1}">
            <a14:hiddenFill xmlns:a14="http://schemas.microsoft.com/office/drawing/2010/main">
              <a:solidFill>
                <a:srgbClr val="B2B2B2">
                  <a:alpha val="0"/>
                </a:srgbClr>
              </a:solidFill>
            </a14:hiddenFill>
          </a:ext>
        </a:extLst>
      </xdr:spPr>
    </xdr:sp>
    <xdr:clientData/>
  </xdr:twoCellAnchor>
  <xdr:twoCellAnchor>
    <xdr:from>
      <xdr:col>5</xdr:col>
      <xdr:colOff>0</xdr:colOff>
      <xdr:row>106</xdr:row>
      <xdr:rowOff>0</xdr:rowOff>
    </xdr:from>
    <xdr:to>
      <xdr:col>6</xdr:col>
      <xdr:colOff>0</xdr:colOff>
      <xdr:row>107</xdr:row>
      <xdr:rowOff>0</xdr:rowOff>
    </xdr:to>
    <xdr:sp macro="" textlink="">
      <xdr:nvSpPr>
        <xdr:cNvPr id="52" name="oval$F$107"/>
        <xdr:cNvSpPr>
          <a:spLocks noChangeArrowheads="1"/>
        </xdr:cNvSpPr>
      </xdr:nvSpPr>
      <xdr:spPr bwMode="auto">
        <a:xfrm>
          <a:off x="150495000" y="25469850"/>
          <a:ext cx="381000" cy="238125"/>
        </a:xfrm>
        <a:prstGeom prst="ellipse">
          <a:avLst/>
        </a:prstGeom>
        <a:noFill/>
        <a:ln w="25400" algn="ctr">
          <a:solidFill>
            <a:srgbClr val="FF0000"/>
          </a:solidFill>
          <a:round/>
          <a:headEnd/>
          <a:tailEnd/>
        </a:ln>
        <a:effectLst>
          <a:outerShdw dist="45791" dir="2021404" algn="ctr" rotWithShape="0">
            <a:srgbClr val="9999FF"/>
          </a:outerShdw>
        </a:effectLst>
        <a:extLst>
          <a:ext uri="{909E8E84-426E-40DD-AFC4-6F175D3DCCD1}">
            <a14:hiddenFill xmlns:a14="http://schemas.microsoft.com/office/drawing/2010/main">
              <a:solidFill>
                <a:srgbClr val="B2B2B2">
                  <a:alpha val="0"/>
                </a:srgbClr>
              </a:solidFill>
            </a14:hiddenFill>
          </a:ext>
        </a:extLst>
      </xdr:spPr>
    </xdr:sp>
    <xdr:clientData/>
  </xdr:twoCellAnchor>
  <xdr:twoCellAnchor>
    <xdr:from>
      <xdr:col>5</xdr:col>
      <xdr:colOff>0</xdr:colOff>
      <xdr:row>108</xdr:row>
      <xdr:rowOff>0</xdr:rowOff>
    </xdr:from>
    <xdr:to>
      <xdr:col>6</xdr:col>
      <xdr:colOff>0</xdr:colOff>
      <xdr:row>109</xdr:row>
      <xdr:rowOff>0</xdr:rowOff>
    </xdr:to>
    <xdr:sp macro="" textlink="">
      <xdr:nvSpPr>
        <xdr:cNvPr id="53" name="oval$F$109"/>
        <xdr:cNvSpPr>
          <a:spLocks noChangeArrowheads="1"/>
        </xdr:cNvSpPr>
      </xdr:nvSpPr>
      <xdr:spPr bwMode="auto">
        <a:xfrm>
          <a:off x="150495000" y="25946100"/>
          <a:ext cx="381000" cy="238125"/>
        </a:xfrm>
        <a:prstGeom prst="ellipse">
          <a:avLst/>
        </a:prstGeom>
        <a:noFill/>
        <a:ln w="25400" algn="ctr">
          <a:solidFill>
            <a:srgbClr val="FF0000"/>
          </a:solidFill>
          <a:round/>
          <a:headEnd/>
          <a:tailEnd/>
        </a:ln>
        <a:effectLst>
          <a:outerShdw dist="45791" dir="2021404" algn="ctr" rotWithShape="0">
            <a:srgbClr val="9999FF"/>
          </a:outerShdw>
        </a:effectLst>
        <a:extLst>
          <a:ext uri="{909E8E84-426E-40DD-AFC4-6F175D3DCCD1}">
            <a14:hiddenFill xmlns:a14="http://schemas.microsoft.com/office/drawing/2010/main">
              <a:solidFill>
                <a:srgbClr val="B2B2B2">
                  <a:alpha val="0"/>
                </a:srgbClr>
              </a:solidFill>
            </a14:hiddenFill>
          </a:ext>
        </a:extLst>
      </xdr:spPr>
    </xdr:sp>
    <xdr:clientData/>
  </xdr:twoCellAnchor>
  <xdr:twoCellAnchor>
    <xdr:from>
      <xdr:col>4</xdr:col>
      <xdr:colOff>0</xdr:colOff>
      <xdr:row>87</xdr:row>
      <xdr:rowOff>0</xdr:rowOff>
    </xdr:from>
    <xdr:to>
      <xdr:col>5</xdr:col>
      <xdr:colOff>0</xdr:colOff>
      <xdr:row>88</xdr:row>
      <xdr:rowOff>0</xdr:rowOff>
    </xdr:to>
    <xdr:sp macro="" textlink="">
      <xdr:nvSpPr>
        <xdr:cNvPr id="54" name="oval$E$88"/>
        <xdr:cNvSpPr>
          <a:spLocks noChangeArrowheads="1"/>
        </xdr:cNvSpPr>
      </xdr:nvSpPr>
      <xdr:spPr bwMode="auto">
        <a:xfrm>
          <a:off x="150876000" y="20945475"/>
          <a:ext cx="381000" cy="238125"/>
        </a:xfrm>
        <a:prstGeom prst="ellipse">
          <a:avLst/>
        </a:prstGeom>
        <a:noFill/>
        <a:ln w="25400" algn="ctr">
          <a:solidFill>
            <a:srgbClr val="FF0000"/>
          </a:solidFill>
          <a:round/>
          <a:headEnd/>
          <a:tailEnd/>
        </a:ln>
        <a:effectLst>
          <a:outerShdw dist="45791" dir="2021404" algn="ctr" rotWithShape="0">
            <a:srgbClr val="9999FF"/>
          </a:outerShdw>
        </a:effectLst>
        <a:extLst>
          <a:ext uri="{909E8E84-426E-40DD-AFC4-6F175D3DCCD1}">
            <a14:hiddenFill xmlns:a14="http://schemas.microsoft.com/office/drawing/2010/main">
              <a:solidFill>
                <a:srgbClr val="B2B2B2">
                  <a:alpha val="0"/>
                </a:srgbClr>
              </a:solidFill>
            </a14:hiddenFill>
          </a:ext>
        </a:extLst>
      </xdr:spPr>
    </xdr:sp>
    <xdr:clientData/>
  </xdr:twoCellAnchor>
  <xdr:twoCellAnchor>
    <xdr:from>
      <xdr:col>4</xdr:col>
      <xdr:colOff>0</xdr:colOff>
      <xdr:row>88</xdr:row>
      <xdr:rowOff>0</xdr:rowOff>
    </xdr:from>
    <xdr:to>
      <xdr:col>5</xdr:col>
      <xdr:colOff>0</xdr:colOff>
      <xdr:row>89</xdr:row>
      <xdr:rowOff>0</xdr:rowOff>
    </xdr:to>
    <xdr:sp macro="" textlink="">
      <xdr:nvSpPr>
        <xdr:cNvPr id="55" name="oval$E$89"/>
        <xdr:cNvSpPr>
          <a:spLocks noChangeArrowheads="1"/>
        </xdr:cNvSpPr>
      </xdr:nvSpPr>
      <xdr:spPr bwMode="auto">
        <a:xfrm>
          <a:off x="150876000" y="21183600"/>
          <a:ext cx="381000" cy="238125"/>
        </a:xfrm>
        <a:prstGeom prst="ellipse">
          <a:avLst/>
        </a:prstGeom>
        <a:noFill/>
        <a:ln w="25400" algn="ctr">
          <a:solidFill>
            <a:srgbClr val="FF0000"/>
          </a:solidFill>
          <a:round/>
          <a:headEnd/>
          <a:tailEnd/>
        </a:ln>
        <a:effectLst>
          <a:outerShdw dist="45791" dir="2021404" algn="ctr" rotWithShape="0">
            <a:srgbClr val="9999FF"/>
          </a:outerShdw>
        </a:effectLst>
        <a:extLst>
          <a:ext uri="{909E8E84-426E-40DD-AFC4-6F175D3DCCD1}">
            <a14:hiddenFill xmlns:a14="http://schemas.microsoft.com/office/drawing/2010/main">
              <a:solidFill>
                <a:srgbClr val="B2B2B2">
                  <a:alpha val="0"/>
                </a:srgbClr>
              </a:solidFill>
            </a14:hiddenFill>
          </a:ext>
        </a:extLst>
      </xdr:spPr>
    </xdr:sp>
    <xdr:clientData/>
  </xdr:twoCellAnchor>
  <xdr:twoCellAnchor>
    <xdr:from>
      <xdr:col>4</xdr:col>
      <xdr:colOff>0</xdr:colOff>
      <xdr:row>91</xdr:row>
      <xdr:rowOff>0</xdr:rowOff>
    </xdr:from>
    <xdr:to>
      <xdr:col>5</xdr:col>
      <xdr:colOff>0</xdr:colOff>
      <xdr:row>92</xdr:row>
      <xdr:rowOff>0</xdr:rowOff>
    </xdr:to>
    <xdr:sp macro="" textlink="">
      <xdr:nvSpPr>
        <xdr:cNvPr id="56" name="oval$E$92"/>
        <xdr:cNvSpPr>
          <a:spLocks noChangeArrowheads="1"/>
        </xdr:cNvSpPr>
      </xdr:nvSpPr>
      <xdr:spPr bwMode="auto">
        <a:xfrm>
          <a:off x="150876000" y="21897975"/>
          <a:ext cx="381000" cy="238125"/>
        </a:xfrm>
        <a:prstGeom prst="ellipse">
          <a:avLst/>
        </a:prstGeom>
        <a:noFill/>
        <a:ln w="25400" algn="ctr">
          <a:solidFill>
            <a:srgbClr val="FF0000"/>
          </a:solidFill>
          <a:round/>
          <a:headEnd/>
          <a:tailEnd/>
        </a:ln>
        <a:effectLst>
          <a:outerShdw dist="45791" dir="2021404" algn="ctr" rotWithShape="0">
            <a:srgbClr val="9999FF"/>
          </a:outerShdw>
        </a:effectLst>
        <a:extLst>
          <a:ext uri="{909E8E84-426E-40DD-AFC4-6F175D3DCCD1}">
            <a14:hiddenFill xmlns:a14="http://schemas.microsoft.com/office/drawing/2010/main">
              <a:solidFill>
                <a:srgbClr val="B2B2B2">
                  <a:alpha val="0"/>
                </a:srgbClr>
              </a:solidFill>
            </a14:hiddenFill>
          </a:ext>
        </a:extLst>
      </xdr:spPr>
    </xdr:sp>
    <xdr:clientData/>
  </xdr:twoCellAnchor>
  <xdr:twoCellAnchor>
    <xdr:from>
      <xdr:col>4</xdr:col>
      <xdr:colOff>0</xdr:colOff>
      <xdr:row>102</xdr:row>
      <xdr:rowOff>0</xdr:rowOff>
    </xdr:from>
    <xdr:to>
      <xdr:col>5</xdr:col>
      <xdr:colOff>0</xdr:colOff>
      <xdr:row>103</xdr:row>
      <xdr:rowOff>0</xdr:rowOff>
    </xdr:to>
    <xdr:sp macro="" textlink="">
      <xdr:nvSpPr>
        <xdr:cNvPr id="57" name="oval$E$103"/>
        <xdr:cNvSpPr>
          <a:spLocks noChangeArrowheads="1"/>
        </xdr:cNvSpPr>
      </xdr:nvSpPr>
      <xdr:spPr bwMode="auto">
        <a:xfrm>
          <a:off x="150876000" y="24517350"/>
          <a:ext cx="381000" cy="238125"/>
        </a:xfrm>
        <a:prstGeom prst="ellipse">
          <a:avLst/>
        </a:prstGeom>
        <a:noFill/>
        <a:ln w="25400" algn="ctr">
          <a:solidFill>
            <a:srgbClr val="FF0000"/>
          </a:solidFill>
          <a:round/>
          <a:headEnd/>
          <a:tailEnd/>
        </a:ln>
        <a:effectLst>
          <a:outerShdw dist="45791" dir="2021404" algn="ctr" rotWithShape="0">
            <a:srgbClr val="9999FF"/>
          </a:outerShdw>
        </a:effectLst>
        <a:extLst>
          <a:ext uri="{909E8E84-426E-40DD-AFC4-6F175D3DCCD1}">
            <a14:hiddenFill xmlns:a14="http://schemas.microsoft.com/office/drawing/2010/main">
              <a:solidFill>
                <a:srgbClr val="B2B2B2">
                  <a:alpha val="0"/>
                </a:srgbClr>
              </a:solidFill>
            </a14:hiddenFill>
          </a:ext>
        </a:extLst>
      </xdr:spPr>
    </xdr:sp>
    <xdr:clientData/>
  </xdr:twoCellAnchor>
  <xdr:twoCellAnchor>
    <xdr:from>
      <xdr:col>4</xdr:col>
      <xdr:colOff>0</xdr:colOff>
      <xdr:row>85</xdr:row>
      <xdr:rowOff>0</xdr:rowOff>
    </xdr:from>
    <xdr:to>
      <xdr:col>5</xdr:col>
      <xdr:colOff>0</xdr:colOff>
      <xdr:row>86</xdr:row>
      <xdr:rowOff>0</xdr:rowOff>
    </xdr:to>
    <xdr:sp macro="" textlink="">
      <xdr:nvSpPr>
        <xdr:cNvPr id="58" name="oval$E$86"/>
        <xdr:cNvSpPr>
          <a:spLocks noChangeArrowheads="1"/>
        </xdr:cNvSpPr>
      </xdr:nvSpPr>
      <xdr:spPr bwMode="auto">
        <a:xfrm>
          <a:off x="150876000" y="20469225"/>
          <a:ext cx="381000" cy="238125"/>
        </a:xfrm>
        <a:prstGeom prst="ellipse">
          <a:avLst/>
        </a:prstGeom>
        <a:noFill/>
        <a:ln w="25400" algn="ctr">
          <a:solidFill>
            <a:srgbClr val="FF0000"/>
          </a:solidFill>
          <a:round/>
          <a:headEnd/>
          <a:tailEnd/>
        </a:ln>
        <a:effectLst>
          <a:outerShdw dist="45791" dir="2021404" algn="ctr" rotWithShape="0">
            <a:srgbClr val="9999FF"/>
          </a:outerShdw>
        </a:effectLst>
        <a:extLst>
          <a:ext uri="{909E8E84-426E-40DD-AFC4-6F175D3DCCD1}">
            <a14:hiddenFill xmlns:a14="http://schemas.microsoft.com/office/drawing/2010/main">
              <a:solidFill>
                <a:srgbClr val="B2B2B2">
                  <a:alpha val="0"/>
                </a:srgbClr>
              </a:solidFill>
            </a14:hiddenFill>
          </a:ext>
        </a:extLst>
      </xdr:spPr>
    </xdr:sp>
    <xdr:clientData/>
  </xdr:twoCellAnchor>
  <xdr:twoCellAnchor>
    <xdr:from>
      <xdr:col>4</xdr:col>
      <xdr:colOff>0</xdr:colOff>
      <xdr:row>92</xdr:row>
      <xdr:rowOff>0</xdr:rowOff>
    </xdr:from>
    <xdr:to>
      <xdr:col>5</xdr:col>
      <xdr:colOff>0</xdr:colOff>
      <xdr:row>93</xdr:row>
      <xdr:rowOff>0</xdr:rowOff>
    </xdr:to>
    <xdr:sp macro="" textlink="">
      <xdr:nvSpPr>
        <xdr:cNvPr id="59" name="oval$E$93"/>
        <xdr:cNvSpPr>
          <a:spLocks noChangeArrowheads="1"/>
        </xdr:cNvSpPr>
      </xdr:nvSpPr>
      <xdr:spPr bwMode="auto">
        <a:xfrm>
          <a:off x="150876000" y="22136100"/>
          <a:ext cx="381000" cy="238125"/>
        </a:xfrm>
        <a:prstGeom prst="ellipse">
          <a:avLst/>
        </a:prstGeom>
        <a:noFill/>
        <a:ln w="25400" algn="ctr">
          <a:solidFill>
            <a:srgbClr val="FF0000"/>
          </a:solidFill>
          <a:round/>
          <a:headEnd/>
          <a:tailEnd/>
        </a:ln>
        <a:effectLst>
          <a:outerShdw dist="45791" dir="2021404" algn="ctr" rotWithShape="0">
            <a:srgbClr val="9999FF"/>
          </a:outerShdw>
        </a:effectLst>
        <a:extLst>
          <a:ext uri="{909E8E84-426E-40DD-AFC4-6F175D3DCCD1}">
            <a14:hiddenFill xmlns:a14="http://schemas.microsoft.com/office/drawing/2010/main">
              <a:solidFill>
                <a:srgbClr val="B2B2B2">
                  <a:alpha val="0"/>
                </a:srgbClr>
              </a:solidFill>
            </a14:hiddenFill>
          </a:ext>
        </a:extLst>
      </xdr:spPr>
    </xdr:sp>
    <xdr:clientData/>
  </xdr:twoCellAnchor>
  <xdr:twoCellAnchor>
    <xdr:from>
      <xdr:col>4</xdr:col>
      <xdr:colOff>0</xdr:colOff>
      <xdr:row>98</xdr:row>
      <xdr:rowOff>0</xdr:rowOff>
    </xdr:from>
    <xdr:to>
      <xdr:col>5</xdr:col>
      <xdr:colOff>0</xdr:colOff>
      <xdr:row>99</xdr:row>
      <xdr:rowOff>0</xdr:rowOff>
    </xdr:to>
    <xdr:sp macro="" textlink="">
      <xdr:nvSpPr>
        <xdr:cNvPr id="60" name="oval$E$99"/>
        <xdr:cNvSpPr>
          <a:spLocks noChangeArrowheads="1"/>
        </xdr:cNvSpPr>
      </xdr:nvSpPr>
      <xdr:spPr bwMode="auto">
        <a:xfrm>
          <a:off x="150876000" y="23564850"/>
          <a:ext cx="381000" cy="238125"/>
        </a:xfrm>
        <a:prstGeom prst="ellipse">
          <a:avLst/>
        </a:prstGeom>
        <a:noFill/>
        <a:ln w="25400" algn="ctr">
          <a:solidFill>
            <a:srgbClr val="FF0000"/>
          </a:solidFill>
          <a:round/>
          <a:headEnd/>
          <a:tailEnd/>
        </a:ln>
        <a:effectLst>
          <a:outerShdw dist="45791" dir="2021404" algn="ctr" rotWithShape="0">
            <a:srgbClr val="9999FF"/>
          </a:outerShdw>
        </a:effectLst>
        <a:extLst>
          <a:ext uri="{909E8E84-426E-40DD-AFC4-6F175D3DCCD1}">
            <a14:hiddenFill xmlns:a14="http://schemas.microsoft.com/office/drawing/2010/main">
              <a:solidFill>
                <a:srgbClr val="B2B2B2">
                  <a:alpha val="0"/>
                </a:srgbClr>
              </a:solidFill>
            </a14:hiddenFill>
          </a:ext>
        </a:extLst>
      </xdr:spPr>
    </xdr:sp>
    <xdr:clientData/>
  </xdr:twoCellAnchor>
  <xdr:twoCellAnchor>
    <xdr:from>
      <xdr:col>4</xdr:col>
      <xdr:colOff>0</xdr:colOff>
      <xdr:row>101</xdr:row>
      <xdr:rowOff>0</xdr:rowOff>
    </xdr:from>
    <xdr:to>
      <xdr:col>5</xdr:col>
      <xdr:colOff>0</xdr:colOff>
      <xdr:row>102</xdr:row>
      <xdr:rowOff>0</xdr:rowOff>
    </xdr:to>
    <xdr:sp macro="" textlink="">
      <xdr:nvSpPr>
        <xdr:cNvPr id="61" name="oval$E$102"/>
        <xdr:cNvSpPr>
          <a:spLocks noChangeArrowheads="1"/>
        </xdr:cNvSpPr>
      </xdr:nvSpPr>
      <xdr:spPr bwMode="auto">
        <a:xfrm>
          <a:off x="150876000" y="24279225"/>
          <a:ext cx="381000" cy="238125"/>
        </a:xfrm>
        <a:prstGeom prst="ellipse">
          <a:avLst/>
        </a:prstGeom>
        <a:noFill/>
        <a:ln w="25400" algn="ctr">
          <a:solidFill>
            <a:srgbClr val="FF0000"/>
          </a:solidFill>
          <a:round/>
          <a:headEnd/>
          <a:tailEnd/>
        </a:ln>
        <a:effectLst>
          <a:outerShdw dist="45791" dir="2021404" algn="ctr" rotWithShape="0">
            <a:srgbClr val="9999FF"/>
          </a:outerShdw>
        </a:effectLst>
        <a:extLst>
          <a:ext uri="{909E8E84-426E-40DD-AFC4-6F175D3DCCD1}">
            <a14:hiddenFill xmlns:a14="http://schemas.microsoft.com/office/drawing/2010/main">
              <a:solidFill>
                <a:srgbClr val="B2B2B2">
                  <a:alpha val="0"/>
                </a:srgbClr>
              </a:solidFill>
            </a14:hiddenFill>
          </a:ext>
        </a:extLst>
      </xdr:spPr>
    </xdr:sp>
    <xdr:clientData/>
  </xdr:twoCellAnchor>
  <xdr:twoCellAnchor>
    <xdr:from>
      <xdr:col>4</xdr:col>
      <xdr:colOff>0</xdr:colOff>
      <xdr:row>103</xdr:row>
      <xdr:rowOff>0</xdr:rowOff>
    </xdr:from>
    <xdr:to>
      <xdr:col>5</xdr:col>
      <xdr:colOff>0</xdr:colOff>
      <xdr:row>104</xdr:row>
      <xdr:rowOff>0</xdr:rowOff>
    </xdr:to>
    <xdr:sp macro="" textlink="">
      <xdr:nvSpPr>
        <xdr:cNvPr id="62" name="oval$E$104"/>
        <xdr:cNvSpPr>
          <a:spLocks noChangeArrowheads="1"/>
        </xdr:cNvSpPr>
      </xdr:nvSpPr>
      <xdr:spPr bwMode="auto">
        <a:xfrm>
          <a:off x="150876000" y="24755475"/>
          <a:ext cx="381000" cy="238125"/>
        </a:xfrm>
        <a:prstGeom prst="ellipse">
          <a:avLst/>
        </a:prstGeom>
        <a:noFill/>
        <a:ln w="25400" algn="ctr">
          <a:solidFill>
            <a:srgbClr val="FF0000"/>
          </a:solidFill>
          <a:round/>
          <a:headEnd/>
          <a:tailEnd/>
        </a:ln>
        <a:effectLst>
          <a:outerShdw dist="45791" dir="2021404" algn="ctr" rotWithShape="0">
            <a:srgbClr val="9999FF"/>
          </a:outerShdw>
        </a:effectLst>
        <a:extLst>
          <a:ext uri="{909E8E84-426E-40DD-AFC4-6F175D3DCCD1}">
            <a14:hiddenFill xmlns:a14="http://schemas.microsoft.com/office/drawing/2010/main">
              <a:solidFill>
                <a:srgbClr val="B2B2B2">
                  <a:alpha val="0"/>
                </a:srgbClr>
              </a:solidFill>
            </a14:hiddenFill>
          </a:ext>
        </a:extLst>
      </xdr:spPr>
    </xdr:sp>
    <xdr:clientData/>
  </xdr:twoCellAnchor>
  <xdr:twoCellAnchor>
    <xdr:from>
      <xdr:col>4</xdr:col>
      <xdr:colOff>0</xdr:colOff>
      <xdr:row>109</xdr:row>
      <xdr:rowOff>0</xdr:rowOff>
    </xdr:from>
    <xdr:to>
      <xdr:col>5</xdr:col>
      <xdr:colOff>0</xdr:colOff>
      <xdr:row>110</xdr:row>
      <xdr:rowOff>0</xdr:rowOff>
    </xdr:to>
    <xdr:sp macro="" textlink="">
      <xdr:nvSpPr>
        <xdr:cNvPr id="63" name="oval$E$110"/>
        <xdr:cNvSpPr>
          <a:spLocks noChangeArrowheads="1"/>
        </xdr:cNvSpPr>
      </xdr:nvSpPr>
      <xdr:spPr bwMode="auto">
        <a:xfrm>
          <a:off x="150876000" y="26184225"/>
          <a:ext cx="381000" cy="238125"/>
        </a:xfrm>
        <a:prstGeom prst="ellipse">
          <a:avLst/>
        </a:prstGeom>
        <a:noFill/>
        <a:ln w="25400" algn="ctr">
          <a:solidFill>
            <a:srgbClr val="FF0000"/>
          </a:solidFill>
          <a:round/>
          <a:headEnd/>
          <a:tailEnd/>
        </a:ln>
        <a:effectLst>
          <a:outerShdw dist="45791" dir="2021404" algn="ctr" rotWithShape="0">
            <a:srgbClr val="9999FF"/>
          </a:outerShdw>
        </a:effectLst>
        <a:extLst>
          <a:ext uri="{909E8E84-426E-40DD-AFC4-6F175D3DCCD1}">
            <a14:hiddenFill xmlns:a14="http://schemas.microsoft.com/office/drawing/2010/main">
              <a:solidFill>
                <a:srgbClr val="B2B2B2">
                  <a:alpha val="0"/>
                </a:srgbClr>
              </a:solidFill>
            </a14:hiddenFill>
          </a:ext>
        </a:extLst>
      </xdr:spPr>
    </xdr:sp>
    <xdr:clientData/>
  </xdr:twoCellAnchor>
  <xdr:twoCellAnchor>
    <xdr:from>
      <xdr:col>16</xdr:col>
      <xdr:colOff>552450</xdr:colOff>
      <xdr:row>4</xdr:row>
      <xdr:rowOff>257175</xdr:rowOff>
    </xdr:from>
    <xdr:to>
      <xdr:col>17</xdr:col>
      <xdr:colOff>333375</xdr:colOff>
      <xdr:row>5</xdr:row>
      <xdr:rowOff>209550</xdr:rowOff>
    </xdr:to>
    <xdr:cxnSp macro="">
      <xdr:nvCxnSpPr>
        <xdr:cNvPr id="65" name="Straight Arrow Connector 64"/>
        <xdr:cNvCxnSpPr/>
      </xdr:nvCxnSpPr>
      <xdr:spPr>
        <a:xfrm>
          <a:off x="9977418450" y="1409700"/>
          <a:ext cx="666750" cy="219075"/>
        </a:xfrm>
        <a:prstGeom prst="straightConnector1">
          <a:avLst/>
        </a:prstGeom>
        <a:ln>
          <a:tailEnd type="triangle"/>
        </a:ln>
      </xdr:spPr>
      <xdr:style>
        <a:lnRef idx="3">
          <a:schemeClr val="dk1"/>
        </a:lnRef>
        <a:fillRef idx="0">
          <a:schemeClr val="dk1"/>
        </a:fillRef>
        <a:effectRef idx="2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15</xdr:col>
      <xdr:colOff>371475</xdr:colOff>
      <xdr:row>3</xdr:row>
      <xdr:rowOff>0</xdr:rowOff>
    </xdr:from>
    <xdr:to>
      <xdr:col>16</xdr:col>
      <xdr:colOff>428625</xdr:colOff>
      <xdr:row>5</xdr:row>
      <xdr:rowOff>123825</xdr:rowOff>
    </xdr:to>
    <xdr:cxnSp macro="">
      <xdr:nvCxnSpPr>
        <xdr:cNvPr id="66" name="Straight Arrow Connector 64"/>
        <xdr:cNvCxnSpPr/>
      </xdr:nvCxnSpPr>
      <xdr:spPr>
        <a:xfrm>
          <a:off x="9978209025" y="990600"/>
          <a:ext cx="581025" cy="552450"/>
        </a:xfrm>
        <a:prstGeom prst="straightConnector1">
          <a:avLst/>
        </a:prstGeom>
        <a:ln>
          <a:tailEnd type="triangle"/>
        </a:ln>
      </xdr:spPr>
      <xdr:style>
        <a:lnRef idx="3">
          <a:schemeClr val="dk1"/>
        </a:lnRef>
        <a:fillRef idx="0">
          <a:schemeClr val="dk1"/>
        </a:fillRef>
        <a:effectRef idx="2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16</xdr:col>
      <xdr:colOff>438150</xdr:colOff>
      <xdr:row>3</xdr:row>
      <xdr:rowOff>9525</xdr:rowOff>
    </xdr:from>
    <xdr:to>
      <xdr:col>18</xdr:col>
      <xdr:colOff>247650</xdr:colOff>
      <xdr:row>5</xdr:row>
      <xdr:rowOff>142875</xdr:rowOff>
    </xdr:to>
    <xdr:cxnSp macro="">
      <xdr:nvCxnSpPr>
        <xdr:cNvPr id="67" name="Straight Arrow Connector 64"/>
        <xdr:cNvCxnSpPr/>
      </xdr:nvCxnSpPr>
      <xdr:spPr>
        <a:xfrm flipH="1">
          <a:off x="9975599175" y="1000125"/>
          <a:ext cx="2600325" cy="561975"/>
        </a:xfrm>
        <a:prstGeom prst="straightConnector1">
          <a:avLst/>
        </a:prstGeom>
        <a:ln>
          <a:tailEnd type="triangle"/>
        </a:ln>
      </xdr:spPr>
      <xdr:style>
        <a:lnRef idx="3">
          <a:schemeClr val="dk1"/>
        </a:lnRef>
        <a:fillRef idx="0">
          <a:schemeClr val="dk1"/>
        </a:fillRef>
        <a:effectRef idx="2">
          <a:schemeClr val="dk1"/>
        </a:effectRef>
        <a:fontRef idx="minor">
          <a:schemeClr val="tx1"/>
        </a:fontRef>
      </xdr:style>
    </xdr:cxnSp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&#1608;&#1604;&#1610;&#1583;&#1593;&#1605;&#1575;&#1585;&#1590;&#1581;&#1609;/Desktop/&#1575;&#1604;&#1588;&#1610;&#1578;/&#1575;&#1604;&#1593;&#1588;&#1585;&#1577;%20&#1575;&#1604;&#1571;&#1608;&#1575;&#1574;&#1604;2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كشف الدرجات"/>
      <sheetName val="الأوائل "/>
    </sheetNames>
    <sheetDataSet>
      <sheetData sheetId="0" refreshError="1">
        <row r="8">
          <cell r="D8" t="str">
            <v xml:space="preserve">آية مصطفى محمد أحمد </v>
          </cell>
          <cell r="N8">
            <v>261</v>
          </cell>
        </row>
        <row r="9">
          <cell r="D9" t="str">
            <v>أحلام أحمد محمد أحمد</v>
          </cell>
          <cell r="N9">
            <v>275</v>
          </cell>
        </row>
        <row r="10">
          <cell r="D10" t="str">
            <v xml:space="preserve">أحلام على محمد أحمد عمر </v>
          </cell>
          <cell r="N10">
            <v>274</v>
          </cell>
        </row>
        <row r="11">
          <cell r="D11" t="str">
            <v>أسماء عبد الحميد عباس</v>
          </cell>
          <cell r="N11">
            <v>270</v>
          </cell>
        </row>
        <row r="12">
          <cell r="D12" t="str">
            <v xml:space="preserve">أسماء عبدا لراضى بهيج </v>
          </cell>
          <cell r="N12">
            <v>216</v>
          </cell>
        </row>
        <row r="13">
          <cell r="D13" t="str">
            <v>أسماء نصارى قاسم</v>
          </cell>
          <cell r="N13">
            <v>331</v>
          </cell>
        </row>
        <row r="14">
          <cell r="D14" t="str">
            <v>أميرة حربي مبارك أحمد</v>
          </cell>
          <cell r="N14">
            <v>293</v>
          </cell>
        </row>
        <row r="15">
          <cell r="D15" t="str">
            <v>أميرة محمد أبو الحسن</v>
          </cell>
          <cell r="N15">
            <v>306</v>
          </cell>
        </row>
        <row r="16">
          <cell r="D16" t="str">
            <v>أميرة محمود طايع</v>
          </cell>
          <cell r="N16">
            <v>290</v>
          </cell>
        </row>
        <row r="17">
          <cell r="D17" t="str">
            <v>أميرة محمود عبد الوهاب</v>
          </cell>
          <cell r="N17">
            <v>342</v>
          </cell>
        </row>
        <row r="18">
          <cell r="D18" t="str">
            <v>أميرة منصور محمود سلامة</v>
          </cell>
          <cell r="N18">
            <v>238</v>
          </cell>
        </row>
        <row r="19">
          <cell r="D19" t="str">
            <v>أميرة يحيى محمد على</v>
          </cell>
          <cell r="N19">
            <v>266</v>
          </cell>
        </row>
        <row r="20">
          <cell r="D20" t="str">
            <v xml:space="preserve">إسراء إبراهيم محمود </v>
          </cell>
          <cell r="N20">
            <v>220</v>
          </cell>
        </row>
        <row r="21">
          <cell r="D21" t="str">
            <v xml:space="preserve">إسراء جمال السيد على </v>
          </cell>
          <cell r="N21">
            <v>279</v>
          </cell>
        </row>
        <row r="22">
          <cell r="D22" t="str">
            <v>إسراء حسين عمر</v>
          </cell>
          <cell r="N22">
            <v>304</v>
          </cell>
        </row>
        <row r="23">
          <cell r="D23" t="str">
            <v>إسراء رجب عبد الراضى</v>
          </cell>
          <cell r="N23">
            <v>295</v>
          </cell>
        </row>
        <row r="24">
          <cell r="D24" t="str">
            <v>إسراء محمد سيد أبو الحمد</v>
          </cell>
          <cell r="N24">
            <v>331</v>
          </cell>
        </row>
        <row r="25">
          <cell r="D25" t="str">
            <v xml:space="preserve">إسراء مصطفى السمان على </v>
          </cell>
          <cell r="N25">
            <v>211</v>
          </cell>
        </row>
        <row r="26">
          <cell r="D26" t="str">
            <v>إيمان حسن عطية عاشور</v>
          </cell>
          <cell r="N26">
            <v>238</v>
          </cell>
        </row>
        <row r="27">
          <cell r="D27" t="str">
            <v>إيمان عبد الرحيم عطا الله</v>
          </cell>
          <cell r="N27">
            <v>286</v>
          </cell>
        </row>
        <row r="28">
          <cell r="D28" t="str">
            <v xml:space="preserve">إيمان عبد المريد أحمد على </v>
          </cell>
          <cell r="N28">
            <v>347</v>
          </cell>
        </row>
        <row r="29">
          <cell r="D29" t="str">
            <v xml:space="preserve">إيمان عطية مبارك حسن </v>
          </cell>
          <cell r="N29">
            <v>288</v>
          </cell>
        </row>
        <row r="30">
          <cell r="D30" t="str">
            <v>إيمان محمد جاد الرب محمد</v>
          </cell>
          <cell r="N30">
            <v>283</v>
          </cell>
        </row>
      </sheetData>
      <sheetData sheetId="1" refreshError="1"/>
    </sheetDataSet>
  </externalBook>
</externalLink>
</file>

<file path=xl/theme/theme1.xml><?xml version="1.0" encoding="utf-8"?>
<a:theme xmlns:a="http://schemas.openxmlformats.org/drawingml/2006/main" name="Thèm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ورقة16">
    <tabColor rgb="FFFFFF00"/>
  </sheetPr>
  <dimension ref="A1:AA118"/>
  <sheetViews>
    <sheetView rightToLeft="1" tabSelected="1" zoomScaleNormal="100" workbookViewId="0">
      <selection activeCell="L8" sqref="L8"/>
    </sheetView>
  </sheetViews>
  <sheetFormatPr baseColWidth="10" defaultColWidth="9.140625" defaultRowHeight="12.75" x14ac:dyDescent="0.2"/>
  <cols>
    <col min="1" max="1" width="5.140625" style="6" customWidth="1"/>
    <col min="2" max="2" width="33.7109375" style="6" customWidth="1"/>
    <col min="3" max="13" width="5.7109375" style="6" customWidth="1"/>
    <col min="14" max="14" width="10" style="7" customWidth="1"/>
    <col min="15" max="15" width="8.5703125" style="7" customWidth="1"/>
    <col min="16" max="16" width="7.85546875" style="7" customWidth="1"/>
    <col min="17" max="17" width="13.28515625" style="28" customWidth="1"/>
    <col min="18" max="18" width="28.5703125" style="46" customWidth="1"/>
    <col min="19" max="19" width="11.28515625" style="6" customWidth="1"/>
    <col min="20" max="20" width="8.5703125" style="6" customWidth="1"/>
    <col min="21" max="21" width="8.140625" style="6" customWidth="1"/>
    <col min="22" max="22" width="7.5703125" style="6" customWidth="1"/>
    <col min="23" max="23" width="7.42578125" style="6" customWidth="1"/>
    <col min="24" max="24" width="7.7109375" style="6" customWidth="1"/>
    <col min="25" max="26" width="6.42578125" style="6" customWidth="1"/>
    <col min="27" max="27" width="5.7109375" style="6" customWidth="1"/>
    <col min="28" max="16384" width="9.140625" style="6"/>
  </cols>
  <sheetData>
    <row r="1" spans="1:27" ht="15" customHeight="1" x14ac:dyDescent="0.2">
      <c r="A1" s="1" t="s">
        <v>0</v>
      </c>
      <c r="B1" s="2"/>
      <c r="C1" s="3"/>
      <c r="D1" s="4"/>
      <c r="E1" s="2"/>
      <c r="F1" s="2"/>
      <c r="G1" s="2"/>
      <c r="H1" s="4"/>
      <c r="I1" s="4"/>
      <c r="J1" s="4"/>
      <c r="K1" s="4"/>
      <c r="L1" s="5"/>
    </row>
    <row r="2" spans="1:27" ht="32.25" customHeight="1" x14ac:dyDescent="0.2">
      <c r="A2" s="8" t="s">
        <v>1</v>
      </c>
      <c r="B2" s="8"/>
      <c r="C2" s="8"/>
      <c r="D2" s="8"/>
      <c r="E2" s="8" t="s">
        <v>2</v>
      </c>
      <c r="F2" s="8"/>
      <c r="G2" s="8"/>
      <c r="H2" s="8"/>
      <c r="I2" s="8"/>
      <c r="J2" s="8"/>
      <c r="K2" s="9"/>
      <c r="L2" s="9"/>
      <c r="M2" s="9"/>
      <c r="Q2" s="47"/>
      <c r="R2" s="10"/>
      <c r="S2" s="10"/>
      <c r="T2" s="11"/>
      <c r="U2" s="10"/>
      <c r="V2" s="10"/>
    </row>
    <row r="3" spans="1:27" ht="30.75" customHeight="1" x14ac:dyDescent="0.2">
      <c r="A3" s="59" t="s">
        <v>3</v>
      </c>
      <c r="B3" s="59" t="s">
        <v>4</v>
      </c>
      <c r="C3" s="57" t="s">
        <v>5</v>
      </c>
      <c r="D3" s="60" t="s">
        <v>6</v>
      </c>
      <c r="E3" s="60" t="s">
        <v>7</v>
      </c>
      <c r="F3" s="57" t="s">
        <v>8</v>
      </c>
      <c r="G3" s="57" t="s">
        <v>9</v>
      </c>
      <c r="H3" s="56" t="s">
        <v>10</v>
      </c>
      <c r="I3" s="56" t="s">
        <v>11</v>
      </c>
      <c r="J3" s="56" t="s">
        <v>12</v>
      </c>
      <c r="K3" s="56" t="s">
        <v>13</v>
      </c>
      <c r="L3" s="56" t="s">
        <v>14</v>
      </c>
      <c r="M3" s="56" t="s">
        <v>15</v>
      </c>
      <c r="N3" s="56" t="s">
        <v>16</v>
      </c>
      <c r="O3" s="12"/>
      <c r="P3" s="12"/>
      <c r="Q3" s="61" t="s">
        <v>137</v>
      </c>
      <c r="R3" s="12"/>
      <c r="S3" s="12"/>
      <c r="T3" s="12"/>
      <c r="U3" s="12"/>
      <c r="V3" s="12"/>
      <c r="W3" s="12"/>
      <c r="X3" s="12"/>
      <c r="Y3" s="12"/>
      <c r="Z3" s="12"/>
      <c r="AA3" s="12"/>
    </row>
    <row r="4" spans="1:27" ht="12.75" customHeight="1" x14ac:dyDescent="0.2">
      <c r="A4" s="59"/>
      <c r="B4" s="59"/>
      <c r="C4" s="57"/>
      <c r="D4" s="60"/>
      <c r="E4" s="60"/>
      <c r="F4" s="57"/>
      <c r="G4" s="58"/>
      <c r="H4" s="56"/>
      <c r="I4" s="56"/>
      <c r="J4" s="56"/>
      <c r="K4" s="56"/>
      <c r="L4" s="56"/>
      <c r="M4" s="56"/>
      <c r="N4" s="56"/>
      <c r="O4" s="12"/>
      <c r="P4" s="12"/>
      <c r="Q4" s="12"/>
      <c r="R4" s="12"/>
      <c r="S4" s="12"/>
      <c r="T4" s="12"/>
      <c r="U4" s="12"/>
      <c r="V4" s="12"/>
      <c r="W4" s="19"/>
      <c r="X4" s="19"/>
      <c r="Y4" s="19"/>
      <c r="Z4" s="19"/>
      <c r="AA4" s="19"/>
    </row>
    <row r="5" spans="1:27" ht="21" customHeight="1" x14ac:dyDescent="0.2">
      <c r="A5" s="59"/>
      <c r="B5" s="59"/>
      <c r="C5" s="13">
        <v>60</v>
      </c>
      <c r="D5" s="13">
        <v>60</v>
      </c>
      <c r="E5" s="13">
        <v>60</v>
      </c>
      <c r="F5" s="13">
        <v>60</v>
      </c>
      <c r="G5" s="13">
        <v>60</v>
      </c>
      <c r="H5" s="13">
        <v>100</v>
      </c>
      <c r="I5" s="13">
        <v>100</v>
      </c>
      <c r="J5" s="13">
        <v>100</v>
      </c>
      <c r="K5" s="13">
        <v>100</v>
      </c>
      <c r="L5" s="13">
        <v>100</v>
      </c>
      <c r="M5" s="13">
        <v>60</v>
      </c>
      <c r="N5" s="56"/>
      <c r="O5" s="12"/>
      <c r="P5" s="12" t="s">
        <v>19</v>
      </c>
      <c r="R5" s="55" t="s">
        <v>30</v>
      </c>
      <c r="S5" s="20" t="s">
        <v>20</v>
      </c>
      <c r="T5" s="19"/>
      <c r="U5" s="19"/>
      <c r="V5" s="19"/>
      <c r="W5" s="19"/>
      <c r="X5" s="19"/>
      <c r="Y5" s="19"/>
      <c r="Z5" s="19"/>
      <c r="AA5" s="19"/>
    </row>
    <row r="6" spans="1:27" ht="18.95" customHeight="1" x14ac:dyDescent="0.3">
      <c r="A6" s="14">
        <f>IF(B6="","",SUBTOTAL(3,$B$6:B6))</f>
        <v>1</v>
      </c>
      <c r="B6" s="15" t="s">
        <v>31</v>
      </c>
      <c r="C6" s="16">
        <v>60</v>
      </c>
      <c r="D6" s="16">
        <v>58</v>
      </c>
      <c r="E6" s="16">
        <v>60</v>
      </c>
      <c r="F6" s="16">
        <v>60</v>
      </c>
      <c r="G6" s="16">
        <v>60</v>
      </c>
      <c r="H6" s="16">
        <v>99</v>
      </c>
      <c r="I6" s="16">
        <v>98</v>
      </c>
      <c r="J6" s="16">
        <v>98</v>
      </c>
      <c r="K6" s="16">
        <v>97</v>
      </c>
      <c r="L6" s="16">
        <v>98</v>
      </c>
      <c r="M6" s="16">
        <v>56</v>
      </c>
      <c r="N6" s="17" t="str">
        <f>IF(OR(C6&lt;=30,D6&lt;=30,E6&lt;=30,F6&lt;=30,G6&lt;=30,M6&lt;=30,S6="غ",S6="صفر",C6="صفر",D6="صفر",E6="صفر",F6="صفر",G6="صفر",M6="صفر",C6="غ",D6="غ",E6="غ",F6="غ",G6="غ",M6="غ"),"دون المستوى",IF(S6&gt;=$T$6*0.85,"ممتاز",IF(S6&gt;=$T$6*0.75,"جيد جدا",IF(S6&gt;=$T$6*0.65,"جيد",IF(S6&gt;=$T$6*0.5,"مقبول","دون المستوى")))))</f>
        <v>ممتاز</v>
      </c>
      <c r="O6" s="18" t="str">
        <f>IF(COUNTIF(C6:M6,"غ")&gt;=1,"دون المستوى ",IF(COUNTIF(C6:M6,"صفر")&gt;=1,"دون المستوى ",IF(AND(C6&gt;=30,D6&gt;=30,E6&gt;=30,F6&gt;=30,G6&gt;=30,H6&gt;=50,I6&gt;=50,J6&gt;=50,K6&gt;=50,L6&gt;=50,M6&gt;=30)," ناجح ","دون المستوى ")))</f>
        <v xml:space="preserve"> ناجح </v>
      </c>
      <c r="P6" s="48">
        <f>IF(COUNTIF($S$6:$S6,$S6)&gt;1,INDEX($P$1:$P5,MATCH($S6,$S:$S,0)),MAX($P$5:$P5)+1)</f>
        <v>1</v>
      </c>
      <c r="Q6" s="49">
        <v>1</v>
      </c>
      <c r="S6" s="21">
        <f>IF(AND(C6="غ",D6="غ",E6="غ",F6="غ",G6="غ"),"غ",SUM(C6:G6))</f>
        <v>298</v>
      </c>
      <c r="T6" s="6">
        <v>300</v>
      </c>
    </row>
    <row r="7" spans="1:27" ht="18.95" customHeight="1" x14ac:dyDescent="0.3">
      <c r="A7" s="14">
        <f>IF(B7="","",SUBTOTAL(3,$B$6:B7))</f>
        <v>2</v>
      </c>
      <c r="B7" s="15" t="s">
        <v>32</v>
      </c>
      <c r="C7" s="16">
        <v>59</v>
      </c>
      <c r="D7" s="16">
        <v>56</v>
      </c>
      <c r="E7" s="16">
        <v>60</v>
      </c>
      <c r="F7" s="16">
        <v>60</v>
      </c>
      <c r="G7" s="16">
        <v>60</v>
      </c>
      <c r="H7" s="16">
        <v>99</v>
      </c>
      <c r="I7" s="16">
        <v>98</v>
      </c>
      <c r="J7" s="16">
        <v>98</v>
      </c>
      <c r="K7" s="16">
        <v>97</v>
      </c>
      <c r="L7" s="16">
        <v>98</v>
      </c>
      <c r="M7" s="16">
        <v>60</v>
      </c>
      <c r="N7" s="17" t="str">
        <f>IF(OR(C7&lt;=30,D7&lt;=30,E7&lt;=30,F7&lt;=30,G7&lt;=30,M7&lt;=30,S7="غ",S7="صفر",C7="صفر",D7="صفر",E7="صفر",F7="صفر",G7="صفر",M7="صفر",C7="غ",D7="غ",E7="غ",F7="غ",G7="غ",M7="غ"),"دون المستوى",IF(S7&gt;=$T$6*0.85,"ممتاز",IF(S7&gt;=$T$6*0.75,"جيد جدا",IF(S7&gt;=$T$6*0.65,"جيد",IF(S7&gt;=$T$6*0.5,"مقبول","دون المستوى")))))</f>
        <v>ممتاز</v>
      </c>
      <c r="O7" s="18" t="str">
        <f>IF(COUNTIF(C7:M7,"غ")&gt;=1,"دون المستوى ",IF(COUNTIF(C7:M7,"صفر")&gt;=1,"دون المستوى ",IF(AND(C7&gt;=30,D7&gt;=30,E7&gt;=30,F7&gt;=30,G7&gt;=30,H7&gt;=50,I7&gt;=50,J7&gt;=50,K7&gt;=50,L7&gt;=50,M7&gt;=30)," ناجح ","دون المستوى ")))</f>
        <v xml:space="preserve"> ناجح </v>
      </c>
      <c r="P7" s="48">
        <f>IF(COUNTIF($S$6:$S7,$S7)&gt;1,INDEX($P$1:$P6,MATCH($S7,$S:$S,0)),MAX($P$5:$P6)+1)</f>
        <v>2</v>
      </c>
      <c r="Q7" s="49">
        <v>2</v>
      </c>
      <c r="S7" s="21">
        <f>IF(AND(C7="غ",D7="غ",E7="غ",F7="غ",G7="غ"),"غ",SUM(C7:G7))</f>
        <v>295</v>
      </c>
      <c r="T7" s="10"/>
      <c r="U7" s="10"/>
      <c r="V7" s="10"/>
    </row>
    <row r="8" spans="1:27" ht="18.95" customHeight="1" x14ac:dyDescent="0.3">
      <c r="A8" s="14">
        <f>IF(B8="","",SUBTOTAL(3,$B$6:B8))</f>
        <v>3</v>
      </c>
      <c r="B8" s="15" t="s">
        <v>33</v>
      </c>
      <c r="C8" s="16">
        <v>60</v>
      </c>
      <c r="D8" s="16">
        <v>57</v>
      </c>
      <c r="E8" s="16">
        <v>60</v>
      </c>
      <c r="F8" s="16">
        <v>58</v>
      </c>
      <c r="G8" s="16">
        <v>60</v>
      </c>
      <c r="H8" s="16">
        <v>99</v>
      </c>
      <c r="I8" s="16">
        <v>98</v>
      </c>
      <c r="J8" s="16">
        <v>98</v>
      </c>
      <c r="K8" s="16">
        <v>97</v>
      </c>
      <c r="L8" s="16">
        <v>98</v>
      </c>
      <c r="M8" s="16">
        <v>58</v>
      </c>
      <c r="N8" s="17" t="str">
        <f>IF(OR(C8&lt;=30,D8&lt;=30,E8&lt;=30,F8&lt;=30,G8&lt;=30,M8&lt;=30,S8="غ",S8="صفر",C8="صفر",D8="صفر",E8="صفر",F8="صفر",G8="صفر",M8="صفر",C8="غ",D8="غ",E8="غ",F8="غ",G8="غ",M8="غ"),"دون المستوى",IF(S8&gt;=$T$6*0.85,"ممتاز",IF(S8&gt;=$T$6*0.75,"جيد جدا",IF(S8&gt;=$T$6*0.65,"جيد",IF(S8&gt;=$T$6*0.5,"مقبول","دون المستوى")))))</f>
        <v>ممتاز</v>
      </c>
      <c r="O8" s="18" t="str">
        <f>IF(COUNTIF(C8:M8,"غ")&gt;=1,"دون المستوى ",IF(COUNTIF(C8:M8,"صفر")&gt;=1,"دون المستوى ",IF(AND(C8&gt;=30,D8&gt;=30,E8&gt;=30,F8&gt;=30,G8&gt;=30,H8&gt;=50,I8&gt;=50,J8&gt;=50,K8&gt;=50,L8&gt;=50,M8&gt;=30)," ناجح ","دون المستوى ")))</f>
        <v xml:space="preserve"> ناجح </v>
      </c>
      <c r="P8" s="48">
        <f>IF(COUNTIF($S$6:$S8,$S8)&gt;1,INDEX($P$1:$P7,MATCH($S8,$S:$S,0)),MAX($P$5:$P7)+1)</f>
        <v>2</v>
      </c>
      <c r="Q8" s="49">
        <v>2</v>
      </c>
      <c r="S8" s="21">
        <f>IF(AND(C8="غ",D8="غ",E8="غ",F8="غ",G8="غ"),"غ",SUM(C8:G8))</f>
        <v>295</v>
      </c>
      <c r="T8" s="10"/>
      <c r="U8" s="10"/>
      <c r="V8" s="10"/>
    </row>
    <row r="9" spans="1:27" ht="18.95" customHeight="1" x14ac:dyDescent="0.3">
      <c r="A9" s="14">
        <f>IF(B9="","",SUBTOTAL(3,$B$6:B9))</f>
        <v>4</v>
      </c>
      <c r="B9" s="15" t="s">
        <v>34</v>
      </c>
      <c r="C9" s="16">
        <v>60</v>
      </c>
      <c r="D9" s="16">
        <v>55</v>
      </c>
      <c r="E9" s="16">
        <v>60</v>
      </c>
      <c r="F9" s="16">
        <v>60</v>
      </c>
      <c r="G9" s="16">
        <v>60</v>
      </c>
      <c r="H9" s="16">
        <v>99</v>
      </c>
      <c r="I9" s="16">
        <v>98</v>
      </c>
      <c r="J9" s="16">
        <v>98</v>
      </c>
      <c r="K9" s="16">
        <v>97</v>
      </c>
      <c r="L9" s="16">
        <v>98</v>
      </c>
      <c r="M9" s="16">
        <v>58</v>
      </c>
      <c r="N9" s="17" t="str">
        <f>IF(OR(C9&lt;=30,D9&lt;=30,E9&lt;=30,F9&lt;=30,G9&lt;=30,M9&lt;=30,S9="غ",S9="صفر",C9="صفر",D9="صفر",E9="صفر",F9="صفر",G9="صفر",M9="صفر",C9="غ",D9="غ",E9="غ",F9="غ",G9="غ",M9="غ"),"دون المستوى",IF(S9&gt;=$T$6*0.85,"ممتاز",IF(S9&gt;=$T$6*0.75,"جيد جدا",IF(S9&gt;=$T$6*0.65,"جيد",IF(S9&gt;=$T$6*0.5,"مقبول","دون المستوى")))))</f>
        <v>ممتاز</v>
      </c>
      <c r="O9" s="18" t="str">
        <f>IF(COUNTIF(C9:M9,"غ")&gt;=1,"دون المستوى ",IF(COUNTIF(C9:M9,"صفر")&gt;=1,"دون المستوى ",IF(AND(C9&gt;=30,D9&gt;=30,E9&gt;=30,F9&gt;=30,G9&gt;=30,H9&gt;=50,I9&gt;=50,J9&gt;=50,K9&gt;=50,L9&gt;=50,M9&gt;=30)," ناجح ","دون المستوى ")))</f>
        <v xml:space="preserve"> ناجح </v>
      </c>
      <c r="P9" s="48">
        <f>IF(COUNTIF($S$6:$S9,$S9)&gt;1,INDEX($P$1:$P8,MATCH($S9,$S:$S,0)),MAX($P$5:$P8)+1)</f>
        <v>2</v>
      </c>
      <c r="Q9" s="49">
        <v>2</v>
      </c>
      <c r="S9" s="21">
        <f>IF(AND(C9="غ",D9="غ",E9="غ",F9="غ",G9="غ"),"غ",SUM(C9:G9))</f>
        <v>295</v>
      </c>
      <c r="T9" s="10"/>
      <c r="U9" s="10"/>
      <c r="V9" s="10"/>
    </row>
    <row r="10" spans="1:27" ht="18.95" customHeight="1" x14ac:dyDescent="0.3">
      <c r="A10" s="14">
        <f>IF(B10="","",SUBTOTAL(3,$B$6:B10))</f>
        <v>5</v>
      </c>
      <c r="B10" s="15" t="s">
        <v>35</v>
      </c>
      <c r="C10" s="16">
        <v>59</v>
      </c>
      <c r="D10" s="16">
        <v>56</v>
      </c>
      <c r="E10" s="16">
        <v>60</v>
      </c>
      <c r="F10" s="16">
        <v>60</v>
      </c>
      <c r="G10" s="16">
        <v>58</v>
      </c>
      <c r="H10" s="16">
        <v>99</v>
      </c>
      <c r="I10" s="16">
        <v>98</v>
      </c>
      <c r="J10" s="16">
        <v>98</v>
      </c>
      <c r="K10" s="16">
        <v>97</v>
      </c>
      <c r="L10" s="16">
        <v>98</v>
      </c>
      <c r="M10" s="16">
        <v>60</v>
      </c>
      <c r="N10" s="17" t="str">
        <f>IF(OR(C10&lt;=30,D10&lt;=30,E10&lt;=30,F10&lt;=30,G10&lt;=30,M10&lt;=30,S10="غ",S10="صفر",C10="صفر",D10="صفر",E10="صفر",F10="صفر",G10="صفر",M10="صفر",C10="غ",D10="غ",E10="غ",F10="غ",G10="غ",M10="غ"),"دون المستوى",IF(S10&gt;=$T$6*0.85,"ممتاز",IF(S10&gt;=$T$6*0.75,"جيد جدا",IF(S10&gt;=$T$6*0.65,"جيد",IF(S10&gt;=$T$6*0.5,"مقبول","دون المستوى")))))</f>
        <v>ممتاز</v>
      </c>
      <c r="O10" s="18" t="str">
        <f>IF(COUNTIF(C10:M10,"غ")&gt;=1,"دون المستوى ",IF(COUNTIF(C10:M10,"صفر")&gt;=1,"دون المستوى ",IF(AND(C10&gt;=30,D10&gt;=30,E10&gt;=30,F10&gt;=30,G10&gt;=30,H10&gt;=50,I10&gt;=50,J10&gt;=50,K10&gt;=50,L10&gt;=50,M10&gt;=30)," ناجح ","دون المستوى ")))</f>
        <v xml:space="preserve"> ناجح </v>
      </c>
      <c r="P10" s="48">
        <f>IF(COUNTIF($S$6:$S10,$S10)&gt;1,INDEX($P$1:$P9,MATCH($S10,$S:$S,0)),MAX($P$5:$P9)+1)</f>
        <v>3</v>
      </c>
      <c r="Q10" s="50">
        <v>3</v>
      </c>
      <c r="R10" s="10"/>
      <c r="S10" s="21">
        <f>IF(AND(C10="غ",D10="غ",E10="غ",F10="غ",G10="غ"),"غ",SUM(C10:G10))</f>
        <v>293</v>
      </c>
      <c r="T10" s="10"/>
      <c r="U10" s="10"/>
      <c r="V10" s="10"/>
    </row>
    <row r="11" spans="1:27" ht="18.95" customHeight="1" x14ac:dyDescent="0.3">
      <c r="A11" s="14">
        <f>IF(B11="","",SUBTOTAL(3,$B$6:B11))</f>
        <v>6</v>
      </c>
      <c r="B11" s="15" t="s">
        <v>36</v>
      </c>
      <c r="C11" s="16">
        <v>59</v>
      </c>
      <c r="D11" s="16">
        <v>56</v>
      </c>
      <c r="E11" s="16">
        <v>60</v>
      </c>
      <c r="F11" s="16">
        <v>58</v>
      </c>
      <c r="G11" s="16">
        <v>60</v>
      </c>
      <c r="H11" s="16">
        <v>99</v>
      </c>
      <c r="I11" s="16">
        <v>98</v>
      </c>
      <c r="J11" s="16">
        <v>98</v>
      </c>
      <c r="K11" s="16">
        <v>97</v>
      </c>
      <c r="L11" s="16">
        <v>97</v>
      </c>
      <c r="M11" s="16">
        <v>60</v>
      </c>
      <c r="N11" s="17" t="str">
        <f>IF(OR(C11&lt;=30,D11&lt;=30,E11&lt;=30,F11&lt;=30,G11&lt;=30,M11&lt;=30,S11="غ",S11="صفر",C11="صفر",D11="صفر",E11="صفر",F11="صفر",G11="صفر",M11="صفر",C11="غ",D11="غ",E11="غ",F11="غ",G11="غ",M11="غ"),"دون المستوى",IF(S11&gt;=$T$6*0.85,"ممتاز",IF(S11&gt;=$T$6*0.75,"جيد جدا",IF(S11&gt;=$T$6*0.65,"جيد",IF(S11&gt;=$T$6*0.5,"مقبول","دون المستوى")))))</f>
        <v>ممتاز</v>
      </c>
      <c r="O11" s="18" t="str">
        <f>IF(COUNTIF(C11:M11,"غ")&gt;=1,"دون المستوى ",IF(COUNTIF(C11:M11,"صفر")&gt;=1,"دون المستوى ",IF(AND(C11&gt;=30,D11&gt;=30,E11&gt;=30,F11&gt;=30,G11&gt;=30,H11&gt;=50,I11&gt;=50,J11&gt;=50,K11&gt;=50,L11&gt;=50,M11&gt;=30)," ناجح ","دون المستوى ")))</f>
        <v xml:space="preserve"> ناجح </v>
      </c>
      <c r="P11" s="48">
        <f>IF(COUNTIF($S$6:$S11,$S11)&gt;1,INDEX($P$1:$P10,MATCH($S11,$S:$S,0)),MAX($P$5:$P10)+1)</f>
        <v>3</v>
      </c>
      <c r="Q11" s="50">
        <v>3</v>
      </c>
      <c r="R11" s="10"/>
      <c r="S11" s="21">
        <f>IF(AND(C11="غ",D11="غ",E11="غ",F11="غ",G11="غ"),"غ",SUM(C11:G11))</f>
        <v>293</v>
      </c>
      <c r="T11" s="10"/>
      <c r="U11" s="10"/>
      <c r="V11" s="10"/>
    </row>
    <row r="12" spans="1:27" ht="18.95" customHeight="1" x14ac:dyDescent="0.3">
      <c r="A12" s="14">
        <f>IF(B12="","",SUBTOTAL(3,$B$6:B12))</f>
        <v>7</v>
      </c>
      <c r="B12" s="15" t="s">
        <v>37</v>
      </c>
      <c r="C12" s="16">
        <v>60</v>
      </c>
      <c r="D12" s="16">
        <v>56</v>
      </c>
      <c r="E12" s="16">
        <v>60</v>
      </c>
      <c r="F12" s="16">
        <v>56</v>
      </c>
      <c r="G12" s="16">
        <v>60</v>
      </c>
      <c r="H12" s="16">
        <v>98</v>
      </c>
      <c r="I12" s="16">
        <v>97</v>
      </c>
      <c r="J12" s="16">
        <v>97</v>
      </c>
      <c r="K12" s="16">
        <v>95</v>
      </c>
      <c r="L12" s="16">
        <v>96</v>
      </c>
      <c r="M12" s="16">
        <v>60</v>
      </c>
      <c r="N12" s="17" t="str">
        <f>IF(OR(C12&lt;=30,D12&lt;=30,E12&lt;=30,F12&lt;=30,G12&lt;=30,M12&lt;=30,S12="غ",S12="صفر",C12="صفر",D12="صفر",E12="صفر",F12="صفر",G12="صفر",M12="صفر",C12="غ",D12="غ",E12="غ",F12="غ",G12="غ",M12="غ"),"دون المستوى",IF(S12&gt;=$T$6*0.85,"ممتاز",IF(S12&gt;=$T$6*0.75,"جيد جدا",IF(S12&gt;=$T$6*0.65,"جيد",IF(S12&gt;=$T$6*0.5,"مقبول","دون المستوى")))))</f>
        <v>ممتاز</v>
      </c>
      <c r="O12" s="18" t="str">
        <f>IF(COUNTIF(C12:M12,"غ")&gt;=1,"دون المستوى ",IF(COUNTIF(C12:M12,"صفر")&gt;=1,"دون المستوى ",IF(AND(C12&gt;=30,D12&gt;=30,E12&gt;=30,F12&gt;=30,G12&gt;=30,H12&gt;=50,I12&gt;=50,J12&gt;=50,K12&gt;=50,L12&gt;=50,M12&gt;=30)," ناجح ","دون المستوى ")))</f>
        <v xml:space="preserve"> ناجح </v>
      </c>
      <c r="P12" s="48">
        <f>IF(COUNTIF($S$6:$S12,$S12)&gt;1,INDEX($P$1:$P11,MATCH($S12,$S:$S,0)),MAX($P$5:$P11)+1)</f>
        <v>4</v>
      </c>
      <c r="Q12" s="51">
        <v>4</v>
      </c>
      <c r="R12" s="10"/>
      <c r="S12" s="21">
        <f>IF(AND(C12="غ",D12="غ",E12="غ",F12="غ",G12="غ"),"غ",SUM(C12:G12))</f>
        <v>292</v>
      </c>
      <c r="T12" s="10"/>
      <c r="U12" s="10"/>
      <c r="V12" s="10"/>
    </row>
    <row r="13" spans="1:27" ht="18.95" customHeight="1" x14ac:dyDescent="0.3">
      <c r="A13" s="14">
        <f>IF(B13="","",SUBTOTAL(3,$B$6:B13))</f>
        <v>8</v>
      </c>
      <c r="B13" s="15" t="s">
        <v>38</v>
      </c>
      <c r="C13" s="16">
        <v>57</v>
      </c>
      <c r="D13" s="16">
        <v>58</v>
      </c>
      <c r="E13" s="16">
        <v>60</v>
      </c>
      <c r="F13" s="16">
        <v>56</v>
      </c>
      <c r="G13" s="16">
        <v>60</v>
      </c>
      <c r="H13" s="16">
        <v>99</v>
      </c>
      <c r="I13" s="16">
        <v>98</v>
      </c>
      <c r="J13" s="16">
        <v>98</v>
      </c>
      <c r="K13" s="16">
        <v>99</v>
      </c>
      <c r="L13" s="16">
        <v>97</v>
      </c>
      <c r="M13" s="16">
        <v>45</v>
      </c>
      <c r="N13" s="17" t="str">
        <f>IF(OR(C13&lt;=30,D13&lt;=30,E13&lt;=30,F13&lt;=30,G13&lt;=30,M13&lt;=30,S13="غ",S13="صفر",C13="صفر",D13="صفر",E13="صفر",F13="صفر",G13="صفر",M13="صفر",C13="غ",D13="غ",E13="غ",F13="غ",G13="غ",M13="غ"),"دون المستوى",IF(S13&gt;=$T$6*0.85,"ممتاز",IF(S13&gt;=$T$6*0.75,"جيد جدا",IF(S13&gt;=$T$6*0.65,"جيد",IF(S13&gt;=$T$6*0.5,"مقبول","دون المستوى")))))</f>
        <v>ممتاز</v>
      </c>
      <c r="O13" s="18" t="str">
        <f>IF(COUNTIF(C13:M13,"غ")&gt;=1,"دون المستوى ",IF(COUNTIF(C13:M13,"صفر")&gt;=1,"دون المستوى ",IF(AND(C13&gt;=30,D13&gt;=30,E13&gt;=30,F13&gt;=30,G13&gt;=30,H13&gt;=50,I13&gt;=50,J13&gt;=50,K13&gt;=50,L13&gt;=50,M13&gt;=30)," ناجح ","دون المستوى ")))</f>
        <v xml:space="preserve"> ناجح </v>
      </c>
      <c r="P13" s="48">
        <f>IF(COUNTIF($S$6:$S13,$S13)&gt;1,INDEX($P$1:$P12,MATCH($S13,$S:$S,0)),MAX($P$5:$P12)+1)</f>
        <v>5</v>
      </c>
      <c r="Q13" s="52">
        <v>5</v>
      </c>
      <c r="S13" s="21">
        <f>IF(AND(C13="غ",D13="غ",E13="غ",F13="غ",G13="غ"),"غ",SUM(C13:G13))</f>
        <v>291</v>
      </c>
    </row>
    <row r="14" spans="1:27" ht="18.95" customHeight="1" x14ac:dyDescent="0.3">
      <c r="A14" s="14">
        <f>IF(B14="","",SUBTOTAL(3,$B$6:B14))</f>
        <v>9</v>
      </c>
      <c r="B14" s="15" t="s">
        <v>39</v>
      </c>
      <c r="C14" s="16">
        <v>54</v>
      </c>
      <c r="D14" s="16">
        <v>58</v>
      </c>
      <c r="E14" s="16">
        <v>60</v>
      </c>
      <c r="F14" s="16">
        <v>58</v>
      </c>
      <c r="G14" s="16">
        <v>60</v>
      </c>
      <c r="H14" s="16">
        <v>99</v>
      </c>
      <c r="I14" s="16">
        <v>98</v>
      </c>
      <c r="J14" s="16">
        <v>98</v>
      </c>
      <c r="K14" s="16">
        <v>97</v>
      </c>
      <c r="L14" s="16">
        <v>98</v>
      </c>
      <c r="M14" s="16">
        <v>60</v>
      </c>
      <c r="N14" s="17" t="str">
        <f>IF(OR(C14&lt;=30,D14&lt;=30,E14&lt;=30,F14&lt;=30,G14&lt;=30,M14&lt;=30,S14="غ",S14="صفر",C14="صفر",D14="صفر",E14="صفر",F14="صفر",G14="صفر",M14="صفر",C14="غ",D14="غ",E14="غ",F14="غ",G14="غ",M14="غ"),"دون المستوى",IF(S14&gt;=$T$6*0.85,"ممتاز",IF(S14&gt;=$T$6*0.75,"جيد جدا",IF(S14&gt;=$T$6*0.65,"جيد",IF(S14&gt;=$T$6*0.5,"مقبول","دون المستوى")))))</f>
        <v>ممتاز</v>
      </c>
      <c r="O14" s="18" t="str">
        <f>IF(COUNTIF(C14:M14,"غ")&gt;=1,"دون المستوى ",IF(COUNTIF(C14:M14,"صفر")&gt;=1,"دون المستوى ",IF(AND(C14&gt;=30,D14&gt;=30,E14&gt;=30,F14&gt;=30,G14&gt;=30,H14&gt;=50,I14&gt;=50,J14&gt;=50,K14&gt;=50,L14&gt;=50,M14&gt;=30)," ناجح ","دون المستوى ")))</f>
        <v xml:space="preserve"> ناجح </v>
      </c>
      <c r="P14" s="48">
        <f>IF(COUNTIF($S$6:$S14,$S14)&gt;1,INDEX($P$1:$P13,MATCH($S14,$S:$S,0)),MAX($P$5:$P13)+1)</f>
        <v>6</v>
      </c>
      <c r="Q14" s="53">
        <v>6</v>
      </c>
      <c r="S14" s="21">
        <f>IF(AND(C14="غ",D14="غ",E14="غ",F14="غ",G14="غ"),"غ",SUM(C14:G14))</f>
        <v>290</v>
      </c>
    </row>
    <row r="15" spans="1:27" ht="18.95" customHeight="1" x14ac:dyDescent="0.3">
      <c r="A15" s="14">
        <f>IF(B15="","",SUBTOTAL(3,$B$6:B15))</f>
        <v>10</v>
      </c>
      <c r="B15" s="15" t="s">
        <v>40</v>
      </c>
      <c r="C15" s="16">
        <v>53</v>
      </c>
      <c r="D15" s="16">
        <v>57</v>
      </c>
      <c r="E15" s="16">
        <v>60</v>
      </c>
      <c r="F15" s="16">
        <v>60</v>
      </c>
      <c r="G15" s="16">
        <v>60</v>
      </c>
      <c r="H15" s="16">
        <v>97</v>
      </c>
      <c r="I15" s="16">
        <v>96</v>
      </c>
      <c r="J15" s="16">
        <v>96</v>
      </c>
      <c r="K15" s="16">
        <v>95</v>
      </c>
      <c r="L15" s="16">
        <v>98</v>
      </c>
      <c r="M15" s="16">
        <v>58</v>
      </c>
      <c r="N15" s="17" t="str">
        <f>IF(OR(C15&lt;=30,D15&lt;=30,E15&lt;=30,F15&lt;=30,G15&lt;=30,M15&lt;=30,S15="غ",S15="صفر",C15="صفر",D15="صفر",E15="صفر",F15="صفر",G15="صفر",M15="صفر",C15="غ",D15="غ",E15="غ",F15="غ",G15="غ",M15="غ"),"دون المستوى",IF(S15&gt;=$T$6*0.85,"ممتاز",IF(S15&gt;=$T$6*0.75,"جيد جدا",IF(S15&gt;=$T$6*0.65,"جيد",IF(S15&gt;=$T$6*0.5,"مقبول","دون المستوى")))))</f>
        <v>ممتاز</v>
      </c>
      <c r="O15" s="18" t="str">
        <f>IF(COUNTIF(C15:M15,"غ")&gt;=1,"دون المستوى ",IF(COUNTIF(C15:M15,"صفر")&gt;=1,"دون المستوى ",IF(AND(C15&gt;=30,D15&gt;=30,E15&gt;=30,F15&gt;=30,G15&gt;=30,H15&gt;=50,I15&gt;=50,J15&gt;=50,K15&gt;=50,L15&gt;=50,M15&gt;=30)," ناجح ","دون المستوى ")))</f>
        <v xml:space="preserve"> ناجح </v>
      </c>
      <c r="P15" s="48">
        <f>IF(COUNTIF($S$6:$S15,$S15)&gt;1,INDEX($P$1:$P14,MATCH($S15,$S:$S,0)),MAX($P$5:$P14)+1)</f>
        <v>6</v>
      </c>
      <c r="Q15" s="53">
        <v>6</v>
      </c>
      <c r="S15" s="21">
        <f>IF(AND(C15="غ",D15="غ",E15="غ",F15="غ",G15="غ"),"غ",SUM(C15:G15))</f>
        <v>290</v>
      </c>
    </row>
    <row r="16" spans="1:27" ht="18.95" customHeight="1" x14ac:dyDescent="0.3">
      <c r="A16" s="14">
        <f>IF(B16="","",SUBTOTAL(3,$B$6:B16))</f>
        <v>11</v>
      </c>
      <c r="B16" s="15" t="s">
        <v>41</v>
      </c>
      <c r="C16" s="16">
        <v>60</v>
      </c>
      <c r="D16" s="16">
        <v>56</v>
      </c>
      <c r="E16" s="16">
        <v>59</v>
      </c>
      <c r="F16" s="16">
        <v>54</v>
      </c>
      <c r="G16" s="16">
        <v>60</v>
      </c>
      <c r="H16" s="16">
        <v>99</v>
      </c>
      <c r="I16" s="16">
        <v>98</v>
      </c>
      <c r="J16" s="16">
        <v>98</v>
      </c>
      <c r="K16" s="16">
        <v>97</v>
      </c>
      <c r="L16" s="16">
        <v>98</v>
      </c>
      <c r="M16" s="16">
        <v>59</v>
      </c>
      <c r="N16" s="17" t="str">
        <f>IF(OR(C16&lt;=30,D16&lt;=30,E16&lt;=30,F16&lt;=30,G16&lt;=30,M16&lt;=30,S16="غ",S16="صفر",C16="صفر",D16="صفر",E16="صفر",F16="صفر",G16="صفر",M16="صفر",C16="غ",D16="غ",E16="غ",F16="غ",G16="غ",M16="غ"),"دون المستوى",IF(S16&gt;=$T$6*0.85,"ممتاز",IF(S16&gt;=$T$6*0.75,"جيد جدا",IF(S16&gt;=$T$6*0.65,"جيد",IF(S16&gt;=$T$6*0.5,"مقبول","دون المستوى")))))</f>
        <v>ممتاز</v>
      </c>
      <c r="O16" s="18" t="str">
        <f>IF(COUNTIF(C16:M16,"غ")&gt;=1,"دون المستوى ",IF(COUNTIF(C16:M16,"صفر")&gt;=1,"دون المستوى ",IF(AND(C16&gt;=30,D16&gt;=30,E16&gt;=30,F16&gt;=30,G16&gt;=30,H16&gt;=50,I16&gt;=50,J16&gt;=50,K16&gt;=50,L16&gt;=50,M16&gt;=30)," ناجح ","دون المستوى ")))</f>
        <v xml:space="preserve"> ناجح </v>
      </c>
      <c r="P16" s="48">
        <f>IF(COUNTIF($S$6:$S16,$S16)&gt;1,INDEX($P$1:$P15,MATCH($S16,$S:$S,0)),MAX($P$5:$P15)+1)</f>
        <v>7</v>
      </c>
      <c r="Q16" s="54">
        <v>7</v>
      </c>
      <c r="S16" s="21">
        <f>IF(AND(C16="غ",D16="غ",E16="غ",F16="غ",G16="غ"),"غ",SUM(C16:G16))</f>
        <v>289</v>
      </c>
    </row>
    <row r="17" spans="1:19" ht="18.95" customHeight="1" x14ac:dyDescent="0.3">
      <c r="A17" s="14">
        <f>IF(B17="","",SUBTOTAL(3,$B$6:B17))</f>
        <v>12</v>
      </c>
      <c r="B17" s="15" t="s">
        <v>42</v>
      </c>
      <c r="C17" s="16">
        <v>59</v>
      </c>
      <c r="D17" s="16">
        <v>50</v>
      </c>
      <c r="E17" s="16">
        <v>60</v>
      </c>
      <c r="F17" s="16">
        <v>60</v>
      </c>
      <c r="G17" s="16">
        <v>60</v>
      </c>
      <c r="H17" s="16">
        <v>99</v>
      </c>
      <c r="I17" s="16">
        <v>97</v>
      </c>
      <c r="J17" s="16">
        <v>97</v>
      </c>
      <c r="K17" s="16">
        <v>97</v>
      </c>
      <c r="L17" s="16">
        <v>98</v>
      </c>
      <c r="M17" s="16">
        <v>60</v>
      </c>
      <c r="N17" s="17" t="str">
        <f>IF(OR(C17&lt;=30,D17&lt;=30,E17&lt;=30,F17&lt;=30,G17&lt;=30,M17&lt;=30,S17="غ",S17="صفر",C17="صفر",D17="صفر",E17="صفر",F17="صفر",G17="صفر",M17="صفر",C17="غ",D17="غ",E17="غ",F17="غ",G17="غ",M17="غ"),"دون المستوى",IF(S17&gt;=$T$6*0.85,"ممتاز",IF(S17&gt;=$T$6*0.75,"جيد جدا",IF(S17&gt;=$T$6*0.65,"جيد",IF(S17&gt;=$T$6*0.5,"مقبول","دون المستوى")))))</f>
        <v>ممتاز</v>
      </c>
      <c r="O17" s="18" t="str">
        <f>IF(COUNTIF(C17:M17,"غ")&gt;=1,"دون المستوى ",IF(COUNTIF(C17:M17,"صفر")&gt;=1,"دون المستوى ",IF(AND(C17&gt;=30,D17&gt;=30,E17&gt;=30,F17&gt;=30,G17&gt;=30,H17&gt;=50,I17&gt;=50,J17&gt;=50,K17&gt;=50,L17&gt;=50,M17&gt;=30)," ناجح ","دون المستوى ")))</f>
        <v xml:space="preserve"> ناجح </v>
      </c>
      <c r="P17" s="48">
        <f>IF(COUNTIF($S$6:$S17,$S17)&gt;1,INDEX($P$1:$P16,MATCH($S17,$S:$S,0)),MAX($P$5:$P16)+1)</f>
        <v>7</v>
      </c>
      <c r="Q17" s="54">
        <v>7</v>
      </c>
      <c r="S17" s="21">
        <f>IF(AND(C17="غ",D17="غ",E17="غ",F17="غ",G17="غ"),"غ",SUM(C17:G17))</f>
        <v>289</v>
      </c>
    </row>
    <row r="18" spans="1:19" ht="18.95" customHeight="1" x14ac:dyDescent="0.3">
      <c r="A18" s="14">
        <f>IF(B18="","",SUBTOTAL(3,$B$6:B18))</f>
        <v>13</v>
      </c>
      <c r="B18" s="15" t="s">
        <v>43</v>
      </c>
      <c r="C18" s="16">
        <v>59</v>
      </c>
      <c r="D18" s="16">
        <v>56</v>
      </c>
      <c r="E18" s="16">
        <v>57</v>
      </c>
      <c r="F18" s="16">
        <v>58</v>
      </c>
      <c r="G18" s="16">
        <v>58</v>
      </c>
      <c r="H18" s="16">
        <v>99</v>
      </c>
      <c r="I18" s="16">
        <v>98</v>
      </c>
      <c r="J18" s="16">
        <v>98</v>
      </c>
      <c r="K18" s="16">
        <v>97</v>
      </c>
      <c r="L18" s="16">
        <v>98</v>
      </c>
      <c r="M18" s="16">
        <v>60</v>
      </c>
      <c r="N18" s="17" t="str">
        <f>IF(OR(C18&lt;=30,D18&lt;=30,E18&lt;=30,F18&lt;=30,G18&lt;=30,M18&lt;=30,S18="غ",S18="صفر",C18="صفر",D18="صفر",E18="صفر",F18="صفر",G18="صفر",M18="صفر",C18="غ",D18="غ",E18="غ",F18="غ",G18="غ",M18="غ"),"دون المستوى",IF(S18&gt;=$T$6*0.85,"ممتاز",IF(S18&gt;=$T$6*0.75,"جيد جدا",IF(S18&gt;=$T$6*0.65,"جيد",IF(S18&gt;=$T$6*0.5,"مقبول","دون المستوى")))))</f>
        <v>ممتاز</v>
      </c>
      <c r="O18" s="18" t="str">
        <f>IF(COUNTIF(C18:M18,"غ")&gt;=1,"دون المستوى ",IF(COUNTIF(C18:M18,"صفر")&gt;=1,"دون المستوى ",IF(AND(C18&gt;=30,D18&gt;=30,E18&gt;=30,F18&gt;=30,G18&gt;=30,H18&gt;=50,I18&gt;=50,J18&gt;=50,K18&gt;=50,L18&gt;=50,M18&gt;=30)," ناجح ","دون المستوى ")))</f>
        <v xml:space="preserve"> ناجح </v>
      </c>
      <c r="P18" s="48">
        <f>IF(COUNTIF($S$6:$S18,$S18)&gt;1,INDEX($P$1:$P17,MATCH($S18,$S:$S,0)),MAX($P$5:$P17)+1)</f>
        <v>8</v>
      </c>
      <c r="Q18" s="49"/>
      <c r="S18" s="21">
        <f>IF(AND(C18="غ",D18="غ",E18="غ",F18="غ",G18="غ"),"غ",SUM(C18:G18))</f>
        <v>288</v>
      </c>
    </row>
    <row r="19" spans="1:19" ht="18.95" customHeight="1" x14ac:dyDescent="0.3">
      <c r="A19" s="14">
        <f>IF(B19="","",SUBTOTAL(3,$B$6:B19))</f>
        <v>14</v>
      </c>
      <c r="B19" s="15" t="s">
        <v>44</v>
      </c>
      <c r="C19" s="16">
        <v>60</v>
      </c>
      <c r="D19" s="16">
        <v>52</v>
      </c>
      <c r="E19" s="16">
        <v>60</v>
      </c>
      <c r="F19" s="16">
        <v>58</v>
      </c>
      <c r="G19" s="16">
        <v>58</v>
      </c>
      <c r="H19" s="16">
        <v>99</v>
      </c>
      <c r="I19" s="16">
        <v>98</v>
      </c>
      <c r="J19" s="16">
        <v>98</v>
      </c>
      <c r="K19" s="16">
        <v>97</v>
      </c>
      <c r="L19" s="16">
        <v>98</v>
      </c>
      <c r="M19" s="16">
        <v>60</v>
      </c>
      <c r="N19" s="17" t="str">
        <f>IF(OR(C19&lt;=30,D19&lt;=30,E19&lt;=30,F19&lt;=30,G19&lt;=30,M19&lt;=30,S19="غ",S19="صفر",C19="صفر",D19="صفر",E19="صفر",F19="صفر",G19="صفر",M19="صفر",C19="غ",D19="غ",E19="غ",F19="غ",G19="غ",M19="غ"),"دون المستوى",IF(S19&gt;=$T$6*0.85,"ممتاز",IF(S19&gt;=$T$6*0.75,"جيد جدا",IF(S19&gt;=$T$6*0.65,"جيد",IF(S19&gt;=$T$6*0.5,"مقبول","دون المستوى")))))</f>
        <v>ممتاز</v>
      </c>
      <c r="O19" s="18" t="str">
        <f>IF(COUNTIF(C19:M19,"غ")&gt;=1,"دون المستوى ",IF(COUNTIF(C19:M19,"صفر")&gt;=1,"دون المستوى ",IF(AND(C19&gt;=30,D19&gt;=30,E19&gt;=30,F19&gt;=30,G19&gt;=30,H19&gt;=50,I19&gt;=50,J19&gt;=50,K19&gt;=50,L19&gt;=50,M19&gt;=30)," ناجح ","دون المستوى ")))</f>
        <v xml:space="preserve"> ناجح </v>
      </c>
      <c r="P19" s="48">
        <f>IF(COUNTIF($S$6:$S19,$S19)&gt;1,INDEX($P$1:$P18,MATCH($S19,$S:$S,0)),MAX($P$5:$P18)+1)</f>
        <v>8</v>
      </c>
      <c r="Q19" s="49"/>
      <c r="S19" s="21">
        <f>IF(AND(C19="غ",D19="غ",E19="غ",F19="غ",G19="غ"),"غ",SUM(C19:G19))</f>
        <v>288</v>
      </c>
    </row>
    <row r="20" spans="1:19" ht="18.95" customHeight="1" x14ac:dyDescent="0.3">
      <c r="A20" s="14">
        <f>IF(B20="","",SUBTOTAL(3,$B$6:B20))</f>
        <v>15</v>
      </c>
      <c r="B20" s="15" t="s">
        <v>45</v>
      </c>
      <c r="C20" s="16">
        <v>56</v>
      </c>
      <c r="D20" s="16">
        <v>52</v>
      </c>
      <c r="E20" s="16">
        <v>59</v>
      </c>
      <c r="F20" s="16">
        <v>60</v>
      </c>
      <c r="G20" s="16">
        <v>60</v>
      </c>
      <c r="H20" s="16">
        <v>97</v>
      </c>
      <c r="I20" s="16">
        <v>98</v>
      </c>
      <c r="J20" s="16">
        <v>98</v>
      </c>
      <c r="K20" s="16">
        <v>97</v>
      </c>
      <c r="L20" s="16">
        <v>98</v>
      </c>
      <c r="M20" s="16">
        <v>56</v>
      </c>
      <c r="N20" s="17" t="str">
        <f>IF(OR(C20&lt;=30,D20&lt;=30,E20&lt;=30,F20&lt;=30,G20&lt;=30,M20&lt;=30,S20="غ",S20="صفر",C20="صفر",D20="صفر",E20="صفر",F20="صفر",G20="صفر",M20="صفر",C20="غ",D20="غ",E20="غ",F20="غ",G20="غ",M20="غ"),"دون المستوى",IF(S20&gt;=$T$6*0.85,"ممتاز",IF(S20&gt;=$T$6*0.75,"جيد جدا",IF(S20&gt;=$T$6*0.65,"جيد",IF(S20&gt;=$T$6*0.5,"مقبول","دون المستوى")))))</f>
        <v>ممتاز</v>
      </c>
      <c r="O20" s="18" t="str">
        <f>IF(COUNTIF(C20:M20,"غ")&gt;=1,"دون المستوى ",IF(COUNTIF(C20:M20,"صفر")&gt;=1,"دون المستوى ",IF(AND(C20&gt;=30,D20&gt;=30,E20&gt;=30,F20&gt;=30,G20&gt;=30,H20&gt;=50,I20&gt;=50,J20&gt;=50,K20&gt;=50,L20&gt;=50,M20&gt;=30)," ناجح ","دون المستوى ")))</f>
        <v xml:space="preserve"> ناجح </v>
      </c>
      <c r="P20" s="48">
        <f>IF(COUNTIF($S$6:$S20,$S20)&gt;1,INDEX($P$1:$P19,MATCH($S20,$S:$S,0)),MAX($P$5:$P19)+1)</f>
        <v>9</v>
      </c>
      <c r="Q20" s="49"/>
      <c r="S20" s="21">
        <f>IF(AND(C20="غ",D20="غ",E20="غ",F20="غ",G20="غ"),"غ",SUM(C20:G20))</f>
        <v>287</v>
      </c>
    </row>
    <row r="21" spans="1:19" ht="18.95" customHeight="1" x14ac:dyDescent="0.3">
      <c r="A21" s="14">
        <f>IF(B21="","",SUBTOTAL(3,$B$6:B21))</f>
        <v>16</v>
      </c>
      <c r="B21" s="15" t="s">
        <v>46</v>
      </c>
      <c r="C21" s="16">
        <v>57</v>
      </c>
      <c r="D21" s="16">
        <v>51</v>
      </c>
      <c r="E21" s="16">
        <v>60</v>
      </c>
      <c r="F21" s="16">
        <v>58</v>
      </c>
      <c r="G21" s="16">
        <v>60</v>
      </c>
      <c r="H21" s="16">
        <v>99</v>
      </c>
      <c r="I21" s="16">
        <v>98</v>
      </c>
      <c r="J21" s="16">
        <v>98</v>
      </c>
      <c r="K21" s="16">
        <v>99</v>
      </c>
      <c r="L21" s="16">
        <v>98</v>
      </c>
      <c r="M21" s="16">
        <v>56</v>
      </c>
      <c r="N21" s="17" t="str">
        <f>IF(OR(C21&lt;=30,D21&lt;=30,E21&lt;=30,F21&lt;=30,G21&lt;=30,M21&lt;=30,S21="غ",S21="صفر",C21="صفر",D21="صفر",E21="صفر",F21="صفر",G21="صفر",M21="صفر",C21="غ",D21="غ",E21="غ",F21="غ",G21="غ",M21="غ"),"دون المستوى",IF(S21&gt;=$T$6*0.85,"ممتاز",IF(S21&gt;=$T$6*0.75,"جيد جدا",IF(S21&gt;=$T$6*0.65,"جيد",IF(S21&gt;=$T$6*0.5,"مقبول","دون المستوى")))))</f>
        <v>ممتاز</v>
      </c>
      <c r="O21" s="18" t="str">
        <f>IF(COUNTIF(C21:M21,"غ")&gt;=1,"دون المستوى ",IF(COUNTIF(C21:M21,"صفر")&gt;=1,"دون المستوى ",IF(AND(C21&gt;=30,D21&gt;=30,E21&gt;=30,F21&gt;=30,G21&gt;=30,H21&gt;=50,I21&gt;=50,J21&gt;=50,K21&gt;=50,L21&gt;=50,M21&gt;=30)," ناجح ","دون المستوى ")))</f>
        <v xml:space="preserve"> ناجح </v>
      </c>
      <c r="P21" s="48">
        <f>IF(COUNTIF($S$6:$S21,$S21)&gt;1,INDEX($P$1:$P20,MATCH($S21,$S:$S,0)),MAX($P$5:$P20)+1)</f>
        <v>10</v>
      </c>
      <c r="Q21" s="49"/>
      <c r="S21" s="21">
        <f>IF(AND(C21="غ",D21="غ",E21="غ",F21="غ",G21="غ"),"غ",SUM(C21:G21))</f>
        <v>286</v>
      </c>
    </row>
    <row r="22" spans="1:19" ht="18.95" customHeight="1" x14ac:dyDescent="0.3">
      <c r="A22" s="14">
        <f>IF(B22="","",SUBTOTAL(3,$B$6:B22))</f>
        <v>17</v>
      </c>
      <c r="B22" s="15" t="s">
        <v>47</v>
      </c>
      <c r="C22" s="16">
        <v>58</v>
      </c>
      <c r="D22" s="16">
        <v>48</v>
      </c>
      <c r="E22" s="16">
        <v>60</v>
      </c>
      <c r="F22" s="16">
        <v>60</v>
      </c>
      <c r="G22" s="16">
        <v>60</v>
      </c>
      <c r="H22" s="16">
        <v>99</v>
      </c>
      <c r="I22" s="16">
        <v>98</v>
      </c>
      <c r="J22" s="16">
        <v>98</v>
      </c>
      <c r="K22" s="16">
        <v>99</v>
      </c>
      <c r="L22" s="16">
        <v>98</v>
      </c>
      <c r="M22" s="16">
        <v>54</v>
      </c>
      <c r="N22" s="17" t="str">
        <f>IF(OR(C22&lt;=30,D22&lt;=30,E22&lt;=30,F22&lt;=30,G22&lt;=30,M22&lt;=30,S22="غ",S22="صفر",C22="صفر",D22="صفر",E22="صفر",F22="صفر",G22="صفر",M22="صفر",C22="غ",D22="غ",E22="غ",F22="غ",G22="غ",M22="غ"),"دون المستوى",IF(S22&gt;=$T$6*0.85,"ممتاز",IF(S22&gt;=$T$6*0.75,"جيد جدا",IF(S22&gt;=$T$6*0.65,"جيد",IF(S22&gt;=$T$6*0.5,"مقبول","دون المستوى")))))</f>
        <v>ممتاز</v>
      </c>
      <c r="O22" s="18" t="str">
        <f>IF(COUNTIF(C22:M22,"غ")&gt;=1,"دون المستوى ",IF(COUNTIF(C22:M22,"صفر")&gt;=1,"دون المستوى ",IF(AND(C22&gt;=30,D22&gt;=30,E22&gt;=30,F22&gt;=30,G22&gt;=30,H22&gt;=50,I22&gt;=50,J22&gt;=50,K22&gt;=50,L22&gt;=50,M22&gt;=30)," ناجح ","دون المستوى ")))</f>
        <v xml:space="preserve"> ناجح </v>
      </c>
      <c r="P22" s="48">
        <f>IF(COUNTIF($S$6:$S22,$S22)&gt;1,INDEX($P$1:$P21,MATCH($S22,$S:$S,0)),MAX($P$5:$P21)+1)</f>
        <v>10</v>
      </c>
      <c r="Q22" s="49"/>
      <c r="S22" s="21">
        <f>IF(AND(C22="غ",D22="غ",E22="غ",F22="غ",G22="غ"),"غ",SUM(C22:G22))</f>
        <v>286</v>
      </c>
    </row>
    <row r="23" spans="1:19" ht="18.95" customHeight="1" x14ac:dyDescent="0.3">
      <c r="A23" s="14">
        <f>IF(B23="","",SUBTOTAL(3,$B$6:B23))</f>
        <v>18</v>
      </c>
      <c r="B23" s="15" t="s">
        <v>48</v>
      </c>
      <c r="C23" s="16">
        <v>57</v>
      </c>
      <c r="D23" s="16">
        <v>53</v>
      </c>
      <c r="E23" s="16">
        <v>59</v>
      </c>
      <c r="F23" s="16">
        <v>56</v>
      </c>
      <c r="G23" s="16">
        <v>60</v>
      </c>
      <c r="H23" s="16">
        <v>99</v>
      </c>
      <c r="I23" s="16">
        <v>98</v>
      </c>
      <c r="J23" s="16">
        <v>98</v>
      </c>
      <c r="K23" s="16">
        <v>99</v>
      </c>
      <c r="L23" s="16">
        <v>98</v>
      </c>
      <c r="M23" s="16">
        <v>58</v>
      </c>
      <c r="N23" s="17" t="str">
        <f>IF(OR(C23&lt;=30,D23&lt;=30,E23&lt;=30,F23&lt;=30,G23&lt;=30,M23&lt;=30,S23="غ",S23="صفر",C23="صفر",D23="صفر",E23="صفر",F23="صفر",G23="صفر",M23="صفر",C23="غ",D23="غ",E23="غ",F23="غ",G23="غ",M23="غ"),"دون المستوى",IF(S23&gt;=$T$6*0.85,"ممتاز",IF(S23&gt;=$T$6*0.75,"جيد جدا",IF(S23&gt;=$T$6*0.65,"جيد",IF(S23&gt;=$T$6*0.5,"مقبول","دون المستوى")))))</f>
        <v>ممتاز</v>
      </c>
      <c r="O23" s="18" t="str">
        <f>IF(COUNTIF(C23:M23,"غ")&gt;=1,"دون المستوى ",IF(COUNTIF(C23:M23,"صفر")&gt;=1,"دون المستوى ",IF(AND(C23&gt;=30,D23&gt;=30,E23&gt;=30,F23&gt;=30,G23&gt;=30,H23&gt;=50,I23&gt;=50,J23&gt;=50,K23&gt;=50,L23&gt;=50,M23&gt;=30)," ناجح ","دون المستوى ")))</f>
        <v xml:space="preserve"> ناجح </v>
      </c>
      <c r="P23" s="48">
        <f>IF(COUNTIF($S$6:$S23,$S23)&gt;1,INDEX($P$1:$P22,MATCH($S23,$S:$S,0)),MAX($P$5:$P22)+1)</f>
        <v>11</v>
      </c>
      <c r="Q23" s="49"/>
      <c r="S23" s="21">
        <f>IF(AND(C23="غ",D23="غ",E23="غ",F23="غ",G23="غ"),"غ",SUM(C23:G23))</f>
        <v>285</v>
      </c>
    </row>
    <row r="24" spans="1:19" ht="18.95" customHeight="1" x14ac:dyDescent="0.3">
      <c r="A24" s="14">
        <f>IF(B24="","",SUBTOTAL(3,$B$6:B24))</f>
        <v>19</v>
      </c>
      <c r="B24" s="15" t="s">
        <v>49</v>
      </c>
      <c r="C24" s="16">
        <v>59</v>
      </c>
      <c r="D24" s="16">
        <v>48</v>
      </c>
      <c r="E24" s="16">
        <v>60</v>
      </c>
      <c r="F24" s="16">
        <v>58</v>
      </c>
      <c r="G24" s="16">
        <v>60</v>
      </c>
      <c r="H24" s="16">
        <v>99</v>
      </c>
      <c r="I24" s="16">
        <v>98</v>
      </c>
      <c r="J24" s="16">
        <v>98</v>
      </c>
      <c r="K24" s="16">
        <v>99</v>
      </c>
      <c r="L24" s="16">
        <v>98</v>
      </c>
      <c r="M24" s="16">
        <v>58</v>
      </c>
      <c r="N24" s="17" t="str">
        <f>IF(OR(C24&lt;=30,D24&lt;=30,E24&lt;=30,F24&lt;=30,G24&lt;=30,M24&lt;=30,S24="غ",S24="صفر",C24="صفر",D24="صفر",E24="صفر",F24="صفر",G24="صفر",M24="صفر",C24="غ",D24="غ",E24="غ",F24="غ",G24="غ",M24="غ"),"دون المستوى",IF(S24&gt;=$T$6*0.85,"ممتاز",IF(S24&gt;=$T$6*0.75,"جيد جدا",IF(S24&gt;=$T$6*0.65,"جيد",IF(S24&gt;=$T$6*0.5,"مقبول","دون المستوى")))))</f>
        <v>ممتاز</v>
      </c>
      <c r="O24" s="18" t="str">
        <f>IF(COUNTIF(C24:M24,"غ")&gt;=1,"دون المستوى ",IF(COUNTIF(C24:M24,"صفر")&gt;=1,"دون المستوى ",IF(AND(C24&gt;=30,D24&gt;=30,E24&gt;=30,F24&gt;=30,G24&gt;=30,H24&gt;=50,I24&gt;=50,J24&gt;=50,K24&gt;=50,L24&gt;=50,M24&gt;=30)," ناجح ","دون المستوى ")))</f>
        <v xml:space="preserve"> ناجح </v>
      </c>
      <c r="P24" s="48">
        <f>IF(COUNTIF($S$6:$S24,$S24)&gt;1,INDEX($P$1:$P23,MATCH($S24,$S:$S,0)),MAX($P$5:$P23)+1)</f>
        <v>11</v>
      </c>
      <c r="Q24" s="49"/>
      <c r="S24" s="21">
        <f>IF(AND(C24="غ",D24="غ",E24="غ",F24="غ",G24="غ"),"غ",SUM(C24:G24))</f>
        <v>285</v>
      </c>
    </row>
    <row r="25" spans="1:19" ht="18.95" customHeight="1" x14ac:dyDescent="0.3">
      <c r="A25" s="14">
        <f>IF(B25="","",SUBTOTAL(3,$B$6:B25))</f>
        <v>20</v>
      </c>
      <c r="B25" s="15" t="s">
        <v>50</v>
      </c>
      <c r="C25" s="16">
        <v>58</v>
      </c>
      <c r="D25" s="16">
        <v>58</v>
      </c>
      <c r="E25" s="16">
        <v>57</v>
      </c>
      <c r="F25" s="16">
        <v>56</v>
      </c>
      <c r="G25" s="16">
        <v>56</v>
      </c>
      <c r="H25" s="16">
        <v>99</v>
      </c>
      <c r="I25" s="16">
        <v>98</v>
      </c>
      <c r="J25" s="16">
        <v>98</v>
      </c>
      <c r="K25" s="16">
        <v>99</v>
      </c>
      <c r="L25" s="16">
        <v>98</v>
      </c>
      <c r="M25" s="16">
        <v>60</v>
      </c>
      <c r="N25" s="17" t="str">
        <f>IF(OR(C25&lt;=30,D25&lt;=30,E25&lt;=30,F25&lt;=30,G25&lt;=30,M25&lt;=30,S25="غ",S25="صفر",C25="صفر",D25="صفر",E25="صفر",F25="صفر",G25="صفر",M25="صفر",C25="غ",D25="غ",E25="غ",F25="غ",G25="غ",M25="غ"),"دون المستوى",IF(S25&gt;=$T$6*0.85,"ممتاز",IF(S25&gt;=$T$6*0.75,"جيد جدا",IF(S25&gt;=$T$6*0.65,"جيد",IF(S25&gt;=$T$6*0.5,"مقبول","دون المستوى")))))</f>
        <v>ممتاز</v>
      </c>
      <c r="O25" s="18" t="str">
        <f>IF(COUNTIF(C25:M25,"غ")&gt;=1,"دون المستوى ",IF(COUNTIF(C25:M25,"صفر")&gt;=1,"دون المستوى ",IF(AND(C25&gt;=30,D25&gt;=30,E25&gt;=30,F25&gt;=30,G25&gt;=30,H25&gt;=50,I25&gt;=50,J25&gt;=50,K25&gt;=50,L25&gt;=50,M25&gt;=30)," ناجح ","دون المستوى ")))</f>
        <v xml:space="preserve"> ناجح </v>
      </c>
      <c r="P25" s="48">
        <f>IF(COUNTIF($S$6:$S25,$S25)&gt;1,INDEX($P$1:$P24,MATCH($S25,$S:$S,0)),MAX($P$5:$P24)+1)</f>
        <v>11</v>
      </c>
      <c r="Q25" s="49"/>
      <c r="S25" s="21">
        <f>IF(AND(C25="غ",D25="غ",E25="غ",F25="غ",G25="غ"),"غ",SUM(C25:G25))</f>
        <v>285</v>
      </c>
    </row>
    <row r="26" spans="1:19" ht="18.95" customHeight="1" x14ac:dyDescent="0.3">
      <c r="A26" s="14">
        <f>IF(B26="","",SUBTOTAL(3,$B$6:B26))</f>
        <v>21</v>
      </c>
      <c r="B26" s="15" t="s">
        <v>51</v>
      </c>
      <c r="C26" s="16">
        <v>59</v>
      </c>
      <c r="D26" s="16">
        <v>58</v>
      </c>
      <c r="E26" s="16">
        <v>60</v>
      </c>
      <c r="F26" s="16">
        <v>48</v>
      </c>
      <c r="G26" s="16">
        <v>60</v>
      </c>
      <c r="H26" s="16">
        <v>97</v>
      </c>
      <c r="I26" s="16">
        <v>98</v>
      </c>
      <c r="J26" s="16">
        <v>98</v>
      </c>
      <c r="K26" s="16">
        <v>97</v>
      </c>
      <c r="L26" s="16">
        <v>98</v>
      </c>
      <c r="M26" s="16">
        <v>60</v>
      </c>
      <c r="N26" s="17" t="str">
        <f>IF(OR(C26&lt;=30,D26&lt;=30,E26&lt;=30,F26&lt;=30,G26&lt;=30,M26&lt;=30,S26="غ",S26="صفر",C26="صفر",D26="صفر",E26="صفر",F26="صفر",G26="صفر",M26="صفر",C26="غ",D26="غ",E26="غ",F26="غ",G26="غ",M26="غ"),"دون المستوى",IF(S26&gt;=$T$6*0.85,"ممتاز",IF(S26&gt;=$T$6*0.75,"جيد جدا",IF(S26&gt;=$T$6*0.65,"جيد",IF(S26&gt;=$T$6*0.5,"مقبول","دون المستوى")))))</f>
        <v>ممتاز</v>
      </c>
      <c r="O26" s="18" t="str">
        <f>IF(COUNTIF(C26:M26,"غ")&gt;=1,"دون المستوى ",IF(COUNTIF(C26:M26,"صفر")&gt;=1,"دون المستوى ",IF(AND(C26&gt;=30,D26&gt;=30,E26&gt;=30,F26&gt;=30,G26&gt;=30,H26&gt;=50,I26&gt;=50,J26&gt;=50,K26&gt;=50,L26&gt;=50,M26&gt;=30)," ناجح ","دون المستوى ")))</f>
        <v xml:space="preserve"> ناجح </v>
      </c>
      <c r="P26" s="48">
        <f>IF(COUNTIF($S$6:$S26,$S26)&gt;1,INDEX($P$1:$P25,MATCH($S26,$S:$S,0)),MAX($P$5:$P25)+1)</f>
        <v>11</v>
      </c>
      <c r="Q26" s="49"/>
      <c r="S26" s="21">
        <f>IF(AND(C26="غ",D26="غ",E26="غ",F26="غ",G26="غ"),"غ",SUM(C26:G26))</f>
        <v>285</v>
      </c>
    </row>
    <row r="27" spans="1:19" ht="18.95" customHeight="1" x14ac:dyDescent="0.3">
      <c r="A27" s="14">
        <f>IF(B27="","",SUBTOTAL(3,$B$6:B27))</f>
        <v>22</v>
      </c>
      <c r="B27" s="15" t="s">
        <v>52</v>
      </c>
      <c r="C27" s="16">
        <v>58</v>
      </c>
      <c r="D27" s="16">
        <v>52</v>
      </c>
      <c r="E27" s="16">
        <v>60</v>
      </c>
      <c r="F27" s="16">
        <v>54</v>
      </c>
      <c r="G27" s="16">
        <v>60</v>
      </c>
      <c r="H27" s="16">
        <v>99</v>
      </c>
      <c r="I27" s="16">
        <v>98</v>
      </c>
      <c r="J27" s="16">
        <v>98</v>
      </c>
      <c r="K27" s="16">
        <v>99</v>
      </c>
      <c r="L27" s="16">
        <v>98</v>
      </c>
      <c r="M27" s="16">
        <v>58</v>
      </c>
      <c r="N27" s="17" t="str">
        <f>IF(OR(C27&lt;=30,D27&lt;=30,E27&lt;=30,F27&lt;=30,G27&lt;=30,M27&lt;=30,S27="غ",S27="صفر",C27="صفر",D27="صفر",E27="صفر",F27="صفر",G27="صفر",M27="صفر",C27="غ",D27="غ",E27="غ",F27="غ",G27="غ",M27="غ"),"دون المستوى",IF(S27&gt;=$T$6*0.85,"ممتاز",IF(S27&gt;=$T$6*0.75,"جيد جدا",IF(S27&gt;=$T$6*0.65,"جيد",IF(S27&gt;=$T$6*0.5,"مقبول","دون المستوى")))))</f>
        <v>ممتاز</v>
      </c>
      <c r="O27" s="18" t="str">
        <f>IF(COUNTIF(C27:M27,"غ")&gt;=1,"دون المستوى ",IF(COUNTIF(C27:M27,"صفر")&gt;=1,"دون المستوى ",IF(AND(C27&gt;=30,D27&gt;=30,E27&gt;=30,F27&gt;=30,G27&gt;=30,H27&gt;=50,I27&gt;=50,J27&gt;=50,K27&gt;=50,L27&gt;=50,M27&gt;=30)," ناجح ","دون المستوى ")))</f>
        <v xml:space="preserve"> ناجح </v>
      </c>
      <c r="P27" s="48">
        <f>IF(COUNTIF($S$6:$S27,$S27)&gt;1,INDEX($P$1:$P26,MATCH($S27,$S:$S,0)),MAX($P$5:$P26)+1)</f>
        <v>12</v>
      </c>
      <c r="Q27" s="49"/>
      <c r="S27" s="21">
        <f>IF(AND(C27="غ",D27="غ",E27="غ",F27="غ",G27="غ"),"غ",SUM(C27:G27))</f>
        <v>284</v>
      </c>
    </row>
    <row r="28" spans="1:19" ht="18.95" customHeight="1" x14ac:dyDescent="0.3">
      <c r="A28" s="14">
        <f>IF(B28="","",SUBTOTAL(3,$B$6:B28))</f>
        <v>23</v>
      </c>
      <c r="B28" s="15" t="s">
        <v>53</v>
      </c>
      <c r="C28" s="16">
        <v>54</v>
      </c>
      <c r="D28" s="16">
        <v>55</v>
      </c>
      <c r="E28" s="16">
        <v>60</v>
      </c>
      <c r="F28" s="16">
        <v>56</v>
      </c>
      <c r="G28" s="16">
        <v>58</v>
      </c>
      <c r="H28" s="16">
        <v>99</v>
      </c>
      <c r="I28" s="16">
        <v>98</v>
      </c>
      <c r="J28" s="16">
        <v>98</v>
      </c>
      <c r="K28" s="16">
        <v>99</v>
      </c>
      <c r="L28" s="16">
        <v>98</v>
      </c>
      <c r="M28" s="16">
        <v>60</v>
      </c>
      <c r="N28" s="17" t="str">
        <f>IF(OR(C28&lt;=30,D28&lt;=30,E28&lt;=30,F28&lt;=30,G28&lt;=30,M28&lt;=30,S28="غ",S28="صفر",C28="صفر",D28="صفر",E28="صفر",F28="صفر",G28="صفر",M28="صفر",C28="غ",D28="غ",E28="غ",F28="غ",G28="غ",M28="غ"),"دون المستوى",IF(S28&gt;=$T$6*0.85,"ممتاز",IF(S28&gt;=$T$6*0.75,"جيد جدا",IF(S28&gt;=$T$6*0.65,"جيد",IF(S28&gt;=$T$6*0.5,"مقبول","دون المستوى")))))</f>
        <v>ممتاز</v>
      </c>
      <c r="O28" s="18" t="str">
        <f>IF(COUNTIF(C28:M28,"غ")&gt;=1,"دون المستوى ",IF(COUNTIF(C28:M28,"صفر")&gt;=1,"دون المستوى ",IF(AND(C28&gt;=30,D28&gt;=30,E28&gt;=30,F28&gt;=30,G28&gt;=30,H28&gt;=50,I28&gt;=50,J28&gt;=50,K28&gt;=50,L28&gt;=50,M28&gt;=30)," ناجح ","دون المستوى ")))</f>
        <v xml:space="preserve"> ناجح </v>
      </c>
      <c r="P28" s="48">
        <f>IF(COUNTIF($S$6:$S28,$S28)&gt;1,INDEX($P$1:$P27,MATCH($S28,$S:$S,0)),MAX($P$5:$P27)+1)</f>
        <v>13</v>
      </c>
      <c r="Q28" s="49"/>
      <c r="S28" s="21">
        <f>IF(AND(C28="غ",D28="غ",E28="غ",F28="غ",G28="غ"),"غ",SUM(C28:G28))</f>
        <v>283</v>
      </c>
    </row>
    <row r="29" spans="1:19" ht="18.95" customHeight="1" x14ac:dyDescent="0.3">
      <c r="A29" s="14">
        <f>IF(B29="","",SUBTOTAL(3,$B$6:B29))</f>
        <v>24</v>
      </c>
      <c r="B29" s="15" t="s">
        <v>54</v>
      </c>
      <c r="C29" s="16">
        <v>58</v>
      </c>
      <c r="D29" s="16">
        <v>48</v>
      </c>
      <c r="E29" s="16">
        <v>60</v>
      </c>
      <c r="F29" s="16">
        <v>56</v>
      </c>
      <c r="G29" s="16">
        <v>60</v>
      </c>
      <c r="H29" s="16">
        <v>96</v>
      </c>
      <c r="I29" s="16">
        <v>95</v>
      </c>
      <c r="J29" s="16">
        <v>95</v>
      </c>
      <c r="K29" s="16">
        <v>94</v>
      </c>
      <c r="L29" s="16">
        <v>95</v>
      </c>
      <c r="M29" s="16">
        <v>60</v>
      </c>
      <c r="N29" s="17" t="str">
        <f>IF(OR(C29&lt;=30,D29&lt;=30,E29&lt;=30,F29&lt;=30,G29&lt;=30,M29&lt;=30,S29="غ",S29="صفر",C29="صفر",D29="صفر",E29="صفر",F29="صفر",G29="صفر",M29="صفر",C29="غ",D29="غ",E29="غ",F29="غ",G29="غ",M29="غ"),"دون المستوى",IF(S29&gt;=$T$6*0.85,"ممتاز",IF(S29&gt;=$T$6*0.75,"جيد جدا",IF(S29&gt;=$T$6*0.65,"جيد",IF(S29&gt;=$T$6*0.5,"مقبول","دون المستوى")))))</f>
        <v>ممتاز</v>
      </c>
      <c r="O29" s="18" t="str">
        <f>IF(COUNTIF(C29:M29,"غ")&gt;=1,"دون المستوى ",IF(COUNTIF(C29:M29,"صفر")&gt;=1,"دون المستوى ",IF(AND(C29&gt;=30,D29&gt;=30,E29&gt;=30,F29&gt;=30,G29&gt;=30,H29&gt;=50,I29&gt;=50,J29&gt;=50,K29&gt;=50,L29&gt;=50,M29&gt;=30)," ناجح ","دون المستوى ")))</f>
        <v xml:space="preserve"> ناجح </v>
      </c>
      <c r="P29" s="48">
        <f>IF(COUNTIF($S$6:$S29,$S29)&gt;1,INDEX($P$1:$P28,MATCH($S29,$S:$S,0)),MAX($P$5:$P28)+1)</f>
        <v>14</v>
      </c>
      <c r="Q29" s="49"/>
      <c r="S29" s="21">
        <f>IF(AND(C29="غ",D29="غ",E29="غ",F29="غ",G29="غ"),"غ",SUM(C29:G29))</f>
        <v>282</v>
      </c>
    </row>
    <row r="30" spans="1:19" ht="18.95" customHeight="1" x14ac:dyDescent="0.3">
      <c r="A30" s="14">
        <f>IF(B30="","",SUBTOTAL(3,$B$6:B30))</f>
        <v>25</v>
      </c>
      <c r="B30" s="15" t="s">
        <v>55</v>
      </c>
      <c r="C30" s="16">
        <v>58</v>
      </c>
      <c r="D30" s="16">
        <v>56</v>
      </c>
      <c r="E30" s="16">
        <v>58</v>
      </c>
      <c r="F30" s="16">
        <v>54</v>
      </c>
      <c r="G30" s="16">
        <v>56</v>
      </c>
      <c r="H30" s="16">
        <v>99</v>
      </c>
      <c r="I30" s="16">
        <v>98</v>
      </c>
      <c r="J30" s="16">
        <v>98</v>
      </c>
      <c r="K30" s="16">
        <v>99</v>
      </c>
      <c r="L30" s="16">
        <v>98</v>
      </c>
      <c r="M30" s="16">
        <v>60</v>
      </c>
      <c r="N30" s="17" t="str">
        <f>IF(OR(C30&lt;=30,D30&lt;=30,E30&lt;=30,F30&lt;=30,G30&lt;=30,M30&lt;=30,S30="غ",S30="صفر",C30="صفر",D30="صفر",E30="صفر",F30="صفر",G30="صفر",M30="صفر",C30="غ",D30="غ",E30="غ",F30="غ",G30="غ",M30="غ"),"دون المستوى",IF(S30&gt;=$T$6*0.85,"ممتاز",IF(S30&gt;=$T$6*0.75,"جيد جدا",IF(S30&gt;=$T$6*0.65,"جيد",IF(S30&gt;=$T$6*0.5,"مقبول","دون المستوى")))))</f>
        <v>ممتاز</v>
      </c>
      <c r="O30" s="18" t="str">
        <f>IF(COUNTIF(C30:M30,"غ")&gt;=1,"دون المستوى ",IF(COUNTIF(C30:M30,"صفر")&gt;=1,"دون المستوى ",IF(AND(C30&gt;=30,D30&gt;=30,E30&gt;=30,F30&gt;=30,G30&gt;=30,H30&gt;=50,I30&gt;=50,J30&gt;=50,K30&gt;=50,L30&gt;=50,M30&gt;=30)," ناجح ","دون المستوى ")))</f>
        <v xml:space="preserve"> ناجح </v>
      </c>
      <c r="P30" s="48">
        <f>IF(COUNTIF($S$6:$S30,$S30)&gt;1,INDEX($P$1:$P29,MATCH($S30,$S:$S,0)),MAX($P$5:$P29)+1)</f>
        <v>14</v>
      </c>
      <c r="Q30" s="49"/>
      <c r="S30" s="21">
        <f>IF(AND(C30="غ",D30="غ",E30="غ",F30="غ",G30="غ"),"غ",SUM(C30:G30))</f>
        <v>282</v>
      </c>
    </row>
    <row r="31" spans="1:19" ht="18.95" customHeight="1" x14ac:dyDescent="0.3">
      <c r="A31" s="14">
        <f>IF(B31="","",SUBTOTAL(3,$B$6:B31))</f>
        <v>26</v>
      </c>
      <c r="B31" s="15" t="s">
        <v>56</v>
      </c>
      <c r="C31" s="16">
        <v>57</v>
      </c>
      <c r="D31" s="16">
        <v>58</v>
      </c>
      <c r="E31" s="16">
        <v>60</v>
      </c>
      <c r="F31" s="16">
        <v>50</v>
      </c>
      <c r="G31" s="16">
        <v>56</v>
      </c>
      <c r="H31" s="16">
        <v>99</v>
      </c>
      <c r="I31" s="16">
        <v>98</v>
      </c>
      <c r="J31" s="16">
        <v>98</v>
      </c>
      <c r="K31" s="16">
        <v>99</v>
      </c>
      <c r="L31" s="16">
        <v>98</v>
      </c>
      <c r="M31" s="16">
        <v>59</v>
      </c>
      <c r="N31" s="17" t="str">
        <f>IF(OR(C31&lt;=30,D31&lt;=30,E31&lt;=30,F31&lt;=30,G31&lt;=30,M31&lt;=30,S31="غ",S31="صفر",C31="صفر",D31="صفر",E31="صفر",F31="صفر",G31="صفر",M31="صفر",C31="غ",D31="غ",E31="غ",F31="غ",G31="غ",M31="غ"),"دون المستوى",IF(S31&gt;=$T$6*0.85,"ممتاز",IF(S31&gt;=$T$6*0.75,"جيد جدا",IF(S31&gt;=$T$6*0.65,"جيد",IF(S31&gt;=$T$6*0.5,"مقبول","دون المستوى")))))</f>
        <v>ممتاز</v>
      </c>
      <c r="O31" s="18" t="str">
        <f>IF(COUNTIF(C31:M31,"غ")&gt;=1,"دون المستوى ",IF(COUNTIF(C31:M31,"صفر")&gt;=1,"دون المستوى ",IF(AND(C31&gt;=30,D31&gt;=30,E31&gt;=30,F31&gt;=30,G31&gt;=30,H31&gt;=50,I31&gt;=50,J31&gt;=50,K31&gt;=50,L31&gt;=50,M31&gt;=30)," ناجح ","دون المستوى ")))</f>
        <v xml:space="preserve"> ناجح </v>
      </c>
      <c r="P31" s="48">
        <f>IF(COUNTIF($S$6:$S31,$S31)&gt;1,INDEX($P$1:$P30,MATCH($S31,$S:$S,0)),MAX($P$5:$P30)+1)</f>
        <v>15</v>
      </c>
      <c r="Q31" s="49"/>
      <c r="S31" s="21">
        <f>IF(AND(C31="غ",D31="غ",E31="غ",F31="غ",G31="غ"),"غ",SUM(C31:G31))</f>
        <v>281</v>
      </c>
    </row>
    <row r="32" spans="1:19" ht="18.95" customHeight="1" x14ac:dyDescent="0.3">
      <c r="A32" s="14">
        <f>IF(B32="","",SUBTOTAL(3,$B$6:B32))</f>
        <v>27</v>
      </c>
      <c r="B32" s="15" t="s">
        <v>57</v>
      </c>
      <c r="C32" s="16">
        <v>60</v>
      </c>
      <c r="D32" s="16">
        <v>44</v>
      </c>
      <c r="E32" s="16">
        <v>57</v>
      </c>
      <c r="F32" s="16">
        <v>60</v>
      </c>
      <c r="G32" s="16">
        <v>60</v>
      </c>
      <c r="H32" s="16">
        <v>99</v>
      </c>
      <c r="I32" s="16">
        <v>98</v>
      </c>
      <c r="J32" s="16">
        <v>98</v>
      </c>
      <c r="K32" s="16">
        <v>99</v>
      </c>
      <c r="L32" s="16">
        <v>98</v>
      </c>
      <c r="M32" s="16">
        <v>59</v>
      </c>
      <c r="N32" s="17" t="str">
        <f>IF(OR(C32&lt;=30,D32&lt;=30,E32&lt;=30,F32&lt;=30,G32&lt;=30,M32&lt;=30,S32="غ",S32="صفر",C32="صفر",D32="صفر",E32="صفر",F32="صفر",G32="صفر",M32="صفر",C32="غ",D32="غ",E32="غ",F32="غ",G32="غ",M32="غ"),"دون المستوى",IF(S32&gt;=$T$6*0.85,"ممتاز",IF(S32&gt;=$T$6*0.75,"جيد جدا",IF(S32&gt;=$T$6*0.65,"جيد",IF(S32&gt;=$T$6*0.5,"مقبول","دون المستوى")))))</f>
        <v>ممتاز</v>
      </c>
      <c r="O32" s="18" t="str">
        <f>IF(COUNTIF(C32:M32,"غ")&gt;=1,"دون المستوى ",IF(COUNTIF(C32:M32,"صفر")&gt;=1,"دون المستوى ",IF(AND(C32&gt;=30,D32&gt;=30,E32&gt;=30,F32&gt;=30,G32&gt;=30,H32&gt;=50,I32&gt;=50,J32&gt;=50,K32&gt;=50,L32&gt;=50,M32&gt;=30)," ناجح ","دون المستوى ")))</f>
        <v xml:space="preserve"> ناجح </v>
      </c>
      <c r="P32" s="48">
        <f>IF(COUNTIF($S$6:$S32,$S32)&gt;1,INDEX($P$1:$P31,MATCH($S32,$S:$S,0)),MAX($P$5:$P31)+1)</f>
        <v>15</v>
      </c>
      <c r="Q32" s="49"/>
      <c r="S32" s="21">
        <f>IF(AND(C32="غ",D32="غ",E32="غ",F32="غ",G32="غ"),"غ",SUM(C32:G32))</f>
        <v>281</v>
      </c>
    </row>
    <row r="33" spans="1:19" ht="18.95" customHeight="1" x14ac:dyDescent="0.3">
      <c r="A33" s="14">
        <f>IF(B33="","",SUBTOTAL(3,$B$6:B33))</f>
        <v>28</v>
      </c>
      <c r="B33" s="15" t="s">
        <v>58</v>
      </c>
      <c r="C33" s="16">
        <v>55</v>
      </c>
      <c r="D33" s="16">
        <v>56</v>
      </c>
      <c r="E33" s="16">
        <v>58</v>
      </c>
      <c r="F33" s="16">
        <v>54</v>
      </c>
      <c r="G33" s="16">
        <v>58</v>
      </c>
      <c r="H33" s="16">
        <v>99</v>
      </c>
      <c r="I33" s="16">
        <v>98</v>
      </c>
      <c r="J33" s="16">
        <v>98</v>
      </c>
      <c r="K33" s="16">
        <v>97</v>
      </c>
      <c r="L33" s="16">
        <v>98</v>
      </c>
      <c r="M33" s="16">
        <v>60</v>
      </c>
      <c r="N33" s="17" t="str">
        <f>IF(OR(C33&lt;=30,D33&lt;=30,E33&lt;=30,F33&lt;=30,G33&lt;=30,M33&lt;=30,S33="غ",S33="صفر",C33="صفر",D33="صفر",E33="صفر",F33="صفر",G33="صفر",M33="صفر",C33="غ",D33="غ",E33="غ",F33="غ",G33="غ",M33="غ"),"دون المستوى",IF(S33&gt;=$T$6*0.85,"ممتاز",IF(S33&gt;=$T$6*0.75,"جيد جدا",IF(S33&gt;=$T$6*0.65,"جيد",IF(S33&gt;=$T$6*0.5,"مقبول","دون المستوى")))))</f>
        <v>ممتاز</v>
      </c>
      <c r="O33" s="18" t="str">
        <f>IF(COUNTIF(C33:M33,"غ")&gt;=1,"دون المستوى ",IF(COUNTIF(C33:M33,"صفر")&gt;=1,"دون المستوى ",IF(AND(C33&gt;=30,D33&gt;=30,E33&gt;=30,F33&gt;=30,G33&gt;=30,H33&gt;=50,I33&gt;=50,J33&gt;=50,K33&gt;=50,L33&gt;=50,M33&gt;=30)," ناجح ","دون المستوى ")))</f>
        <v xml:space="preserve"> ناجح </v>
      </c>
      <c r="P33" s="48">
        <f>IF(COUNTIF($S$6:$S33,$S33)&gt;1,INDEX($P$1:$P32,MATCH($S33,$S:$S,0)),MAX($P$5:$P32)+1)</f>
        <v>15</v>
      </c>
      <c r="Q33" s="49"/>
      <c r="S33" s="21">
        <f>IF(AND(C33="غ",D33="غ",E33="غ",F33="غ",G33="غ"),"غ",SUM(C33:G33))</f>
        <v>281</v>
      </c>
    </row>
    <row r="34" spans="1:19" ht="18.95" customHeight="1" x14ac:dyDescent="0.3">
      <c r="A34" s="14">
        <f>IF(B34="","",SUBTOTAL(3,$B$6:B34))</f>
        <v>29</v>
      </c>
      <c r="B34" s="15" t="s">
        <v>59</v>
      </c>
      <c r="C34" s="16">
        <v>54</v>
      </c>
      <c r="D34" s="16">
        <v>50</v>
      </c>
      <c r="E34" s="16">
        <v>58</v>
      </c>
      <c r="F34" s="16">
        <v>60</v>
      </c>
      <c r="G34" s="16">
        <v>58</v>
      </c>
      <c r="H34" s="16">
        <v>98</v>
      </c>
      <c r="I34" s="16">
        <v>98</v>
      </c>
      <c r="J34" s="16">
        <v>98</v>
      </c>
      <c r="K34" s="16">
        <v>99</v>
      </c>
      <c r="L34" s="16">
        <v>98</v>
      </c>
      <c r="M34" s="16">
        <v>56</v>
      </c>
      <c r="N34" s="17" t="str">
        <f>IF(OR(C34&lt;=30,D34&lt;=30,E34&lt;=30,F34&lt;=30,G34&lt;=30,M34&lt;=30,S34="غ",S34="صفر",C34="صفر",D34="صفر",E34="صفر",F34="صفر",G34="صفر",M34="صفر",C34="غ",D34="غ",E34="غ",F34="غ",G34="غ",M34="غ"),"دون المستوى",IF(S34&gt;=$T$6*0.85,"ممتاز",IF(S34&gt;=$T$6*0.75,"جيد جدا",IF(S34&gt;=$T$6*0.65,"جيد",IF(S34&gt;=$T$6*0.5,"مقبول","دون المستوى")))))</f>
        <v>ممتاز</v>
      </c>
      <c r="O34" s="18" t="str">
        <f>IF(COUNTIF(C34:M34,"غ")&gt;=1,"دون المستوى ",IF(COUNTIF(C34:M34,"صفر")&gt;=1,"دون المستوى ",IF(AND(C34&gt;=30,D34&gt;=30,E34&gt;=30,F34&gt;=30,G34&gt;=30,H34&gt;=50,I34&gt;=50,J34&gt;=50,K34&gt;=50,L34&gt;=50,M34&gt;=30)," ناجح ","دون المستوى ")))</f>
        <v xml:space="preserve"> ناجح </v>
      </c>
      <c r="P34" s="48">
        <f>IF(COUNTIF($S$6:$S34,$S34)&gt;1,INDEX($P$1:$P33,MATCH($S34,$S:$S,0)),MAX($P$5:$P33)+1)</f>
        <v>16</v>
      </c>
      <c r="Q34" s="49"/>
      <c r="S34" s="21">
        <f>IF(AND(C34="غ",D34="غ",E34="غ",F34="غ",G34="غ"),"غ",SUM(C34:G34))</f>
        <v>280</v>
      </c>
    </row>
    <row r="35" spans="1:19" ht="18.95" customHeight="1" x14ac:dyDescent="0.3">
      <c r="A35" s="14">
        <f>IF(B35="","",SUBTOTAL(3,$B$6:B35))</f>
        <v>30</v>
      </c>
      <c r="B35" s="15" t="s">
        <v>60</v>
      </c>
      <c r="C35" s="16">
        <v>57</v>
      </c>
      <c r="D35" s="16">
        <v>54</v>
      </c>
      <c r="E35" s="16">
        <v>57</v>
      </c>
      <c r="F35" s="16">
        <v>54</v>
      </c>
      <c r="G35" s="16">
        <v>58</v>
      </c>
      <c r="H35" s="16">
        <v>99</v>
      </c>
      <c r="I35" s="16">
        <v>98</v>
      </c>
      <c r="J35" s="16">
        <v>98</v>
      </c>
      <c r="K35" s="16">
        <v>97</v>
      </c>
      <c r="L35" s="16">
        <v>98</v>
      </c>
      <c r="M35" s="16">
        <v>59</v>
      </c>
      <c r="N35" s="17" t="str">
        <f>IF(OR(C35&lt;=30,D35&lt;=30,E35&lt;=30,F35&lt;=30,G35&lt;=30,M35&lt;=30,S35="غ",S35="صفر",C35="صفر",D35="صفر",E35="صفر",F35="صفر",G35="صفر",M35="صفر",C35="غ",D35="غ",E35="غ",F35="غ",G35="غ",M35="غ"),"دون المستوى",IF(S35&gt;=$T$6*0.85,"ممتاز",IF(S35&gt;=$T$6*0.75,"جيد جدا",IF(S35&gt;=$T$6*0.65,"جيد",IF(S35&gt;=$T$6*0.5,"مقبول","دون المستوى")))))</f>
        <v>ممتاز</v>
      </c>
      <c r="O35" s="18" t="str">
        <f>IF(COUNTIF(C35:M35,"غ")&gt;=1,"دون المستوى ",IF(COUNTIF(C35:M35,"صفر")&gt;=1,"دون المستوى ",IF(AND(C35&gt;=30,D35&gt;=30,E35&gt;=30,F35&gt;=30,G35&gt;=30,H35&gt;=50,I35&gt;=50,J35&gt;=50,K35&gt;=50,L35&gt;=50,M35&gt;=30)," ناجح ","دون المستوى ")))</f>
        <v xml:space="preserve"> ناجح </v>
      </c>
      <c r="P35" s="48">
        <f>IF(COUNTIF($S$6:$S35,$S35)&gt;1,INDEX($P$1:$P34,MATCH($S35,$S:$S,0)),MAX($P$5:$P34)+1)</f>
        <v>16</v>
      </c>
      <c r="Q35" s="49"/>
      <c r="S35" s="21">
        <f>IF(AND(C35="غ",D35="غ",E35="غ",F35="غ",G35="غ"),"غ",SUM(C35:G35))</f>
        <v>280</v>
      </c>
    </row>
    <row r="36" spans="1:19" ht="18.95" customHeight="1" x14ac:dyDescent="0.3">
      <c r="A36" s="14">
        <f>IF(B36="","",SUBTOTAL(3,$B$6:B36))</f>
        <v>31</v>
      </c>
      <c r="B36" s="15" t="s">
        <v>61</v>
      </c>
      <c r="C36" s="16">
        <v>58</v>
      </c>
      <c r="D36" s="16">
        <v>56</v>
      </c>
      <c r="E36" s="16">
        <v>56</v>
      </c>
      <c r="F36" s="16">
        <v>52</v>
      </c>
      <c r="G36" s="16">
        <v>58</v>
      </c>
      <c r="H36" s="16">
        <v>99</v>
      </c>
      <c r="I36" s="16">
        <v>98</v>
      </c>
      <c r="J36" s="16">
        <v>98</v>
      </c>
      <c r="K36" s="16">
        <v>99</v>
      </c>
      <c r="L36" s="16">
        <v>98</v>
      </c>
      <c r="M36" s="16">
        <v>55</v>
      </c>
      <c r="N36" s="17" t="str">
        <f>IF(OR(C36&lt;=30,D36&lt;=30,E36&lt;=30,F36&lt;=30,G36&lt;=30,M36&lt;=30,S36="غ",S36="صفر",C36="صفر",D36="صفر",E36="صفر",F36="صفر",G36="صفر",M36="صفر",C36="غ",D36="غ",E36="غ",F36="غ",G36="غ",M36="غ"),"دون المستوى",IF(S36&gt;=$T$6*0.85,"ممتاز",IF(S36&gt;=$T$6*0.75,"جيد جدا",IF(S36&gt;=$T$6*0.65,"جيد",IF(S36&gt;=$T$6*0.5,"مقبول","دون المستوى")))))</f>
        <v>ممتاز</v>
      </c>
      <c r="O36" s="18" t="str">
        <f>IF(COUNTIF(C36:M36,"غ")&gt;=1,"دون المستوى ",IF(COUNTIF(C36:M36,"صفر")&gt;=1,"دون المستوى ",IF(AND(C36&gt;=30,D36&gt;=30,E36&gt;=30,F36&gt;=30,G36&gt;=30,H36&gt;=50,I36&gt;=50,J36&gt;=50,K36&gt;=50,L36&gt;=50,M36&gt;=30)," ناجح ","دون المستوى ")))</f>
        <v xml:space="preserve"> ناجح </v>
      </c>
      <c r="P36" s="48">
        <f>IF(COUNTIF($S$6:$S36,$S36)&gt;1,INDEX($P$1:$P35,MATCH($S36,$S:$S,0)),MAX($P$5:$P35)+1)</f>
        <v>16</v>
      </c>
      <c r="Q36" s="49"/>
      <c r="S36" s="21">
        <f>IF(AND(C36="غ",D36="غ",E36="غ",F36="غ",G36="غ"),"غ",SUM(C36:G36))</f>
        <v>280</v>
      </c>
    </row>
    <row r="37" spans="1:19" ht="18.95" customHeight="1" x14ac:dyDescent="0.3">
      <c r="A37" s="14">
        <f>IF(B37="","",SUBTOTAL(3,$B$6:B37))</f>
        <v>32</v>
      </c>
      <c r="B37" s="15" t="s">
        <v>62</v>
      </c>
      <c r="C37" s="16">
        <v>58</v>
      </c>
      <c r="D37" s="16">
        <v>51</v>
      </c>
      <c r="E37" s="16">
        <v>56</v>
      </c>
      <c r="F37" s="16">
        <v>54</v>
      </c>
      <c r="G37" s="16">
        <v>60</v>
      </c>
      <c r="H37" s="16">
        <v>99</v>
      </c>
      <c r="I37" s="16">
        <v>98</v>
      </c>
      <c r="J37" s="16">
        <v>98</v>
      </c>
      <c r="K37" s="16">
        <v>99</v>
      </c>
      <c r="L37" s="16">
        <v>98</v>
      </c>
      <c r="M37" s="16">
        <v>59</v>
      </c>
      <c r="N37" s="17" t="str">
        <f>IF(OR(C37&lt;=30,D37&lt;=30,E37&lt;=30,F37&lt;=30,G37&lt;=30,M37&lt;=30,S37="غ",S37="صفر",C37="صفر",D37="صفر",E37="صفر",F37="صفر",G37="صفر",M37="صفر",C37="غ",D37="غ",E37="غ",F37="غ",G37="غ",M37="غ"),"دون المستوى",IF(S37&gt;=$T$6*0.85,"ممتاز",IF(S37&gt;=$T$6*0.75,"جيد جدا",IF(S37&gt;=$T$6*0.65,"جيد",IF(S37&gt;=$T$6*0.5,"مقبول","دون المستوى")))))</f>
        <v>ممتاز</v>
      </c>
      <c r="O37" s="18" t="str">
        <f>IF(COUNTIF(C37:M37,"غ")&gt;=1,"دون المستوى ",IF(COUNTIF(C37:M37,"صفر")&gt;=1,"دون المستوى ",IF(AND(C37&gt;=30,D37&gt;=30,E37&gt;=30,F37&gt;=30,G37&gt;=30,H37&gt;=50,I37&gt;=50,J37&gt;=50,K37&gt;=50,L37&gt;=50,M37&gt;=30)," ناجح ","دون المستوى ")))</f>
        <v xml:space="preserve"> ناجح </v>
      </c>
      <c r="P37" s="48">
        <f>IF(COUNTIF($S$6:$S37,$S37)&gt;1,INDEX($P$1:$P36,MATCH($S37,$S:$S,0)),MAX($P$5:$P36)+1)</f>
        <v>17</v>
      </c>
      <c r="Q37" s="49"/>
      <c r="S37" s="21">
        <f>IF(AND(C37="غ",D37="غ",E37="غ",F37="غ",G37="غ"),"غ",SUM(C37:G37))</f>
        <v>279</v>
      </c>
    </row>
    <row r="38" spans="1:19" ht="18.95" customHeight="1" x14ac:dyDescent="0.3">
      <c r="A38" s="14">
        <f>IF(B38="","",SUBTOTAL(3,$B$6:B38))</f>
        <v>33</v>
      </c>
      <c r="B38" s="15" t="s">
        <v>63</v>
      </c>
      <c r="C38" s="16">
        <v>56</v>
      </c>
      <c r="D38" s="16">
        <v>56</v>
      </c>
      <c r="E38" s="16">
        <v>59</v>
      </c>
      <c r="F38" s="16">
        <v>48</v>
      </c>
      <c r="G38" s="16">
        <v>60</v>
      </c>
      <c r="H38" s="16">
        <v>98</v>
      </c>
      <c r="I38" s="16">
        <v>99</v>
      </c>
      <c r="J38" s="16">
        <v>99</v>
      </c>
      <c r="K38" s="16">
        <v>97</v>
      </c>
      <c r="L38" s="16">
        <v>96</v>
      </c>
      <c r="M38" s="16">
        <v>56</v>
      </c>
      <c r="N38" s="17" t="str">
        <f>IF(OR(C38&lt;=30,D38&lt;=30,E38&lt;=30,F38&lt;=30,G38&lt;=30,M38&lt;=30,S38="غ",S38="صفر",C38="صفر",D38="صفر",E38="صفر",F38="صفر",G38="صفر",M38="صفر",C38="غ",D38="غ",E38="غ",F38="غ",G38="غ",M38="غ"),"دون المستوى",IF(S38&gt;=$T$6*0.85,"ممتاز",IF(S38&gt;=$T$6*0.75,"جيد جدا",IF(S38&gt;=$T$6*0.65,"جيد",IF(S38&gt;=$T$6*0.5,"مقبول","دون المستوى")))))</f>
        <v>ممتاز</v>
      </c>
      <c r="O38" s="18" t="str">
        <f>IF(COUNTIF(C38:M38,"غ")&gt;=1,"دون المستوى ",IF(COUNTIF(C38:M38,"صفر")&gt;=1,"دون المستوى ",IF(AND(C38&gt;=30,D38&gt;=30,E38&gt;=30,F38&gt;=30,G38&gt;=30,H38&gt;=50,I38&gt;=50,J38&gt;=50,K38&gt;=50,L38&gt;=50,M38&gt;=30)," ناجح ","دون المستوى ")))</f>
        <v xml:space="preserve"> ناجح </v>
      </c>
      <c r="P38" s="48">
        <f>IF(COUNTIF($S$6:$S38,$S38)&gt;1,INDEX($P$1:$P37,MATCH($S38,$S:$S,0)),MAX($P$5:$P37)+1)</f>
        <v>17</v>
      </c>
      <c r="Q38" s="49"/>
      <c r="S38" s="21">
        <f>IF(AND(C38="غ",D38="غ",E38="غ",F38="غ",G38="غ"),"غ",SUM(C38:G38))</f>
        <v>279</v>
      </c>
    </row>
    <row r="39" spans="1:19" ht="18.95" customHeight="1" x14ac:dyDescent="0.3">
      <c r="A39" s="14">
        <f>IF(B39="","",SUBTOTAL(3,$B$6:B39))</f>
        <v>34</v>
      </c>
      <c r="B39" s="15" t="s">
        <v>64</v>
      </c>
      <c r="C39" s="16">
        <v>52</v>
      </c>
      <c r="D39" s="16">
        <v>52</v>
      </c>
      <c r="E39" s="16">
        <v>60</v>
      </c>
      <c r="F39" s="16">
        <v>58</v>
      </c>
      <c r="G39" s="16">
        <v>56</v>
      </c>
      <c r="H39" s="16">
        <v>99</v>
      </c>
      <c r="I39" s="16">
        <v>98</v>
      </c>
      <c r="J39" s="16">
        <v>98</v>
      </c>
      <c r="K39" s="16">
        <v>97</v>
      </c>
      <c r="L39" s="16">
        <v>98</v>
      </c>
      <c r="M39" s="16">
        <v>52</v>
      </c>
      <c r="N39" s="17" t="str">
        <f>IF(OR(C39&lt;=30,D39&lt;=30,E39&lt;=30,F39&lt;=30,G39&lt;=30,M39&lt;=30,S39="غ",S39="صفر",C39="صفر",D39="صفر",E39="صفر",F39="صفر",G39="صفر",M39="صفر",C39="غ",D39="غ",E39="غ",F39="غ",G39="غ",M39="غ"),"دون المستوى",IF(S39&gt;=$T$6*0.85,"ممتاز",IF(S39&gt;=$T$6*0.75,"جيد جدا",IF(S39&gt;=$T$6*0.65,"جيد",IF(S39&gt;=$T$6*0.5,"مقبول","دون المستوى")))))</f>
        <v>ممتاز</v>
      </c>
      <c r="O39" s="18" t="str">
        <f>IF(COUNTIF(C39:M39,"غ")&gt;=1,"دون المستوى ",IF(COUNTIF(C39:M39,"صفر")&gt;=1,"دون المستوى ",IF(AND(C39&gt;=30,D39&gt;=30,E39&gt;=30,F39&gt;=30,G39&gt;=30,H39&gt;=50,I39&gt;=50,J39&gt;=50,K39&gt;=50,L39&gt;=50,M39&gt;=30)," ناجح ","دون المستوى ")))</f>
        <v xml:space="preserve"> ناجح </v>
      </c>
      <c r="P39" s="48">
        <f>IF(COUNTIF($S$6:$S39,$S39)&gt;1,INDEX($P$1:$P38,MATCH($S39,$S:$S,0)),MAX($P$5:$P38)+1)</f>
        <v>18</v>
      </c>
      <c r="Q39" s="49"/>
      <c r="S39" s="21">
        <f>IF(AND(C39="غ",D39="غ",E39="غ",F39="غ",G39="غ"),"غ",SUM(C39:G39))</f>
        <v>278</v>
      </c>
    </row>
    <row r="40" spans="1:19" ht="18.95" customHeight="1" x14ac:dyDescent="0.3">
      <c r="A40" s="14">
        <f>IF(B40="","",SUBTOTAL(3,$B$6:B40))</f>
        <v>35</v>
      </c>
      <c r="B40" s="15" t="s">
        <v>65</v>
      </c>
      <c r="C40" s="16">
        <v>55</v>
      </c>
      <c r="D40" s="16">
        <v>56</v>
      </c>
      <c r="E40" s="16">
        <v>59</v>
      </c>
      <c r="F40" s="16">
        <v>52</v>
      </c>
      <c r="G40" s="16">
        <v>56</v>
      </c>
      <c r="H40" s="16">
        <v>99</v>
      </c>
      <c r="I40" s="16">
        <v>98</v>
      </c>
      <c r="J40" s="16">
        <v>98</v>
      </c>
      <c r="K40" s="16">
        <v>97</v>
      </c>
      <c r="L40" s="16">
        <v>98</v>
      </c>
      <c r="M40" s="16">
        <v>60</v>
      </c>
      <c r="N40" s="17" t="str">
        <f>IF(OR(C40&lt;=30,D40&lt;=30,E40&lt;=30,F40&lt;=30,G40&lt;=30,M40&lt;=30,S40="غ",S40="صفر",C40="صفر",D40="صفر",E40="صفر",F40="صفر",G40="صفر",M40="صفر",C40="غ",D40="غ",E40="غ",F40="غ",G40="غ",M40="غ"),"دون المستوى",IF(S40&gt;=$T$6*0.85,"ممتاز",IF(S40&gt;=$T$6*0.75,"جيد جدا",IF(S40&gt;=$T$6*0.65,"جيد",IF(S40&gt;=$T$6*0.5,"مقبول","دون المستوى")))))</f>
        <v>ممتاز</v>
      </c>
      <c r="O40" s="18" t="str">
        <f>IF(COUNTIF(C40:M40,"غ")&gt;=1,"دون المستوى ",IF(COUNTIF(C40:M40,"صفر")&gt;=1,"دون المستوى ",IF(AND(C40&gt;=30,D40&gt;=30,E40&gt;=30,F40&gt;=30,G40&gt;=30,H40&gt;=50,I40&gt;=50,J40&gt;=50,K40&gt;=50,L40&gt;=50,M40&gt;=30)," ناجح ","دون المستوى ")))</f>
        <v xml:space="preserve"> ناجح </v>
      </c>
      <c r="P40" s="48">
        <f>IF(COUNTIF($S$6:$S40,$S40)&gt;1,INDEX($P$1:$P39,MATCH($S40,$S:$S,0)),MAX($P$5:$P39)+1)</f>
        <v>18</v>
      </c>
      <c r="Q40" s="49"/>
      <c r="S40" s="21">
        <f>IF(AND(C40="غ",D40="غ",E40="غ",F40="غ",G40="غ"),"غ",SUM(C40:G40))</f>
        <v>278</v>
      </c>
    </row>
    <row r="41" spans="1:19" ht="18.95" customHeight="1" x14ac:dyDescent="0.3">
      <c r="A41" s="14">
        <f>IF(B41="","",SUBTOTAL(3,$B$6:B41))</f>
        <v>36</v>
      </c>
      <c r="B41" s="15" t="s">
        <v>66</v>
      </c>
      <c r="C41" s="16">
        <v>56</v>
      </c>
      <c r="D41" s="16">
        <v>54</v>
      </c>
      <c r="E41" s="16">
        <v>58</v>
      </c>
      <c r="F41" s="16">
        <v>52</v>
      </c>
      <c r="G41" s="16">
        <v>58</v>
      </c>
      <c r="H41" s="16">
        <v>99</v>
      </c>
      <c r="I41" s="16">
        <v>98</v>
      </c>
      <c r="J41" s="16">
        <v>98</v>
      </c>
      <c r="K41" s="16">
        <v>97</v>
      </c>
      <c r="L41" s="16">
        <v>98</v>
      </c>
      <c r="M41" s="16">
        <v>60</v>
      </c>
      <c r="N41" s="17" t="str">
        <f>IF(OR(C41&lt;=30,D41&lt;=30,E41&lt;=30,F41&lt;=30,G41&lt;=30,M41&lt;=30,S41="غ",S41="صفر",C41="صفر",D41="صفر",E41="صفر",F41="صفر",G41="صفر",M41="صفر",C41="غ",D41="غ",E41="غ",F41="غ",G41="غ",M41="غ"),"دون المستوى",IF(S41&gt;=$T$6*0.85,"ممتاز",IF(S41&gt;=$T$6*0.75,"جيد جدا",IF(S41&gt;=$T$6*0.65,"جيد",IF(S41&gt;=$T$6*0.5,"مقبول","دون المستوى")))))</f>
        <v>ممتاز</v>
      </c>
      <c r="O41" s="18" t="str">
        <f>IF(COUNTIF(C41:M41,"غ")&gt;=1,"دون المستوى ",IF(COUNTIF(C41:M41,"صفر")&gt;=1,"دون المستوى ",IF(AND(C41&gt;=30,D41&gt;=30,E41&gt;=30,F41&gt;=30,G41&gt;=30,H41&gt;=50,I41&gt;=50,J41&gt;=50,K41&gt;=50,L41&gt;=50,M41&gt;=30)," ناجح ","دون المستوى ")))</f>
        <v xml:space="preserve"> ناجح </v>
      </c>
      <c r="P41" s="48">
        <f>IF(COUNTIF($S$6:$S41,$S41)&gt;1,INDEX($P$1:$P40,MATCH($S41,$S:$S,0)),MAX($P$5:$P40)+1)</f>
        <v>18</v>
      </c>
      <c r="Q41" s="49"/>
      <c r="S41" s="21">
        <f>IF(AND(C41="غ",D41="غ",E41="غ",F41="غ",G41="غ"),"غ",SUM(C41:G41))</f>
        <v>278</v>
      </c>
    </row>
    <row r="42" spans="1:19" ht="18.95" customHeight="1" x14ac:dyDescent="0.3">
      <c r="A42" s="14">
        <f>IF(B42="","",SUBTOTAL(3,$B$6:B42))</f>
        <v>37</v>
      </c>
      <c r="B42" s="15" t="s">
        <v>67</v>
      </c>
      <c r="C42" s="16">
        <v>57</v>
      </c>
      <c r="D42" s="16">
        <v>53</v>
      </c>
      <c r="E42" s="16">
        <v>55</v>
      </c>
      <c r="F42" s="16">
        <v>52</v>
      </c>
      <c r="G42" s="16">
        <v>60</v>
      </c>
      <c r="H42" s="16">
        <v>99</v>
      </c>
      <c r="I42" s="16">
        <v>98</v>
      </c>
      <c r="J42" s="16">
        <v>98</v>
      </c>
      <c r="K42" s="16">
        <v>97</v>
      </c>
      <c r="L42" s="16">
        <v>98</v>
      </c>
      <c r="M42" s="16">
        <v>58</v>
      </c>
      <c r="N42" s="17" t="str">
        <f>IF(OR(C42&lt;=30,D42&lt;=30,E42&lt;=30,F42&lt;=30,G42&lt;=30,M42&lt;=30,S42="غ",S42="صفر",C42="صفر",D42="صفر",E42="صفر",F42="صفر",G42="صفر",M42="صفر",C42="غ",D42="غ",E42="غ",F42="غ",G42="غ",M42="غ"),"دون المستوى",IF(S42&gt;=$T$6*0.85,"ممتاز",IF(S42&gt;=$T$6*0.75,"جيد جدا",IF(S42&gt;=$T$6*0.65,"جيد",IF(S42&gt;=$T$6*0.5,"مقبول","دون المستوى")))))</f>
        <v>ممتاز</v>
      </c>
      <c r="O42" s="18" t="str">
        <f>IF(COUNTIF(C42:M42,"غ")&gt;=1,"دون المستوى ",IF(COUNTIF(C42:M42,"صفر")&gt;=1,"دون المستوى ",IF(AND(C42&gt;=30,D42&gt;=30,E42&gt;=30,F42&gt;=30,G42&gt;=30,H42&gt;=50,I42&gt;=50,J42&gt;=50,K42&gt;=50,L42&gt;=50,M42&gt;=30)," ناجح ","دون المستوى ")))</f>
        <v xml:space="preserve"> ناجح </v>
      </c>
      <c r="P42" s="48">
        <f>IF(COUNTIF($S$6:$S42,$S42)&gt;1,INDEX($P$1:$P41,MATCH($S42,$S:$S,0)),MAX($P$5:$P41)+1)</f>
        <v>19</v>
      </c>
      <c r="Q42" s="49"/>
      <c r="S42" s="21">
        <f>IF(AND(C42="غ",D42="غ",E42="غ",F42="غ",G42="غ"),"غ",SUM(C42:G42))</f>
        <v>277</v>
      </c>
    </row>
    <row r="43" spans="1:19" ht="18.95" customHeight="1" x14ac:dyDescent="0.3">
      <c r="A43" s="14">
        <f>IF(B43="","",SUBTOTAL(3,$B$6:B43))</f>
        <v>38</v>
      </c>
      <c r="B43" s="15" t="s">
        <v>68</v>
      </c>
      <c r="C43" s="16">
        <v>55</v>
      </c>
      <c r="D43" s="16">
        <v>51</v>
      </c>
      <c r="E43" s="16">
        <v>58</v>
      </c>
      <c r="F43" s="16">
        <v>52</v>
      </c>
      <c r="G43" s="16">
        <v>60</v>
      </c>
      <c r="H43" s="16">
        <v>99</v>
      </c>
      <c r="I43" s="16">
        <v>98</v>
      </c>
      <c r="J43" s="16">
        <v>98</v>
      </c>
      <c r="K43" s="16">
        <v>99</v>
      </c>
      <c r="L43" s="16">
        <v>98</v>
      </c>
      <c r="M43" s="16">
        <v>44</v>
      </c>
      <c r="N43" s="17" t="str">
        <f>IF(OR(C43&lt;=30,D43&lt;=30,E43&lt;=30,F43&lt;=30,G43&lt;=30,M43&lt;=30,S43="غ",S43="صفر",C43="صفر",D43="صفر",E43="صفر",F43="صفر",G43="صفر",M43="صفر",C43="غ",D43="غ",E43="غ",F43="غ",G43="غ",M43="غ"),"دون المستوى",IF(S43&gt;=$T$6*0.85,"ممتاز",IF(S43&gt;=$T$6*0.75,"جيد جدا",IF(S43&gt;=$T$6*0.65,"جيد",IF(S43&gt;=$T$6*0.5,"مقبول","دون المستوى")))))</f>
        <v>ممتاز</v>
      </c>
      <c r="O43" s="18" t="str">
        <f>IF(COUNTIF(C43:M43,"غ")&gt;=1,"دون المستوى ",IF(COUNTIF(C43:M43,"صفر")&gt;=1,"دون المستوى ",IF(AND(C43&gt;=30,D43&gt;=30,E43&gt;=30,F43&gt;=30,G43&gt;=30,H43&gt;=50,I43&gt;=50,J43&gt;=50,K43&gt;=50,L43&gt;=50,M43&gt;=30)," ناجح ","دون المستوى ")))</f>
        <v xml:space="preserve"> ناجح </v>
      </c>
      <c r="P43" s="48">
        <f>IF(COUNTIF($S$6:$S43,$S43)&gt;1,INDEX($P$1:$P42,MATCH($S43,$S:$S,0)),MAX($P$5:$P42)+1)</f>
        <v>20</v>
      </c>
      <c r="Q43" s="49"/>
      <c r="S43" s="21">
        <f>IF(AND(C43="غ",D43="غ",E43="غ",F43="غ",G43="غ"),"غ",SUM(C43:G43))</f>
        <v>276</v>
      </c>
    </row>
    <row r="44" spans="1:19" ht="18.95" customHeight="1" x14ac:dyDescent="0.3">
      <c r="A44" s="14">
        <f>IF(B44="","",SUBTOTAL(3,$B$6:B44))</f>
        <v>39</v>
      </c>
      <c r="B44" s="15" t="s">
        <v>69</v>
      </c>
      <c r="C44" s="16">
        <v>55</v>
      </c>
      <c r="D44" s="16">
        <v>50</v>
      </c>
      <c r="E44" s="16">
        <v>60</v>
      </c>
      <c r="F44" s="16">
        <v>56</v>
      </c>
      <c r="G44" s="16">
        <v>54</v>
      </c>
      <c r="H44" s="16">
        <v>99</v>
      </c>
      <c r="I44" s="16">
        <v>98</v>
      </c>
      <c r="J44" s="16">
        <v>98</v>
      </c>
      <c r="K44" s="16">
        <v>97</v>
      </c>
      <c r="L44" s="16">
        <v>98</v>
      </c>
      <c r="M44" s="16">
        <v>51</v>
      </c>
      <c r="N44" s="17" t="str">
        <f>IF(OR(C44&lt;=30,D44&lt;=30,E44&lt;=30,F44&lt;=30,G44&lt;=30,M44&lt;=30,S44="غ",S44="صفر",C44="صفر",D44="صفر",E44="صفر",F44="صفر",G44="صفر",M44="صفر",C44="غ",D44="غ",E44="غ",F44="غ",G44="غ",M44="غ"),"دون المستوى",IF(S44&gt;=$T$6*0.85,"ممتاز",IF(S44&gt;=$T$6*0.75,"جيد جدا",IF(S44&gt;=$T$6*0.65,"جيد",IF(S44&gt;=$T$6*0.5,"مقبول","دون المستوى")))))</f>
        <v>ممتاز</v>
      </c>
      <c r="O44" s="18" t="str">
        <f>IF(COUNTIF(C44:M44,"غ")&gt;=1,"دون المستوى ",IF(COUNTIF(C44:M44,"صفر")&gt;=1,"دون المستوى ",IF(AND(C44&gt;=30,D44&gt;=30,E44&gt;=30,F44&gt;=30,G44&gt;=30,H44&gt;=50,I44&gt;=50,J44&gt;=50,K44&gt;=50,L44&gt;=50,M44&gt;=30)," ناجح ","دون المستوى ")))</f>
        <v xml:space="preserve"> ناجح </v>
      </c>
      <c r="P44" s="48">
        <f>IF(COUNTIF($S$6:$S44,$S44)&gt;1,INDEX($P$1:$P43,MATCH($S44,$S:$S,0)),MAX($P$5:$P43)+1)</f>
        <v>21</v>
      </c>
      <c r="Q44" s="49"/>
      <c r="S44" s="21">
        <f>IF(AND(C44="غ",D44="غ",E44="غ",F44="غ",G44="غ"),"غ",SUM(C44:G44))</f>
        <v>275</v>
      </c>
    </row>
    <row r="45" spans="1:19" ht="18.95" customHeight="1" x14ac:dyDescent="0.3">
      <c r="A45" s="14">
        <f>IF(B45="","",SUBTOTAL(3,$B$6:B45))</f>
        <v>40</v>
      </c>
      <c r="B45" s="15" t="s">
        <v>70</v>
      </c>
      <c r="C45" s="16">
        <v>53</v>
      </c>
      <c r="D45" s="16">
        <v>50</v>
      </c>
      <c r="E45" s="16">
        <v>58</v>
      </c>
      <c r="F45" s="16">
        <v>58</v>
      </c>
      <c r="G45" s="16">
        <v>56</v>
      </c>
      <c r="H45" s="16">
        <v>99</v>
      </c>
      <c r="I45" s="16">
        <v>98</v>
      </c>
      <c r="J45" s="16">
        <v>98</v>
      </c>
      <c r="K45" s="16">
        <v>97</v>
      </c>
      <c r="L45" s="16">
        <v>98</v>
      </c>
      <c r="M45" s="16">
        <v>53</v>
      </c>
      <c r="N45" s="17" t="str">
        <f>IF(OR(C45&lt;=30,D45&lt;=30,E45&lt;=30,F45&lt;=30,G45&lt;=30,M45&lt;=30,S45="غ",S45="صفر",C45="صفر",D45="صفر",E45="صفر",F45="صفر",G45="صفر",M45="صفر",C45="غ",D45="غ",E45="غ",F45="غ",G45="غ",M45="غ"),"دون المستوى",IF(S45&gt;=$T$6*0.85,"ممتاز",IF(S45&gt;=$T$6*0.75,"جيد جدا",IF(S45&gt;=$T$6*0.65,"جيد",IF(S45&gt;=$T$6*0.5,"مقبول","دون المستوى")))))</f>
        <v>ممتاز</v>
      </c>
      <c r="O45" s="18" t="str">
        <f>IF(COUNTIF(C45:M45,"غ")&gt;=1,"دون المستوى ",IF(COUNTIF(C45:M45,"صفر")&gt;=1,"دون المستوى ",IF(AND(C45&gt;=30,D45&gt;=30,E45&gt;=30,F45&gt;=30,G45&gt;=30,H45&gt;=50,I45&gt;=50,J45&gt;=50,K45&gt;=50,L45&gt;=50,M45&gt;=30)," ناجح ","دون المستوى ")))</f>
        <v xml:space="preserve"> ناجح </v>
      </c>
      <c r="P45" s="48">
        <f>IF(COUNTIF($S$6:$S45,$S45)&gt;1,INDEX($P$1:$P44,MATCH($S45,$S:$S,0)),MAX($P$5:$P44)+1)</f>
        <v>21</v>
      </c>
      <c r="Q45" s="49"/>
      <c r="S45" s="21">
        <f>IF(AND(C45="غ",D45="غ",E45="غ",F45="غ",G45="غ"),"غ",SUM(C45:G45))</f>
        <v>275</v>
      </c>
    </row>
    <row r="46" spans="1:19" ht="18.95" customHeight="1" x14ac:dyDescent="0.3">
      <c r="A46" s="14">
        <f>IF(B46="","",SUBTOTAL(3,$B$6:B46))</f>
        <v>41</v>
      </c>
      <c r="B46" s="15" t="s">
        <v>71</v>
      </c>
      <c r="C46" s="16">
        <v>60</v>
      </c>
      <c r="D46" s="16">
        <v>46</v>
      </c>
      <c r="E46" s="16">
        <v>56</v>
      </c>
      <c r="F46" s="16">
        <v>54</v>
      </c>
      <c r="G46" s="16">
        <v>58</v>
      </c>
      <c r="H46" s="16">
        <v>98</v>
      </c>
      <c r="I46" s="16">
        <v>98</v>
      </c>
      <c r="J46" s="16">
        <v>98</v>
      </c>
      <c r="K46" s="16">
        <v>97</v>
      </c>
      <c r="L46" s="16">
        <v>98</v>
      </c>
      <c r="M46" s="16">
        <v>58</v>
      </c>
      <c r="N46" s="17" t="str">
        <f>IF(OR(C46&lt;=30,D46&lt;=30,E46&lt;=30,F46&lt;=30,G46&lt;=30,M46&lt;=30,S46="غ",S46="صفر",C46="صفر",D46="صفر",E46="صفر",F46="صفر",G46="صفر",M46="صفر",C46="غ",D46="غ",E46="غ",F46="غ",G46="غ",M46="غ"),"دون المستوى",IF(S46&gt;=$T$6*0.85,"ممتاز",IF(S46&gt;=$T$6*0.75,"جيد جدا",IF(S46&gt;=$T$6*0.65,"جيد",IF(S46&gt;=$T$6*0.5,"مقبول","دون المستوى")))))</f>
        <v>ممتاز</v>
      </c>
      <c r="O46" s="18" t="str">
        <f>IF(COUNTIF(C46:M46,"غ")&gt;=1,"دون المستوى ",IF(COUNTIF(C46:M46,"صفر")&gt;=1,"دون المستوى ",IF(AND(C46&gt;=30,D46&gt;=30,E46&gt;=30,F46&gt;=30,G46&gt;=30,H46&gt;=50,I46&gt;=50,J46&gt;=50,K46&gt;=50,L46&gt;=50,M46&gt;=30)," ناجح ","دون المستوى ")))</f>
        <v xml:space="preserve"> ناجح </v>
      </c>
      <c r="P46" s="48">
        <f>IF(COUNTIF($S$6:$S46,$S46)&gt;1,INDEX($P$1:$P45,MATCH($S46,$S:$S,0)),MAX($P$5:$P45)+1)</f>
        <v>22</v>
      </c>
      <c r="Q46" s="49"/>
      <c r="S46" s="21">
        <f>IF(AND(C46="غ",D46="غ",E46="غ",F46="غ",G46="غ"),"غ",SUM(C46:G46))</f>
        <v>274</v>
      </c>
    </row>
    <row r="47" spans="1:19" ht="18.95" customHeight="1" x14ac:dyDescent="0.3">
      <c r="A47" s="14">
        <f>IF(B47="","",SUBTOTAL(3,$B$6:B47))</f>
        <v>42</v>
      </c>
      <c r="B47" s="15" t="s">
        <v>72</v>
      </c>
      <c r="C47" s="16">
        <v>58</v>
      </c>
      <c r="D47" s="16">
        <v>50</v>
      </c>
      <c r="E47" s="16">
        <v>53</v>
      </c>
      <c r="F47" s="16">
        <v>54</v>
      </c>
      <c r="G47" s="16">
        <v>58</v>
      </c>
      <c r="H47" s="16">
        <v>99</v>
      </c>
      <c r="I47" s="16">
        <v>98</v>
      </c>
      <c r="J47" s="16">
        <v>98</v>
      </c>
      <c r="K47" s="16">
        <v>97</v>
      </c>
      <c r="L47" s="16">
        <v>98</v>
      </c>
      <c r="M47" s="16">
        <v>56</v>
      </c>
      <c r="N47" s="17" t="str">
        <f>IF(OR(C47&lt;=30,D47&lt;=30,E47&lt;=30,F47&lt;=30,G47&lt;=30,M47&lt;=30,S47="غ",S47="صفر",C47="صفر",D47="صفر",E47="صفر",F47="صفر",G47="صفر",M47="صفر",C47="غ",D47="غ",E47="غ",F47="غ",G47="غ",M47="غ"),"دون المستوى",IF(S47&gt;=$T$6*0.85,"ممتاز",IF(S47&gt;=$T$6*0.75,"جيد جدا",IF(S47&gt;=$T$6*0.65,"جيد",IF(S47&gt;=$T$6*0.5,"مقبول","دون المستوى")))))</f>
        <v>ممتاز</v>
      </c>
      <c r="O47" s="18" t="str">
        <f>IF(COUNTIF(C47:M47,"غ")&gt;=1,"دون المستوى ",IF(COUNTIF(C47:M47,"صفر")&gt;=1,"دون المستوى ",IF(AND(C47&gt;=30,D47&gt;=30,E47&gt;=30,F47&gt;=30,G47&gt;=30,H47&gt;=50,I47&gt;=50,J47&gt;=50,K47&gt;=50,L47&gt;=50,M47&gt;=30)," ناجح ","دون المستوى ")))</f>
        <v xml:space="preserve"> ناجح </v>
      </c>
      <c r="P47" s="48">
        <f>IF(COUNTIF($S$6:$S47,$S47)&gt;1,INDEX($P$1:$P46,MATCH($S47,$S:$S,0)),MAX($P$5:$P46)+1)</f>
        <v>23</v>
      </c>
      <c r="Q47" s="49"/>
      <c r="S47" s="21">
        <f>IF(AND(C47="غ",D47="غ",E47="غ",F47="غ",G47="غ"),"غ",SUM(C47:G47))</f>
        <v>273</v>
      </c>
    </row>
    <row r="48" spans="1:19" ht="18.95" customHeight="1" x14ac:dyDescent="0.3">
      <c r="A48" s="14">
        <f>IF(B48="","",SUBTOTAL(3,$B$6:B48))</f>
        <v>43</v>
      </c>
      <c r="B48" s="15" t="s">
        <v>73</v>
      </c>
      <c r="C48" s="16">
        <v>53</v>
      </c>
      <c r="D48" s="16">
        <v>50</v>
      </c>
      <c r="E48" s="16">
        <v>60</v>
      </c>
      <c r="F48" s="16">
        <v>52</v>
      </c>
      <c r="G48" s="16">
        <v>58</v>
      </c>
      <c r="H48" s="16">
        <v>99</v>
      </c>
      <c r="I48" s="16">
        <v>98</v>
      </c>
      <c r="J48" s="16">
        <v>98</v>
      </c>
      <c r="K48" s="16">
        <v>97</v>
      </c>
      <c r="L48" s="16">
        <v>98</v>
      </c>
      <c r="M48" s="16">
        <v>60</v>
      </c>
      <c r="N48" s="17" t="str">
        <f>IF(OR(C48&lt;=30,D48&lt;=30,E48&lt;=30,F48&lt;=30,G48&lt;=30,M48&lt;=30,S48="غ",S48="صفر",C48="صفر",D48="صفر",E48="صفر",F48="صفر",G48="صفر",M48="صفر",C48="غ",D48="غ",E48="غ",F48="غ",G48="غ",M48="غ"),"دون المستوى",IF(S48&gt;=$T$6*0.85,"ممتاز",IF(S48&gt;=$T$6*0.75,"جيد جدا",IF(S48&gt;=$T$6*0.65,"جيد",IF(S48&gt;=$T$6*0.5,"مقبول","دون المستوى")))))</f>
        <v>ممتاز</v>
      </c>
      <c r="O48" s="18" t="str">
        <f>IF(COUNTIF(C48:M48,"غ")&gt;=1,"دون المستوى ",IF(COUNTIF(C48:M48,"صفر")&gt;=1,"دون المستوى ",IF(AND(C48&gt;=30,D48&gt;=30,E48&gt;=30,F48&gt;=30,G48&gt;=30,H48&gt;=50,I48&gt;=50,J48&gt;=50,K48&gt;=50,L48&gt;=50,M48&gt;=30)," ناجح ","دون المستوى ")))</f>
        <v xml:space="preserve"> ناجح </v>
      </c>
      <c r="P48" s="48">
        <f>IF(COUNTIF($S$6:$S48,$S48)&gt;1,INDEX($P$1:$P47,MATCH($S48,$S:$S,0)),MAX($P$5:$P47)+1)</f>
        <v>23</v>
      </c>
      <c r="Q48" s="49"/>
      <c r="S48" s="21">
        <f>IF(AND(C48="غ",D48="غ",E48="غ",F48="غ",G48="غ"),"غ",SUM(C48:G48))</f>
        <v>273</v>
      </c>
    </row>
    <row r="49" spans="1:19" ht="18.95" customHeight="1" x14ac:dyDescent="0.3">
      <c r="A49" s="14">
        <f>IF(B49="","",SUBTOTAL(3,$B$6:B49))</f>
        <v>44</v>
      </c>
      <c r="B49" s="15" t="s">
        <v>74</v>
      </c>
      <c r="C49" s="16">
        <v>56</v>
      </c>
      <c r="D49" s="16">
        <v>41</v>
      </c>
      <c r="E49" s="16">
        <v>58</v>
      </c>
      <c r="F49" s="16">
        <v>60</v>
      </c>
      <c r="G49" s="16">
        <v>58</v>
      </c>
      <c r="H49" s="16">
        <v>99</v>
      </c>
      <c r="I49" s="16">
        <v>98</v>
      </c>
      <c r="J49" s="16">
        <v>98</v>
      </c>
      <c r="K49" s="16">
        <v>99</v>
      </c>
      <c r="L49" s="16">
        <v>98</v>
      </c>
      <c r="M49" s="16">
        <v>58</v>
      </c>
      <c r="N49" s="17" t="str">
        <f>IF(OR(C49&lt;=30,D49&lt;=30,E49&lt;=30,F49&lt;=30,G49&lt;=30,M49&lt;=30,S49="غ",S49="صفر",C49="صفر",D49="صفر",E49="صفر",F49="صفر",G49="صفر",M49="صفر",C49="غ",D49="غ",E49="غ",F49="غ",G49="غ",M49="غ"),"دون المستوى",IF(S49&gt;=$T$6*0.85,"ممتاز",IF(S49&gt;=$T$6*0.75,"جيد جدا",IF(S49&gt;=$T$6*0.65,"جيد",IF(S49&gt;=$T$6*0.5,"مقبول","دون المستوى")))))</f>
        <v>ممتاز</v>
      </c>
      <c r="O49" s="18" t="str">
        <f>IF(COUNTIF(C49:M49,"غ")&gt;=1,"دون المستوى ",IF(COUNTIF(C49:M49,"صفر")&gt;=1,"دون المستوى ",IF(AND(C49&gt;=30,D49&gt;=30,E49&gt;=30,F49&gt;=30,G49&gt;=30,H49&gt;=50,I49&gt;=50,J49&gt;=50,K49&gt;=50,L49&gt;=50,M49&gt;=30)," ناجح ","دون المستوى ")))</f>
        <v xml:space="preserve"> ناجح </v>
      </c>
      <c r="P49" s="48">
        <f>IF(COUNTIF($S$6:$S49,$S49)&gt;1,INDEX($P$1:$P48,MATCH($S49,$S:$S,0)),MAX($P$5:$P48)+1)</f>
        <v>23</v>
      </c>
      <c r="Q49" s="49"/>
      <c r="S49" s="21">
        <f>IF(AND(C49="غ",D49="غ",E49="غ",F49="غ",G49="غ"),"غ",SUM(C49:G49))</f>
        <v>273</v>
      </c>
    </row>
    <row r="50" spans="1:19" ht="18.95" customHeight="1" x14ac:dyDescent="0.3">
      <c r="A50" s="14">
        <f>IF(B50="","",SUBTOTAL(3,$B$6:B50))</f>
        <v>45</v>
      </c>
      <c r="B50" s="15" t="s">
        <v>75</v>
      </c>
      <c r="C50" s="16">
        <v>56</v>
      </c>
      <c r="D50" s="16">
        <v>53</v>
      </c>
      <c r="E50" s="16">
        <v>56</v>
      </c>
      <c r="F50" s="16">
        <v>58</v>
      </c>
      <c r="G50" s="16">
        <v>50</v>
      </c>
      <c r="H50" s="16">
        <v>99</v>
      </c>
      <c r="I50" s="16">
        <v>98</v>
      </c>
      <c r="J50" s="16">
        <v>98</v>
      </c>
      <c r="K50" s="16">
        <v>99</v>
      </c>
      <c r="L50" s="16">
        <v>97</v>
      </c>
      <c r="M50" s="16">
        <v>52</v>
      </c>
      <c r="N50" s="17" t="str">
        <f>IF(OR(C50&lt;=30,D50&lt;=30,E50&lt;=30,F50&lt;=30,G50&lt;=30,M50&lt;=30,S50="غ",S50="صفر",C50="صفر",D50="صفر",E50="صفر",F50="صفر",G50="صفر",M50="صفر",C50="غ",D50="غ",E50="غ",F50="غ",G50="غ",M50="غ"),"دون المستوى",IF(S50&gt;=$T$6*0.85,"ممتاز",IF(S50&gt;=$T$6*0.75,"جيد جدا",IF(S50&gt;=$T$6*0.65,"جيد",IF(S50&gt;=$T$6*0.5,"مقبول","دون المستوى")))))</f>
        <v>ممتاز</v>
      </c>
      <c r="O50" s="18" t="str">
        <f>IF(COUNTIF(C50:M50,"غ")&gt;=1,"دون المستوى ",IF(COUNTIF(C50:M50,"صفر")&gt;=1,"دون المستوى ",IF(AND(C50&gt;=30,D50&gt;=30,E50&gt;=30,F50&gt;=30,G50&gt;=30,H50&gt;=50,I50&gt;=50,J50&gt;=50,K50&gt;=50,L50&gt;=50,M50&gt;=30)," ناجح ","دون المستوى ")))</f>
        <v xml:space="preserve"> ناجح </v>
      </c>
      <c r="P50" s="48">
        <f>IF(COUNTIF($S$6:$S50,$S50)&gt;1,INDEX($P$1:$P49,MATCH($S50,$S:$S,0)),MAX($P$5:$P49)+1)</f>
        <v>23</v>
      </c>
      <c r="Q50" s="49"/>
      <c r="S50" s="21">
        <f>IF(AND(C50="غ",D50="غ",E50="غ",F50="غ",G50="غ"),"غ",SUM(C50:G50))</f>
        <v>273</v>
      </c>
    </row>
    <row r="51" spans="1:19" ht="18.95" customHeight="1" x14ac:dyDescent="0.3">
      <c r="A51" s="14">
        <f>IF(B51="","",SUBTOTAL(3,$B$6:B51))</f>
        <v>46</v>
      </c>
      <c r="B51" s="15" t="s">
        <v>76</v>
      </c>
      <c r="C51" s="16">
        <v>53</v>
      </c>
      <c r="D51" s="16">
        <v>57</v>
      </c>
      <c r="E51" s="16">
        <v>60</v>
      </c>
      <c r="F51" s="16">
        <v>52</v>
      </c>
      <c r="G51" s="16">
        <v>50</v>
      </c>
      <c r="H51" s="16">
        <v>99</v>
      </c>
      <c r="I51" s="16">
        <v>98</v>
      </c>
      <c r="J51" s="16">
        <v>98</v>
      </c>
      <c r="K51" s="16">
        <v>97</v>
      </c>
      <c r="L51" s="16">
        <v>98</v>
      </c>
      <c r="M51" s="16">
        <v>58</v>
      </c>
      <c r="N51" s="17" t="str">
        <f>IF(OR(C51&lt;=30,D51&lt;=30,E51&lt;=30,F51&lt;=30,G51&lt;=30,M51&lt;=30,S51="غ",S51="صفر",C51="صفر",D51="صفر",E51="صفر",F51="صفر",G51="صفر",M51="صفر",C51="غ",D51="غ",E51="غ",F51="غ",G51="غ",M51="غ"),"دون المستوى",IF(S51&gt;=$T$6*0.85,"ممتاز",IF(S51&gt;=$T$6*0.75,"جيد جدا",IF(S51&gt;=$T$6*0.65,"جيد",IF(S51&gt;=$T$6*0.5,"مقبول","دون المستوى")))))</f>
        <v>ممتاز</v>
      </c>
      <c r="O51" s="18" t="str">
        <f>IF(COUNTIF(C51:M51,"غ")&gt;=1,"دون المستوى ",IF(COUNTIF(C51:M51,"صفر")&gt;=1,"دون المستوى ",IF(AND(C51&gt;=30,D51&gt;=30,E51&gt;=30,F51&gt;=30,G51&gt;=30,H51&gt;=50,I51&gt;=50,J51&gt;=50,K51&gt;=50,L51&gt;=50,M51&gt;=30)," ناجح ","دون المستوى ")))</f>
        <v xml:space="preserve"> ناجح </v>
      </c>
      <c r="P51" s="48">
        <f>IF(COUNTIF($S$6:$S51,$S51)&gt;1,INDEX($P$1:$P50,MATCH($S51,$S:$S,0)),MAX($P$5:$P50)+1)</f>
        <v>24</v>
      </c>
      <c r="Q51" s="49"/>
      <c r="S51" s="21">
        <f>IF(AND(C51="غ",D51="غ",E51="غ",F51="غ",G51="غ"),"غ",SUM(C51:G51))</f>
        <v>272</v>
      </c>
    </row>
    <row r="52" spans="1:19" ht="18.95" customHeight="1" x14ac:dyDescent="0.3">
      <c r="A52" s="14">
        <f>IF(B52="","",SUBTOTAL(3,$B$6:B52))</f>
        <v>47</v>
      </c>
      <c r="B52" s="15" t="s">
        <v>77</v>
      </c>
      <c r="C52" s="16">
        <v>57</v>
      </c>
      <c r="D52" s="16">
        <v>42</v>
      </c>
      <c r="E52" s="16">
        <v>54</v>
      </c>
      <c r="F52" s="16">
        <v>60</v>
      </c>
      <c r="G52" s="16">
        <v>58</v>
      </c>
      <c r="H52" s="16">
        <v>99</v>
      </c>
      <c r="I52" s="16">
        <v>98</v>
      </c>
      <c r="J52" s="16">
        <v>98</v>
      </c>
      <c r="K52" s="16">
        <v>99</v>
      </c>
      <c r="L52" s="16">
        <v>98</v>
      </c>
      <c r="M52" s="16">
        <v>56</v>
      </c>
      <c r="N52" s="17" t="str">
        <f>IF(OR(C52&lt;=30,D52&lt;=30,E52&lt;=30,F52&lt;=30,G52&lt;=30,M52&lt;=30,S52="غ",S52="صفر",C52="صفر",D52="صفر",E52="صفر",F52="صفر",G52="صفر",M52="صفر",C52="غ",D52="غ",E52="غ",F52="غ",G52="غ",M52="غ"),"دون المستوى",IF(S52&gt;=$T$6*0.85,"ممتاز",IF(S52&gt;=$T$6*0.75,"جيد جدا",IF(S52&gt;=$T$6*0.65,"جيد",IF(S52&gt;=$T$6*0.5,"مقبول","دون المستوى")))))</f>
        <v>ممتاز</v>
      </c>
      <c r="O52" s="18" t="str">
        <f>IF(COUNTIF(C52:M52,"غ")&gt;=1,"دون المستوى ",IF(COUNTIF(C52:M52,"صفر")&gt;=1,"دون المستوى ",IF(AND(C52&gt;=30,D52&gt;=30,E52&gt;=30,F52&gt;=30,G52&gt;=30,H52&gt;=50,I52&gt;=50,J52&gt;=50,K52&gt;=50,L52&gt;=50,M52&gt;=30)," ناجح ","دون المستوى ")))</f>
        <v xml:space="preserve"> ناجح </v>
      </c>
      <c r="P52" s="48">
        <f>IF(COUNTIF($S$6:$S52,$S52)&gt;1,INDEX($P$1:$P51,MATCH($S52,$S:$S,0)),MAX($P$5:$P51)+1)</f>
        <v>25</v>
      </c>
      <c r="Q52" s="49"/>
      <c r="S52" s="21">
        <f>IF(AND(C52="غ",D52="غ",E52="غ",F52="غ",G52="غ"),"غ",SUM(C52:G52))</f>
        <v>271</v>
      </c>
    </row>
    <row r="53" spans="1:19" ht="18.95" customHeight="1" x14ac:dyDescent="0.3">
      <c r="A53" s="14">
        <f>IF(B53="","",SUBTOTAL(3,$B$6:B53))</f>
        <v>48</v>
      </c>
      <c r="B53" s="15" t="s">
        <v>78</v>
      </c>
      <c r="C53" s="16">
        <v>55</v>
      </c>
      <c r="D53" s="16">
        <v>44</v>
      </c>
      <c r="E53" s="16">
        <v>58</v>
      </c>
      <c r="F53" s="16">
        <v>54</v>
      </c>
      <c r="G53" s="16">
        <v>58</v>
      </c>
      <c r="H53" s="16">
        <v>99</v>
      </c>
      <c r="I53" s="16">
        <v>98</v>
      </c>
      <c r="J53" s="16">
        <v>98</v>
      </c>
      <c r="K53" s="16">
        <v>97</v>
      </c>
      <c r="L53" s="16">
        <v>98</v>
      </c>
      <c r="M53" s="16">
        <v>56</v>
      </c>
      <c r="N53" s="17" t="str">
        <f>IF(OR(C53&lt;=30,D53&lt;=30,E53&lt;=30,F53&lt;=30,G53&lt;=30,M53&lt;=30,S53="غ",S53="صفر",C53="صفر",D53="صفر",E53="صفر",F53="صفر",G53="صفر",M53="صفر",C53="غ",D53="غ",E53="غ",F53="غ",G53="غ",M53="غ"),"دون المستوى",IF(S53&gt;=$T$6*0.85,"ممتاز",IF(S53&gt;=$T$6*0.75,"جيد جدا",IF(S53&gt;=$T$6*0.65,"جيد",IF(S53&gt;=$T$6*0.5,"مقبول","دون المستوى")))))</f>
        <v>ممتاز</v>
      </c>
      <c r="O53" s="18" t="str">
        <f>IF(COUNTIF(C53:M53,"غ")&gt;=1,"دون المستوى ",IF(COUNTIF(C53:M53,"صفر")&gt;=1,"دون المستوى ",IF(AND(C53&gt;=30,D53&gt;=30,E53&gt;=30,F53&gt;=30,G53&gt;=30,H53&gt;=50,I53&gt;=50,J53&gt;=50,K53&gt;=50,L53&gt;=50,M53&gt;=30)," ناجح ","دون المستوى ")))</f>
        <v xml:space="preserve"> ناجح </v>
      </c>
      <c r="P53" s="48">
        <f>IF(COUNTIF($S$6:$S53,$S53)&gt;1,INDEX($P$1:$P52,MATCH($S53,$S:$S,0)),MAX($P$5:$P52)+1)</f>
        <v>26</v>
      </c>
      <c r="Q53" s="49"/>
      <c r="S53" s="21">
        <f>IF(AND(C53="غ",D53="غ",E53="غ",F53="غ",G53="غ"),"غ",SUM(C53:G53))</f>
        <v>269</v>
      </c>
    </row>
    <row r="54" spans="1:19" ht="18.95" customHeight="1" x14ac:dyDescent="0.3">
      <c r="A54" s="14">
        <f>IF(B54="","",SUBTOTAL(3,$B$6:B54))</f>
        <v>49</v>
      </c>
      <c r="B54" s="15" t="s">
        <v>79</v>
      </c>
      <c r="C54" s="16">
        <v>53</v>
      </c>
      <c r="D54" s="16">
        <v>54</v>
      </c>
      <c r="E54" s="16">
        <v>56</v>
      </c>
      <c r="F54" s="16">
        <v>56</v>
      </c>
      <c r="G54" s="16">
        <v>50</v>
      </c>
      <c r="H54" s="16">
        <v>99</v>
      </c>
      <c r="I54" s="16">
        <v>98</v>
      </c>
      <c r="J54" s="16">
        <v>98</v>
      </c>
      <c r="K54" s="16">
        <v>97</v>
      </c>
      <c r="L54" s="16">
        <v>98</v>
      </c>
      <c r="M54" s="16">
        <v>60</v>
      </c>
      <c r="N54" s="17" t="str">
        <f>IF(OR(C54&lt;=30,D54&lt;=30,E54&lt;=30,F54&lt;=30,G54&lt;=30,M54&lt;=30,S54="غ",S54="صفر",C54="صفر",D54="صفر",E54="صفر",F54="صفر",G54="صفر",M54="صفر",C54="غ",D54="غ",E54="غ",F54="غ",G54="غ",M54="غ"),"دون المستوى",IF(S54&gt;=$T$6*0.85,"ممتاز",IF(S54&gt;=$T$6*0.75,"جيد جدا",IF(S54&gt;=$T$6*0.65,"جيد",IF(S54&gt;=$T$6*0.5,"مقبول","دون المستوى")))))</f>
        <v>ممتاز</v>
      </c>
      <c r="O54" s="18" t="str">
        <f>IF(COUNTIF(C54:M54,"غ")&gt;=1,"دون المستوى ",IF(COUNTIF(C54:M54,"صفر")&gt;=1,"دون المستوى ",IF(AND(C54&gt;=30,D54&gt;=30,E54&gt;=30,F54&gt;=30,G54&gt;=30,H54&gt;=50,I54&gt;=50,J54&gt;=50,K54&gt;=50,L54&gt;=50,M54&gt;=30)," ناجح ","دون المستوى ")))</f>
        <v xml:space="preserve"> ناجح </v>
      </c>
      <c r="P54" s="48">
        <f>IF(COUNTIF($S$6:$S54,$S54)&gt;1,INDEX($P$1:$P53,MATCH($S54,$S:$S,0)),MAX($P$5:$P53)+1)</f>
        <v>26</v>
      </c>
      <c r="Q54" s="49"/>
      <c r="S54" s="21">
        <f>IF(AND(C54="غ",D54="غ",E54="غ",F54="غ",G54="غ"),"غ",SUM(C54:G54))</f>
        <v>269</v>
      </c>
    </row>
    <row r="55" spans="1:19" ht="18.95" customHeight="1" x14ac:dyDescent="0.3">
      <c r="A55" s="14">
        <f>IF(B55="","",SUBTOTAL(3,$B$6:B55))</f>
        <v>50</v>
      </c>
      <c r="B55" s="15" t="s">
        <v>80</v>
      </c>
      <c r="C55" s="16">
        <v>57</v>
      </c>
      <c r="D55" s="16">
        <v>38</v>
      </c>
      <c r="E55" s="16">
        <v>60</v>
      </c>
      <c r="F55" s="16">
        <v>56</v>
      </c>
      <c r="G55" s="16">
        <v>58</v>
      </c>
      <c r="H55" s="16">
        <v>99</v>
      </c>
      <c r="I55" s="16">
        <v>98</v>
      </c>
      <c r="J55" s="16">
        <v>98</v>
      </c>
      <c r="K55" s="16">
        <v>97</v>
      </c>
      <c r="L55" s="16">
        <v>98</v>
      </c>
      <c r="M55" s="16">
        <v>57</v>
      </c>
      <c r="N55" s="17" t="str">
        <f>IF(OR(C55&lt;=30,D55&lt;=30,E55&lt;=30,F55&lt;=30,G55&lt;=30,M55&lt;=30,S55="غ",S55="صفر",C55="صفر",D55="صفر",E55="صفر",F55="صفر",G55="صفر",M55="صفر",C55="غ",D55="غ",E55="غ",F55="غ",G55="غ",M55="غ"),"دون المستوى",IF(S55&gt;=$T$6*0.85,"ممتاز",IF(S55&gt;=$T$6*0.75,"جيد جدا",IF(S55&gt;=$T$6*0.65,"جيد",IF(S55&gt;=$T$6*0.5,"مقبول","دون المستوى")))))</f>
        <v>ممتاز</v>
      </c>
      <c r="O55" s="18" t="str">
        <f>IF(COUNTIF(C55:M55,"غ")&gt;=1,"دون المستوى ",IF(COUNTIF(C55:M55,"صفر")&gt;=1,"دون المستوى ",IF(AND(C55&gt;=30,D55&gt;=30,E55&gt;=30,F55&gt;=30,G55&gt;=30,H55&gt;=50,I55&gt;=50,J55&gt;=50,K55&gt;=50,L55&gt;=50,M55&gt;=30)," ناجح ","دون المستوى ")))</f>
        <v xml:space="preserve"> ناجح </v>
      </c>
      <c r="P55" s="48">
        <f>IF(COUNTIF($S$6:$S55,$S55)&gt;1,INDEX($P$1:$P54,MATCH($S55,$S:$S,0)),MAX($P$5:$P54)+1)</f>
        <v>26</v>
      </c>
      <c r="Q55" s="49"/>
      <c r="S55" s="21">
        <f>IF(AND(C55="غ",D55="غ",E55="غ",F55="غ",G55="غ"),"غ",SUM(C55:G55))</f>
        <v>269</v>
      </c>
    </row>
    <row r="56" spans="1:19" ht="18.95" customHeight="1" x14ac:dyDescent="0.3">
      <c r="A56" s="14">
        <f>IF(B56="","",SUBTOTAL(3,$B$6:B56))</f>
        <v>51</v>
      </c>
      <c r="B56" s="15" t="s">
        <v>81</v>
      </c>
      <c r="C56" s="16">
        <v>52</v>
      </c>
      <c r="D56" s="16">
        <v>43</v>
      </c>
      <c r="E56" s="16">
        <v>60</v>
      </c>
      <c r="F56" s="16">
        <v>54</v>
      </c>
      <c r="G56" s="16">
        <v>58</v>
      </c>
      <c r="H56" s="16">
        <v>99</v>
      </c>
      <c r="I56" s="16">
        <v>99</v>
      </c>
      <c r="J56" s="16">
        <v>99</v>
      </c>
      <c r="K56" s="16">
        <v>98</v>
      </c>
      <c r="L56" s="16">
        <v>98</v>
      </c>
      <c r="M56" s="16">
        <v>58</v>
      </c>
      <c r="N56" s="17" t="str">
        <f>IF(OR(C56&lt;=30,D56&lt;=30,E56&lt;=30,F56&lt;=30,G56&lt;=30,M56&lt;=30,S56="غ",S56="صفر",C56="صفر",D56="صفر",E56="صفر",F56="صفر",G56="صفر",M56="صفر",C56="غ",D56="غ",E56="غ",F56="غ",G56="غ",M56="غ"),"دون المستوى",IF(S56&gt;=$T$6*0.85,"ممتاز",IF(S56&gt;=$T$6*0.75,"جيد جدا",IF(S56&gt;=$T$6*0.65,"جيد",IF(S56&gt;=$T$6*0.5,"مقبول","دون المستوى")))))</f>
        <v>ممتاز</v>
      </c>
      <c r="O56" s="18" t="str">
        <f>IF(COUNTIF(C56:M56,"غ")&gt;=1,"دون المستوى ",IF(COUNTIF(C56:M56,"صفر")&gt;=1,"دون المستوى ",IF(AND(C56&gt;=30,D56&gt;=30,E56&gt;=30,F56&gt;=30,G56&gt;=30,H56&gt;=50,I56&gt;=50,J56&gt;=50,K56&gt;=50,L56&gt;=50,M56&gt;=30)," ناجح ","دون المستوى ")))</f>
        <v xml:space="preserve"> ناجح </v>
      </c>
      <c r="P56" s="48">
        <f>IF(COUNTIF($S$6:$S56,$S56)&gt;1,INDEX($P$1:$P55,MATCH($S56,$S:$S,0)),MAX($P$5:$P55)+1)</f>
        <v>27</v>
      </c>
      <c r="Q56" s="49"/>
      <c r="S56" s="21">
        <f>IF(AND(C56="غ",D56="غ",E56="غ",F56="غ",G56="غ"),"غ",SUM(C56:G56))</f>
        <v>267</v>
      </c>
    </row>
    <row r="57" spans="1:19" ht="18.95" customHeight="1" x14ac:dyDescent="0.3">
      <c r="A57" s="14">
        <f>IF(B57="","",SUBTOTAL(3,$B$6:B57))</f>
        <v>52</v>
      </c>
      <c r="B57" s="15" t="s">
        <v>82</v>
      </c>
      <c r="C57" s="16">
        <v>56</v>
      </c>
      <c r="D57" s="16">
        <v>41</v>
      </c>
      <c r="E57" s="16">
        <v>58</v>
      </c>
      <c r="F57" s="16">
        <v>54</v>
      </c>
      <c r="G57" s="16">
        <v>58</v>
      </c>
      <c r="H57" s="16">
        <v>100</v>
      </c>
      <c r="I57" s="16">
        <v>100</v>
      </c>
      <c r="J57" s="16">
        <v>100</v>
      </c>
      <c r="K57" s="16">
        <v>100</v>
      </c>
      <c r="L57" s="16">
        <v>100</v>
      </c>
      <c r="M57" s="16">
        <v>59</v>
      </c>
      <c r="N57" s="17" t="str">
        <f>IF(OR(C57&lt;=30,D57&lt;=30,E57&lt;=30,F57&lt;=30,G57&lt;=30,M57&lt;=30,S57="غ",S57="صفر",C57="صفر",D57="صفر",E57="صفر",F57="صفر",G57="صفر",M57="صفر",C57="غ",D57="غ",E57="غ",F57="غ",G57="غ",M57="غ"),"دون المستوى",IF(S57&gt;=$T$6*0.85,"ممتاز",IF(S57&gt;=$T$6*0.75,"جيد جدا",IF(S57&gt;=$T$6*0.65,"جيد",IF(S57&gt;=$T$6*0.5,"مقبول","دون المستوى")))))</f>
        <v>ممتاز</v>
      </c>
      <c r="O57" s="18" t="str">
        <f>IF(COUNTIF(C57:M57,"غ")&gt;=1,"دون المستوى ",IF(COUNTIF(C57:M57,"صفر")&gt;=1,"دون المستوى ",IF(AND(C57&gt;=30,D57&gt;=30,E57&gt;=30,F57&gt;=30,G57&gt;=30,H57&gt;=50,I57&gt;=50,J57&gt;=50,K57&gt;=50,L57&gt;=50,M57&gt;=30)," ناجح ","دون المستوى ")))</f>
        <v xml:space="preserve"> ناجح </v>
      </c>
      <c r="P57" s="48">
        <f>IF(COUNTIF($S$6:$S57,$S57)&gt;1,INDEX($P$1:$P56,MATCH($S57,$S:$S,0)),MAX($P$5:$P56)+1)</f>
        <v>27</v>
      </c>
      <c r="Q57" s="49"/>
      <c r="S57" s="21">
        <f>IF(AND(C57="غ",D57="غ",E57="غ",F57="غ",G57="غ"),"غ",SUM(C57:G57))</f>
        <v>267</v>
      </c>
    </row>
    <row r="58" spans="1:19" ht="18.95" customHeight="1" x14ac:dyDescent="0.3">
      <c r="A58" s="14">
        <f>IF(B58="","",SUBTOTAL(3,$B$6:B58))</f>
        <v>53</v>
      </c>
      <c r="B58" s="15" t="s">
        <v>83</v>
      </c>
      <c r="C58" s="16">
        <v>54</v>
      </c>
      <c r="D58" s="16">
        <v>52</v>
      </c>
      <c r="E58" s="16">
        <v>56</v>
      </c>
      <c r="F58" s="16">
        <v>48</v>
      </c>
      <c r="G58" s="16">
        <v>57</v>
      </c>
      <c r="H58" s="16">
        <v>99</v>
      </c>
      <c r="I58" s="16">
        <v>98</v>
      </c>
      <c r="J58" s="16">
        <v>98</v>
      </c>
      <c r="K58" s="16">
        <v>97</v>
      </c>
      <c r="L58" s="16">
        <v>98</v>
      </c>
      <c r="M58" s="16">
        <v>60</v>
      </c>
      <c r="N58" s="17" t="str">
        <f>IF(OR(C58&lt;=30,D58&lt;=30,E58&lt;=30,F58&lt;=30,G58&lt;=30,M58&lt;=30,S58="غ",S58="صفر",C58="صفر",D58="صفر",E58="صفر",F58="صفر",G58="صفر",M58="صفر",C58="غ",D58="غ",E58="غ",F58="غ",G58="غ",M58="غ"),"دون المستوى",IF(S58&gt;=$T$6*0.85,"ممتاز",IF(S58&gt;=$T$6*0.75,"جيد جدا",IF(S58&gt;=$T$6*0.65,"جيد",IF(S58&gt;=$T$6*0.5,"مقبول","دون المستوى")))))</f>
        <v>ممتاز</v>
      </c>
      <c r="O58" s="18" t="str">
        <f>IF(COUNTIF(C58:M58,"غ")&gt;=1,"دون المستوى ",IF(COUNTIF(C58:M58,"صفر")&gt;=1,"دون المستوى ",IF(AND(C58&gt;=30,D58&gt;=30,E58&gt;=30,F58&gt;=30,G58&gt;=30,H58&gt;=50,I58&gt;=50,J58&gt;=50,K58&gt;=50,L58&gt;=50,M58&gt;=30)," ناجح ","دون المستوى ")))</f>
        <v xml:space="preserve"> ناجح </v>
      </c>
      <c r="P58" s="48">
        <f>IF(COUNTIF($S$6:$S58,$S58)&gt;1,INDEX($P$1:$P57,MATCH($S58,$S:$S,0)),MAX($P$5:$P57)+1)</f>
        <v>27</v>
      </c>
      <c r="Q58" s="49"/>
      <c r="S58" s="21">
        <f>IF(AND(C58="غ",D58="غ",E58="غ",F58="غ",G58="غ"),"غ",SUM(C58:G58))</f>
        <v>267</v>
      </c>
    </row>
    <row r="59" spans="1:19" ht="18.95" customHeight="1" x14ac:dyDescent="0.3">
      <c r="A59" s="14">
        <f>IF(B59="","",SUBTOTAL(3,$B$6:B59))</f>
        <v>54</v>
      </c>
      <c r="B59" s="15" t="s">
        <v>84</v>
      </c>
      <c r="C59" s="16">
        <v>49</v>
      </c>
      <c r="D59" s="16">
        <v>56</v>
      </c>
      <c r="E59" s="16">
        <v>51</v>
      </c>
      <c r="F59" s="16">
        <v>56</v>
      </c>
      <c r="G59" s="16">
        <v>54</v>
      </c>
      <c r="H59" s="16">
        <v>99</v>
      </c>
      <c r="I59" s="16">
        <v>98</v>
      </c>
      <c r="J59" s="16">
        <v>98</v>
      </c>
      <c r="K59" s="16">
        <v>99</v>
      </c>
      <c r="L59" s="16">
        <v>98</v>
      </c>
      <c r="M59" s="16">
        <v>58</v>
      </c>
      <c r="N59" s="17" t="str">
        <f>IF(OR(C59&lt;=30,D59&lt;=30,E59&lt;=30,F59&lt;=30,G59&lt;=30,M59&lt;=30,S59="غ",S59="صفر",C59="صفر",D59="صفر",E59="صفر",F59="صفر",G59="صفر",M59="صفر",C59="غ",D59="غ",E59="غ",F59="غ",G59="غ",M59="غ"),"دون المستوى",IF(S59&gt;=$T$6*0.85,"ممتاز",IF(S59&gt;=$T$6*0.75,"جيد جدا",IF(S59&gt;=$T$6*0.65,"جيد",IF(S59&gt;=$T$6*0.5,"مقبول","دون المستوى")))))</f>
        <v>ممتاز</v>
      </c>
      <c r="O59" s="18" t="str">
        <f>IF(COUNTIF(C59:M59,"غ")&gt;=1,"دون المستوى ",IF(COUNTIF(C59:M59,"صفر")&gt;=1,"دون المستوى ",IF(AND(C59&gt;=30,D59&gt;=30,E59&gt;=30,F59&gt;=30,G59&gt;=30,H59&gt;=50,I59&gt;=50,J59&gt;=50,K59&gt;=50,L59&gt;=50,M59&gt;=30)," ناجح ","دون المستوى ")))</f>
        <v xml:space="preserve"> ناجح </v>
      </c>
      <c r="P59" s="48">
        <f>IF(COUNTIF($S$6:$S59,$S59)&gt;1,INDEX($P$1:$P58,MATCH($S59,$S:$S,0)),MAX($P$5:$P58)+1)</f>
        <v>28</v>
      </c>
      <c r="Q59" s="49"/>
      <c r="S59" s="21">
        <f>IF(AND(C59="غ",D59="غ",E59="غ",F59="غ",G59="غ"),"غ",SUM(C59:G59))</f>
        <v>266</v>
      </c>
    </row>
    <row r="60" spans="1:19" ht="18.95" customHeight="1" x14ac:dyDescent="0.3">
      <c r="A60" s="14">
        <f>IF(B60="","",SUBTOTAL(3,$B$6:B60))</f>
        <v>55</v>
      </c>
      <c r="B60" s="15" t="s">
        <v>85</v>
      </c>
      <c r="C60" s="16">
        <v>55</v>
      </c>
      <c r="D60" s="16">
        <v>48</v>
      </c>
      <c r="E60" s="16">
        <v>59</v>
      </c>
      <c r="F60" s="16">
        <v>48</v>
      </c>
      <c r="G60" s="16">
        <v>56</v>
      </c>
      <c r="H60" s="16">
        <v>99</v>
      </c>
      <c r="I60" s="16">
        <v>98</v>
      </c>
      <c r="J60" s="16">
        <v>98</v>
      </c>
      <c r="K60" s="16">
        <v>97</v>
      </c>
      <c r="L60" s="16">
        <v>98</v>
      </c>
      <c r="M60" s="16">
        <v>59</v>
      </c>
      <c r="N60" s="17" t="str">
        <f>IF(OR(C60&lt;=30,D60&lt;=30,E60&lt;=30,F60&lt;=30,G60&lt;=30,M60&lt;=30,S60="غ",S60="صفر",C60="صفر",D60="صفر",E60="صفر",F60="صفر",G60="صفر",M60="صفر",C60="غ",D60="غ",E60="غ",F60="غ",G60="غ",M60="غ"),"دون المستوى",IF(S60&gt;=$T$6*0.85,"ممتاز",IF(S60&gt;=$T$6*0.75,"جيد جدا",IF(S60&gt;=$T$6*0.65,"جيد",IF(S60&gt;=$T$6*0.5,"مقبول","دون المستوى")))))</f>
        <v>ممتاز</v>
      </c>
      <c r="O60" s="18" t="str">
        <f>IF(COUNTIF(C60:M60,"غ")&gt;=1,"دون المستوى ",IF(COUNTIF(C60:M60,"صفر")&gt;=1,"دون المستوى ",IF(AND(C60&gt;=30,D60&gt;=30,E60&gt;=30,F60&gt;=30,G60&gt;=30,H60&gt;=50,I60&gt;=50,J60&gt;=50,K60&gt;=50,L60&gt;=50,M60&gt;=30)," ناجح ","دون المستوى ")))</f>
        <v xml:space="preserve"> ناجح </v>
      </c>
      <c r="P60" s="48">
        <f>IF(COUNTIF($S$6:$S60,$S60)&gt;1,INDEX($P$1:$P59,MATCH($S60,$S:$S,0)),MAX($P$5:$P59)+1)</f>
        <v>28</v>
      </c>
      <c r="Q60" s="49"/>
      <c r="S60" s="21">
        <f>IF(AND(C60="غ",D60="غ",E60="غ",F60="غ",G60="غ"),"غ",SUM(C60:G60))</f>
        <v>266</v>
      </c>
    </row>
    <row r="61" spans="1:19" ht="18.95" customHeight="1" x14ac:dyDescent="0.3">
      <c r="A61" s="14">
        <f>IF(B61="","",SUBTOTAL(3,$B$6:B61))</f>
        <v>56</v>
      </c>
      <c r="B61" s="15" t="s">
        <v>86</v>
      </c>
      <c r="C61" s="16">
        <v>56</v>
      </c>
      <c r="D61" s="16">
        <v>48</v>
      </c>
      <c r="E61" s="16">
        <v>59</v>
      </c>
      <c r="F61" s="16">
        <v>48</v>
      </c>
      <c r="G61" s="16">
        <v>52</v>
      </c>
      <c r="H61" s="16">
        <v>97</v>
      </c>
      <c r="I61" s="16">
        <v>96</v>
      </c>
      <c r="J61" s="16">
        <v>96</v>
      </c>
      <c r="K61" s="16">
        <v>95</v>
      </c>
      <c r="L61" s="16">
        <v>97</v>
      </c>
      <c r="M61" s="16">
        <v>54</v>
      </c>
      <c r="N61" s="17" t="str">
        <f>IF(OR(C61&lt;=30,D61&lt;=30,E61&lt;=30,F61&lt;=30,G61&lt;=30,M61&lt;=30,S61="غ",S61="صفر",C61="صفر",D61="صفر",E61="صفر",F61="صفر",G61="صفر",M61="صفر",C61="غ",D61="غ",E61="غ",F61="غ",G61="غ",M61="غ"),"دون المستوى",IF(S61&gt;=$T$6*0.85,"ممتاز",IF(S61&gt;=$T$6*0.75,"جيد جدا",IF(S61&gt;=$T$6*0.65,"جيد",IF(S61&gt;=$T$6*0.5,"مقبول","دون المستوى")))))</f>
        <v>ممتاز</v>
      </c>
      <c r="O61" s="18" t="str">
        <f>IF(COUNTIF(C61:M61,"غ")&gt;=1,"دون المستوى ",IF(COUNTIF(C61:M61,"صفر")&gt;=1,"دون المستوى ",IF(AND(C61&gt;=30,D61&gt;=30,E61&gt;=30,F61&gt;=30,G61&gt;=30,H61&gt;=50,I61&gt;=50,J61&gt;=50,K61&gt;=50,L61&gt;=50,M61&gt;=30)," ناجح ","دون المستوى ")))</f>
        <v xml:space="preserve"> ناجح </v>
      </c>
      <c r="P61" s="48">
        <f>IF(COUNTIF($S$6:$S61,$S61)&gt;1,INDEX($P$1:$P60,MATCH($S61,$S:$S,0)),MAX($P$5:$P60)+1)</f>
        <v>29</v>
      </c>
      <c r="Q61" s="49"/>
      <c r="S61" s="21">
        <f>IF(AND(C61="غ",D61="غ",E61="غ",F61="غ",G61="غ"),"غ",SUM(C61:G61))</f>
        <v>263</v>
      </c>
    </row>
    <row r="62" spans="1:19" ht="18.95" customHeight="1" x14ac:dyDescent="0.3">
      <c r="A62" s="14">
        <f>IF(B62="","",SUBTOTAL(3,$B$6:B62))</f>
        <v>57</v>
      </c>
      <c r="B62" s="15" t="s">
        <v>87</v>
      </c>
      <c r="C62" s="16">
        <v>54</v>
      </c>
      <c r="D62" s="16">
        <v>51</v>
      </c>
      <c r="E62" s="16">
        <v>50</v>
      </c>
      <c r="F62" s="16">
        <v>50</v>
      </c>
      <c r="G62" s="16">
        <v>58</v>
      </c>
      <c r="H62" s="16">
        <v>99</v>
      </c>
      <c r="I62" s="16">
        <v>98</v>
      </c>
      <c r="J62" s="16">
        <v>98</v>
      </c>
      <c r="K62" s="16">
        <v>97</v>
      </c>
      <c r="L62" s="16">
        <v>98</v>
      </c>
      <c r="M62" s="16">
        <v>56</v>
      </c>
      <c r="N62" s="17" t="str">
        <f>IF(OR(C62&lt;=30,D62&lt;=30,E62&lt;=30,F62&lt;=30,G62&lt;=30,M62&lt;=30,S62="غ",S62="صفر",C62="صفر",D62="صفر",E62="صفر",F62="صفر",G62="صفر",M62="صفر",C62="غ",D62="غ",E62="غ",F62="غ",G62="غ",M62="غ"),"دون المستوى",IF(S62&gt;=$T$6*0.85,"ممتاز",IF(S62&gt;=$T$6*0.75,"جيد جدا",IF(S62&gt;=$T$6*0.65,"جيد",IF(S62&gt;=$T$6*0.5,"مقبول","دون المستوى")))))</f>
        <v>ممتاز</v>
      </c>
      <c r="O62" s="18" t="str">
        <f>IF(COUNTIF(C62:M62,"غ")&gt;=1,"دون المستوى ",IF(COUNTIF(C62:M62,"صفر")&gt;=1,"دون المستوى ",IF(AND(C62&gt;=30,D62&gt;=30,E62&gt;=30,F62&gt;=30,G62&gt;=30,H62&gt;=50,I62&gt;=50,J62&gt;=50,K62&gt;=50,L62&gt;=50,M62&gt;=30)," ناجح ","دون المستوى ")))</f>
        <v xml:space="preserve"> ناجح </v>
      </c>
      <c r="P62" s="48">
        <f>IF(COUNTIF($S$6:$S62,$S62)&gt;1,INDEX($P$1:$P61,MATCH($S62,$S:$S,0)),MAX($P$5:$P61)+1)</f>
        <v>29</v>
      </c>
      <c r="Q62" s="49"/>
      <c r="S62" s="21">
        <f>IF(AND(C62="غ",D62="غ",E62="غ",F62="غ",G62="غ"),"غ",SUM(C62:G62))</f>
        <v>263</v>
      </c>
    </row>
    <row r="63" spans="1:19" ht="18.95" customHeight="1" x14ac:dyDescent="0.3">
      <c r="A63" s="14">
        <f>IF(B63="","",SUBTOTAL(3,$B$6:B63))</f>
        <v>58</v>
      </c>
      <c r="B63" s="15" t="s">
        <v>88</v>
      </c>
      <c r="C63" s="16">
        <v>54</v>
      </c>
      <c r="D63" s="16">
        <v>44</v>
      </c>
      <c r="E63" s="16">
        <v>56</v>
      </c>
      <c r="F63" s="16">
        <v>48</v>
      </c>
      <c r="G63" s="16">
        <v>60</v>
      </c>
      <c r="H63" s="16">
        <v>99</v>
      </c>
      <c r="I63" s="16">
        <v>98</v>
      </c>
      <c r="J63" s="16">
        <v>98</v>
      </c>
      <c r="K63" s="16">
        <v>97</v>
      </c>
      <c r="L63" s="16">
        <v>98</v>
      </c>
      <c r="M63" s="16">
        <v>60</v>
      </c>
      <c r="N63" s="17" t="str">
        <f>IF(OR(C63&lt;=30,D63&lt;=30,E63&lt;=30,F63&lt;=30,G63&lt;=30,M63&lt;=30,S63="غ",S63="صفر",C63="صفر",D63="صفر",E63="صفر",F63="صفر",G63="صفر",M63="صفر",C63="غ",D63="غ",E63="غ",F63="غ",G63="غ",M63="غ"),"دون المستوى",IF(S63&gt;=$T$6*0.85,"ممتاز",IF(S63&gt;=$T$6*0.75,"جيد جدا",IF(S63&gt;=$T$6*0.65,"جيد",IF(S63&gt;=$T$6*0.5,"مقبول","دون المستوى")))))</f>
        <v>ممتاز</v>
      </c>
      <c r="O63" s="18" t="str">
        <f>IF(COUNTIF(C63:M63,"غ")&gt;=1,"دون المستوى ",IF(COUNTIF(C63:M63,"صفر")&gt;=1,"دون المستوى ",IF(AND(C63&gt;=30,D63&gt;=30,E63&gt;=30,F63&gt;=30,G63&gt;=30,H63&gt;=50,I63&gt;=50,J63&gt;=50,K63&gt;=50,L63&gt;=50,M63&gt;=30)," ناجح ","دون المستوى ")))</f>
        <v xml:space="preserve"> ناجح </v>
      </c>
      <c r="P63" s="48">
        <f>IF(COUNTIF($S$6:$S63,$S63)&gt;1,INDEX($P$1:$P62,MATCH($S63,$S:$S,0)),MAX($P$5:$P62)+1)</f>
        <v>30</v>
      </c>
      <c r="Q63" s="49"/>
      <c r="S63" s="21">
        <f>IF(AND(C63="غ",D63="غ",E63="غ",F63="غ",G63="غ"),"غ",SUM(C63:G63))</f>
        <v>262</v>
      </c>
    </row>
    <row r="64" spans="1:19" ht="18.95" customHeight="1" x14ac:dyDescent="0.3">
      <c r="A64" s="14">
        <f>IF(B64="","",SUBTOTAL(3,$B$6:B64))</f>
        <v>59</v>
      </c>
      <c r="B64" s="15" t="s">
        <v>89</v>
      </c>
      <c r="C64" s="16">
        <v>50</v>
      </c>
      <c r="D64" s="16">
        <v>51</v>
      </c>
      <c r="E64" s="16">
        <v>52</v>
      </c>
      <c r="F64" s="16">
        <v>50</v>
      </c>
      <c r="G64" s="16">
        <v>56</v>
      </c>
      <c r="H64" s="16">
        <v>97</v>
      </c>
      <c r="I64" s="16">
        <v>98</v>
      </c>
      <c r="J64" s="16">
        <v>98</v>
      </c>
      <c r="K64" s="16">
        <v>97</v>
      </c>
      <c r="L64" s="16">
        <v>97</v>
      </c>
      <c r="M64" s="16">
        <v>59</v>
      </c>
      <c r="N64" s="17" t="str">
        <f>IF(OR(C64&lt;=30,D64&lt;=30,E64&lt;=30,F64&lt;=30,G64&lt;=30,M64&lt;=30,S64="غ",S64="صفر",C64="صفر",D64="صفر",E64="صفر",F64="صفر",G64="صفر",M64="صفر",C64="غ",D64="غ",E64="غ",F64="غ",G64="غ",M64="غ"),"دون المستوى",IF(S64&gt;=$T$6*0.85,"ممتاز",IF(S64&gt;=$T$6*0.75,"جيد جدا",IF(S64&gt;=$T$6*0.65,"جيد",IF(S64&gt;=$T$6*0.5,"مقبول","دون المستوى")))))</f>
        <v>ممتاز</v>
      </c>
      <c r="O64" s="18" t="str">
        <f>IF(COUNTIF(C64:M64,"غ")&gt;=1,"دون المستوى ",IF(COUNTIF(C64:M64,"صفر")&gt;=1,"دون المستوى ",IF(AND(C64&gt;=30,D64&gt;=30,E64&gt;=30,F64&gt;=30,G64&gt;=30,H64&gt;=50,I64&gt;=50,J64&gt;=50,K64&gt;=50,L64&gt;=50,M64&gt;=30)," ناجح ","دون المستوى ")))</f>
        <v xml:space="preserve"> ناجح </v>
      </c>
      <c r="P64" s="48">
        <f>IF(COUNTIF($S$6:$S64,$S64)&gt;1,INDEX($P$1:$P63,MATCH($S64,$S:$S,0)),MAX($P$5:$P63)+1)</f>
        <v>31</v>
      </c>
      <c r="Q64" s="49"/>
      <c r="S64" s="21">
        <f>IF(AND(C64="غ",D64="غ",E64="غ",F64="غ",G64="غ"),"غ",SUM(C64:G64))</f>
        <v>259</v>
      </c>
    </row>
    <row r="65" spans="1:19" ht="18.95" customHeight="1" x14ac:dyDescent="0.3">
      <c r="A65" s="14">
        <f>IF(B65="","",SUBTOTAL(3,$B$6:B65))</f>
        <v>60</v>
      </c>
      <c r="B65" s="15" t="s">
        <v>90</v>
      </c>
      <c r="C65" s="16">
        <v>56</v>
      </c>
      <c r="D65" s="16">
        <v>39</v>
      </c>
      <c r="E65" s="16">
        <v>56</v>
      </c>
      <c r="F65" s="16">
        <v>54</v>
      </c>
      <c r="G65" s="16">
        <v>52</v>
      </c>
      <c r="H65" s="16">
        <v>97</v>
      </c>
      <c r="I65" s="16">
        <v>96</v>
      </c>
      <c r="J65" s="16">
        <v>96</v>
      </c>
      <c r="K65" s="16">
        <v>95</v>
      </c>
      <c r="L65" s="16">
        <v>96</v>
      </c>
      <c r="M65" s="16">
        <v>56</v>
      </c>
      <c r="N65" s="17" t="str">
        <f>IF(OR(C65&lt;=30,D65&lt;=30,E65&lt;=30,F65&lt;=30,G65&lt;=30,M65&lt;=30,S65="غ",S65="صفر",C65="صفر",D65="صفر",E65="صفر",F65="صفر",G65="صفر",M65="صفر",C65="غ",D65="غ",E65="غ",F65="غ",G65="غ",M65="غ"),"دون المستوى",IF(S65&gt;=$T$6*0.85,"ممتاز",IF(S65&gt;=$T$6*0.75,"جيد جدا",IF(S65&gt;=$T$6*0.65,"جيد",IF(S65&gt;=$T$6*0.5,"مقبول","دون المستوى")))))</f>
        <v>ممتاز</v>
      </c>
      <c r="O65" s="18" t="str">
        <f>IF(COUNTIF(C65:M65,"غ")&gt;=1,"دون المستوى ",IF(COUNTIF(C65:M65,"صفر")&gt;=1,"دون المستوى ",IF(AND(C65&gt;=30,D65&gt;=30,E65&gt;=30,F65&gt;=30,G65&gt;=30,H65&gt;=50,I65&gt;=50,J65&gt;=50,K65&gt;=50,L65&gt;=50,M65&gt;=30)," ناجح ","دون المستوى ")))</f>
        <v xml:space="preserve"> ناجح </v>
      </c>
      <c r="P65" s="48">
        <f>IF(COUNTIF($S$6:$S65,$S65)&gt;1,INDEX($P$1:$P64,MATCH($S65,$S:$S,0)),MAX($P$5:$P64)+1)</f>
        <v>32</v>
      </c>
      <c r="Q65" s="49"/>
      <c r="S65" s="21">
        <f>IF(AND(C65="غ",D65="غ",E65="غ",F65="غ",G65="غ"),"غ",SUM(C65:G65))</f>
        <v>257</v>
      </c>
    </row>
    <row r="66" spans="1:19" ht="18.95" customHeight="1" x14ac:dyDescent="0.3">
      <c r="A66" s="14">
        <f>IF(B66="","",SUBTOTAL(3,$B$6:B66))</f>
        <v>61</v>
      </c>
      <c r="B66" s="15" t="s">
        <v>91</v>
      </c>
      <c r="C66" s="16">
        <v>53</v>
      </c>
      <c r="D66" s="16">
        <v>50</v>
      </c>
      <c r="E66" s="16">
        <v>54</v>
      </c>
      <c r="F66" s="16">
        <v>40</v>
      </c>
      <c r="G66" s="16">
        <v>60</v>
      </c>
      <c r="H66" s="16">
        <v>99</v>
      </c>
      <c r="I66" s="16">
        <v>98</v>
      </c>
      <c r="J66" s="16">
        <v>98</v>
      </c>
      <c r="K66" s="16">
        <v>97</v>
      </c>
      <c r="L66" s="16">
        <v>98</v>
      </c>
      <c r="M66" s="16">
        <v>59</v>
      </c>
      <c r="N66" s="17" t="str">
        <f>IF(OR(C66&lt;=30,D66&lt;=30,E66&lt;=30,F66&lt;=30,G66&lt;=30,M66&lt;=30,S66="غ",S66="صفر",C66="صفر",D66="صفر",E66="صفر",F66="صفر",G66="صفر",M66="صفر",C66="غ",D66="غ",E66="غ",F66="غ",G66="غ",M66="غ"),"دون المستوى",IF(S66&gt;=$T$6*0.85,"ممتاز",IF(S66&gt;=$T$6*0.75,"جيد جدا",IF(S66&gt;=$T$6*0.65,"جيد",IF(S66&gt;=$T$6*0.5,"مقبول","دون المستوى")))))</f>
        <v>ممتاز</v>
      </c>
      <c r="O66" s="18" t="str">
        <f>IF(COUNTIF(C66:M66,"غ")&gt;=1,"دون المستوى ",IF(COUNTIF(C66:M66,"صفر")&gt;=1,"دون المستوى ",IF(AND(C66&gt;=30,D66&gt;=30,E66&gt;=30,F66&gt;=30,G66&gt;=30,H66&gt;=50,I66&gt;=50,J66&gt;=50,K66&gt;=50,L66&gt;=50,M66&gt;=30)," ناجح ","دون المستوى ")))</f>
        <v xml:space="preserve"> ناجح </v>
      </c>
      <c r="P66" s="48">
        <f>IF(COUNTIF($S$6:$S66,$S66)&gt;1,INDEX($P$1:$P65,MATCH($S66,$S:$S,0)),MAX($P$5:$P65)+1)</f>
        <v>32</v>
      </c>
      <c r="Q66" s="49"/>
      <c r="S66" s="21">
        <f>IF(AND(C66="غ",D66="غ",E66="غ",F66="غ",G66="غ"),"غ",SUM(C66:G66))</f>
        <v>257</v>
      </c>
    </row>
    <row r="67" spans="1:19" ht="18.95" customHeight="1" x14ac:dyDescent="0.3">
      <c r="A67" s="14">
        <f>IF(B67="","",SUBTOTAL(3,$B$6:B67))</f>
        <v>62</v>
      </c>
      <c r="B67" s="15" t="s">
        <v>92</v>
      </c>
      <c r="C67" s="16">
        <v>49</v>
      </c>
      <c r="D67" s="16">
        <v>40</v>
      </c>
      <c r="E67" s="16">
        <v>59</v>
      </c>
      <c r="F67" s="16">
        <v>44</v>
      </c>
      <c r="G67" s="16">
        <v>60</v>
      </c>
      <c r="H67" s="16">
        <v>95</v>
      </c>
      <c r="I67" s="16">
        <v>98</v>
      </c>
      <c r="J67" s="16">
        <v>99</v>
      </c>
      <c r="K67" s="16">
        <v>97</v>
      </c>
      <c r="L67" s="16">
        <v>98</v>
      </c>
      <c r="M67" s="16">
        <v>56</v>
      </c>
      <c r="N67" s="17" t="str">
        <f>IF(OR(C67&lt;=30,D67&lt;=30,E67&lt;=30,F67&lt;=30,G67&lt;=30,M67&lt;=30,S67="غ",S67="صفر",C67="صفر",D67="صفر",E67="صفر",F67="صفر",G67="صفر",M67="صفر",C67="غ",D67="غ",E67="غ",F67="غ",G67="غ",M67="غ"),"دون المستوى",IF(S67&gt;=$T$6*0.85,"ممتاز",IF(S67&gt;=$T$6*0.75,"جيد جدا",IF(S67&gt;=$T$6*0.65,"جيد",IF(S67&gt;=$T$6*0.5,"مقبول","دون المستوى")))))</f>
        <v>جيد جدا</v>
      </c>
      <c r="O67" s="18" t="str">
        <f>IF(COUNTIF(C67:M67,"غ")&gt;=1,"دون المستوى ",IF(COUNTIF(C67:M67,"صفر")&gt;=1,"دون المستوى ",IF(AND(C67&gt;=30,D67&gt;=30,E67&gt;=30,F67&gt;=30,G67&gt;=30,H67&gt;=50,I67&gt;=50,J67&gt;=50,K67&gt;=50,L67&gt;=50,M67&gt;=30)," ناجح ","دون المستوى ")))</f>
        <v xml:space="preserve"> ناجح </v>
      </c>
      <c r="P67" s="48">
        <f>IF(COUNTIF($S$6:$S67,$S67)&gt;1,INDEX($P$1:$P66,MATCH($S67,$S:$S,0)),MAX($P$5:$P66)+1)</f>
        <v>33</v>
      </c>
      <c r="Q67" s="49"/>
      <c r="S67" s="21">
        <f>IF(AND(C67="غ",D67="غ",E67="غ",F67="غ",G67="غ"),"غ",SUM(C67:G67))</f>
        <v>252</v>
      </c>
    </row>
    <row r="68" spans="1:19" ht="18.95" customHeight="1" x14ac:dyDescent="0.3">
      <c r="A68" s="14">
        <f>IF(B68="","",SUBTOTAL(3,$B$6:B68))</f>
        <v>63</v>
      </c>
      <c r="B68" s="15" t="s">
        <v>93</v>
      </c>
      <c r="C68" s="16">
        <v>49</v>
      </c>
      <c r="D68" s="16">
        <v>45</v>
      </c>
      <c r="E68" s="16">
        <v>60</v>
      </c>
      <c r="F68" s="16">
        <v>40</v>
      </c>
      <c r="G68" s="16">
        <v>58</v>
      </c>
      <c r="H68" s="16">
        <v>99</v>
      </c>
      <c r="I68" s="16">
        <v>98</v>
      </c>
      <c r="J68" s="16">
        <v>98</v>
      </c>
      <c r="K68" s="16">
        <v>97</v>
      </c>
      <c r="L68" s="16">
        <v>98</v>
      </c>
      <c r="M68" s="16">
        <v>56</v>
      </c>
      <c r="N68" s="17" t="str">
        <f>IF(OR(C68&lt;=30,D68&lt;=30,E68&lt;=30,F68&lt;=30,G68&lt;=30,M68&lt;=30,S68="غ",S68="صفر",C68="صفر",D68="صفر",E68="صفر",F68="صفر",G68="صفر",M68="صفر",C68="غ",D68="غ",E68="غ",F68="غ",G68="غ",M68="غ"),"دون المستوى",IF(S68&gt;=$T$6*0.85,"ممتاز",IF(S68&gt;=$T$6*0.75,"جيد جدا",IF(S68&gt;=$T$6*0.65,"جيد",IF(S68&gt;=$T$6*0.5,"مقبول","دون المستوى")))))</f>
        <v>جيد جدا</v>
      </c>
      <c r="O68" s="18" t="str">
        <f>IF(COUNTIF(C68:M68,"غ")&gt;=1,"دون المستوى ",IF(COUNTIF(C68:M68,"صفر")&gt;=1,"دون المستوى ",IF(AND(C68&gt;=30,D68&gt;=30,E68&gt;=30,F68&gt;=30,G68&gt;=30,H68&gt;=50,I68&gt;=50,J68&gt;=50,K68&gt;=50,L68&gt;=50,M68&gt;=30)," ناجح ","دون المستوى ")))</f>
        <v xml:space="preserve"> ناجح </v>
      </c>
      <c r="P68" s="48">
        <f>IF(COUNTIF($S$6:$S68,$S68)&gt;1,INDEX($P$1:$P67,MATCH($S68,$S:$S,0)),MAX($P$5:$P67)+1)</f>
        <v>33</v>
      </c>
      <c r="Q68" s="49"/>
      <c r="S68" s="21">
        <f>IF(AND(C68="غ",D68="غ",E68="غ",F68="غ",G68="غ"),"غ",SUM(C68:G68))</f>
        <v>252</v>
      </c>
    </row>
    <row r="69" spans="1:19" ht="18.95" customHeight="1" x14ac:dyDescent="0.3">
      <c r="A69" s="14">
        <f>IF(B69="","",SUBTOTAL(3,$B$6:B69))</f>
        <v>64</v>
      </c>
      <c r="B69" s="15" t="s">
        <v>94</v>
      </c>
      <c r="C69" s="16">
        <v>52</v>
      </c>
      <c r="D69" s="16">
        <v>40</v>
      </c>
      <c r="E69" s="16">
        <v>55</v>
      </c>
      <c r="F69" s="16">
        <v>52</v>
      </c>
      <c r="G69" s="16">
        <v>52</v>
      </c>
      <c r="H69" s="16">
        <v>99</v>
      </c>
      <c r="I69" s="16">
        <v>98</v>
      </c>
      <c r="J69" s="16">
        <v>98</v>
      </c>
      <c r="K69" s="16">
        <v>99</v>
      </c>
      <c r="L69" s="16">
        <v>87</v>
      </c>
      <c r="M69" s="16">
        <v>52</v>
      </c>
      <c r="N69" s="17" t="str">
        <f>IF(OR(C69&lt;=30,D69&lt;=30,E69&lt;=30,F69&lt;=30,G69&lt;=30,M69&lt;=30,S69="غ",S69="صفر",C69="صفر",D69="صفر",E69="صفر",F69="صفر",G69="صفر",M69="صفر",C69="غ",D69="غ",E69="غ",F69="غ",G69="غ",M69="غ"),"دون المستوى",IF(S69&gt;=$T$6*0.85,"ممتاز",IF(S69&gt;=$T$6*0.75,"جيد جدا",IF(S69&gt;=$T$6*0.65,"جيد",IF(S69&gt;=$T$6*0.5,"مقبول","دون المستوى")))))</f>
        <v>جيد جدا</v>
      </c>
      <c r="O69" s="18" t="str">
        <f>IF(COUNTIF(C69:M69,"غ")&gt;=1,"دون المستوى ",IF(COUNTIF(C69:M69,"صفر")&gt;=1,"دون المستوى ",IF(AND(C69&gt;=30,D69&gt;=30,E69&gt;=30,F69&gt;=30,G69&gt;=30,H69&gt;=50,I69&gt;=50,J69&gt;=50,K69&gt;=50,L69&gt;=50,M69&gt;=30)," ناجح ","دون المستوى ")))</f>
        <v xml:space="preserve"> ناجح </v>
      </c>
      <c r="P69" s="48">
        <f>IF(COUNTIF($S$6:$S69,$S69)&gt;1,INDEX($P$1:$P68,MATCH($S69,$S:$S,0)),MAX($P$5:$P68)+1)</f>
        <v>34</v>
      </c>
      <c r="Q69" s="49"/>
      <c r="S69" s="21">
        <f>IF(AND(C69="غ",D69="غ",E69="غ",F69="غ",G69="غ"),"غ",SUM(C69:G69))</f>
        <v>251</v>
      </c>
    </row>
    <row r="70" spans="1:19" ht="18.95" customHeight="1" x14ac:dyDescent="0.3">
      <c r="A70" s="14">
        <f>IF(B70="","",SUBTOTAL(3,$B$6:B70))</f>
        <v>65</v>
      </c>
      <c r="B70" s="15" t="s">
        <v>121</v>
      </c>
      <c r="C70" s="16">
        <v>57</v>
      </c>
      <c r="D70" s="16">
        <v>29</v>
      </c>
      <c r="E70" s="16">
        <v>60</v>
      </c>
      <c r="F70" s="16">
        <v>56</v>
      </c>
      <c r="G70" s="16">
        <v>48</v>
      </c>
      <c r="H70" s="16">
        <v>99</v>
      </c>
      <c r="I70" s="16">
        <v>98</v>
      </c>
      <c r="J70" s="16">
        <v>98</v>
      </c>
      <c r="K70" s="16">
        <v>97</v>
      </c>
      <c r="L70" s="16">
        <v>98</v>
      </c>
      <c r="M70" s="16">
        <v>60</v>
      </c>
      <c r="N70" s="17" t="str">
        <f>IF(OR(C70&lt;=30,D70&lt;=30,E70&lt;=30,F70&lt;=30,G70&lt;=30,M70&lt;=30,S70="غ",S70="صفر",C70="صفر",D70="صفر",E70="صفر",F70="صفر",G70="صفر",M70="صفر",C70="غ",D70="غ",E70="غ",F70="غ",G70="غ",M70="غ"),"دون المستوى",IF(S70&gt;=$T$6*0.85,"ممتاز",IF(S70&gt;=$T$6*0.75,"جيد جدا",IF(S70&gt;=$T$6*0.65,"جيد",IF(S70&gt;=$T$6*0.5,"مقبول","دون المستوى")))))</f>
        <v>دون المستوى</v>
      </c>
      <c r="O70" s="18" t="str">
        <f>IF(COUNTIF(C70:M70,"غ")&gt;=1,"دون المستوى ",IF(COUNTIF(C70:M70,"صفر")&gt;=1,"دون المستوى ",IF(AND(C70&gt;=30,D70&gt;=30,E70&gt;=30,F70&gt;=30,G70&gt;=30,H70&gt;=50,I70&gt;=50,J70&gt;=50,K70&gt;=50,L70&gt;=50,M70&gt;=30)," ناجح ","دون المستوى ")))</f>
        <v xml:space="preserve">دون المستوى </v>
      </c>
      <c r="P70" s="48">
        <f>IF(COUNTIF($S$6:$S70,$S70)&gt;1,INDEX($P$1:$P69,MATCH($S70,$S:$S,0)),MAX($P$5:$P69)+1)</f>
        <v>35</v>
      </c>
      <c r="Q70" s="49"/>
      <c r="S70" s="21">
        <f>IF(AND(C70="غ",D70="غ",E70="غ",F70="غ",G70="غ"),"غ",SUM(C70:G70))</f>
        <v>250</v>
      </c>
    </row>
    <row r="71" spans="1:19" ht="18.95" customHeight="1" x14ac:dyDescent="0.3">
      <c r="A71" s="14">
        <f>IF(B71="","",SUBTOTAL(3,$B$6:B71))</f>
        <v>66</v>
      </c>
      <c r="B71" s="15" t="s">
        <v>95</v>
      </c>
      <c r="C71" s="16">
        <v>52</v>
      </c>
      <c r="D71" s="16">
        <v>41</v>
      </c>
      <c r="E71" s="16">
        <v>53</v>
      </c>
      <c r="F71" s="16">
        <v>58</v>
      </c>
      <c r="G71" s="16">
        <v>44</v>
      </c>
      <c r="H71" s="16">
        <v>96</v>
      </c>
      <c r="I71" s="16">
        <v>97</v>
      </c>
      <c r="J71" s="16">
        <v>97</v>
      </c>
      <c r="K71" s="16">
        <v>98</v>
      </c>
      <c r="L71" s="16">
        <v>98</v>
      </c>
      <c r="M71" s="16">
        <v>52</v>
      </c>
      <c r="N71" s="17" t="str">
        <f>IF(OR(C71&lt;=30,D71&lt;=30,E71&lt;=30,F71&lt;=30,G71&lt;=30,M71&lt;=30,S71="غ",S71="صفر",C71="صفر",D71="صفر",E71="صفر",F71="صفر",G71="صفر",M71="صفر",C71="غ",D71="غ",E71="غ",F71="غ",G71="غ",M71="غ"),"دون المستوى",IF(S71&gt;=$T$6*0.85,"ممتاز",IF(S71&gt;=$T$6*0.75,"جيد جدا",IF(S71&gt;=$T$6*0.65,"جيد",IF(S71&gt;=$T$6*0.5,"مقبول","دون المستوى")))))</f>
        <v>جيد جدا</v>
      </c>
      <c r="O71" s="18" t="str">
        <f>IF(COUNTIF(C71:M71,"غ")&gt;=1,"دون المستوى ",IF(COUNTIF(C71:M71,"صفر")&gt;=1,"دون المستوى ",IF(AND(C71&gt;=30,D71&gt;=30,E71&gt;=30,F71&gt;=30,G71&gt;=30,H71&gt;=50,I71&gt;=50,J71&gt;=50,K71&gt;=50,L71&gt;=50,M71&gt;=30)," ناجح ","دون المستوى ")))</f>
        <v xml:space="preserve"> ناجح </v>
      </c>
      <c r="P71" s="48">
        <f>IF(COUNTIF($S$6:$S71,$S71)&gt;1,INDEX($P$1:$P70,MATCH($S71,$S:$S,0)),MAX($P$5:$P70)+1)</f>
        <v>36</v>
      </c>
      <c r="Q71" s="49"/>
      <c r="S71" s="21">
        <f>IF(AND(C71="غ",D71="غ",E71="غ",F71="غ",G71="غ"),"غ",SUM(C71:G71))</f>
        <v>248</v>
      </c>
    </row>
    <row r="72" spans="1:19" ht="18.95" customHeight="1" x14ac:dyDescent="0.3">
      <c r="A72" s="14">
        <f>IF(B72="","",SUBTOTAL(3,$B$6:B72))</f>
        <v>67</v>
      </c>
      <c r="B72" s="15" t="s">
        <v>96</v>
      </c>
      <c r="C72" s="16">
        <v>47</v>
      </c>
      <c r="D72" s="16">
        <v>48</v>
      </c>
      <c r="E72" s="16">
        <v>60</v>
      </c>
      <c r="F72" s="16">
        <v>44</v>
      </c>
      <c r="G72" s="16">
        <v>48</v>
      </c>
      <c r="H72" s="16">
        <v>100</v>
      </c>
      <c r="I72" s="16">
        <v>100</v>
      </c>
      <c r="J72" s="16">
        <v>100</v>
      </c>
      <c r="K72" s="16">
        <v>99</v>
      </c>
      <c r="L72" s="16">
        <v>99</v>
      </c>
      <c r="M72" s="16">
        <v>59</v>
      </c>
      <c r="N72" s="17" t="str">
        <f>IF(OR(C72&lt;=30,D72&lt;=30,E72&lt;=30,F72&lt;=30,G72&lt;=30,M72&lt;=30,S72="غ",S72="صفر",C72="صفر",D72="صفر",E72="صفر",F72="صفر",G72="صفر",M72="صفر",C72="غ",D72="غ",E72="غ",F72="غ",G72="غ",M72="غ"),"دون المستوى",IF(S72&gt;=$T$6*0.85,"ممتاز",IF(S72&gt;=$T$6*0.75,"جيد جدا",IF(S72&gt;=$T$6*0.65,"جيد",IF(S72&gt;=$T$6*0.5,"مقبول","دون المستوى")))))</f>
        <v>جيد جدا</v>
      </c>
      <c r="O72" s="18" t="str">
        <f>IF(COUNTIF(C72:M72,"غ")&gt;=1,"دون المستوى ",IF(COUNTIF(C72:M72,"صفر")&gt;=1,"دون المستوى ",IF(AND(C72&gt;=30,D72&gt;=30,E72&gt;=30,F72&gt;=30,G72&gt;=30,H72&gt;=50,I72&gt;=50,J72&gt;=50,K72&gt;=50,L72&gt;=50,M72&gt;=30)," ناجح ","دون المستوى ")))</f>
        <v xml:space="preserve"> ناجح </v>
      </c>
      <c r="P72" s="48">
        <f>IF(COUNTIF($S$6:$S72,$S72)&gt;1,INDEX($P$1:$P71,MATCH($S72,$S:$S,0)),MAX($P$5:$P71)+1)</f>
        <v>37</v>
      </c>
      <c r="Q72" s="49"/>
      <c r="S72" s="21">
        <f>IF(AND(C72="غ",D72="غ",E72="غ",F72="غ",G72="غ"),"غ",SUM(C72:G72))</f>
        <v>247</v>
      </c>
    </row>
    <row r="73" spans="1:19" ht="18.95" customHeight="1" x14ac:dyDescent="0.3">
      <c r="A73" s="14">
        <f>IF(B73="","",SUBTOTAL(3,$B$6:B73))</f>
        <v>68</v>
      </c>
      <c r="B73" s="15" t="s">
        <v>97</v>
      </c>
      <c r="C73" s="16">
        <v>55</v>
      </c>
      <c r="D73" s="16">
        <v>39</v>
      </c>
      <c r="E73" s="16">
        <v>53</v>
      </c>
      <c r="F73" s="16">
        <v>44</v>
      </c>
      <c r="G73" s="16">
        <v>56</v>
      </c>
      <c r="H73" s="16">
        <v>99</v>
      </c>
      <c r="I73" s="16">
        <v>98</v>
      </c>
      <c r="J73" s="16">
        <v>98</v>
      </c>
      <c r="K73" s="16">
        <v>97</v>
      </c>
      <c r="L73" s="16">
        <v>98</v>
      </c>
      <c r="M73" s="16">
        <v>56</v>
      </c>
      <c r="N73" s="17" t="str">
        <f>IF(OR(C73&lt;=30,D73&lt;=30,E73&lt;=30,F73&lt;=30,G73&lt;=30,M73&lt;=30,S73="غ",S73="صفر",C73="صفر",D73="صفر",E73="صفر",F73="صفر",G73="صفر",M73="صفر",C73="غ",D73="غ",E73="غ",F73="غ",G73="غ",M73="غ"),"دون المستوى",IF(S73&gt;=$T$6*0.85,"ممتاز",IF(S73&gt;=$T$6*0.75,"جيد جدا",IF(S73&gt;=$T$6*0.65,"جيد",IF(S73&gt;=$T$6*0.5,"مقبول","دون المستوى")))))</f>
        <v>جيد جدا</v>
      </c>
      <c r="O73" s="18" t="str">
        <f>IF(COUNTIF(C73:M73,"غ")&gt;=1,"دون المستوى ",IF(COUNTIF(C73:M73,"صفر")&gt;=1,"دون المستوى ",IF(AND(C73&gt;=30,D73&gt;=30,E73&gt;=30,F73&gt;=30,G73&gt;=30,H73&gt;=50,I73&gt;=50,J73&gt;=50,K73&gt;=50,L73&gt;=50,M73&gt;=30)," ناجح ","دون المستوى ")))</f>
        <v xml:space="preserve"> ناجح </v>
      </c>
      <c r="P73" s="48">
        <f>IF(COUNTIF($S$6:$S73,$S73)&gt;1,INDEX($P$1:$P72,MATCH($S73,$S:$S,0)),MAX($P$5:$P72)+1)</f>
        <v>37</v>
      </c>
      <c r="Q73" s="49"/>
      <c r="S73" s="21">
        <f>IF(AND(C73="غ",D73="غ",E73="غ",F73="غ",G73="غ"),"غ",SUM(C73:G73))</f>
        <v>247</v>
      </c>
    </row>
    <row r="74" spans="1:19" ht="18.95" customHeight="1" x14ac:dyDescent="0.3">
      <c r="A74" s="14">
        <f>IF(B74="","",SUBTOTAL(3,$B$6:B74))</f>
        <v>69</v>
      </c>
      <c r="B74" s="15" t="s">
        <v>98</v>
      </c>
      <c r="C74" s="16">
        <v>53</v>
      </c>
      <c r="D74" s="16">
        <v>44</v>
      </c>
      <c r="E74" s="16">
        <v>49</v>
      </c>
      <c r="F74" s="16">
        <v>56</v>
      </c>
      <c r="G74" s="16">
        <v>44</v>
      </c>
      <c r="H74" s="16">
        <v>97</v>
      </c>
      <c r="I74" s="16">
        <v>96</v>
      </c>
      <c r="J74" s="16">
        <v>96</v>
      </c>
      <c r="K74" s="16">
        <v>95</v>
      </c>
      <c r="L74" s="16">
        <v>98</v>
      </c>
      <c r="M74" s="16">
        <v>54</v>
      </c>
      <c r="N74" s="17" t="str">
        <f>IF(OR(C74&lt;=30,D74&lt;=30,E74&lt;=30,F74&lt;=30,G74&lt;=30,M74&lt;=30,S74="غ",S74="صفر",C74="صفر",D74="صفر",E74="صفر",F74="صفر",G74="صفر",M74="صفر",C74="غ",D74="غ",E74="غ",F74="غ",G74="غ",M74="غ"),"دون المستوى",IF(S74&gt;=$T$6*0.85,"ممتاز",IF(S74&gt;=$T$6*0.75,"جيد جدا",IF(S74&gt;=$T$6*0.65,"جيد",IF(S74&gt;=$T$6*0.5,"مقبول","دون المستوى")))))</f>
        <v>جيد جدا</v>
      </c>
      <c r="O74" s="18" t="str">
        <f>IF(COUNTIF(C74:M74,"غ")&gt;=1,"دون المستوى ",IF(COUNTIF(C74:M74,"صفر")&gt;=1,"دون المستوى ",IF(AND(C74&gt;=30,D74&gt;=30,E74&gt;=30,F74&gt;=30,G74&gt;=30,H74&gt;=50,I74&gt;=50,J74&gt;=50,K74&gt;=50,L74&gt;=50,M74&gt;=30)," ناجح ","دون المستوى ")))</f>
        <v xml:space="preserve"> ناجح </v>
      </c>
      <c r="P74" s="48">
        <f>IF(COUNTIF($S$6:$S74,$S74)&gt;1,INDEX($P$1:$P73,MATCH($S74,$S:$S,0)),MAX($P$5:$P73)+1)</f>
        <v>38</v>
      </c>
      <c r="Q74" s="49"/>
      <c r="S74" s="21">
        <f>IF(AND(C74="غ",D74="غ",E74="غ",F74="غ",G74="غ"),"غ",SUM(C74:G74))</f>
        <v>246</v>
      </c>
    </row>
    <row r="75" spans="1:19" ht="18.95" customHeight="1" x14ac:dyDescent="0.3">
      <c r="A75" s="14">
        <f>IF(B75="","",SUBTOTAL(3,$B$6:B75))</f>
        <v>70</v>
      </c>
      <c r="B75" s="15" t="s">
        <v>99</v>
      </c>
      <c r="C75" s="16">
        <v>48</v>
      </c>
      <c r="D75" s="16">
        <v>47</v>
      </c>
      <c r="E75" s="16">
        <v>52</v>
      </c>
      <c r="F75" s="16">
        <v>42</v>
      </c>
      <c r="G75" s="16">
        <v>56</v>
      </c>
      <c r="H75" s="16">
        <v>99</v>
      </c>
      <c r="I75" s="16">
        <v>98</v>
      </c>
      <c r="J75" s="16">
        <v>98</v>
      </c>
      <c r="K75" s="16">
        <v>97</v>
      </c>
      <c r="L75" s="16">
        <v>98</v>
      </c>
      <c r="M75" s="16">
        <v>46</v>
      </c>
      <c r="N75" s="17" t="str">
        <f>IF(OR(C75&lt;=30,D75&lt;=30,E75&lt;=30,F75&lt;=30,G75&lt;=30,M75&lt;=30,S75="غ",S75="صفر",C75="صفر",D75="صفر",E75="صفر",F75="صفر",G75="صفر",M75="صفر",C75="غ",D75="غ",E75="غ",F75="غ",G75="غ",M75="غ"),"دون المستوى",IF(S75&gt;=$T$6*0.85,"ممتاز",IF(S75&gt;=$T$6*0.75,"جيد جدا",IF(S75&gt;=$T$6*0.65,"جيد",IF(S75&gt;=$T$6*0.5,"مقبول","دون المستوى")))))</f>
        <v>جيد جدا</v>
      </c>
      <c r="O75" s="18" t="str">
        <f>IF(COUNTIF(C75:M75,"غ")&gt;=1,"دون المستوى ",IF(COUNTIF(C75:M75,"صفر")&gt;=1,"دون المستوى ",IF(AND(C75&gt;=30,D75&gt;=30,E75&gt;=30,F75&gt;=30,G75&gt;=30,H75&gt;=50,I75&gt;=50,J75&gt;=50,K75&gt;=50,L75&gt;=50,M75&gt;=30)," ناجح ","دون المستوى ")))</f>
        <v xml:space="preserve"> ناجح </v>
      </c>
      <c r="P75" s="48">
        <f>IF(COUNTIF($S$6:$S75,$S75)&gt;1,INDEX($P$1:$P74,MATCH($S75,$S:$S,0)),MAX($P$5:$P74)+1)</f>
        <v>39</v>
      </c>
      <c r="Q75" s="49"/>
      <c r="S75" s="21">
        <f>IF(AND(C75="غ",D75="غ",E75="غ",F75="غ",G75="غ"),"غ",SUM(C75:G75))</f>
        <v>245</v>
      </c>
    </row>
    <row r="76" spans="1:19" ht="18.95" customHeight="1" x14ac:dyDescent="0.3">
      <c r="A76" s="14">
        <f>IF(B76="","",SUBTOTAL(3,$B$6:B76))</f>
        <v>71</v>
      </c>
      <c r="B76" s="15" t="s">
        <v>100</v>
      </c>
      <c r="C76" s="16">
        <v>41</v>
      </c>
      <c r="D76" s="16">
        <v>46</v>
      </c>
      <c r="E76" s="16">
        <v>60</v>
      </c>
      <c r="F76" s="16">
        <v>44</v>
      </c>
      <c r="G76" s="16">
        <v>54</v>
      </c>
      <c r="H76" s="16">
        <v>99</v>
      </c>
      <c r="I76" s="16">
        <v>98</v>
      </c>
      <c r="J76" s="16">
        <v>98</v>
      </c>
      <c r="K76" s="16">
        <v>97</v>
      </c>
      <c r="L76" s="16">
        <v>98</v>
      </c>
      <c r="M76" s="16">
        <v>54</v>
      </c>
      <c r="N76" s="17" t="str">
        <f>IF(OR(C76&lt;=30,D76&lt;=30,E76&lt;=30,F76&lt;=30,G76&lt;=30,M76&lt;=30,S76="غ",S76="صفر",C76="صفر",D76="صفر",E76="صفر",F76="صفر",G76="صفر",M76="صفر",C76="غ",D76="غ",E76="غ",F76="غ",G76="غ",M76="غ"),"دون المستوى",IF(S76&gt;=$T$6*0.85,"ممتاز",IF(S76&gt;=$T$6*0.75,"جيد جدا",IF(S76&gt;=$T$6*0.65,"جيد",IF(S76&gt;=$T$6*0.5,"مقبول","دون المستوى")))))</f>
        <v>جيد جدا</v>
      </c>
      <c r="O76" s="18" t="str">
        <f>IF(COUNTIF(C76:M76,"غ")&gt;=1,"دون المستوى ",IF(COUNTIF(C76:M76,"صفر")&gt;=1,"دون المستوى ",IF(AND(C76&gt;=30,D76&gt;=30,E76&gt;=30,F76&gt;=30,G76&gt;=30,H76&gt;=50,I76&gt;=50,J76&gt;=50,K76&gt;=50,L76&gt;=50,M76&gt;=30)," ناجح ","دون المستوى ")))</f>
        <v xml:space="preserve"> ناجح </v>
      </c>
      <c r="P76" s="48">
        <f>IF(COUNTIF($S$6:$S76,$S76)&gt;1,INDEX($P$1:$P75,MATCH($S76,$S:$S,0)),MAX($P$5:$P75)+1)</f>
        <v>39</v>
      </c>
      <c r="Q76" s="49"/>
      <c r="S76" s="21">
        <f>IF(AND(C76="غ",D76="غ",E76="غ",F76="غ",G76="غ"),"غ",SUM(C76:G76))</f>
        <v>245</v>
      </c>
    </row>
    <row r="77" spans="1:19" ht="18.95" customHeight="1" x14ac:dyDescent="0.3">
      <c r="A77" s="14">
        <f>IF(B77="","",SUBTOTAL(3,$B$6:B77))</f>
        <v>72</v>
      </c>
      <c r="B77" s="15" t="s">
        <v>101</v>
      </c>
      <c r="C77" s="16">
        <v>38</v>
      </c>
      <c r="D77" s="16">
        <v>60</v>
      </c>
      <c r="E77" s="16">
        <v>56</v>
      </c>
      <c r="F77" s="16">
        <v>52</v>
      </c>
      <c r="G77" s="16">
        <v>36</v>
      </c>
      <c r="H77" s="16">
        <v>99</v>
      </c>
      <c r="I77" s="16">
        <v>98</v>
      </c>
      <c r="J77" s="16">
        <v>98</v>
      </c>
      <c r="K77" s="16">
        <v>97</v>
      </c>
      <c r="L77" s="16">
        <v>98</v>
      </c>
      <c r="M77" s="16">
        <v>32</v>
      </c>
      <c r="N77" s="17" t="str">
        <f>IF(OR(C77&lt;=30,D77&lt;=30,E77&lt;=30,F77&lt;=30,G77&lt;=30,M77&lt;=30,S77="غ",S77="صفر",C77="صفر",D77="صفر",E77="صفر",F77="صفر",G77="صفر",M77="صفر",C77="غ",D77="غ",E77="غ",F77="غ",G77="غ",M77="غ"),"دون المستوى",IF(S77&gt;=$T$6*0.85,"ممتاز",IF(S77&gt;=$T$6*0.75,"جيد جدا",IF(S77&gt;=$T$6*0.65,"جيد",IF(S77&gt;=$T$6*0.5,"مقبول","دون المستوى")))))</f>
        <v>جيد جدا</v>
      </c>
      <c r="O77" s="18" t="str">
        <f>IF(COUNTIF(C77:M77,"غ")&gt;=1,"دون المستوى ",IF(COUNTIF(C77:M77,"صفر")&gt;=1,"دون المستوى ",IF(AND(C77&gt;=30,D77&gt;=30,E77&gt;=30,F77&gt;=30,G77&gt;=30,H77&gt;=50,I77&gt;=50,J77&gt;=50,K77&gt;=50,L77&gt;=50,M77&gt;=30)," ناجح ","دون المستوى ")))</f>
        <v xml:space="preserve"> ناجح </v>
      </c>
      <c r="P77" s="48">
        <f>IF(COUNTIF($S$6:$S77,$S77)&gt;1,INDEX($P$1:$P76,MATCH($S77,$S:$S,0)),MAX($P$5:$P76)+1)</f>
        <v>40</v>
      </c>
      <c r="Q77" s="49"/>
      <c r="S77" s="21">
        <f>IF(AND(C77="غ",D77="غ",E77="غ",F77="غ",G77="غ"),"غ",SUM(C77:G77))</f>
        <v>242</v>
      </c>
    </row>
    <row r="78" spans="1:19" ht="18.95" customHeight="1" x14ac:dyDescent="0.3">
      <c r="A78" s="14">
        <f>IF(B78="","",SUBTOTAL(3,$B$6:B78))</f>
        <v>73</v>
      </c>
      <c r="B78" s="15" t="s">
        <v>102</v>
      </c>
      <c r="C78" s="16">
        <v>48</v>
      </c>
      <c r="D78" s="16">
        <v>38</v>
      </c>
      <c r="E78" s="16">
        <v>53</v>
      </c>
      <c r="F78" s="16">
        <v>48</v>
      </c>
      <c r="G78" s="16">
        <v>54</v>
      </c>
      <c r="H78" s="16">
        <v>99</v>
      </c>
      <c r="I78" s="16">
        <v>98</v>
      </c>
      <c r="J78" s="16">
        <v>98</v>
      </c>
      <c r="K78" s="16">
        <v>97</v>
      </c>
      <c r="L78" s="16">
        <v>98</v>
      </c>
      <c r="M78" s="16">
        <v>58</v>
      </c>
      <c r="N78" s="17" t="str">
        <f>IF(OR(C78&lt;=30,D78&lt;=30,E78&lt;=30,F78&lt;=30,G78&lt;=30,M78&lt;=30,S78="غ",S78="صفر",C78="صفر",D78="صفر",E78="صفر",F78="صفر",G78="صفر",M78="صفر",C78="غ",D78="غ",E78="غ",F78="غ",G78="غ",M78="غ"),"دون المستوى",IF(S78&gt;=$T$6*0.85,"ممتاز",IF(S78&gt;=$T$6*0.75,"جيد جدا",IF(S78&gt;=$T$6*0.65,"جيد",IF(S78&gt;=$T$6*0.5,"مقبول","دون المستوى")))))</f>
        <v>جيد جدا</v>
      </c>
      <c r="O78" s="18" t="str">
        <f>IF(COUNTIF(C78:M78,"غ")&gt;=1,"دون المستوى ",IF(COUNTIF(C78:M78,"صفر")&gt;=1,"دون المستوى ",IF(AND(C78&gt;=30,D78&gt;=30,E78&gt;=30,F78&gt;=30,G78&gt;=30,H78&gt;=50,I78&gt;=50,J78&gt;=50,K78&gt;=50,L78&gt;=50,M78&gt;=30)," ناجح ","دون المستوى ")))</f>
        <v xml:space="preserve"> ناجح </v>
      </c>
      <c r="P78" s="48">
        <f>IF(COUNTIF($S$6:$S78,$S78)&gt;1,INDEX($P$1:$P77,MATCH($S78,$S:$S,0)),MAX($P$5:$P77)+1)</f>
        <v>41</v>
      </c>
      <c r="Q78" s="49"/>
      <c r="S78" s="21">
        <f>IF(AND(C78="غ",D78="غ",E78="غ",F78="غ",G78="غ"),"غ",SUM(C78:G78))</f>
        <v>241</v>
      </c>
    </row>
    <row r="79" spans="1:19" ht="18.95" customHeight="1" x14ac:dyDescent="0.3">
      <c r="A79" s="14">
        <f>IF(B79="","",SUBTOTAL(3,$B$6:B79))</f>
        <v>74</v>
      </c>
      <c r="B79" s="15" t="s">
        <v>103</v>
      </c>
      <c r="C79" s="16">
        <v>51</v>
      </c>
      <c r="D79" s="16">
        <v>43</v>
      </c>
      <c r="E79" s="16">
        <v>52</v>
      </c>
      <c r="F79" s="16">
        <v>50</v>
      </c>
      <c r="G79" s="16">
        <v>44</v>
      </c>
      <c r="H79" s="16">
        <v>99</v>
      </c>
      <c r="I79" s="16">
        <v>98</v>
      </c>
      <c r="J79" s="16">
        <v>98</v>
      </c>
      <c r="K79" s="16">
        <v>97</v>
      </c>
      <c r="L79" s="16">
        <v>98</v>
      </c>
      <c r="M79" s="16">
        <v>50</v>
      </c>
      <c r="N79" s="17" t="str">
        <f>IF(OR(C79&lt;=30,D79&lt;=30,E79&lt;=30,F79&lt;=30,G79&lt;=30,M79&lt;=30,S79="غ",S79="صفر",C79="صفر",D79="صفر",E79="صفر",F79="صفر",G79="صفر",M79="صفر",C79="غ",D79="غ",E79="غ",F79="غ",G79="غ",M79="غ"),"دون المستوى",IF(S79&gt;=$T$6*0.85,"ممتاز",IF(S79&gt;=$T$6*0.75,"جيد جدا",IF(S79&gt;=$T$6*0.65,"جيد",IF(S79&gt;=$T$6*0.5,"مقبول","دون المستوى")))))</f>
        <v>جيد جدا</v>
      </c>
      <c r="O79" s="18" t="str">
        <f>IF(COUNTIF(C79:M79,"غ")&gt;=1,"دون المستوى ",IF(COUNTIF(C79:M79,"صفر")&gt;=1,"دون المستوى ",IF(AND(C79&gt;=30,D79&gt;=30,E79&gt;=30,F79&gt;=30,G79&gt;=30,H79&gt;=50,I79&gt;=50,J79&gt;=50,K79&gt;=50,L79&gt;=50,M79&gt;=30)," ناجح ","دون المستوى ")))</f>
        <v xml:space="preserve"> ناجح </v>
      </c>
      <c r="P79" s="48">
        <f>IF(COUNTIF($S$6:$S79,$S79)&gt;1,INDEX($P$1:$P78,MATCH($S79,$S:$S,0)),MAX($P$5:$P78)+1)</f>
        <v>42</v>
      </c>
      <c r="Q79" s="49"/>
      <c r="S79" s="21">
        <f>IF(AND(C79="غ",D79="غ",E79="غ",F79="غ",G79="غ"),"غ",SUM(C79:G79))</f>
        <v>240</v>
      </c>
    </row>
    <row r="80" spans="1:19" ht="18.95" customHeight="1" x14ac:dyDescent="0.3">
      <c r="A80" s="14">
        <f>IF(B80="","",SUBTOTAL(3,$B$6:B80))</f>
        <v>75</v>
      </c>
      <c r="B80" s="15" t="s">
        <v>104</v>
      </c>
      <c r="C80" s="16">
        <v>54</v>
      </c>
      <c r="D80" s="16">
        <v>47</v>
      </c>
      <c r="E80" s="16">
        <v>44</v>
      </c>
      <c r="F80" s="16">
        <v>44</v>
      </c>
      <c r="G80" s="16">
        <v>44</v>
      </c>
      <c r="H80" s="16">
        <v>99</v>
      </c>
      <c r="I80" s="16">
        <v>98</v>
      </c>
      <c r="J80" s="16">
        <v>98</v>
      </c>
      <c r="K80" s="16">
        <v>99</v>
      </c>
      <c r="L80" s="16">
        <v>97</v>
      </c>
      <c r="M80" s="16">
        <v>42</v>
      </c>
      <c r="N80" s="17" t="str">
        <f>IF(OR(C80&lt;=30,D80&lt;=30,E80&lt;=30,F80&lt;=30,G80&lt;=30,M80&lt;=30,S80="غ",S80="صفر",C80="صفر",D80="صفر",E80="صفر",F80="صفر",G80="صفر",M80="صفر",C80="غ",D80="غ",E80="غ",F80="غ",G80="غ",M80="غ"),"دون المستوى",IF(S80&gt;=$T$6*0.85,"ممتاز",IF(S80&gt;=$T$6*0.75,"جيد جدا",IF(S80&gt;=$T$6*0.65,"جيد",IF(S80&gt;=$T$6*0.5,"مقبول","دون المستوى")))))</f>
        <v>جيد جدا</v>
      </c>
      <c r="O80" s="18" t="str">
        <f>IF(COUNTIF(C80:M80,"غ")&gt;=1,"دون المستوى ",IF(COUNTIF(C80:M80,"صفر")&gt;=1,"دون المستوى ",IF(AND(C80&gt;=30,D80&gt;=30,E80&gt;=30,F80&gt;=30,G80&gt;=30,H80&gt;=50,I80&gt;=50,J80&gt;=50,K80&gt;=50,L80&gt;=50,M80&gt;=30)," ناجح ","دون المستوى ")))</f>
        <v xml:space="preserve"> ناجح </v>
      </c>
      <c r="P80" s="48">
        <f>IF(COUNTIF($S$6:$S80,$S80)&gt;1,INDEX($P$1:$P79,MATCH($S80,$S:$S,0)),MAX($P$5:$P79)+1)</f>
        <v>43</v>
      </c>
      <c r="Q80" s="49"/>
      <c r="S80" s="21">
        <f>IF(AND(C80="غ",D80="غ",E80="غ",F80="غ",G80="غ"),"غ",SUM(C80:G80))</f>
        <v>233</v>
      </c>
    </row>
    <row r="81" spans="1:19" ht="18.95" customHeight="1" x14ac:dyDescent="0.3">
      <c r="A81" s="14">
        <f>IF(B81="","",SUBTOTAL(3,$B$6:B81))</f>
        <v>76</v>
      </c>
      <c r="B81" s="15" t="s">
        <v>105</v>
      </c>
      <c r="C81" s="16">
        <v>33</v>
      </c>
      <c r="D81" s="16">
        <v>44</v>
      </c>
      <c r="E81" s="16">
        <v>54</v>
      </c>
      <c r="F81" s="16">
        <v>48</v>
      </c>
      <c r="G81" s="16">
        <v>54</v>
      </c>
      <c r="H81" s="16">
        <v>99</v>
      </c>
      <c r="I81" s="16">
        <v>98</v>
      </c>
      <c r="J81" s="16">
        <v>98</v>
      </c>
      <c r="K81" s="16">
        <v>97</v>
      </c>
      <c r="L81" s="16">
        <v>98</v>
      </c>
      <c r="M81" s="16">
        <v>57</v>
      </c>
      <c r="N81" s="17" t="str">
        <f>IF(OR(C81&lt;=30,D81&lt;=30,E81&lt;=30,F81&lt;=30,G81&lt;=30,M81&lt;=30,S81="غ",S81="صفر",C81="صفر",D81="صفر",E81="صفر",F81="صفر",G81="صفر",M81="صفر",C81="غ",D81="غ",E81="غ",F81="غ",G81="غ",M81="غ"),"دون المستوى",IF(S81&gt;=$T$6*0.85,"ممتاز",IF(S81&gt;=$T$6*0.75,"جيد جدا",IF(S81&gt;=$T$6*0.65,"جيد",IF(S81&gt;=$T$6*0.5,"مقبول","دون المستوى")))))</f>
        <v>جيد جدا</v>
      </c>
      <c r="O81" s="18" t="str">
        <f>IF(COUNTIF(C81:M81,"غ")&gt;=1,"دون المستوى ",IF(COUNTIF(C81:M81,"صفر")&gt;=1,"دون المستوى ",IF(AND(C81&gt;=30,D81&gt;=30,E81&gt;=30,F81&gt;=30,G81&gt;=30,H81&gt;=50,I81&gt;=50,J81&gt;=50,K81&gt;=50,L81&gt;=50,M81&gt;=30)," ناجح ","دون المستوى ")))</f>
        <v xml:space="preserve"> ناجح </v>
      </c>
      <c r="P81" s="48">
        <f>IF(COUNTIF($S$6:$S81,$S81)&gt;1,INDEX($P$1:$P80,MATCH($S81,$S:$S,0)),MAX($P$5:$P80)+1)</f>
        <v>43</v>
      </c>
      <c r="Q81" s="49"/>
      <c r="S81" s="21">
        <f>IF(AND(C81="غ",D81="غ",E81="غ",F81="غ",G81="غ"),"غ",SUM(C81:G81))</f>
        <v>233</v>
      </c>
    </row>
    <row r="82" spans="1:19" ht="18.95" customHeight="1" x14ac:dyDescent="0.3">
      <c r="A82" s="14">
        <f>IF(B82="","",SUBTOTAL(3,$B$6:B82))</f>
        <v>77</v>
      </c>
      <c r="B82" s="15" t="s">
        <v>106</v>
      </c>
      <c r="C82" s="16">
        <v>45</v>
      </c>
      <c r="D82" s="16">
        <v>34</v>
      </c>
      <c r="E82" s="16">
        <v>47</v>
      </c>
      <c r="F82" s="16">
        <v>44</v>
      </c>
      <c r="G82" s="16">
        <v>56</v>
      </c>
      <c r="H82" s="16">
        <v>100</v>
      </c>
      <c r="I82" s="16">
        <v>98</v>
      </c>
      <c r="J82" s="16">
        <v>98</v>
      </c>
      <c r="K82" s="16">
        <v>100</v>
      </c>
      <c r="L82" s="16">
        <v>98</v>
      </c>
      <c r="M82" s="16">
        <v>45</v>
      </c>
      <c r="N82" s="17" t="str">
        <f>IF(OR(C82&lt;=30,D82&lt;=30,E82&lt;=30,F82&lt;=30,G82&lt;=30,M82&lt;=30,S82="غ",S82="صفر",C82="صفر",D82="صفر",E82="صفر",F82="صفر",G82="صفر",M82="صفر",C82="غ",D82="غ",E82="غ",F82="غ",G82="غ",M82="غ"),"دون المستوى",IF(S82&gt;=$T$6*0.85,"ممتاز",IF(S82&gt;=$T$6*0.75,"جيد جدا",IF(S82&gt;=$T$6*0.65,"جيد",IF(S82&gt;=$T$6*0.5,"مقبول","دون المستوى")))))</f>
        <v>جيد جدا</v>
      </c>
      <c r="O82" s="18" t="str">
        <f>IF(COUNTIF(C82:M82,"غ")&gt;=1,"دون المستوى ",IF(COUNTIF(C82:M82,"صفر")&gt;=1,"دون المستوى ",IF(AND(C82&gt;=30,D82&gt;=30,E82&gt;=30,F82&gt;=30,G82&gt;=30,H82&gt;=50,I82&gt;=50,J82&gt;=50,K82&gt;=50,L82&gt;=50,M82&gt;=30)," ناجح ","دون المستوى ")))</f>
        <v xml:space="preserve"> ناجح </v>
      </c>
      <c r="P82" s="48">
        <f>IF(COUNTIF($S$6:$S82,$S82)&gt;1,INDEX($P$1:$P81,MATCH($S82,$S:$S,0)),MAX($P$5:$P81)+1)</f>
        <v>44</v>
      </c>
      <c r="Q82" s="49"/>
      <c r="S82" s="21">
        <f>IF(AND(C82="غ",D82="غ",E82="غ",F82="غ",G82="غ"),"غ",SUM(C82:G82))</f>
        <v>226</v>
      </c>
    </row>
    <row r="83" spans="1:19" ht="18.95" customHeight="1" x14ac:dyDescent="0.3">
      <c r="A83" s="14">
        <f>IF(B83="","",SUBTOTAL(3,$B$6:B83))</f>
        <v>78</v>
      </c>
      <c r="B83" s="15" t="s">
        <v>123</v>
      </c>
      <c r="C83" s="16">
        <v>44</v>
      </c>
      <c r="D83" s="16">
        <v>28</v>
      </c>
      <c r="E83" s="16">
        <v>48</v>
      </c>
      <c r="F83" s="16">
        <v>52</v>
      </c>
      <c r="G83" s="16">
        <v>52</v>
      </c>
      <c r="H83" s="16">
        <v>99</v>
      </c>
      <c r="I83" s="16">
        <v>98</v>
      </c>
      <c r="J83" s="16">
        <v>98</v>
      </c>
      <c r="K83" s="16">
        <v>99</v>
      </c>
      <c r="L83" s="16">
        <v>98</v>
      </c>
      <c r="M83" s="16">
        <v>47</v>
      </c>
      <c r="N83" s="17" t="str">
        <f>IF(OR(C83&lt;=30,D83&lt;=30,E83&lt;=30,F83&lt;=30,G83&lt;=30,M83&lt;=30,S83="غ",S83="صفر",C83="صفر",D83="صفر",E83="صفر",F83="صفر",G83="صفر",M83="صفر",C83="غ",D83="غ",E83="غ",F83="غ",G83="غ",M83="غ"),"دون المستوى",IF(S83&gt;=$T$6*0.85,"ممتاز",IF(S83&gt;=$T$6*0.75,"جيد جدا",IF(S83&gt;=$T$6*0.65,"جيد",IF(S83&gt;=$T$6*0.5,"مقبول","دون المستوى")))))</f>
        <v>دون المستوى</v>
      </c>
      <c r="O83" s="18" t="str">
        <f>IF(COUNTIF(C83:M83,"غ")&gt;=1,"دون المستوى ",IF(COUNTIF(C83:M83,"صفر")&gt;=1,"دون المستوى ",IF(AND(C83&gt;=30,D83&gt;=30,E83&gt;=30,F83&gt;=30,G83&gt;=30,H83&gt;=50,I83&gt;=50,J83&gt;=50,K83&gt;=50,L83&gt;=50,M83&gt;=30)," ناجح ","دون المستوى ")))</f>
        <v xml:space="preserve">دون المستوى </v>
      </c>
      <c r="P83" s="48">
        <f>IF(COUNTIF($S$6:$S83,$S83)&gt;1,INDEX($P$1:$P82,MATCH($S83,$S:$S,0)),MAX($P$5:$P82)+1)</f>
        <v>45</v>
      </c>
      <c r="Q83" s="49"/>
      <c r="S83" s="21">
        <f>IF(AND(C83="غ",D83="غ",E83="غ",F83="غ",G83="غ"),"غ",SUM(C83:G83))</f>
        <v>224</v>
      </c>
    </row>
    <row r="84" spans="1:19" ht="18.95" customHeight="1" x14ac:dyDescent="0.3">
      <c r="A84" s="14">
        <f>IF(B84="","",SUBTOTAL(3,$B$6:B84))</f>
        <v>79</v>
      </c>
      <c r="B84" s="15" t="s">
        <v>127</v>
      </c>
      <c r="C84" s="16">
        <v>39</v>
      </c>
      <c r="D84" s="16">
        <v>34</v>
      </c>
      <c r="E84" s="16">
        <v>51</v>
      </c>
      <c r="F84" s="16">
        <v>48</v>
      </c>
      <c r="G84" s="16">
        <v>52</v>
      </c>
      <c r="H84" s="16">
        <v>97</v>
      </c>
      <c r="I84" s="16">
        <v>98</v>
      </c>
      <c r="J84" s="16">
        <v>98</v>
      </c>
      <c r="K84" s="16">
        <v>97</v>
      </c>
      <c r="L84" s="16">
        <v>98</v>
      </c>
      <c r="M84" s="16">
        <v>27</v>
      </c>
      <c r="N84" s="17" t="str">
        <f>IF(OR(C84&lt;=30,D84&lt;=30,E84&lt;=30,F84&lt;=30,G84&lt;=30,M84&lt;=30,S84="غ",S84="صفر",C84="صفر",D84="صفر",E84="صفر",F84="صفر",G84="صفر",M84="صفر",C84="غ",D84="غ",E84="غ",F84="غ",G84="غ",M84="غ"),"دون المستوى",IF(S84&gt;=$T$6*0.85,"ممتاز",IF(S84&gt;=$T$6*0.75,"جيد جدا",IF(S84&gt;=$T$6*0.65,"جيد",IF(S84&gt;=$T$6*0.5,"مقبول","دون المستوى")))))</f>
        <v>دون المستوى</v>
      </c>
      <c r="O84" s="18" t="str">
        <f>IF(COUNTIF(C84:M84,"غ")&gt;=1,"دون المستوى ",IF(COUNTIF(C84:M84,"صفر")&gt;=1,"دون المستوى ",IF(AND(C84&gt;=30,D84&gt;=30,E84&gt;=30,F84&gt;=30,G84&gt;=30,H84&gt;=50,I84&gt;=50,J84&gt;=50,K84&gt;=50,L84&gt;=50,M84&gt;=30)," ناجح ","دون المستوى ")))</f>
        <v xml:space="preserve">دون المستوى </v>
      </c>
      <c r="P84" s="48">
        <f>IF(COUNTIF($S$6:$S84,$S84)&gt;1,INDEX($P$1:$P83,MATCH($S84,$S:$S,0)),MAX($P$5:$P83)+1)</f>
        <v>45</v>
      </c>
      <c r="Q84" s="49"/>
      <c r="S84" s="21">
        <f>IF(AND(C84="غ",D84="غ",E84="غ",F84="غ",G84="غ"),"غ",SUM(C84:G84))</f>
        <v>224</v>
      </c>
    </row>
    <row r="85" spans="1:19" ht="18.95" customHeight="1" x14ac:dyDescent="0.3">
      <c r="A85" s="14">
        <f>IF(B85="","",SUBTOTAL(3,$B$6:B85))</f>
        <v>80</v>
      </c>
      <c r="B85" s="15" t="s">
        <v>107</v>
      </c>
      <c r="C85" s="16">
        <v>35</v>
      </c>
      <c r="D85" s="16">
        <v>35</v>
      </c>
      <c r="E85" s="16">
        <v>54</v>
      </c>
      <c r="F85" s="16">
        <v>38</v>
      </c>
      <c r="G85" s="16">
        <v>56</v>
      </c>
      <c r="H85" s="16">
        <v>99</v>
      </c>
      <c r="I85" s="16">
        <v>98</v>
      </c>
      <c r="J85" s="16">
        <v>98</v>
      </c>
      <c r="K85" s="16">
        <v>99</v>
      </c>
      <c r="L85" s="16">
        <v>97</v>
      </c>
      <c r="M85" s="16">
        <v>53</v>
      </c>
      <c r="N85" s="17" t="str">
        <f>IF(OR(C85&lt;=30,D85&lt;=30,E85&lt;=30,F85&lt;=30,G85&lt;=30,M85&lt;=30,S85="غ",S85="صفر",C85="صفر",D85="صفر",E85="صفر",F85="صفر",G85="صفر",M85="صفر",C85="غ",D85="غ",E85="غ",F85="غ",G85="غ",M85="غ"),"دون المستوى",IF(S85&gt;=$T$6*0.85,"ممتاز",IF(S85&gt;=$T$6*0.75,"جيد جدا",IF(S85&gt;=$T$6*0.65,"جيد",IF(S85&gt;=$T$6*0.5,"مقبول","دون المستوى")))))</f>
        <v>جيد</v>
      </c>
      <c r="O85" s="18" t="str">
        <f>IF(COUNTIF(C85:M85,"غ")&gt;=1,"دون المستوى ",IF(COUNTIF(C85:M85,"صفر")&gt;=1,"دون المستوى ",IF(AND(C85&gt;=30,D85&gt;=30,E85&gt;=30,F85&gt;=30,G85&gt;=30,H85&gt;=50,I85&gt;=50,J85&gt;=50,K85&gt;=50,L85&gt;=50,M85&gt;=30)," ناجح ","دون المستوى ")))</f>
        <v xml:space="preserve"> ناجح </v>
      </c>
      <c r="P85" s="48">
        <f>IF(COUNTIF($S$6:$S85,$S85)&gt;1,INDEX($P$1:$P84,MATCH($S85,$S:$S,0)),MAX($P$5:$P84)+1)</f>
        <v>46</v>
      </c>
      <c r="Q85" s="49"/>
      <c r="S85" s="21">
        <f>IF(AND(C85="غ",D85="غ",E85="غ",F85="غ",G85="غ"),"غ",SUM(C85:G85))</f>
        <v>218</v>
      </c>
    </row>
    <row r="86" spans="1:19" ht="18.95" customHeight="1" x14ac:dyDescent="0.3">
      <c r="A86" s="14">
        <f>IF(B86="","",SUBTOTAL(3,$B$6:B86))</f>
        <v>81</v>
      </c>
      <c r="B86" s="15" t="s">
        <v>108</v>
      </c>
      <c r="C86" s="16">
        <v>42</v>
      </c>
      <c r="D86" s="16">
        <v>39</v>
      </c>
      <c r="E86" s="16">
        <v>54</v>
      </c>
      <c r="F86" s="16">
        <v>32</v>
      </c>
      <c r="G86" s="16">
        <v>50</v>
      </c>
      <c r="H86" s="16">
        <v>97</v>
      </c>
      <c r="I86" s="16">
        <v>96</v>
      </c>
      <c r="J86" s="16">
        <v>96</v>
      </c>
      <c r="K86" s="16">
        <v>95</v>
      </c>
      <c r="L86" s="16">
        <v>98</v>
      </c>
      <c r="M86" s="16">
        <v>58</v>
      </c>
      <c r="N86" s="17" t="str">
        <f>IF(OR(C86&lt;=30,D86&lt;=30,E86&lt;=30,F86&lt;=30,G86&lt;=30,M86&lt;=30,S86="غ",S86="صفر",C86="صفر",D86="صفر",E86="صفر",F86="صفر",G86="صفر",M86="صفر",C86="غ",D86="غ",E86="غ",F86="غ",G86="غ",M86="غ"),"دون المستوى",IF(S86&gt;=$T$6*0.85,"ممتاز",IF(S86&gt;=$T$6*0.75,"جيد جدا",IF(S86&gt;=$T$6*0.65,"جيد",IF(S86&gt;=$T$6*0.5,"مقبول","دون المستوى")))))</f>
        <v>جيد</v>
      </c>
      <c r="O86" s="18" t="str">
        <f>IF(COUNTIF(C86:M86,"غ")&gt;=1,"دون المستوى ",IF(COUNTIF(C86:M86,"صفر")&gt;=1,"دون المستوى ",IF(AND(C86&gt;=30,D86&gt;=30,E86&gt;=30,F86&gt;=30,G86&gt;=30,H86&gt;=50,I86&gt;=50,J86&gt;=50,K86&gt;=50,L86&gt;=50,M86&gt;=30)," ناجح ","دون المستوى ")))</f>
        <v xml:space="preserve"> ناجح </v>
      </c>
      <c r="P86" s="48">
        <f>IF(COUNTIF($S$6:$S86,$S86)&gt;1,INDEX($P$1:$P85,MATCH($S86,$S:$S,0)),MAX($P$5:$P85)+1)</f>
        <v>47</v>
      </c>
      <c r="Q86" s="49"/>
      <c r="S86" s="21">
        <f>IF(AND(C86="غ",D86="غ",E86="غ",F86="غ",G86="غ"),"غ",SUM(C86:G86))</f>
        <v>217</v>
      </c>
    </row>
    <row r="87" spans="1:19" ht="18.95" customHeight="1" x14ac:dyDescent="0.3">
      <c r="A87" s="14">
        <f>IF(B87="","",SUBTOTAL(3,$B$6:B87))</f>
        <v>82</v>
      </c>
      <c r="B87" s="15" t="s">
        <v>109</v>
      </c>
      <c r="C87" s="16">
        <v>39</v>
      </c>
      <c r="D87" s="16">
        <v>38</v>
      </c>
      <c r="E87" s="16">
        <v>48</v>
      </c>
      <c r="F87" s="16">
        <v>40</v>
      </c>
      <c r="G87" s="16">
        <v>50</v>
      </c>
      <c r="H87" s="16">
        <v>99</v>
      </c>
      <c r="I87" s="16">
        <v>98</v>
      </c>
      <c r="J87" s="16">
        <v>98</v>
      </c>
      <c r="K87" s="16">
        <v>97</v>
      </c>
      <c r="L87" s="16">
        <v>98</v>
      </c>
      <c r="M87" s="16">
        <v>44</v>
      </c>
      <c r="N87" s="17" t="str">
        <f>IF(OR(C87&lt;=30,D87&lt;=30,E87&lt;=30,F87&lt;=30,G87&lt;=30,M87&lt;=30,S87="غ",S87="صفر",C87="صفر",D87="صفر",E87="صفر",F87="صفر",G87="صفر",M87="صفر",C87="غ",D87="غ",E87="غ",F87="غ",G87="غ",M87="غ"),"دون المستوى",IF(S87&gt;=$T$6*0.85,"ممتاز",IF(S87&gt;=$T$6*0.75,"جيد جدا",IF(S87&gt;=$T$6*0.65,"جيد",IF(S87&gt;=$T$6*0.5,"مقبول","دون المستوى")))))</f>
        <v>جيد</v>
      </c>
      <c r="O87" s="18" t="str">
        <f>IF(COUNTIF(C87:M87,"غ")&gt;=1,"دون المستوى ",IF(COUNTIF(C87:M87,"صفر")&gt;=1,"دون المستوى ",IF(AND(C87&gt;=30,D87&gt;=30,E87&gt;=30,F87&gt;=30,G87&gt;=30,H87&gt;=50,I87&gt;=50,J87&gt;=50,K87&gt;=50,L87&gt;=50,M87&gt;=30)," ناجح ","دون المستوى ")))</f>
        <v xml:space="preserve"> ناجح </v>
      </c>
      <c r="P87" s="48">
        <f>IF(COUNTIF($S$6:$S87,$S87)&gt;1,INDEX($P$1:$P86,MATCH($S87,$S:$S,0)),MAX($P$5:$P86)+1)</f>
        <v>48</v>
      </c>
      <c r="Q87" s="49"/>
      <c r="S87" s="21">
        <f>IF(AND(C87="غ",D87="غ",E87="غ",F87="غ",G87="غ"),"غ",SUM(C87:G87))</f>
        <v>215</v>
      </c>
    </row>
    <row r="88" spans="1:19" ht="18.95" customHeight="1" x14ac:dyDescent="0.3">
      <c r="A88" s="14">
        <f>IF(B88="","",SUBTOTAL(3,$B$6:B88))</f>
        <v>83</v>
      </c>
      <c r="B88" s="15" t="s">
        <v>126</v>
      </c>
      <c r="C88" s="16">
        <v>48</v>
      </c>
      <c r="D88" s="16">
        <v>26</v>
      </c>
      <c r="E88" s="16">
        <v>50</v>
      </c>
      <c r="F88" s="16">
        <v>54</v>
      </c>
      <c r="G88" s="16">
        <v>34</v>
      </c>
      <c r="H88" s="16">
        <v>97</v>
      </c>
      <c r="I88" s="16">
        <v>96</v>
      </c>
      <c r="J88" s="16">
        <v>96</v>
      </c>
      <c r="K88" s="16">
        <v>95</v>
      </c>
      <c r="L88" s="16">
        <v>98</v>
      </c>
      <c r="M88" s="16">
        <v>40</v>
      </c>
      <c r="N88" s="17" t="str">
        <f>IF(OR(C88&lt;=30,D88&lt;=30,E88&lt;=30,F88&lt;=30,G88&lt;=30,M88&lt;=30,S88="غ",S88="صفر",C88="صفر",D88="صفر",E88="صفر",F88="صفر",G88="صفر",M88="صفر",C88="غ",D88="غ",E88="غ",F88="غ",G88="غ",M88="غ"),"دون المستوى",IF(S88&gt;=$T$6*0.85,"ممتاز",IF(S88&gt;=$T$6*0.75,"جيد جدا",IF(S88&gt;=$T$6*0.65,"جيد",IF(S88&gt;=$T$6*0.5,"مقبول","دون المستوى")))))</f>
        <v>دون المستوى</v>
      </c>
      <c r="O88" s="18" t="str">
        <f>IF(COUNTIF(C88:M88,"غ")&gt;=1,"دون المستوى ",IF(COUNTIF(C88:M88,"صفر")&gt;=1,"دون المستوى ",IF(AND(C88&gt;=30,D88&gt;=30,E88&gt;=30,F88&gt;=30,G88&gt;=30,H88&gt;=50,I88&gt;=50,J88&gt;=50,K88&gt;=50,L88&gt;=50,M88&gt;=30)," ناجح ","دون المستوى ")))</f>
        <v xml:space="preserve">دون المستوى </v>
      </c>
      <c r="P88" s="48">
        <f>IF(COUNTIF($S$6:$S88,$S88)&gt;1,INDEX($P$1:$P87,MATCH($S88,$S:$S,0)),MAX($P$5:$P87)+1)</f>
        <v>49</v>
      </c>
      <c r="Q88" s="49"/>
      <c r="S88" s="21">
        <f>IF(AND(C88="غ",D88="غ",E88="غ",F88="غ",G88="غ"),"غ",SUM(C88:G88))</f>
        <v>212</v>
      </c>
    </row>
    <row r="89" spans="1:19" ht="18.95" customHeight="1" x14ac:dyDescent="0.3">
      <c r="A89" s="14">
        <f>IF(B89="","",SUBTOTAL(3,$B$6:B89))</f>
        <v>84</v>
      </c>
      <c r="B89" s="15" t="s">
        <v>110</v>
      </c>
      <c r="C89" s="16">
        <v>41</v>
      </c>
      <c r="D89" s="16">
        <v>38</v>
      </c>
      <c r="E89" s="16">
        <v>48</v>
      </c>
      <c r="F89" s="16">
        <v>36</v>
      </c>
      <c r="G89" s="16">
        <v>46</v>
      </c>
      <c r="H89" s="16">
        <v>99</v>
      </c>
      <c r="I89" s="16">
        <v>98</v>
      </c>
      <c r="J89" s="16">
        <v>98</v>
      </c>
      <c r="K89" s="16">
        <v>97</v>
      </c>
      <c r="L89" s="16">
        <v>98</v>
      </c>
      <c r="M89" s="16">
        <v>44</v>
      </c>
      <c r="N89" s="17" t="str">
        <f>IF(OR(C89&lt;=30,D89&lt;=30,E89&lt;=30,F89&lt;=30,G89&lt;=30,M89&lt;=30,S89="غ",S89="صفر",C89="صفر",D89="صفر",E89="صفر",F89="صفر",G89="صفر",M89="صفر",C89="غ",D89="غ",E89="غ",F89="غ",G89="غ",M89="غ"),"دون المستوى",IF(S89&gt;=$T$6*0.85,"ممتاز",IF(S89&gt;=$T$6*0.75,"جيد جدا",IF(S89&gt;=$T$6*0.65,"جيد",IF(S89&gt;=$T$6*0.5,"مقبول","دون المستوى")))))</f>
        <v>جيد</v>
      </c>
      <c r="O89" s="18" t="str">
        <f>IF(COUNTIF(C89:M89,"غ")&gt;=1,"دون المستوى ",IF(COUNTIF(C89:M89,"صفر")&gt;=1,"دون المستوى ",IF(AND(C89&gt;=30,D89&gt;=30,E89&gt;=30,F89&gt;=30,G89&gt;=30,H89&gt;=50,I89&gt;=50,J89&gt;=50,K89&gt;=50,L89&gt;=50,M89&gt;=30)," ناجح ","دون المستوى ")))</f>
        <v xml:space="preserve"> ناجح </v>
      </c>
      <c r="P89" s="48">
        <f>IF(COUNTIF($S$6:$S89,$S89)&gt;1,INDEX($P$1:$P88,MATCH($S89,$S:$S,0)),MAX($P$5:$P88)+1)</f>
        <v>50</v>
      </c>
      <c r="Q89" s="49"/>
      <c r="S89" s="21">
        <f>IF(AND(C89="غ",D89="غ",E89="غ",F89="غ",G89="غ"),"غ",SUM(C89:G89))</f>
        <v>209</v>
      </c>
    </row>
    <row r="90" spans="1:19" ht="18.95" customHeight="1" x14ac:dyDescent="0.3">
      <c r="A90" s="14">
        <f>IF(B90="","",SUBTOTAL(3,$B$6:B90))</f>
        <v>85</v>
      </c>
      <c r="B90" s="15" t="s">
        <v>131</v>
      </c>
      <c r="C90" s="16">
        <v>48</v>
      </c>
      <c r="D90" s="16">
        <v>26</v>
      </c>
      <c r="E90" s="16">
        <v>54</v>
      </c>
      <c r="F90" s="16">
        <v>40</v>
      </c>
      <c r="G90" s="16">
        <v>40</v>
      </c>
      <c r="H90" s="16">
        <v>99</v>
      </c>
      <c r="I90" s="16">
        <v>98</v>
      </c>
      <c r="J90" s="16">
        <v>98</v>
      </c>
      <c r="K90" s="16">
        <v>99</v>
      </c>
      <c r="L90" s="16">
        <v>98</v>
      </c>
      <c r="M90" s="16">
        <v>55</v>
      </c>
      <c r="N90" s="17" t="str">
        <f>IF(OR(C90&lt;=30,D90&lt;=30,E90&lt;=30,F90&lt;=30,G90&lt;=30,M90&lt;=30,S90="غ",S90="صفر",C90="صفر",D90="صفر",E90="صفر",F90="صفر",G90="صفر",M90="صفر",C90="غ",D90="غ",E90="غ",F90="غ",G90="غ",M90="غ"),"دون المستوى",IF(S90&gt;=$T$6*0.85,"ممتاز",IF(S90&gt;=$T$6*0.75,"جيد جدا",IF(S90&gt;=$T$6*0.65,"جيد",IF(S90&gt;=$T$6*0.5,"مقبول","دون المستوى")))))</f>
        <v>دون المستوى</v>
      </c>
      <c r="O90" s="18" t="str">
        <f>IF(COUNTIF(C90:M90,"غ")&gt;=1,"دون المستوى ",IF(COUNTIF(C90:M90,"صفر")&gt;=1,"دون المستوى ",IF(AND(C90&gt;=30,D90&gt;=30,E90&gt;=30,F90&gt;=30,G90&gt;=30,H90&gt;=50,I90&gt;=50,J90&gt;=50,K90&gt;=50,L90&gt;=50,M90&gt;=30)," ناجح ","دون المستوى ")))</f>
        <v xml:space="preserve">دون المستوى </v>
      </c>
      <c r="P90" s="48">
        <f>IF(COUNTIF($S$6:$S90,$S90)&gt;1,INDEX($P$1:$P89,MATCH($S90,$S:$S,0)),MAX($P$5:$P89)+1)</f>
        <v>51</v>
      </c>
      <c r="Q90" s="49"/>
      <c r="S90" s="21">
        <f>IF(AND(C90="غ",D90="غ",E90="غ",F90="غ",G90="غ"),"غ",SUM(C90:G90))</f>
        <v>208</v>
      </c>
    </row>
    <row r="91" spans="1:19" ht="18.95" customHeight="1" x14ac:dyDescent="0.3">
      <c r="A91" s="14">
        <f>IF(B91="","",SUBTOTAL(3,$B$6:B91))</f>
        <v>86</v>
      </c>
      <c r="B91" s="15" t="s">
        <v>116</v>
      </c>
      <c r="C91" s="16">
        <v>44</v>
      </c>
      <c r="D91" s="16">
        <v>27</v>
      </c>
      <c r="E91" s="16">
        <v>47</v>
      </c>
      <c r="F91" s="16">
        <v>40</v>
      </c>
      <c r="G91" s="16">
        <v>48</v>
      </c>
      <c r="H91" s="16">
        <v>97</v>
      </c>
      <c r="I91" s="16">
        <v>96</v>
      </c>
      <c r="J91" s="16">
        <v>96</v>
      </c>
      <c r="K91" s="16">
        <v>95</v>
      </c>
      <c r="L91" s="16">
        <v>98</v>
      </c>
      <c r="M91" s="16">
        <v>49</v>
      </c>
      <c r="N91" s="17" t="str">
        <f>IF(OR(C91&lt;=30,D91&lt;=30,E91&lt;=30,F91&lt;=30,G91&lt;=30,M91&lt;=30,S91="غ",S91="صفر",C91="صفر",D91="صفر",E91="صفر",F91="صفر",G91="صفر",M91="صفر",C91="غ",D91="غ",E91="غ",F91="غ",G91="غ",M91="غ"),"دون المستوى",IF(S91&gt;=$T$6*0.85,"ممتاز",IF(S91&gt;=$T$6*0.75,"جيد جدا",IF(S91&gt;=$T$6*0.65,"جيد",IF(S91&gt;=$T$6*0.5,"مقبول","دون المستوى")))))</f>
        <v>دون المستوى</v>
      </c>
      <c r="O91" s="18" t="str">
        <f>IF(COUNTIF(C91:M91,"غ")&gt;=1,"دون المستوى ",IF(COUNTIF(C91:M91,"صفر")&gt;=1,"دون المستوى ",IF(AND(C91&gt;=30,D91&gt;=30,E91&gt;=30,F91&gt;=30,G91&gt;=30,H91&gt;=50,I91&gt;=50,J91&gt;=50,K91&gt;=50,L91&gt;=50,M91&gt;=30)," ناجح ","دون المستوى ")))</f>
        <v xml:space="preserve">دون المستوى </v>
      </c>
      <c r="P91" s="48">
        <f>IF(COUNTIF($S$6:$S91,$S91)&gt;1,INDEX($P$1:$P90,MATCH($S91,$S:$S,0)),MAX($P$5:$P90)+1)</f>
        <v>52</v>
      </c>
      <c r="Q91" s="49"/>
      <c r="S91" s="21">
        <f>IF(AND(C91="غ",D91="غ",E91="غ",F91="غ",G91="غ"),"غ",SUM(C91:G91))</f>
        <v>206</v>
      </c>
    </row>
    <row r="92" spans="1:19" ht="18.95" customHeight="1" x14ac:dyDescent="0.3">
      <c r="A92" s="14">
        <f>IF(B92="","",SUBTOTAL(3,$B$6:B92))</f>
        <v>87</v>
      </c>
      <c r="B92" s="15" t="s">
        <v>120</v>
      </c>
      <c r="C92" s="16">
        <v>41</v>
      </c>
      <c r="D92" s="16">
        <v>28</v>
      </c>
      <c r="E92" s="16">
        <v>51</v>
      </c>
      <c r="F92" s="16">
        <v>26</v>
      </c>
      <c r="G92" s="16">
        <v>60</v>
      </c>
      <c r="H92" s="16">
        <v>99</v>
      </c>
      <c r="I92" s="16">
        <v>98</v>
      </c>
      <c r="J92" s="16">
        <v>98</v>
      </c>
      <c r="K92" s="16">
        <v>99</v>
      </c>
      <c r="L92" s="16">
        <v>98</v>
      </c>
      <c r="M92" s="16">
        <v>46</v>
      </c>
      <c r="N92" s="17" t="str">
        <f>IF(OR(C92&lt;=30,D92&lt;=30,E92&lt;=30,F92&lt;=30,G92&lt;=30,M92&lt;=30,S92="غ",S92="صفر",C92="صفر",D92="صفر",E92="صفر",F92="صفر",G92="صفر",M92="صفر",C92="غ",D92="غ",E92="غ",F92="غ",G92="غ",M92="غ"),"دون المستوى",IF(S92&gt;=$T$6*0.85,"ممتاز",IF(S92&gt;=$T$6*0.75,"جيد جدا",IF(S92&gt;=$T$6*0.65,"جيد",IF(S92&gt;=$T$6*0.5,"مقبول","دون المستوى")))))</f>
        <v>دون المستوى</v>
      </c>
      <c r="O92" s="18" t="str">
        <f>IF(COUNTIF(C92:M92,"غ")&gt;=1,"دون المستوى ",IF(COUNTIF(C92:M92,"صفر")&gt;=1,"دون المستوى ",IF(AND(C92&gt;=30,D92&gt;=30,E92&gt;=30,F92&gt;=30,G92&gt;=30,H92&gt;=50,I92&gt;=50,J92&gt;=50,K92&gt;=50,L92&gt;=50,M92&gt;=30)," ناجح ","دون المستوى ")))</f>
        <v xml:space="preserve">دون المستوى </v>
      </c>
      <c r="P92" s="48">
        <f>IF(COUNTIF($S$6:$S92,$S92)&gt;1,INDEX($P$1:$P91,MATCH($S92,$S:$S,0)),MAX($P$5:$P91)+1)</f>
        <v>52</v>
      </c>
      <c r="Q92" s="49"/>
      <c r="S92" s="21">
        <f>IF(AND(C92="غ",D92="غ",E92="غ",F92="غ",G92="غ"),"غ",SUM(C92:G92))</f>
        <v>206</v>
      </c>
    </row>
    <row r="93" spans="1:19" ht="18.95" customHeight="1" x14ac:dyDescent="0.3">
      <c r="A93" s="14">
        <f>IF(B93="","",SUBTOTAL(3,$B$6:B93))</f>
        <v>88</v>
      </c>
      <c r="B93" s="15" t="s">
        <v>134</v>
      </c>
      <c r="C93" s="16">
        <v>53</v>
      </c>
      <c r="D93" s="16">
        <v>24</v>
      </c>
      <c r="E93" s="16">
        <v>47</v>
      </c>
      <c r="F93" s="16">
        <v>42</v>
      </c>
      <c r="G93" s="16">
        <v>40</v>
      </c>
      <c r="H93" s="16">
        <v>99</v>
      </c>
      <c r="I93" s="16">
        <v>98</v>
      </c>
      <c r="J93" s="16">
        <v>98</v>
      </c>
      <c r="K93" s="16">
        <v>97</v>
      </c>
      <c r="L93" s="16">
        <v>98</v>
      </c>
      <c r="M93" s="16">
        <v>52</v>
      </c>
      <c r="N93" s="17" t="str">
        <f>IF(OR(C93&lt;=30,D93&lt;=30,E93&lt;=30,F93&lt;=30,G93&lt;=30,M93&lt;=30,S93="غ",S93="صفر",C93="صفر",D93="صفر",E93="صفر",F93="صفر",G93="صفر",M93="صفر",C93="غ",D93="غ",E93="غ",F93="غ",G93="غ",M93="غ"),"دون المستوى",IF(S93&gt;=$T$6*0.85,"ممتاز",IF(S93&gt;=$T$6*0.75,"جيد جدا",IF(S93&gt;=$T$6*0.65,"جيد",IF(S93&gt;=$T$6*0.5,"مقبول","دون المستوى")))))</f>
        <v>دون المستوى</v>
      </c>
      <c r="O93" s="18" t="str">
        <f>IF(COUNTIF(C93:M93,"غ")&gt;=1,"دون المستوى ",IF(COUNTIF(C93:M93,"صفر")&gt;=1,"دون المستوى ",IF(AND(C93&gt;=30,D93&gt;=30,E93&gt;=30,F93&gt;=30,G93&gt;=30,H93&gt;=50,I93&gt;=50,J93&gt;=50,K93&gt;=50,L93&gt;=50,M93&gt;=30)," ناجح ","دون المستوى ")))</f>
        <v xml:space="preserve">دون المستوى </v>
      </c>
      <c r="P93" s="48">
        <f>IF(COUNTIF($S$6:$S93,$S93)&gt;1,INDEX($P$1:$P92,MATCH($S93,$S:$S,0)),MAX($P$5:$P92)+1)</f>
        <v>52</v>
      </c>
      <c r="Q93" s="49"/>
      <c r="S93" s="21">
        <f>IF(AND(C93="غ",D93="غ",E93="غ",F93="غ",G93="غ"),"غ",SUM(C93:G93))</f>
        <v>206</v>
      </c>
    </row>
    <row r="94" spans="1:19" ht="18.95" customHeight="1" x14ac:dyDescent="0.3">
      <c r="A94" s="14">
        <f>IF(B94="","",SUBTOTAL(3,$B$6:B94))</f>
        <v>89</v>
      </c>
      <c r="B94" s="15" t="s">
        <v>128</v>
      </c>
      <c r="C94" s="16">
        <v>36</v>
      </c>
      <c r="D94" s="16">
        <v>35</v>
      </c>
      <c r="E94" s="16">
        <v>26</v>
      </c>
      <c r="F94" s="16">
        <v>38</v>
      </c>
      <c r="G94" s="16">
        <v>56</v>
      </c>
      <c r="H94" s="16">
        <v>99</v>
      </c>
      <c r="I94" s="16">
        <v>98</v>
      </c>
      <c r="J94" s="16">
        <v>98</v>
      </c>
      <c r="K94" s="16">
        <v>99</v>
      </c>
      <c r="L94" s="16">
        <v>98</v>
      </c>
      <c r="M94" s="16">
        <v>52</v>
      </c>
      <c r="N94" s="17" t="str">
        <f>IF(OR(C94&lt;=30,D94&lt;=30,E94&lt;=30,F94&lt;=30,G94&lt;=30,M94&lt;=30,S94="غ",S94="صفر",C94="صفر",D94="صفر",E94="صفر",F94="صفر",G94="صفر",M94="صفر",C94="غ",D94="غ",E94="غ",F94="غ",G94="غ",M94="غ"),"دون المستوى",IF(S94&gt;=$T$6*0.85,"ممتاز",IF(S94&gt;=$T$6*0.75,"جيد جدا",IF(S94&gt;=$T$6*0.65,"جيد",IF(S94&gt;=$T$6*0.5,"مقبول","دون المستوى")))))</f>
        <v>دون المستوى</v>
      </c>
      <c r="O94" s="18" t="str">
        <f>IF(COUNTIF(C94:M94,"غ")&gt;=1,"دون المستوى ",IF(COUNTIF(C94:M94,"صفر")&gt;=1,"دون المستوى ",IF(AND(C94&gt;=30,D94&gt;=30,E94&gt;=30,F94&gt;=30,G94&gt;=30,H94&gt;=50,I94&gt;=50,J94&gt;=50,K94&gt;=50,L94&gt;=50,M94&gt;=30)," ناجح ","دون المستوى ")))</f>
        <v xml:space="preserve">دون المستوى </v>
      </c>
      <c r="P94" s="48">
        <f>IF(COUNTIF($S$6:$S94,$S94)&gt;1,INDEX($P$1:$P93,MATCH($S94,$S:$S,0)),MAX($P$5:$P93)+1)</f>
        <v>53</v>
      </c>
      <c r="Q94" s="49"/>
      <c r="S94" s="21">
        <f>IF(AND(C94="غ",D94="غ",E94="غ",F94="غ",G94="غ"),"غ",SUM(C94:G94))</f>
        <v>191</v>
      </c>
    </row>
    <row r="95" spans="1:19" ht="18.95" customHeight="1" x14ac:dyDescent="0.3">
      <c r="A95" s="14">
        <f>IF(B95="","",SUBTOTAL(3,$B$6:B95))</f>
        <v>90</v>
      </c>
      <c r="B95" s="15" t="s">
        <v>133</v>
      </c>
      <c r="C95" s="16">
        <v>27</v>
      </c>
      <c r="D95" s="16">
        <v>44</v>
      </c>
      <c r="E95" s="16">
        <v>41</v>
      </c>
      <c r="F95" s="16">
        <v>24</v>
      </c>
      <c r="G95" s="16">
        <v>55</v>
      </c>
      <c r="H95" s="16">
        <v>99</v>
      </c>
      <c r="I95" s="16">
        <v>98</v>
      </c>
      <c r="J95" s="16">
        <v>98</v>
      </c>
      <c r="K95" s="16">
        <v>97</v>
      </c>
      <c r="L95" s="16">
        <v>98</v>
      </c>
      <c r="M95" s="16">
        <v>48</v>
      </c>
      <c r="N95" s="17" t="str">
        <f>IF(OR(C95&lt;=30,D95&lt;=30,E95&lt;=30,F95&lt;=30,G95&lt;=30,M95&lt;=30,S95="غ",S95="صفر",C95="صفر",D95="صفر",E95="صفر",F95="صفر",G95="صفر",M95="صفر",C95="غ",D95="غ",E95="غ",F95="غ",G95="غ",M95="غ"),"دون المستوى",IF(S95&gt;=$T$6*0.85,"ممتاز",IF(S95&gt;=$T$6*0.75,"جيد جدا",IF(S95&gt;=$T$6*0.65,"جيد",IF(S95&gt;=$T$6*0.5,"مقبول","دون المستوى")))))</f>
        <v>دون المستوى</v>
      </c>
      <c r="O95" s="18" t="str">
        <f>IF(COUNTIF(C95:M95,"غ")&gt;=1,"دون المستوى ",IF(COUNTIF(C95:M95,"صفر")&gt;=1,"دون المستوى ",IF(AND(C95&gt;=30,D95&gt;=30,E95&gt;=30,F95&gt;=30,G95&gt;=30,H95&gt;=50,I95&gt;=50,J95&gt;=50,K95&gt;=50,L95&gt;=50,M95&gt;=30)," ناجح ","دون المستوى ")))</f>
        <v xml:space="preserve">دون المستوى </v>
      </c>
      <c r="P95" s="48">
        <f>IF(COUNTIF($S$6:$S95,$S95)&gt;1,INDEX($P$1:$P94,MATCH($S95,$S:$S,0)),MAX($P$5:$P94)+1)</f>
        <v>53</v>
      </c>
      <c r="Q95" s="49"/>
      <c r="S95" s="21">
        <f>IF(AND(C95="غ",D95="غ",E95="غ",F95="غ",G95="غ"),"غ",SUM(C95:G95))</f>
        <v>191</v>
      </c>
    </row>
    <row r="96" spans="1:19" ht="18.95" customHeight="1" x14ac:dyDescent="0.3">
      <c r="A96" s="14">
        <f>IF(B96="","",SUBTOTAL(3,$B$6:B96))</f>
        <v>91</v>
      </c>
      <c r="B96" s="15" t="s">
        <v>112</v>
      </c>
      <c r="C96" s="16">
        <v>44</v>
      </c>
      <c r="D96" s="16">
        <v>36</v>
      </c>
      <c r="E96" s="16">
        <v>32</v>
      </c>
      <c r="F96" s="16">
        <v>28</v>
      </c>
      <c r="G96" s="16">
        <v>42</v>
      </c>
      <c r="H96" s="16">
        <v>98</v>
      </c>
      <c r="I96" s="16">
        <v>99</v>
      </c>
      <c r="J96" s="16">
        <v>99</v>
      </c>
      <c r="K96" s="16">
        <v>97</v>
      </c>
      <c r="L96" s="16">
        <v>98</v>
      </c>
      <c r="M96" s="16">
        <v>31</v>
      </c>
      <c r="N96" s="17" t="str">
        <f>IF(OR(C96&lt;=30,D96&lt;=30,E96&lt;=30,F96&lt;=30,G96&lt;=30,M96&lt;=30,S96="غ",S96="صفر",C96="صفر",D96="صفر",E96="صفر",F96="صفر",G96="صفر",M96="صفر",C96="غ",D96="غ",E96="غ",F96="غ",G96="غ",M96="غ"),"دون المستوى",IF(S96&gt;=$T$6*0.85,"ممتاز",IF(S96&gt;=$T$6*0.75,"جيد جدا",IF(S96&gt;=$T$6*0.65,"جيد",IF(S96&gt;=$T$6*0.5,"مقبول","دون المستوى")))))</f>
        <v>دون المستوى</v>
      </c>
      <c r="O96" s="18" t="str">
        <f>IF(COUNTIF(C96:M96,"غ")&gt;=1,"دون المستوى ",IF(COUNTIF(C96:M96,"صفر")&gt;=1,"دون المستوى ",IF(AND(C96&gt;=30,D96&gt;=30,E96&gt;=30,F96&gt;=30,G96&gt;=30,H96&gt;=50,I96&gt;=50,J96&gt;=50,K96&gt;=50,L96&gt;=50,M96&gt;=30)," ناجح ","دون المستوى ")))</f>
        <v xml:space="preserve">دون المستوى </v>
      </c>
      <c r="P96" s="48">
        <f>IF(COUNTIF($S$6:$S96,$S96)&gt;1,INDEX($P$1:$P95,MATCH($S96,$S:$S,0)),MAX($P$5:$P95)+1)</f>
        <v>54</v>
      </c>
      <c r="Q96" s="49"/>
      <c r="S96" s="21">
        <f>IF(AND(C96="غ",D96="غ",E96="غ",F96="غ",G96="غ"),"غ",SUM(C96:G96))</f>
        <v>182</v>
      </c>
    </row>
    <row r="97" spans="1:19" ht="18.95" customHeight="1" x14ac:dyDescent="0.3">
      <c r="A97" s="14">
        <f>IF(B97="","",SUBTOTAL(3,$B$6:B97))</f>
        <v>92</v>
      </c>
      <c r="B97" s="15" t="s">
        <v>124</v>
      </c>
      <c r="C97" s="16">
        <v>28</v>
      </c>
      <c r="D97" s="16">
        <v>18</v>
      </c>
      <c r="E97" s="16">
        <v>35</v>
      </c>
      <c r="F97" s="16">
        <v>44</v>
      </c>
      <c r="G97" s="16">
        <v>44</v>
      </c>
      <c r="H97" s="16">
        <v>97</v>
      </c>
      <c r="I97" s="16">
        <v>96</v>
      </c>
      <c r="J97" s="16">
        <v>96</v>
      </c>
      <c r="K97" s="16">
        <v>95</v>
      </c>
      <c r="L97" s="16">
        <v>98</v>
      </c>
      <c r="M97" s="16">
        <v>44</v>
      </c>
      <c r="N97" s="17" t="str">
        <f>IF(OR(C97&lt;=30,D97&lt;=30,E97&lt;=30,F97&lt;=30,G97&lt;=30,M97&lt;=30,S97="غ",S97="صفر",C97="صفر",D97="صفر",E97="صفر",F97="صفر",G97="صفر",M97="صفر",C97="غ",D97="غ",E97="غ",F97="غ",G97="غ",M97="غ"),"دون المستوى",IF(S97&gt;=$T$6*0.85,"ممتاز",IF(S97&gt;=$T$6*0.75,"جيد جدا",IF(S97&gt;=$T$6*0.65,"جيد",IF(S97&gt;=$T$6*0.5,"مقبول","دون المستوى")))))</f>
        <v>دون المستوى</v>
      </c>
      <c r="O97" s="18" t="str">
        <f>IF(COUNTIF(C97:M97,"غ")&gt;=1,"دون المستوى ",IF(COUNTIF(C97:M97,"صفر")&gt;=1,"دون المستوى ",IF(AND(C97&gt;=30,D97&gt;=30,E97&gt;=30,F97&gt;=30,G97&gt;=30,H97&gt;=50,I97&gt;=50,J97&gt;=50,K97&gt;=50,L97&gt;=50,M97&gt;=30)," ناجح ","دون المستوى ")))</f>
        <v xml:space="preserve">دون المستوى </v>
      </c>
      <c r="P97" s="48">
        <f>IF(COUNTIF($S$6:$S97,$S97)&gt;1,INDEX($P$1:$P96,MATCH($S97,$S:$S,0)),MAX($P$5:$P96)+1)</f>
        <v>55</v>
      </c>
      <c r="Q97" s="49"/>
      <c r="S97" s="21">
        <f>IF(AND(C97="غ",D97="غ",E97="غ",F97="غ",G97="غ"),"غ",SUM(C97:G97))</f>
        <v>169</v>
      </c>
    </row>
    <row r="98" spans="1:19" ht="18.95" customHeight="1" x14ac:dyDescent="0.3">
      <c r="A98" s="14">
        <f>IF(B98="","",SUBTOTAL(3,$B$6:B98))</f>
        <v>93</v>
      </c>
      <c r="B98" s="15" t="s">
        <v>129</v>
      </c>
      <c r="C98" s="16">
        <v>51</v>
      </c>
      <c r="D98" s="16">
        <v>47</v>
      </c>
      <c r="E98" s="16">
        <v>14</v>
      </c>
      <c r="F98" s="16">
        <v>24</v>
      </c>
      <c r="G98" s="16">
        <v>33</v>
      </c>
      <c r="H98" s="16">
        <v>97</v>
      </c>
      <c r="I98" s="16">
        <v>96</v>
      </c>
      <c r="J98" s="16">
        <v>96</v>
      </c>
      <c r="K98" s="16">
        <v>95</v>
      </c>
      <c r="L98" s="16">
        <v>98</v>
      </c>
      <c r="M98" s="16">
        <v>60</v>
      </c>
      <c r="N98" s="17" t="str">
        <f>IF(OR(C98&lt;=30,D98&lt;=30,E98&lt;=30,F98&lt;=30,G98&lt;=30,M98&lt;=30,S98="غ",S98="صفر",C98="صفر",D98="صفر",E98="صفر",F98="صفر",G98="صفر",M98="صفر",C98="غ",D98="غ",E98="غ",F98="غ",G98="غ",M98="غ"),"دون المستوى",IF(S98&gt;=$T$6*0.85,"ممتاز",IF(S98&gt;=$T$6*0.75,"جيد جدا",IF(S98&gt;=$T$6*0.65,"جيد",IF(S98&gt;=$T$6*0.5,"مقبول","دون المستوى")))))</f>
        <v>دون المستوى</v>
      </c>
      <c r="O98" s="18" t="str">
        <f>IF(COUNTIF(C98:M98,"غ")&gt;=1,"دون المستوى ",IF(COUNTIF(C98:M98,"صفر")&gt;=1,"دون المستوى ",IF(AND(C98&gt;=30,D98&gt;=30,E98&gt;=30,F98&gt;=30,G98&gt;=30,H98&gt;=50,I98&gt;=50,J98&gt;=50,K98&gt;=50,L98&gt;=50,M98&gt;=30)," ناجح ","دون المستوى ")))</f>
        <v xml:space="preserve">دون المستوى </v>
      </c>
      <c r="P98" s="48">
        <f>IF(COUNTIF($S$6:$S98,$S98)&gt;1,INDEX($P$1:$P97,MATCH($S98,$S:$S,0)),MAX($P$5:$P97)+1)</f>
        <v>55</v>
      </c>
      <c r="Q98" s="49"/>
      <c r="S98" s="21">
        <f>IF(AND(C98="غ",D98="غ",E98="غ",F98="غ",G98="غ"),"غ",SUM(C98:G98))</f>
        <v>169</v>
      </c>
    </row>
    <row r="99" spans="1:19" ht="18.95" customHeight="1" x14ac:dyDescent="0.3">
      <c r="A99" s="14">
        <f>IF(B99="","",SUBTOTAL(3,$B$6:B99))</f>
        <v>94</v>
      </c>
      <c r="B99" s="15" t="s">
        <v>122</v>
      </c>
      <c r="C99" s="16">
        <v>26</v>
      </c>
      <c r="D99" s="16">
        <v>38</v>
      </c>
      <c r="E99" s="16">
        <v>47</v>
      </c>
      <c r="F99" s="16">
        <v>18</v>
      </c>
      <c r="G99" s="16">
        <v>34</v>
      </c>
      <c r="H99" s="16">
        <v>99</v>
      </c>
      <c r="I99" s="16">
        <v>98</v>
      </c>
      <c r="J99" s="16">
        <v>98</v>
      </c>
      <c r="K99" s="16">
        <v>97</v>
      </c>
      <c r="L99" s="16">
        <v>98</v>
      </c>
      <c r="M99" s="16">
        <v>28</v>
      </c>
      <c r="N99" s="17" t="str">
        <f>IF(OR(C99&lt;=30,D99&lt;=30,E99&lt;=30,F99&lt;=30,G99&lt;=30,M99&lt;=30,S99="غ",S99="صفر",C99="صفر",D99="صفر",E99="صفر",F99="صفر",G99="صفر",M99="صفر",C99="غ",D99="غ",E99="غ",F99="غ",G99="غ",M99="غ"),"دون المستوى",IF(S99&gt;=$T$6*0.85,"ممتاز",IF(S99&gt;=$T$6*0.75,"جيد جدا",IF(S99&gt;=$T$6*0.65,"جيد",IF(S99&gt;=$T$6*0.5,"مقبول","دون المستوى")))))</f>
        <v>دون المستوى</v>
      </c>
      <c r="O99" s="18" t="str">
        <f>IF(COUNTIF(C99:M99,"غ")&gt;=1,"دون المستوى ",IF(COUNTIF(C99:M99,"صفر")&gt;=1,"دون المستوى ",IF(AND(C99&gt;=30,D99&gt;=30,E99&gt;=30,F99&gt;=30,G99&gt;=30,H99&gt;=50,I99&gt;=50,J99&gt;=50,K99&gt;=50,L99&gt;=50,M99&gt;=30)," ناجح ","دون المستوى ")))</f>
        <v xml:space="preserve">دون المستوى </v>
      </c>
      <c r="P99" s="48">
        <f>IF(COUNTIF($S$6:$S99,$S99)&gt;1,INDEX($P$1:$P98,MATCH($S99,$S:$S,0)),MAX($P$5:$P98)+1)</f>
        <v>56</v>
      </c>
      <c r="Q99" s="49"/>
      <c r="S99" s="21">
        <f>IF(AND(C99="غ",D99="غ",E99="غ",F99="غ",G99="غ"),"غ",SUM(C99:G99))</f>
        <v>163</v>
      </c>
    </row>
    <row r="100" spans="1:19" ht="18.95" customHeight="1" x14ac:dyDescent="0.3">
      <c r="A100" s="14">
        <f>IF(B100="","",SUBTOTAL(3,$B$6:B100))</f>
        <v>95</v>
      </c>
      <c r="B100" s="15" t="s">
        <v>132</v>
      </c>
      <c r="C100" s="16">
        <v>39</v>
      </c>
      <c r="D100" s="16">
        <v>25</v>
      </c>
      <c r="E100" s="16">
        <v>38</v>
      </c>
      <c r="F100" s="16">
        <v>12</v>
      </c>
      <c r="G100" s="16">
        <v>38</v>
      </c>
      <c r="H100" s="16">
        <v>97</v>
      </c>
      <c r="I100" s="16">
        <v>98</v>
      </c>
      <c r="J100" s="16">
        <v>98</v>
      </c>
      <c r="K100" s="16">
        <v>97</v>
      </c>
      <c r="L100" s="16">
        <v>98</v>
      </c>
      <c r="M100" s="16">
        <v>42</v>
      </c>
      <c r="N100" s="17" t="str">
        <f>IF(OR(C100&lt;=30,D100&lt;=30,E100&lt;=30,F100&lt;=30,G100&lt;=30,M100&lt;=30,S100="غ",S100="صفر",C100="صفر",D100="صفر",E100="صفر",F100="صفر",G100="صفر",M100="صفر",C100="غ",D100="غ",E100="غ",F100="غ",G100="غ",M100="غ"),"دون المستوى",IF(S100&gt;=$T$6*0.85,"ممتاز",IF(S100&gt;=$T$6*0.75,"جيد جدا",IF(S100&gt;=$T$6*0.65,"جيد",IF(S100&gt;=$T$6*0.5,"مقبول","دون المستوى")))))</f>
        <v>دون المستوى</v>
      </c>
      <c r="O100" s="18" t="str">
        <f>IF(COUNTIF(C100:M100,"غ")&gt;=1,"دون المستوى ",IF(COUNTIF(C100:M100,"صفر")&gt;=1,"دون المستوى ",IF(AND(C100&gt;=30,D100&gt;=30,E100&gt;=30,F100&gt;=30,G100&gt;=30,H100&gt;=50,I100&gt;=50,J100&gt;=50,K100&gt;=50,L100&gt;=50,M100&gt;=30)," ناجح ","دون المستوى ")))</f>
        <v xml:space="preserve">دون المستوى </v>
      </c>
      <c r="P100" s="48">
        <f>IF(COUNTIF($S$6:$S100,$S100)&gt;1,INDEX($P$1:$P99,MATCH($S100,$S:$S,0)),MAX($P$5:$P99)+1)</f>
        <v>57</v>
      </c>
      <c r="Q100" s="49"/>
      <c r="S100" s="21">
        <f>IF(AND(C100="غ",D100="غ",E100="غ",F100="غ",G100="غ"),"غ",SUM(C100:G100))</f>
        <v>152</v>
      </c>
    </row>
    <row r="101" spans="1:19" ht="18.95" customHeight="1" x14ac:dyDescent="0.3">
      <c r="A101" s="14">
        <f>IF(B101="","",SUBTOTAL(3,$B$6:B101))</f>
        <v>96</v>
      </c>
      <c r="B101" s="15" t="s">
        <v>119</v>
      </c>
      <c r="C101" s="16">
        <v>26</v>
      </c>
      <c r="D101" s="16">
        <v>30</v>
      </c>
      <c r="E101" s="16">
        <v>27</v>
      </c>
      <c r="F101" s="16">
        <v>16</v>
      </c>
      <c r="G101" s="16">
        <v>46</v>
      </c>
      <c r="H101" s="16">
        <v>99</v>
      </c>
      <c r="I101" s="16">
        <v>99</v>
      </c>
      <c r="J101" s="16">
        <v>99</v>
      </c>
      <c r="K101" s="16">
        <v>99</v>
      </c>
      <c r="L101" s="16">
        <v>97</v>
      </c>
      <c r="M101" s="16">
        <v>28</v>
      </c>
      <c r="N101" s="17" t="str">
        <f>IF(OR(C101&lt;=30,D101&lt;=30,E101&lt;=30,F101&lt;=30,G101&lt;=30,M101&lt;=30,S101="غ",S101="صفر",C101="صفر",D101="صفر",E101="صفر",F101="صفر",G101="صفر",M101="صفر",C101="غ",D101="غ",E101="غ",F101="غ",G101="غ",M101="غ"),"دون المستوى",IF(S101&gt;=$T$6*0.85,"ممتاز",IF(S101&gt;=$T$6*0.75,"جيد جدا",IF(S101&gt;=$T$6*0.65,"جيد",IF(S101&gt;=$T$6*0.5,"مقبول","دون المستوى")))))</f>
        <v>دون المستوى</v>
      </c>
      <c r="O101" s="18" t="str">
        <f>IF(COUNTIF(C101:M101,"غ")&gt;=1,"دون المستوى ",IF(COUNTIF(C101:M101,"صفر")&gt;=1,"دون المستوى ",IF(AND(C101&gt;=30,D101&gt;=30,E101&gt;=30,F101&gt;=30,G101&gt;=30,H101&gt;=50,I101&gt;=50,J101&gt;=50,K101&gt;=50,L101&gt;=50,M101&gt;=30)," ناجح ","دون المستوى ")))</f>
        <v xml:space="preserve">دون المستوى </v>
      </c>
      <c r="P101" s="48">
        <f>IF(COUNTIF($S$6:$S101,$S101)&gt;1,INDEX($P$1:$P100,MATCH($S101,$S:$S,0)),MAX($P$5:$P100)+1)</f>
        <v>58</v>
      </c>
      <c r="Q101" s="49"/>
      <c r="S101" s="21">
        <f>IF(AND(C101="غ",D101="غ",E101="غ",F101="غ",G101="غ"),"غ",SUM(C101:G101))</f>
        <v>145</v>
      </c>
    </row>
    <row r="102" spans="1:19" ht="18.95" customHeight="1" x14ac:dyDescent="0.3">
      <c r="A102" s="14">
        <f>IF(B102="","",SUBTOTAL(3,$B$6:B102))</f>
        <v>97</v>
      </c>
      <c r="B102" s="15" t="s">
        <v>135</v>
      </c>
      <c r="C102" s="16">
        <v>33</v>
      </c>
      <c r="D102" s="16">
        <v>13</v>
      </c>
      <c r="E102" s="16">
        <v>37</v>
      </c>
      <c r="F102" s="16">
        <v>18</v>
      </c>
      <c r="G102" s="16">
        <v>40</v>
      </c>
      <c r="H102" s="16">
        <v>99</v>
      </c>
      <c r="I102" s="16">
        <v>97</v>
      </c>
      <c r="J102" s="16">
        <v>97</v>
      </c>
      <c r="K102" s="16">
        <v>99</v>
      </c>
      <c r="L102" s="16">
        <v>98</v>
      </c>
      <c r="M102" s="16">
        <v>41</v>
      </c>
      <c r="N102" s="17" t="str">
        <f>IF(OR(C102&lt;=30,D102&lt;=30,E102&lt;=30,F102&lt;=30,G102&lt;=30,M102&lt;=30,S102="غ",S102="صفر",C102="صفر",D102="صفر",E102="صفر",F102="صفر",G102="صفر",M102="صفر",C102="غ",D102="غ",E102="غ",F102="غ",G102="غ",M102="غ"),"دون المستوى",IF(S102&gt;=$T$6*0.85,"ممتاز",IF(S102&gt;=$T$6*0.75,"جيد جدا",IF(S102&gt;=$T$6*0.65,"جيد",IF(S102&gt;=$T$6*0.5,"مقبول","دون المستوى")))))</f>
        <v>دون المستوى</v>
      </c>
      <c r="O102" s="18" t="str">
        <f>IF(COUNTIF(C102:M102,"غ")&gt;=1,"دون المستوى ",IF(COUNTIF(C102:M102,"صفر")&gt;=1,"دون المستوى ",IF(AND(C102&gt;=30,D102&gt;=30,E102&gt;=30,F102&gt;=30,G102&gt;=30,H102&gt;=50,I102&gt;=50,J102&gt;=50,K102&gt;=50,L102&gt;=50,M102&gt;=30)," ناجح ","دون المستوى ")))</f>
        <v xml:space="preserve">دون المستوى </v>
      </c>
      <c r="P102" s="48">
        <f>IF(COUNTIF($S$6:$S102,$S102)&gt;1,INDEX($P$1:$P101,MATCH($S102,$S:$S,0)),MAX($P$5:$P101)+1)</f>
        <v>59</v>
      </c>
      <c r="Q102" s="49"/>
      <c r="S102" s="21">
        <f>IF(AND(C102="غ",D102="غ",E102="غ",F102="غ",G102="غ"),"غ",SUM(C102:G102))</f>
        <v>141</v>
      </c>
    </row>
    <row r="103" spans="1:19" ht="18.95" customHeight="1" x14ac:dyDescent="0.3">
      <c r="A103" s="14">
        <f>IF(B103="","",SUBTOTAL(3,$B$6:B103))</f>
        <v>98</v>
      </c>
      <c r="B103" s="15" t="s">
        <v>130</v>
      </c>
      <c r="C103" s="16">
        <v>23</v>
      </c>
      <c r="D103" s="16">
        <v>20</v>
      </c>
      <c r="E103" s="16">
        <v>29</v>
      </c>
      <c r="F103" s="16">
        <v>24</v>
      </c>
      <c r="G103" s="16">
        <v>40</v>
      </c>
      <c r="H103" s="16">
        <v>99</v>
      </c>
      <c r="I103" s="16">
        <v>98</v>
      </c>
      <c r="J103" s="16">
        <v>98</v>
      </c>
      <c r="K103" s="16">
        <v>97</v>
      </c>
      <c r="L103" s="16">
        <v>98</v>
      </c>
      <c r="M103" s="16">
        <v>41</v>
      </c>
      <c r="N103" s="17" t="str">
        <f>IF(OR(C103&lt;=30,D103&lt;=30,E103&lt;=30,F103&lt;=30,G103&lt;=30,M103&lt;=30,S103="غ",S103="صفر",C103="صفر",D103="صفر",E103="صفر",F103="صفر",G103="صفر",M103="صفر",C103="غ",D103="غ",E103="غ",F103="غ",G103="غ",M103="غ"),"دون المستوى",IF(S103&gt;=$T$6*0.85,"ممتاز",IF(S103&gt;=$T$6*0.75,"جيد جدا",IF(S103&gt;=$T$6*0.65,"جيد",IF(S103&gt;=$T$6*0.5,"مقبول","دون المستوى")))))</f>
        <v>دون المستوى</v>
      </c>
      <c r="O103" s="18" t="str">
        <f>IF(COUNTIF(C103:M103,"غ")&gt;=1,"دون المستوى ",IF(COUNTIF(C103:M103,"صفر")&gt;=1,"دون المستوى ",IF(AND(C103&gt;=30,D103&gt;=30,E103&gt;=30,F103&gt;=30,G103&gt;=30,H103&gt;=50,I103&gt;=50,J103&gt;=50,K103&gt;=50,L103&gt;=50,M103&gt;=30)," ناجح ","دون المستوى ")))</f>
        <v xml:space="preserve">دون المستوى </v>
      </c>
      <c r="P103" s="48">
        <f>IF(COUNTIF($S$6:$S103,$S103)&gt;1,INDEX($P$1:$P102,MATCH($S103,$S:$S,0)),MAX($P$5:$P102)+1)</f>
        <v>60</v>
      </c>
      <c r="Q103" s="49"/>
      <c r="S103" s="21">
        <f>IF(AND(C103="غ",D103="غ",E103="غ",F103="غ",G103="غ"),"غ",SUM(C103:G103))</f>
        <v>136</v>
      </c>
    </row>
    <row r="104" spans="1:19" ht="18.95" customHeight="1" x14ac:dyDescent="0.3">
      <c r="A104" s="14">
        <f>IF(B104="","",SUBTOTAL(3,$B$6:B104))</f>
        <v>99</v>
      </c>
      <c r="B104" s="15" t="s">
        <v>125</v>
      </c>
      <c r="C104" s="16">
        <v>24</v>
      </c>
      <c r="D104" s="16">
        <v>22</v>
      </c>
      <c r="E104" s="16">
        <v>21</v>
      </c>
      <c r="F104" s="16">
        <v>32</v>
      </c>
      <c r="G104" s="16">
        <v>32</v>
      </c>
      <c r="H104" s="16">
        <v>99</v>
      </c>
      <c r="I104" s="16">
        <v>99</v>
      </c>
      <c r="J104" s="16">
        <v>99</v>
      </c>
      <c r="K104" s="16">
        <v>100</v>
      </c>
      <c r="L104" s="16">
        <v>98</v>
      </c>
      <c r="M104" s="16">
        <v>16</v>
      </c>
      <c r="N104" s="17" t="str">
        <f>IF(OR(C104&lt;=30,D104&lt;=30,E104&lt;=30,F104&lt;=30,G104&lt;=30,M104&lt;=30,S104="غ",S104="صفر",C104="صفر",D104="صفر",E104="صفر",F104="صفر",G104="صفر",M104="صفر",C104="غ",D104="غ",E104="غ",F104="غ",G104="غ",M104="غ"),"دون المستوى",IF(S104&gt;=$T$6*0.85,"ممتاز",IF(S104&gt;=$T$6*0.75,"جيد جدا",IF(S104&gt;=$T$6*0.65,"جيد",IF(S104&gt;=$T$6*0.5,"مقبول","دون المستوى")))))</f>
        <v>دون المستوى</v>
      </c>
      <c r="O104" s="18" t="str">
        <f>IF(COUNTIF(C104:M104,"غ")&gt;=1,"دون المستوى ",IF(COUNTIF(C104:M104,"صفر")&gt;=1,"دون المستوى ",IF(AND(C104&gt;=30,D104&gt;=30,E104&gt;=30,F104&gt;=30,G104&gt;=30,H104&gt;=50,I104&gt;=50,J104&gt;=50,K104&gt;=50,L104&gt;=50,M104&gt;=30)," ناجح ","دون المستوى ")))</f>
        <v xml:space="preserve">دون المستوى </v>
      </c>
      <c r="P104" s="48">
        <f>IF(COUNTIF($S$6:$S104,$S104)&gt;1,INDEX($P$1:$P103,MATCH($S104,$S:$S,0)),MAX($P$5:$P103)+1)</f>
        <v>61</v>
      </c>
      <c r="Q104" s="49"/>
      <c r="S104" s="21">
        <f>IF(AND(C104="غ",D104="غ",E104="غ",F104="غ",G104="غ"),"غ",SUM(C104:G104))</f>
        <v>131</v>
      </c>
    </row>
    <row r="105" spans="1:19" ht="18.95" customHeight="1" x14ac:dyDescent="0.3">
      <c r="A105" s="14">
        <f>IF(B105="","",SUBTOTAL(3,$B$6:B105))</f>
        <v>100</v>
      </c>
      <c r="B105" s="15" t="s">
        <v>115</v>
      </c>
      <c r="C105" s="16">
        <v>25</v>
      </c>
      <c r="D105" s="16">
        <v>33</v>
      </c>
      <c r="E105" s="16">
        <v>31</v>
      </c>
      <c r="F105" s="16">
        <v>8</v>
      </c>
      <c r="G105" s="16">
        <v>32</v>
      </c>
      <c r="H105" s="16">
        <v>99</v>
      </c>
      <c r="I105" s="16">
        <v>98</v>
      </c>
      <c r="J105" s="16">
        <v>98</v>
      </c>
      <c r="K105" s="16">
        <v>99</v>
      </c>
      <c r="L105" s="16">
        <v>98</v>
      </c>
      <c r="M105" s="16">
        <v>38</v>
      </c>
      <c r="N105" s="17" t="str">
        <f>IF(OR(C105&lt;=30,D105&lt;=30,E105&lt;=30,F105&lt;=30,G105&lt;=30,M105&lt;=30,S105="غ",S105="صفر",C105="صفر",D105="صفر",E105="صفر",F105="صفر",G105="صفر",M105="صفر",C105="غ",D105="غ",E105="غ",F105="غ",G105="غ",M105="غ"),"دون المستوى",IF(S105&gt;=$T$6*0.85,"ممتاز",IF(S105&gt;=$T$6*0.75,"جيد جدا",IF(S105&gt;=$T$6*0.65,"جيد",IF(S105&gt;=$T$6*0.5,"مقبول","دون المستوى")))))</f>
        <v>دون المستوى</v>
      </c>
      <c r="O105" s="18" t="str">
        <f>IF(COUNTIF(C105:M105,"غ")&gt;=1,"دون المستوى ",IF(COUNTIF(C105:M105,"صفر")&gt;=1,"دون المستوى ",IF(AND(C105&gt;=30,D105&gt;=30,E105&gt;=30,F105&gt;=30,G105&gt;=30,H105&gt;=50,I105&gt;=50,J105&gt;=50,K105&gt;=50,L105&gt;=50,M105&gt;=30)," ناجح ","دون المستوى ")))</f>
        <v xml:space="preserve">دون المستوى </v>
      </c>
      <c r="P105" s="48">
        <f>IF(COUNTIF($S$6:$S105,$S105)&gt;1,INDEX($P$1:$P104,MATCH($S105,$S:$S,0)),MAX($P$5:$P104)+1)</f>
        <v>62</v>
      </c>
      <c r="Q105" s="49"/>
      <c r="S105" s="21">
        <f>IF(AND(C105="غ",D105="غ",E105="غ",F105="غ",G105="غ"),"غ",SUM(C105:G105))</f>
        <v>129</v>
      </c>
    </row>
    <row r="106" spans="1:19" ht="18.95" customHeight="1" x14ac:dyDescent="0.3">
      <c r="A106" s="14">
        <f>IF(B106="","",SUBTOTAL(3,$B$6:B106))</f>
        <v>101</v>
      </c>
      <c r="B106" s="15" t="s">
        <v>136</v>
      </c>
      <c r="C106" s="16">
        <v>18</v>
      </c>
      <c r="D106" s="16">
        <v>11</v>
      </c>
      <c r="E106" s="16">
        <v>20</v>
      </c>
      <c r="F106" s="16">
        <v>20</v>
      </c>
      <c r="G106" s="16">
        <v>46</v>
      </c>
      <c r="H106" s="16">
        <v>99</v>
      </c>
      <c r="I106" s="16">
        <v>98</v>
      </c>
      <c r="J106" s="16">
        <v>98</v>
      </c>
      <c r="K106" s="16">
        <v>97</v>
      </c>
      <c r="L106" s="16">
        <v>98</v>
      </c>
      <c r="M106" s="16">
        <v>24</v>
      </c>
      <c r="N106" s="17" t="str">
        <f>IF(OR(C106&lt;=30,D106&lt;=30,E106&lt;=30,F106&lt;=30,G106&lt;=30,M106&lt;=30,S106="غ",S106="صفر",C106="صفر",D106="صفر",E106="صفر",F106="صفر",G106="صفر",M106="صفر",C106="غ",D106="غ",E106="غ",F106="غ",G106="غ",M106="غ"),"دون المستوى",IF(S106&gt;=$T$6*0.85,"ممتاز",IF(S106&gt;=$T$6*0.75,"جيد جدا",IF(S106&gt;=$T$6*0.65,"جيد",IF(S106&gt;=$T$6*0.5,"مقبول","دون المستوى")))))</f>
        <v>دون المستوى</v>
      </c>
      <c r="O106" s="18" t="str">
        <f>IF(COUNTIF(C106:M106,"غ")&gt;=1,"دون المستوى ",IF(COUNTIF(C106:M106,"صفر")&gt;=1,"دون المستوى ",IF(AND(C106&gt;=30,D106&gt;=30,E106&gt;=30,F106&gt;=30,G106&gt;=30,H106&gt;=50,I106&gt;=50,J106&gt;=50,K106&gt;=50,L106&gt;=50,M106&gt;=30)," ناجح ","دون المستوى ")))</f>
        <v xml:space="preserve">دون المستوى </v>
      </c>
      <c r="P106" s="48">
        <f>IF(COUNTIF($S$6:$S106,$S106)&gt;1,INDEX($P$1:$P105,MATCH($S106,$S:$S,0)),MAX($P$5:$P105)+1)</f>
        <v>63</v>
      </c>
      <c r="Q106" s="49"/>
      <c r="S106" s="21">
        <f>IF(AND(C106="غ",D106="غ",E106="غ",F106="غ",G106="غ"),"غ",SUM(C106:G106))</f>
        <v>115</v>
      </c>
    </row>
    <row r="107" spans="1:19" ht="18.95" customHeight="1" x14ac:dyDescent="0.3">
      <c r="A107" s="14">
        <f>IF(B107="","",SUBTOTAL(3,$B$6:B107))</f>
        <v>102</v>
      </c>
      <c r="B107" s="15" t="s">
        <v>111</v>
      </c>
      <c r="C107" s="16">
        <v>22</v>
      </c>
      <c r="D107" s="16">
        <v>18</v>
      </c>
      <c r="E107" s="16">
        <v>26</v>
      </c>
      <c r="F107" s="16">
        <v>18</v>
      </c>
      <c r="G107" s="16">
        <v>30</v>
      </c>
      <c r="H107" s="16">
        <v>97</v>
      </c>
      <c r="I107" s="16">
        <v>98</v>
      </c>
      <c r="J107" s="16">
        <v>98</v>
      </c>
      <c r="K107" s="16">
        <v>97</v>
      </c>
      <c r="L107" s="16">
        <v>98</v>
      </c>
      <c r="M107" s="16">
        <v>32</v>
      </c>
      <c r="N107" s="17" t="str">
        <f>IF(OR(C107&lt;=30,D107&lt;=30,E107&lt;=30,F107&lt;=30,G107&lt;=30,M107&lt;=30,S107="غ",S107="صفر",C107="صفر",D107="صفر",E107="صفر",F107="صفر",G107="صفر",M107="صفر",C107="غ",D107="غ",E107="غ",F107="غ",G107="غ",M107="غ"),"دون المستوى",IF(S107&gt;=$T$6*0.85,"ممتاز",IF(S107&gt;=$T$6*0.75,"جيد جدا",IF(S107&gt;=$T$6*0.65,"جيد",IF(S107&gt;=$T$6*0.5,"مقبول","دون المستوى")))))</f>
        <v>دون المستوى</v>
      </c>
      <c r="O107" s="18" t="str">
        <f>IF(COUNTIF(C107:M107,"غ")&gt;=1,"دون المستوى ",IF(COUNTIF(C107:M107,"صفر")&gt;=1,"دون المستوى ",IF(AND(C107&gt;=30,D107&gt;=30,E107&gt;=30,F107&gt;=30,G107&gt;=30,H107&gt;=50,I107&gt;=50,J107&gt;=50,K107&gt;=50,L107&gt;=50,M107&gt;=30)," ناجح ","دون المستوى ")))</f>
        <v xml:space="preserve">دون المستوى </v>
      </c>
      <c r="P107" s="48">
        <f>IF(COUNTIF($S$6:$S107,$S107)&gt;1,INDEX($P$1:$P106,MATCH($S107,$S:$S,0)),MAX($P$5:$P106)+1)</f>
        <v>64</v>
      </c>
      <c r="Q107" s="49"/>
      <c r="S107" s="21">
        <f>IF(AND(C107="غ",D107="غ",E107="غ",F107="غ",G107="غ"),"غ",SUM(C107:G107))</f>
        <v>114</v>
      </c>
    </row>
    <row r="108" spans="1:19" ht="18.95" customHeight="1" x14ac:dyDescent="0.3">
      <c r="A108" s="14">
        <f>IF(B108="","",SUBTOTAL(3,$B$6:B108))</f>
        <v>103</v>
      </c>
      <c r="B108" s="15" t="s">
        <v>113</v>
      </c>
      <c r="C108" s="16">
        <v>12</v>
      </c>
      <c r="D108" s="16">
        <v>14</v>
      </c>
      <c r="E108" s="16">
        <v>13</v>
      </c>
      <c r="F108" s="16">
        <v>12</v>
      </c>
      <c r="G108" s="16">
        <v>44</v>
      </c>
      <c r="H108" s="16">
        <v>99</v>
      </c>
      <c r="I108" s="16">
        <v>98</v>
      </c>
      <c r="J108" s="16">
        <v>98</v>
      </c>
      <c r="K108" s="16">
        <v>99</v>
      </c>
      <c r="L108" s="16">
        <v>98</v>
      </c>
      <c r="M108" s="16">
        <v>15</v>
      </c>
      <c r="N108" s="17" t="str">
        <f>IF(OR(C108&lt;=30,D108&lt;=30,E108&lt;=30,F108&lt;=30,G108&lt;=30,M108&lt;=30,S108="غ",S108="صفر",C108="صفر",D108="صفر",E108="صفر",F108="صفر",G108="صفر",M108="صفر",C108="غ",D108="غ",E108="غ",F108="غ",G108="غ",M108="غ"),"دون المستوى",IF(S108&gt;=$T$6*0.85,"ممتاز",IF(S108&gt;=$T$6*0.75,"جيد جدا",IF(S108&gt;=$T$6*0.65,"جيد",IF(S108&gt;=$T$6*0.5,"مقبول","دون المستوى")))))</f>
        <v>دون المستوى</v>
      </c>
      <c r="O108" s="18" t="str">
        <f>IF(COUNTIF(C108:M108,"غ")&gt;=1,"دون المستوى ",IF(COUNTIF(C108:M108,"صفر")&gt;=1,"دون المستوى ",IF(AND(C108&gt;=30,D108&gt;=30,E108&gt;=30,F108&gt;=30,G108&gt;=30,H108&gt;=50,I108&gt;=50,J108&gt;=50,K108&gt;=50,L108&gt;=50,M108&gt;=30)," ناجح ","دون المستوى ")))</f>
        <v xml:space="preserve">دون المستوى </v>
      </c>
      <c r="P108" s="48">
        <f>IF(COUNTIF($S$6:$S108,$S108)&gt;1,INDEX($P$1:$P107,MATCH($S108,$S:$S,0)),MAX($P$5:$P107)+1)</f>
        <v>65</v>
      </c>
      <c r="Q108" s="49"/>
      <c r="S108" s="21">
        <f>IF(AND(C108="غ",D108="غ",E108="غ",F108="غ",G108="غ"),"غ",SUM(C108:G108))</f>
        <v>95</v>
      </c>
    </row>
    <row r="109" spans="1:19" ht="18.95" customHeight="1" x14ac:dyDescent="0.3">
      <c r="A109" s="14">
        <f>IF(B109="","",SUBTOTAL(3,$B$6:B109))</f>
        <v>104</v>
      </c>
      <c r="B109" s="15" t="s">
        <v>114</v>
      </c>
      <c r="C109" s="16">
        <v>22</v>
      </c>
      <c r="D109" s="16">
        <v>4</v>
      </c>
      <c r="E109" s="16">
        <v>12</v>
      </c>
      <c r="F109" s="16">
        <v>6</v>
      </c>
      <c r="G109" s="16">
        <v>30</v>
      </c>
      <c r="H109" s="16">
        <v>99</v>
      </c>
      <c r="I109" s="16">
        <v>98</v>
      </c>
      <c r="J109" s="16">
        <v>98</v>
      </c>
      <c r="K109" s="16">
        <v>99</v>
      </c>
      <c r="L109" s="16">
        <v>98</v>
      </c>
      <c r="M109" s="16">
        <v>9</v>
      </c>
      <c r="N109" s="17" t="str">
        <f>IF(OR(C109&lt;=30,D109&lt;=30,E109&lt;=30,F109&lt;=30,G109&lt;=30,M109&lt;=30,S109="غ",S109="صفر",C109="صفر",D109="صفر",E109="صفر",F109="صفر",G109="صفر",M109="صفر",C109="غ",D109="غ",E109="غ",F109="غ",G109="غ",M109="غ"),"دون المستوى",IF(S109&gt;=$T$6*0.85,"ممتاز",IF(S109&gt;=$T$6*0.75,"جيد جدا",IF(S109&gt;=$T$6*0.65,"جيد",IF(S109&gt;=$T$6*0.5,"مقبول","دون المستوى")))))</f>
        <v>دون المستوى</v>
      </c>
      <c r="O109" s="18" t="str">
        <f>IF(COUNTIF(C109:M109,"غ")&gt;=1,"دون المستوى ",IF(COUNTIF(C109:M109,"صفر")&gt;=1,"دون المستوى ",IF(AND(C109&gt;=30,D109&gt;=30,E109&gt;=30,F109&gt;=30,G109&gt;=30,H109&gt;=50,I109&gt;=50,J109&gt;=50,K109&gt;=50,L109&gt;=50,M109&gt;=30)," ناجح ","دون المستوى ")))</f>
        <v xml:space="preserve">دون المستوى </v>
      </c>
      <c r="P109" s="48">
        <f>IF(COUNTIF($S$6:$S109,$S109)&gt;1,INDEX($P$1:$P108,MATCH($S109,$S:$S,0)),MAX($P$5:$P108)+1)</f>
        <v>66</v>
      </c>
      <c r="Q109" s="49"/>
      <c r="S109" s="21">
        <f>IF(AND(C109="غ",D109="غ",E109="غ",F109="غ",G109="غ"),"غ",SUM(C109:G109))</f>
        <v>74</v>
      </c>
    </row>
    <row r="110" spans="1:19" ht="18.95" customHeight="1" x14ac:dyDescent="0.3">
      <c r="A110" s="14">
        <f>IF(B110="","",SUBTOTAL(3,$B$6:B110))</f>
        <v>105</v>
      </c>
      <c r="B110" s="15" t="s">
        <v>117</v>
      </c>
      <c r="C110" s="16">
        <v>2</v>
      </c>
      <c r="D110" s="16">
        <v>16</v>
      </c>
      <c r="E110" s="16">
        <v>14</v>
      </c>
      <c r="F110" s="16" t="s">
        <v>118</v>
      </c>
      <c r="G110" s="16">
        <v>30</v>
      </c>
      <c r="H110" s="16">
        <v>98</v>
      </c>
      <c r="I110" s="16">
        <v>97</v>
      </c>
      <c r="J110" s="16">
        <v>97</v>
      </c>
      <c r="K110" s="16">
        <v>99</v>
      </c>
      <c r="L110" s="16">
        <v>97</v>
      </c>
      <c r="M110" s="16">
        <v>17</v>
      </c>
      <c r="N110" s="17" t="str">
        <f>IF(OR(C110&lt;=30,D110&lt;=30,E110&lt;=30,F110&lt;=30,G110&lt;=30,M110&lt;=30,S110="غ",S110="صفر",C110="صفر",D110="صفر",E110="صفر",F110="صفر",G110="صفر",M110="صفر",C110="غ",D110="غ",E110="غ",F110="غ",G110="غ",M110="غ"),"دون المستوى",IF(S110&gt;=$T$6*0.85,"ممتاز",IF(S110&gt;=$T$6*0.75,"جيد جدا",IF(S110&gt;=$T$6*0.65,"جيد",IF(S110&gt;=$T$6*0.5,"مقبول","دون المستوى")))))</f>
        <v>دون المستوى</v>
      </c>
      <c r="O110" s="18" t="str">
        <f>IF(COUNTIF(C110:M110,"غ")&gt;=1,"دون المستوى ",IF(COUNTIF(C110:M110,"صفر")&gt;=1,"دون المستوى ",IF(AND(C110&gt;=30,D110&gt;=30,E110&gt;=30,F110&gt;=30,G110&gt;=30,H110&gt;=50,I110&gt;=50,J110&gt;=50,K110&gt;=50,L110&gt;=50,M110&gt;=30)," ناجح ","دون المستوى ")))</f>
        <v xml:space="preserve">دون المستوى </v>
      </c>
      <c r="P110" s="48">
        <f>IF(COUNTIF($S$6:$S110,$S110)&gt;1,INDEX($P$1:$P109,MATCH($S110,$S:$S,0)),MAX($P$5:$P109)+1)</f>
        <v>67</v>
      </c>
      <c r="Q110" s="49"/>
      <c r="S110" s="21">
        <f>IF(AND(C110="غ",D110="غ",E110="غ",F110="غ",G110="غ"),"غ",SUM(C110:G110))</f>
        <v>62</v>
      </c>
    </row>
    <row r="111" spans="1:19" ht="19.5" x14ac:dyDescent="0.3">
      <c r="A111" s="22" t="s">
        <v>21</v>
      </c>
      <c r="N111" s="23"/>
      <c r="O111" s="18"/>
      <c r="P111" s="48"/>
      <c r="Q111" s="49"/>
    </row>
    <row r="112" spans="1:19" ht="24.75" thickBot="1" x14ac:dyDescent="0.35">
      <c r="A112" s="24">
        <f>COUNT(A6:A110)</f>
        <v>105</v>
      </c>
      <c r="C112" s="25" t="s">
        <v>17</v>
      </c>
      <c r="D112" s="25" t="s">
        <v>6</v>
      </c>
      <c r="E112" s="25" t="s">
        <v>18</v>
      </c>
      <c r="F112" s="26" t="s">
        <v>8</v>
      </c>
      <c r="G112" s="26" t="s">
        <v>9</v>
      </c>
      <c r="H112" s="25" t="s">
        <v>10</v>
      </c>
      <c r="I112" s="25" t="s">
        <v>11</v>
      </c>
      <c r="J112" s="25"/>
      <c r="K112" s="25" t="s">
        <v>13</v>
      </c>
      <c r="L112" s="25" t="s">
        <v>14</v>
      </c>
      <c r="M112" s="25" t="s">
        <v>22</v>
      </c>
      <c r="N112" s="27" t="s">
        <v>23</v>
      </c>
      <c r="O112" s="18"/>
      <c r="P112" s="48"/>
      <c r="Q112" s="49"/>
    </row>
    <row r="113" spans="1:17" ht="12.75" customHeight="1" thickBot="1" x14ac:dyDescent="0.35">
      <c r="A113" s="28" t="s">
        <v>24</v>
      </c>
      <c r="B113" s="29" t="s">
        <v>24</v>
      </c>
      <c r="C113" s="30">
        <v>0</v>
      </c>
      <c r="D113" s="30">
        <v>0</v>
      </c>
      <c r="E113" s="30">
        <v>0</v>
      </c>
      <c r="F113" s="30">
        <v>0</v>
      </c>
      <c r="G113" s="30">
        <v>0</v>
      </c>
      <c r="H113" s="30">
        <v>0</v>
      </c>
      <c r="I113" s="30">
        <v>0</v>
      </c>
      <c r="J113" s="30"/>
      <c r="K113" s="30">
        <v>0</v>
      </c>
      <c r="L113" s="30">
        <v>0</v>
      </c>
      <c r="M113" s="30">
        <v>0</v>
      </c>
      <c r="N113" s="31">
        <f>N115/A116</f>
        <v>0</v>
      </c>
      <c r="O113" s="18"/>
      <c r="P113" s="48"/>
      <c r="Q113" s="49"/>
    </row>
    <row r="114" spans="1:17" ht="20.25" thickBot="1" x14ac:dyDescent="0.35">
      <c r="A114" s="21">
        <f>COUNTIF(S6:S110,"=غ")</f>
        <v>0</v>
      </c>
      <c r="B114" s="32" t="s">
        <v>25</v>
      </c>
      <c r="C114" s="33">
        <v>3</v>
      </c>
      <c r="D114" s="33">
        <v>7</v>
      </c>
      <c r="E114" s="33">
        <v>4</v>
      </c>
      <c r="F114" s="33">
        <v>9</v>
      </c>
      <c r="G114" s="33">
        <v>0</v>
      </c>
      <c r="H114" s="33">
        <v>0</v>
      </c>
      <c r="I114" s="33">
        <v>0</v>
      </c>
      <c r="J114" s="33"/>
      <c r="K114" s="33">
        <v>0</v>
      </c>
      <c r="L114" s="33">
        <v>0</v>
      </c>
      <c r="M114" s="33">
        <v>4</v>
      </c>
      <c r="N114" s="34" t="s">
        <v>26</v>
      </c>
      <c r="O114" s="18"/>
      <c r="P114" s="48"/>
      <c r="Q114" s="49"/>
    </row>
    <row r="115" spans="1:17" ht="20.25" thickBot="1" x14ac:dyDescent="0.35">
      <c r="A115" s="35" t="s">
        <v>27</v>
      </c>
      <c r="B115" s="36" t="s">
        <v>26</v>
      </c>
      <c r="C115" s="37">
        <v>102</v>
      </c>
      <c r="D115" s="37">
        <v>98</v>
      </c>
      <c r="E115" s="37">
        <v>101</v>
      </c>
      <c r="F115" s="37">
        <v>96</v>
      </c>
      <c r="G115" s="37">
        <v>105</v>
      </c>
      <c r="H115" s="37">
        <v>105</v>
      </c>
      <c r="I115" s="37">
        <v>105</v>
      </c>
      <c r="J115" s="37"/>
      <c r="K115" s="37">
        <v>105</v>
      </c>
      <c r="L115" s="37">
        <v>105</v>
      </c>
      <c r="M115" s="37">
        <v>101</v>
      </c>
      <c r="N115" s="38">
        <f>COUNTIF($N$6:$N$110," ناجح ")</f>
        <v>0</v>
      </c>
      <c r="O115" s="18"/>
      <c r="P115" s="48"/>
      <c r="Q115" s="49"/>
    </row>
    <row r="116" spans="1:17" ht="32.25" thickBot="1" x14ac:dyDescent="0.35">
      <c r="A116" s="39">
        <f>A112-A114</f>
        <v>105</v>
      </c>
      <c r="B116" s="40" t="s">
        <v>20</v>
      </c>
      <c r="C116" s="40">
        <v>105</v>
      </c>
      <c r="D116" s="40">
        <v>105</v>
      </c>
      <c r="E116" s="40">
        <v>105</v>
      </c>
      <c r="F116" s="40">
        <v>105</v>
      </c>
      <c r="G116" s="40">
        <v>105</v>
      </c>
      <c r="H116" s="40">
        <v>105</v>
      </c>
      <c r="I116" s="40">
        <v>105</v>
      </c>
      <c r="J116" s="40"/>
      <c r="K116" s="40">
        <v>105</v>
      </c>
      <c r="L116" s="40">
        <v>105</v>
      </c>
      <c r="M116" s="40">
        <v>105</v>
      </c>
      <c r="N116" s="41" t="s">
        <v>28</v>
      </c>
      <c r="O116" s="18"/>
      <c r="P116" s="48"/>
      <c r="Q116" s="49"/>
    </row>
    <row r="117" spans="1:17" ht="20.25" thickBot="1" x14ac:dyDescent="0.35">
      <c r="B117" s="42" t="s">
        <v>27</v>
      </c>
      <c r="C117" s="42">
        <v>105</v>
      </c>
      <c r="D117" s="42">
        <v>105</v>
      </c>
      <c r="E117" s="42">
        <v>105</v>
      </c>
      <c r="F117" s="42">
        <v>105</v>
      </c>
      <c r="G117" s="42">
        <v>105</v>
      </c>
      <c r="H117" s="42">
        <v>105</v>
      </c>
      <c r="I117" s="42">
        <v>105</v>
      </c>
      <c r="J117" s="42"/>
      <c r="K117" s="42">
        <v>105</v>
      </c>
      <c r="L117" s="42">
        <v>105</v>
      </c>
      <c r="M117" s="42">
        <v>105</v>
      </c>
      <c r="N117" s="43">
        <f>COUNTIF($N$6:$N$110,"دون المستوى ")</f>
        <v>0</v>
      </c>
      <c r="O117" s="18"/>
      <c r="P117" s="48"/>
      <c r="Q117" s="49"/>
    </row>
    <row r="118" spans="1:17" ht="20.25" thickBot="1" x14ac:dyDescent="0.35">
      <c r="B118" s="44" t="s">
        <v>29</v>
      </c>
      <c r="C118" s="44">
        <v>0.97142857142857142</v>
      </c>
      <c r="D118" s="44">
        <v>0.93333333333333324</v>
      </c>
      <c r="E118" s="44">
        <v>0.96190476190476193</v>
      </c>
      <c r="F118" s="44">
        <v>0.91428571428571426</v>
      </c>
      <c r="G118" s="44">
        <v>1</v>
      </c>
      <c r="H118" s="44">
        <v>1</v>
      </c>
      <c r="I118" s="44">
        <v>1</v>
      </c>
      <c r="J118" s="44"/>
      <c r="K118" s="44">
        <v>1</v>
      </c>
      <c r="L118" s="44">
        <v>1</v>
      </c>
      <c r="M118" s="44">
        <v>0.96190476190476193</v>
      </c>
      <c r="N118" s="45"/>
      <c r="O118" s="18"/>
      <c r="P118" s="48"/>
      <c r="Q118" s="49"/>
    </row>
  </sheetData>
  <sortState ref="A6:AA110">
    <sortCondition descending="1" ref="S6:S110"/>
  </sortState>
  <mergeCells count="14">
    <mergeCell ref="F3:F4"/>
    <mergeCell ref="A3:A5"/>
    <mergeCell ref="B3:B5"/>
    <mergeCell ref="C3:C4"/>
    <mergeCell ref="D3:D4"/>
    <mergeCell ref="E3:E4"/>
    <mergeCell ref="M3:M4"/>
    <mergeCell ref="N3:N5"/>
    <mergeCell ref="G3:G4"/>
    <mergeCell ref="H3:H4"/>
    <mergeCell ref="I3:I4"/>
    <mergeCell ref="J3:J4"/>
    <mergeCell ref="K3:K4"/>
    <mergeCell ref="L3:L4"/>
  </mergeCells>
  <conditionalFormatting sqref="C6:G110 M6:M110">
    <cfRule type="cellIs" dxfId="3" priority="1" stopIfTrue="1" operator="equal">
      <formula>"صفر"</formula>
    </cfRule>
    <cfRule type="cellIs" dxfId="2" priority="4" stopIfTrue="1" operator="lessThan">
      <formula>30</formula>
    </cfRule>
  </conditionalFormatting>
  <conditionalFormatting sqref="C112:E112">
    <cfRule type="cellIs" dxfId="1" priority="3" stopIfTrue="1" operator="lessThan">
      <formula>15</formula>
    </cfRule>
  </conditionalFormatting>
  <conditionalFormatting sqref="M112">
    <cfRule type="cellIs" dxfId="0" priority="2" stopIfTrue="1" operator="lessThan">
      <formula>15</formula>
    </cfRule>
  </conditionalFormatting>
  <printOptions horizontalCentered="1"/>
  <pageMargins left="0.19685039370078741" right="0.19685039370078741" top="0.27559055118110237" bottom="0.6692913385826772" header="0.27559055118110237" footer="0"/>
  <pageSetup paperSize="9" orientation="portrait" verticalDpi="300" r:id="rId1"/>
  <headerFooter alignWithMargins="0">
    <oddFooter xml:space="preserve">&amp;R   &amp;12 </oddFooter>
  </headerFooter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Feuilles de calcul</vt:lpstr>
      </vt:variant>
      <vt:variant>
        <vt:i4>1</vt:i4>
      </vt:variant>
      <vt:variant>
        <vt:lpstr>Plages nommées</vt:lpstr>
      </vt:variant>
      <vt:variant>
        <vt:i4>1</vt:i4>
      </vt:variant>
    </vt:vector>
  </HeadingPairs>
  <TitlesOfParts>
    <vt:vector size="2" baseType="lpstr">
      <vt:lpstr>نتيجة نصف العام</vt:lpstr>
      <vt:lpstr>'نتيجة نصف العام'!Impression_des_titres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وليدعمارضحى</dc:creator>
  <cp:lastModifiedBy>hben</cp:lastModifiedBy>
  <dcterms:created xsi:type="dcterms:W3CDTF">2018-01-06T12:30:31Z</dcterms:created>
  <dcterms:modified xsi:type="dcterms:W3CDTF">2018-01-06T14:25:28Z</dcterms:modified>
</cp:coreProperties>
</file>