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وليدعمارضحى\Desktop\"/>
    </mc:Choice>
  </mc:AlternateContent>
  <bookViews>
    <workbookView xWindow="0" yWindow="0" windowWidth="15360" windowHeight="672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العام'!$A$1:$L$93</definedName>
    <definedName name="_xlnm.Print_Titles" localSheetId="0">'نتيجة نصف العام'!$1:$3</definedName>
    <definedName name="اسم">'[2]كشف الدرجات'!$D$8:$D$30</definedName>
    <definedName name="مجموع">'[2]كشف الدرجات'!$N$8:$N$30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 a="1"/>
  <c r="N5" i="1"/>
  <c r="O5" i="1"/>
  <c r="L11" i="1"/>
  <c r="K11" i="1"/>
  <c r="J11" i="1"/>
  <c r="I11" i="1"/>
  <c r="H11" i="1"/>
  <c r="G11" i="1"/>
  <c r="F11" i="1"/>
  <c r="E11" i="1"/>
  <c r="D11" i="1"/>
  <c r="C11" i="1"/>
  <c r="B11" i="1"/>
  <c r="L39" i="1"/>
  <c r="K39" i="1"/>
  <c r="J39" i="1"/>
  <c r="I39" i="1"/>
  <c r="H39" i="1"/>
  <c r="G39" i="1"/>
  <c r="F39" i="1"/>
  <c r="E39" i="1"/>
  <c r="D39" i="1"/>
  <c r="C39" i="1"/>
  <c r="B39" i="1"/>
  <c r="L10" i="1"/>
  <c r="K10" i="1"/>
  <c r="J10" i="1"/>
  <c r="I10" i="1"/>
  <c r="H10" i="1"/>
  <c r="G10" i="1"/>
  <c r="F10" i="1"/>
  <c r="E10" i="1"/>
  <c r="D10" i="1"/>
  <c r="C10" i="1"/>
  <c r="B10" i="1"/>
  <c r="L53" i="1"/>
  <c r="K53" i="1"/>
  <c r="J53" i="1"/>
  <c r="I53" i="1"/>
  <c r="H53" i="1"/>
  <c r="G53" i="1"/>
  <c r="F53" i="1"/>
  <c r="E53" i="1"/>
  <c r="D53" i="1"/>
  <c r="C53" i="1"/>
  <c r="B53" i="1"/>
  <c r="L116" i="1"/>
  <c r="K116" i="1"/>
  <c r="J116" i="1"/>
  <c r="I116" i="1"/>
  <c r="H116" i="1"/>
  <c r="G116" i="1"/>
  <c r="F116" i="1"/>
  <c r="E116" i="1"/>
  <c r="D116" i="1"/>
  <c r="C116" i="1"/>
  <c r="B116" i="1"/>
  <c r="L86" i="1"/>
  <c r="K86" i="1"/>
  <c r="J86" i="1"/>
  <c r="I86" i="1"/>
  <c r="H86" i="1"/>
  <c r="G86" i="1"/>
  <c r="F86" i="1"/>
  <c r="E86" i="1"/>
  <c r="D86" i="1"/>
  <c r="C86" i="1"/>
  <c r="B86" i="1"/>
  <c r="L62" i="1"/>
  <c r="K62" i="1"/>
  <c r="J62" i="1"/>
  <c r="I62" i="1"/>
  <c r="H62" i="1"/>
  <c r="G62" i="1"/>
  <c r="F62" i="1"/>
  <c r="E62" i="1"/>
  <c r="D62" i="1"/>
  <c r="C62" i="1"/>
  <c r="B62" i="1"/>
  <c r="L48" i="1"/>
  <c r="K48" i="1"/>
  <c r="J48" i="1"/>
  <c r="I48" i="1"/>
  <c r="H48" i="1"/>
  <c r="G48" i="1"/>
  <c r="F48" i="1"/>
  <c r="E48" i="1"/>
  <c r="D48" i="1"/>
  <c r="C48" i="1"/>
  <c r="B48" i="1"/>
  <c r="L58" i="1"/>
  <c r="K58" i="1"/>
  <c r="J58" i="1"/>
  <c r="I58" i="1"/>
  <c r="H58" i="1"/>
  <c r="G58" i="1"/>
  <c r="F58" i="1"/>
  <c r="E58" i="1"/>
  <c r="D58" i="1"/>
  <c r="C58" i="1"/>
  <c r="B58" i="1"/>
  <c r="L9" i="1"/>
  <c r="K9" i="1"/>
  <c r="J9" i="1"/>
  <c r="I9" i="1"/>
  <c r="H9" i="1"/>
  <c r="G9" i="1"/>
  <c r="F9" i="1"/>
  <c r="E9" i="1"/>
  <c r="D9" i="1"/>
  <c r="C9" i="1"/>
  <c r="B9" i="1"/>
  <c r="L101" i="1"/>
  <c r="K101" i="1"/>
  <c r="J101" i="1"/>
  <c r="I101" i="1"/>
  <c r="H101" i="1"/>
  <c r="G101" i="1"/>
  <c r="F101" i="1"/>
  <c r="E101" i="1"/>
  <c r="D101" i="1"/>
  <c r="C101" i="1"/>
  <c r="B101" i="1"/>
  <c r="L32" i="1"/>
  <c r="K32" i="1"/>
  <c r="J32" i="1"/>
  <c r="I32" i="1"/>
  <c r="H32" i="1"/>
  <c r="G32" i="1"/>
  <c r="F32" i="1"/>
  <c r="E32" i="1"/>
  <c r="D32" i="1"/>
  <c r="C32" i="1"/>
  <c r="B32" i="1"/>
  <c r="L22" i="1"/>
  <c r="K22" i="1"/>
  <c r="J22" i="1"/>
  <c r="I22" i="1"/>
  <c r="H22" i="1"/>
  <c r="G22" i="1"/>
  <c r="F22" i="1"/>
  <c r="E22" i="1"/>
  <c r="D22" i="1"/>
  <c r="C22" i="1"/>
  <c r="B22" i="1"/>
  <c r="L78" i="1"/>
  <c r="K78" i="1"/>
  <c r="J78" i="1"/>
  <c r="I78" i="1"/>
  <c r="H78" i="1"/>
  <c r="G78" i="1"/>
  <c r="F78" i="1"/>
  <c r="E78" i="1"/>
  <c r="D78" i="1"/>
  <c r="C78" i="1"/>
  <c r="B78" i="1"/>
  <c r="L103" i="1"/>
  <c r="K103" i="1"/>
  <c r="J103" i="1"/>
  <c r="I103" i="1"/>
  <c r="H103" i="1"/>
  <c r="G103" i="1"/>
  <c r="F103" i="1"/>
  <c r="E103" i="1"/>
  <c r="D103" i="1"/>
  <c r="C103" i="1"/>
  <c r="B103" i="1"/>
  <c r="L42" i="1"/>
  <c r="K42" i="1"/>
  <c r="J42" i="1"/>
  <c r="I42" i="1"/>
  <c r="H42" i="1"/>
  <c r="G42" i="1"/>
  <c r="F42" i="1"/>
  <c r="E42" i="1"/>
  <c r="D42" i="1"/>
  <c r="C42" i="1"/>
  <c r="B42" i="1"/>
  <c r="L115" i="1"/>
  <c r="K115" i="1"/>
  <c r="J115" i="1"/>
  <c r="I115" i="1"/>
  <c r="H115" i="1"/>
  <c r="G115" i="1"/>
  <c r="F115" i="1"/>
  <c r="E115" i="1"/>
  <c r="D115" i="1"/>
  <c r="C115" i="1"/>
  <c r="B115" i="1"/>
  <c r="L29" i="1"/>
  <c r="K29" i="1"/>
  <c r="J29" i="1"/>
  <c r="I29" i="1"/>
  <c r="H29" i="1"/>
  <c r="G29" i="1"/>
  <c r="F29" i="1"/>
  <c r="E29" i="1"/>
  <c r="D29" i="1"/>
  <c r="C29" i="1"/>
  <c r="B29" i="1"/>
  <c r="L92" i="1"/>
  <c r="K92" i="1"/>
  <c r="J92" i="1"/>
  <c r="I92" i="1"/>
  <c r="H92" i="1"/>
  <c r="G92" i="1"/>
  <c r="F92" i="1"/>
  <c r="E92" i="1"/>
  <c r="D92" i="1"/>
  <c r="C92" i="1"/>
  <c r="B92" i="1"/>
  <c r="L123" i="1"/>
  <c r="K123" i="1"/>
  <c r="J123" i="1"/>
  <c r="I123" i="1"/>
  <c r="H123" i="1"/>
  <c r="G123" i="1"/>
  <c r="F123" i="1"/>
  <c r="E123" i="1"/>
  <c r="D123" i="1"/>
  <c r="C123" i="1"/>
  <c r="B123" i="1"/>
  <c r="L21" i="1"/>
  <c r="K21" i="1"/>
  <c r="J21" i="1"/>
  <c r="I21" i="1"/>
  <c r="H21" i="1"/>
  <c r="G21" i="1"/>
  <c r="F21" i="1"/>
  <c r="E21" i="1"/>
  <c r="D21" i="1"/>
  <c r="C21" i="1"/>
  <c r="B21" i="1"/>
  <c r="L119" i="1"/>
  <c r="K119" i="1"/>
  <c r="J119" i="1"/>
  <c r="I119" i="1"/>
  <c r="H119" i="1"/>
  <c r="G119" i="1"/>
  <c r="F119" i="1"/>
  <c r="E119" i="1"/>
  <c r="D119" i="1"/>
  <c r="C119" i="1"/>
  <c r="B119" i="1"/>
  <c r="L57" i="1"/>
  <c r="K57" i="1"/>
  <c r="J57" i="1"/>
  <c r="I57" i="1"/>
  <c r="H57" i="1"/>
  <c r="G57" i="1"/>
  <c r="F57" i="1"/>
  <c r="E57" i="1"/>
  <c r="D57" i="1"/>
  <c r="C57" i="1"/>
  <c r="B57" i="1"/>
  <c r="L41" i="1"/>
  <c r="K41" i="1"/>
  <c r="J41" i="1"/>
  <c r="I41" i="1"/>
  <c r="H41" i="1"/>
  <c r="G41" i="1"/>
  <c r="F41" i="1"/>
  <c r="E41" i="1"/>
  <c r="D41" i="1"/>
  <c r="C41" i="1"/>
  <c r="B41" i="1"/>
  <c r="L13" i="1"/>
  <c r="K13" i="1"/>
  <c r="J13" i="1"/>
  <c r="I13" i="1"/>
  <c r="H13" i="1"/>
  <c r="G13" i="1"/>
  <c r="F13" i="1"/>
  <c r="E13" i="1"/>
  <c r="D13" i="1"/>
  <c r="C13" i="1"/>
  <c r="B13" i="1"/>
  <c r="L47" i="1"/>
  <c r="K47" i="1"/>
  <c r="J47" i="1"/>
  <c r="I47" i="1"/>
  <c r="H47" i="1"/>
  <c r="G47" i="1"/>
  <c r="F47" i="1"/>
  <c r="E47" i="1"/>
  <c r="D47" i="1"/>
  <c r="C47" i="1"/>
  <c r="B47" i="1"/>
  <c r="L46" i="1"/>
  <c r="K46" i="1"/>
  <c r="J46" i="1"/>
  <c r="I46" i="1"/>
  <c r="H46" i="1"/>
  <c r="G46" i="1"/>
  <c r="F46" i="1"/>
  <c r="E46" i="1"/>
  <c r="D46" i="1"/>
  <c r="C46" i="1"/>
  <c r="B46" i="1"/>
  <c r="L83" i="1"/>
  <c r="K83" i="1"/>
  <c r="J83" i="1"/>
  <c r="I83" i="1"/>
  <c r="H83" i="1"/>
  <c r="G83" i="1"/>
  <c r="F83" i="1"/>
  <c r="E83" i="1"/>
  <c r="D83" i="1"/>
  <c r="C83" i="1"/>
  <c r="B83" i="1"/>
  <c r="L71" i="1"/>
  <c r="K71" i="1"/>
  <c r="J71" i="1"/>
  <c r="I71" i="1"/>
  <c r="H71" i="1"/>
  <c r="G71" i="1"/>
  <c r="F71" i="1"/>
  <c r="E71" i="1"/>
  <c r="D71" i="1"/>
  <c r="C71" i="1"/>
  <c r="B71" i="1"/>
  <c r="L88" i="1"/>
  <c r="K88" i="1"/>
  <c r="J88" i="1"/>
  <c r="I88" i="1"/>
  <c r="H88" i="1"/>
  <c r="G88" i="1"/>
  <c r="F88" i="1"/>
  <c r="E88" i="1"/>
  <c r="D88" i="1"/>
  <c r="C88" i="1"/>
  <c r="B88" i="1"/>
  <c r="L77" i="1"/>
  <c r="K77" i="1"/>
  <c r="J77" i="1"/>
  <c r="I77" i="1"/>
  <c r="H77" i="1"/>
  <c r="G77" i="1"/>
  <c r="F77" i="1"/>
  <c r="E77" i="1"/>
  <c r="D77" i="1"/>
  <c r="C77" i="1"/>
  <c r="O77" i="1" s="1"/>
  <c r="B77" i="1"/>
  <c r="L109" i="1"/>
  <c r="K109" i="1"/>
  <c r="J109" i="1"/>
  <c r="I109" i="1"/>
  <c r="H109" i="1"/>
  <c r="G109" i="1"/>
  <c r="F109" i="1"/>
  <c r="E109" i="1"/>
  <c r="D109" i="1"/>
  <c r="C109" i="1"/>
  <c r="B109" i="1"/>
  <c r="L64" i="1"/>
  <c r="K64" i="1"/>
  <c r="J64" i="1"/>
  <c r="I64" i="1"/>
  <c r="H64" i="1"/>
  <c r="G64" i="1"/>
  <c r="F64" i="1"/>
  <c r="E64" i="1"/>
  <c r="D64" i="1"/>
  <c r="C64" i="1"/>
  <c r="O64" i="1" s="1"/>
  <c r="B64" i="1"/>
  <c r="L100" i="1"/>
  <c r="K100" i="1"/>
  <c r="J100" i="1"/>
  <c r="I100" i="1"/>
  <c r="H100" i="1"/>
  <c r="G100" i="1"/>
  <c r="F100" i="1"/>
  <c r="E100" i="1"/>
  <c r="D100" i="1"/>
  <c r="C100" i="1"/>
  <c r="B100" i="1"/>
  <c r="L107" i="1"/>
  <c r="K107" i="1"/>
  <c r="J107" i="1"/>
  <c r="I107" i="1"/>
  <c r="H107" i="1"/>
  <c r="G107" i="1"/>
  <c r="F107" i="1"/>
  <c r="E107" i="1"/>
  <c r="D107" i="1"/>
  <c r="C107" i="1"/>
  <c r="O107" i="1" s="1"/>
  <c r="B107" i="1"/>
  <c r="L12" i="1"/>
  <c r="K12" i="1"/>
  <c r="J12" i="1"/>
  <c r="I12" i="1"/>
  <c r="H12" i="1"/>
  <c r="G12" i="1"/>
  <c r="F12" i="1"/>
  <c r="E12" i="1"/>
  <c r="D12" i="1"/>
  <c r="C12" i="1"/>
  <c r="B12" i="1"/>
  <c r="L73" i="1"/>
  <c r="K73" i="1"/>
  <c r="J73" i="1"/>
  <c r="I73" i="1"/>
  <c r="H73" i="1"/>
  <c r="G73" i="1"/>
  <c r="F73" i="1"/>
  <c r="E73" i="1"/>
  <c r="D73" i="1"/>
  <c r="C73" i="1"/>
  <c r="O73" i="1" s="1"/>
  <c r="B73" i="1"/>
  <c r="L34" i="1"/>
  <c r="K34" i="1"/>
  <c r="J34" i="1"/>
  <c r="I34" i="1"/>
  <c r="H34" i="1"/>
  <c r="G34" i="1"/>
  <c r="F34" i="1"/>
  <c r="E34" i="1"/>
  <c r="D34" i="1"/>
  <c r="C34" i="1"/>
  <c r="B34" i="1"/>
  <c r="L20" i="1"/>
  <c r="K20" i="1"/>
  <c r="J20" i="1"/>
  <c r="I20" i="1"/>
  <c r="H20" i="1"/>
  <c r="G20" i="1"/>
  <c r="F20" i="1"/>
  <c r="E20" i="1"/>
  <c r="D20" i="1"/>
  <c r="C20" i="1"/>
  <c r="O20" i="1" s="1"/>
  <c r="B20" i="1"/>
  <c r="L27" i="1"/>
  <c r="K27" i="1"/>
  <c r="J27" i="1"/>
  <c r="I27" i="1"/>
  <c r="H27" i="1"/>
  <c r="G27" i="1"/>
  <c r="F27" i="1"/>
  <c r="E27" i="1"/>
  <c r="D27" i="1"/>
  <c r="C27" i="1"/>
  <c r="B27" i="1"/>
  <c r="L38" i="1"/>
  <c r="K38" i="1"/>
  <c r="J38" i="1"/>
  <c r="I38" i="1"/>
  <c r="H38" i="1"/>
  <c r="G38" i="1"/>
  <c r="F38" i="1"/>
  <c r="E38" i="1"/>
  <c r="D38" i="1"/>
  <c r="C38" i="1"/>
  <c r="O38" i="1" s="1"/>
  <c r="B38" i="1"/>
  <c r="L102" i="1"/>
  <c r="K102" i="1"/>
  <c r="J102" i="1"/>
  <c r="I102" i="1"/>
  <c r="H102" i="1"/>
  <c r="G102" i="1"/>
  <c r="F102" i="1"/>
  <c r="E102" i="1"/>
  <c r="D102" i="1"/>
  <c r="C102" i="1"/>
  <c r="B102" i="1"/>
  <c r="L97" i="1"/>
  <c r="K97" i="1"/>
  <c r="J97" i="1"/>
  <c r="I97" i="1"/>
  <c r="H97" i="1"/>
  <c r="G97" i="1"/>
  <c r="F97" i="1"/>
  <c r="E97" i="1"/>
  <c r="D97" i="1"/>
  <c r="C97" i="1"/>
  <c r="O97" i="1" s="1"/>
  <c r="B97" i="1"/>
  <c r="L76" i="1"/>
  <c r="K76" i="1"/>
  <c r="J76" i="1"/>
  <c r="I76" i="1"/>
  <c r="H76" i="1"/>
  <c r="G76" i="1"/>
  <c r="F76" i="1"/>
  <c r="E76" i="1"/>
  <c r="D76" i="1"/>
  <c r="C76" i="1"/>
  <c r="B76" i="1"/>
  <c r="L120" i="1"/>
  <c r="K120" i="1"/>
  <c r="J120" i="1"/>
  <c r="I120" i="1"/>
  <c r="H120" i="1"/>
  <c r="G120" i="1"/>
  <c r="F120" i="1"/>
  <c r="E120" i="1"/>
  <c r="D120" i="1"/>
  <c r="C120" i="1"/>
  <c r="O120" i="1" s="1"/>
  <c r="B120" i="1"/>
  <c r="L112" i="1"/>
  <c r="K112" i="1"/>
  <c r="J112" i="1"/>
  <c r="I112" i="1"/>
  <c r="H112" i="1"/>
  <c r="G112" i="1"/>
  <c r="F112" i="1"/>
  <c r="E112" i="1"/>
  <c r="D112" i="1"/>
  <c r="C112" i="1"/>
  <c r="B112" i="1"/>
  <c r="L28" i="1"/>
  <c r="K28" i="1"/>
  <c r="J28" i="1"/>
  <c r="I28" i="1"/>
  <c r="H28" i="1"/>
  <c r="G28" i="1"/>
  <c r="F28" i="1"/>
  <c r="E28" i="1"/>
  <c r="D28" i="1"/>
  <c r="C28" i="1"/>
  <c r="O28" i="1" s="1"/>
  <c r="B28" i="1"/>
  <c r="L37" i="1"/>
  <c r="K37" i="1"/>
  <c r="J37" i="1"/>
  <c r="I37" i="1"/>
  <c r="H37" i="1"/>
  <c r="G37" i="1"/>
  <c r="F37" i="1"/>
  <c r="E37" i="1"/>
  <c r="D37" i="1"/>
  <c r="C37" i="1"/>
  <c r="B37" i="1"/>
  <c r="L19" i="1"/>
  <c r="K19" i="1"/>
  <c r="J19" i="1"/>
  <c r="I19" i="1"/>
  <c r="H19" i="1"/>
  <c r="G19" i="1"/>
  <c r="F19" i="1"/>
  <c r="E19" i="1"/>
  <c r="D19" i="1"/>
  <c r="C19" i="1"/>
  <c r="O19" i="1" s="1"/>
  <c r="B19" i="1"/>
  <c r="L25" i="1"/>
  <c r="K25" i="1"/>
  <c r="J25" i="1"/>
  <c r="I25" i="1"/>
  <c r="H25" i="1"/>
  <c r="G25" i="1"/>
  <c r="F25" i="1"/>
  <c r="E25" i="1"/>
  <c r="D25" i="1"/>
  <c r="C25" i="1"/>
  <c r="B25" i="1"/>
  <c r="L14" i="1"/>
  <c r="K14" i="1"/>
  <c r="J14" i="1"/>
  <c r="I14" i="1"/>
  <c r="H14" i="1"/>
  <c r="G14" i="1"/>
  <c r="F14" i="1"/>
  <c r="E14" i="1"/>
  <c r="D14" i="1"/>
  <c r="C14" i="1"/>
  <c r="O14" i="1" s="1"/>
  <c r="B14" i="1"/>
  <c r="L8" i="1"/>
  <c r="K8" i="1"/>
  <c r="J8" i="1"/>
  <c r="I8" i="1"/>
  <c r="H8" i="1"/>
  <c r="G8" i="1"/>
  <c r="F8" i="1"/>
  <c r="E8" i="1"/>
  <c r="D8" i="1"/>
  <c r="C8" i="1"/>
  <c r="B8" i="1"/>
  <c r="L91" i="1"/>
  <c r="K91" i="1"/>
  <c r="J91" i="1"/>
  <c r="I91" i="1"/>
  <c r="H91" i="1"/>
  <c r="G91" i="1"/>
  <c r="F91" i="1"/>
  <c r="E91" i="1"/>
  <c r="D91" i="1"/>
  <c r="C91" i="1"/>
  <c r="O91" i="1" s="1"/>
  <c r="B91" i="1"/>
  <c r="L99" i="1"/>
  <c r="K99" i="1"/>
  <c r="J99" i="1"/>
  <c r="I99" i="1"/>
  <c r="H99" i="1"/>
  <c r="G99" i="1"/>
  <c r="F99" i="1"/>
  <c r="E99" i="1"/>
  <c r="D99" i="1"/>
  <c r="C99" i="1"/>
  <c r="B99" i="1"/>
  <c r="L61" i="1"/>
  <c r="K61" i="1"/>
  <c r="J61" i="1"/>
  <c r="I61" i="1"/>
  <c r="H61" i="1"/>
  <c r="G61" i="1"/>
  <c r="F61" i="1"/>
  <c r="E61" i="1"/>
  <c r="D61" i="1"/>
  <c r="C61" i="1"/>
  <c r="B61" i="1"/>
  <c r="L79" i="1"/>
  <c r="K79" i="1"/>
  <c r="J79" i="1"/>
  <c r="I79" i="1"/>
  <c r="H79" i="1"/>
  <c r="G79" i="1"/>
  <c r="F79" i="1"/>
  <c r="E79" i="1"/>
  <c r="D79" i="1"/>
  <c r="C79" i="1"/>
  <c r="B79" i="1"/>
  <c r="L106" i="1"/>
  <c r="K106" i="1"/>
  <c r="J106" i="1"/>
  <c r="I106" i="1"/>
  <c r="H106" i="1"/>
  <c r="G106" i="1"/>
  <c r="F106" i="1"/>
  <c r="E106" i="1"/>
  <c r="D106" i="1"/>
  <c r="C106" i="1"/>
  <c r="O106" i="1" s="1"/>
  <c r="B106" i="1"/>
  <c r="L72" i="1"/>
  <c r="K72" i="1"/>
  <c r="J72" i="1"/>
  <c r="I72" i="1"/>
  <c r="H72" i="1"/>
  <c r="G72" i="1"/>
  <c r="F72" i="1"/>
  <c r="E72" i="1"/>
  <c r="D72" i="1"/>
  <c r="C72" i="1"/>
  <c r="B72" i="1"/>
  <c r="L26" i="1"/>
  <c r="K26" i="1"/>
  <c r="J26" i="1"/>
  <c r="I26" i="1"/>
  <c r="H26" i="1"/>
  <c r="G26" i="1"/>
  <c r="F26" i="1"/>
  <c r="E26" i="1"/>
  <c r="D26" i="1"/>
  <c r="C26" i="1"/>
  <c r="B26" i="1"/>
  <c r="L24" i="1"/>
  <c r="K24" i="1"/>
  <c r="J24" i="1"/>
  <c r="I24" i="1"/>
  <c r="H24" i="1"/>
  <c r="G24" i="1"/>
  <c r="F24" i="1"/>
  <c r="E24" i="1"/>
  <c r="D24" i="1"/>
  <c r="C24" i="1"/>
  <c r="B24" i="1"/>
  <c r="L96" i="1"/>
  <c r="K96" i="1"/>
  <c r="J96" i="1"/>
  <c r="I96" i="1"/>
  <c r="H96" i="1"/>
  <c r="G96" i="1"/>
  <c r="F96" i="1"/>
  <c r="E96" i="1"/>
  <c r="D96" i="1"/>
  <c r="C96" i="1"/>
  <c r="O96" i="1" s="1"/>
  <c r="B96" i="1"/>
  <c r="L89" i="1"/>
  <c r="K89" i="1"/>
  <c r="J89" i="1"/>
  <c r="I89" i="1"/>
  <c r="H89" i="1"/>
  <c r="G89" i="1"/>
  <c r="F89" i="1"/>
  <c r="E89" i="1"/>
  <c r="D89" i="1"/>
  <c r="C89" i="1"/>
  <c r="B89" i="1"/>
  <c r="L94" i="1"/>
  <c r="K94" i="1"/>
  <c r="J94" i="1"/>
  <c r="I94" i="1"/>
  <c r="H94" i="1"/>
  <c r="G94" i="1"/>
  <c r="F94" i="1"/>
  <c r="E94" i="1"/>
  <c r="D94" i="1"/>
  <c r="C94" i="1"/>
  <c r="B94" i="1"/>
  <c r="L18" i="1"/>
  <c r="K18" i="1"/>
  <c r="J18" i="1"/>
  <c r="I18" i="1"/>
  <c r="H18" i="1"/>
  <c r="G18" i="1"/>
  <c r="F18" i="1"/>
  <c r="E18" i="1"/>
  <c r="D18" i="1"/>
  <c r="C18" i="1"/>
  <c r="B18" i="1"/>
  <c r="L81" i="1"/>
  <c r="K81" i="1"/>
  <c r="J81" i="1"/>
  <c r="I81" i="1"/>
  <c r="H81" i="1"/>
  <c r="G81" i="1"/>
  <c r="F81" i="1"/>
  <c r="E81" i="1"/>
  <c r="D81" i="1"/>
  <c r="C81" i="1"/>
  <c r="O81" i="1" s="1"/>
  <c r="B81" i="1"/>
  <c r="L128" i="1"/>
  <c r="K128" i="1"/>
  <c r="J128" i="1"/>
  <c r="I128" i="1"/>
  <c r="H128" i="1"/>
  <c r="G128" i="1"/>
  <c r="F128" i="1"/>
  <c r="E128" i="1"/>
  <c r="D128" i="1"/>
  <c r="C128" i="1"/>
  <c r="B128" i="1"/>
  <c r="L85" i="1"/>
  <c r="K85" i="1"/>
  <c r="J85" i="1"/>
  <c r="I85" i="1"/>
  <c r="H85" i="1"/>
  <c r="G85" i="1"/>
  <c r="F85" i="1"/>
  <c r="E85" i="1"/>
  <c r="D85" i="1"/>
  <c r="C85" i="1"/>
  <c r="B85" i="1"/>
  <c r="L44" i="1"/>
  <c r="K44" i="1"/>
  <c r="J44" i="1"/>
  <c r="I44" i="1"/>
  <c r="H44" i="1"/>
  <c r="G44" i="1"/>
  <c r="F44" i="1"/>
  <c r="E44" i="1"/>
  <c r="D44" i="1"/>
  <c r="C44" i="1"/>
  <c r="B44" i="1"/>
  <c r="L70" i="1"/>
  <c r="K70" i="1"/>
  <c r="J70" i="1"/>
  <c r="I70" i="1"/>
  <c r="H70" i="1"/>
  <c r="G70" i="1"/>
  <c r="F70" i="1"/>
  <c r="E70" i="1"/>
  <c r="D70" i="1"/>
  <c r="C70" i="1"/>
  <c r="O70" i="1" s="1"/>
  <c r="B70" i="1"/>
  <c r="L33" i="1"/>
  <c r="K33" i="1"/>
  <c r="J33" i="1"/>
  <c r="I33" i="1"/>
  <c r="H33" i="1"/>
  <c r="G33" i="1"/>
  <c r="F33" i="1"/>
  <c r="E33" i="1"/>
  <c r="D33" i="1"/>
  <c r="C33" i="1"/>
  <c r="B33" i="1"/>
  <c r="L75" i="1"/>
  <c r="K75" i="1"/>
  <c r="J75" i="1"/>
  <c r="I75" i="1"/>
  <c r="H75" i="1"/>
  <c r="G75" i="1"/>
  <c r="F75" i="1"/>
  <c r="E75" i="1"/>
  <c r="D75" i="1"/>
  <c r="C75" i="1"/>
  <c r="B75" i="1"/>
  <c r="L98" i="1"/>
  <c r="K98" i="1"/>
  <c r="J98" i="1"/>
  <c r="I98" i="1"/>
  <c r="H98" i="1"/>
  <c r="G98" i="1"/>
  <c r="F98" i="1"/>
  <c r="E98" i="1"/>
  <c r="D98" i="1"/>
  <c r="C98" i="1"/>
  <c r="B98" i="1"/>
  <c r="L17" i="1"/>
  <c r="K17" i="1"/>
  <c r="J17" i="1"/>
  <c r="I17" i="1"/>
  <c r="H17" i="1"/>
  <c r="G17" i="1"/>
  <c r="F17" i="1"/>
  <c r="E17" i="1"/>
  <c r="D17" i="1"/>
  <c r="C17" i="1"/>
  <c r="O17" i="1" s="1"/>
  <c r="B17" i="1"/>
  <c r="L68" i="1"/>
  <c r="K68" i="1"/>
  <c r="J68" i="1"/>
  <c r="I68" i="1"/>
  <c r="H68" i="1"/>
  <c r="G68" i="1"/>
  <c r="F68" i="1"/>
  <c r="E68" i="1"/>
  <c r="D68" i="1"/>
  <c r="C68" i="1"/>
  <c r="B68" i="1"/>
  <c r="L105" i="1"/>
  <c r="K105" i="1"/>
  <c r="J105" i="1"/>
  <c r="I105" i="1"/>
  <c r="H105" i="1"/>
  <c r="G105" i="1"/>
  <c r="F105" i="1"/>
  <c r="E105" i="1"/>
  <c r="D105" i="1"/>
  <c r="C105" i="1"/>
  <c r="B105" i="1"/>
  <c r="L59" i="1"/>
  <c r="K59" i="1"/>
  <c r="J59" i="1"/>
  <c r="I59" i="1"/>
  <c r="H59" i="1"/>
  <c r="G59" i="1"/>
  <c r="F59" i="1"/>
  <c r="E59" i="1"/>
  <c r="D59" i="1"/>
  <c r="C59" i="1"/>
  <c r="B59" i="1"/>
  <c r="L16" i="1"/>
  <c r="K16" i="1"/>
  <c r="J16" i="1"/>
  <c r="I16" i="1"/>
  <c r="H16" i="1"/>
  <c r="G16" i="1"/>
  <c r="F16" i="1"/>
  <c r="E16" i="1"/>
  <c r="D16" i="1"/>
  <c r="C16" i="1"/>
  <c r="O16" i="1" s="1"/>
  <c r="B16" i="1"/>
  <c r="L52" i="1"/>
  <c r="K52" i="1"/>
  <c r="J52" i="1"/>
  <c r="I52" i="1"/>
  <c r="H52" i="1"/>
  <c r="G52" i="1"/>
  <c r="F52" i="1"/>
  <c r="E52" i="1"/>
  <c r="D52" i="1"/>
  <c r="C52" i="1"/>
  <c r="B52" i="1"/>
  <c r="L93" i="1"/>
  <c r="K93" i="1"/>
  <c r="J93" i="1"/>
  <c r="I93" i="1"/>
  <c r="H93" i="1"/>
  <c r="G93" i="1"/>
  <c r="F93" i="1"/>
  <c r="E93" i="1"/>
  <c r="D93" i="1"/>
  <c r="C93" i="1"/>
  <c r="B93" i="1"/>
  <c r="L110" i="1"/>
  <c r="K110" i="1"/>
  <c r="J110" i="1"/>
  <c r="I110" i="1"/>
  <c r="H110" i="1"/>
  <c r="G110" i="1"/>
  <c r="F110" i="1"/>
  <c r="E110" i="1"/>
  <c r="D110" i="1"/>
  <c r="C110" i="1"/>
  <c r="B110" i="1"/>
  <c r="L122" i="1"/>
  <c r="K122" i="1"/>
  <c r="J122" i="1"/>
  <c r="I122" i="1"/>
  <c r="H122" i="1"/>
  <c r="G122" i="1"/>
  <c r="F122" i="1"/>
  <c r="E122" i="1"/>
  <c r="D122" i="1"/>
  <c r="C122" i="1"/>
  <c r="O122" i="1" s="1"/>
  <c r="B122" i="1"/>
  <c r="L15" i="1"/>
  <c r="K15" i="1"/>
  <c r="J15" i="1"/>
  <c r="I15" i="1"/>
  <c r="H15" i="1"/>
  <c r="G15" i="1"/>
  <c r="F15" i="1"/>
  <c r="E15" i="1"/>
  <c r="D15" i="1"/>
  <c r="C15" i="1"/>
  <c r="B15" i="1"/>
  <c r="L31" i="1"/>
  <c r="K31" i="1"/>
  <c r="J31" i="1"/>
  <c r="I31" i="1"/>
  <c r="H31" i="1"/>
  <c r="G31" i="1"/>
  <c r="F31" i="1"/>
  <c r="E31" i="1"/>
  <c r="D31" i="1"/>
  <c r="C31" i="1"/>
  <c r="B31" i="1"/>
  <c r="L82" i="1"/>
  <c r="K82" i="1"/>
  <c r="J82" i="1"/>
  <c r="I82" i="1"/>
  <c r="H82" i="1"/>
  <c r="G82" i="1"/>
  <c r="F82" i="1"/>
  <c r="E82" i="1"/>
  <c r="D82" i="1"/>
  <c r="C82" i="1"/>
  <c r="B82" i="1"/>
  <c r="L87" i="1"/>
  <c r="K87" i="1"/>
  <c r="J87" i="1"/>
  <c r="I87" i="1"/>
  <c r="H87" i="1"/>
  <c r="G87" i="1"/>
  <c r="F87" i="1"/>
  <c r="E87" i="1"/>
  <c r="D87" i="1"/>
  <c r="C87" i="1"/>
  <c r="O87" i="1" s="1"/>
  <c r="B87" i="1"/>
  <c r="L74" i="1"/>
  <c r="K74" i="1"/>
  <c r="J74" i="1"/>
  <c r="I74" i="1"/>
  <c r="H74" i="1"/>
  <c r="G74" i="1"/>
  <c r="F74" i="1"/>
  <c r="E74" i="1"/>
  <c r="D74" i="1"/>
  <c r="C74" i="1"/>
  <c r="B74" i="1"/>
  <c r="L51" i="1"/>
  <c r="K51" i="1"/>
  <c r="J51" i="1"/>
  <c r="I51" i="1"/>
  <c r="H51" i="1"/>
  <c r="G51" i="1"/>
  <c r="F51" i="1"/>
  <c r="E51" i="1"/>
  <c r="D51" i="1"/>
  <c r="C51" i="1"/>
  <c r="B51" i="1"/>
  <c r="L117" i="1"/>
  <c r="K117" i="1"/>
  <c r="J117" i="1"/>
  <c r="I117" i="1"/>
  <c r="H117" i="1"/>
  <c r="G117" i="1"/>
  <c r="F117" i="1"/>
  <c r="E117" i="1"/>
  <c r="D117" i="1"/>
  <c r="C117" i="1"/>
  <c r="B117" i="1"/>
  <c r="L55" i="1"/>
  <c r="K55" i="1"/>
  <c r="J55" i="1"/>
  <c r="I55" i="1"/>
  <c r="H55" i="1"/>
  <c r="G55" i="1"/>
  <c r="F55" i="1"/>
  <c r="E55" i="1"/>
  <c r="D55" i="1"/>
  <c r="C55" i="1"/>
  <c r="O55" i="1" s="1"/>
  <c r="B55" i="1"/>
  <c r="L6" i="1"/>
  <c r="K6" i="1"/>
  <c r="J6" i="1"/>
  <c r="I6" i="1"/>
  <c r="H6" i="1"/>
  <c r="G6" i="1"/>
  <c r="F6" i="1"/>
  <c r="E6" i="1"/>
  <c r="D6" i="1"/>
  <c r="C6" i="1"/>
  <c r="B6" i="1"/>
  <c r="L5" i="1"/>
  <c r="K5" i="1"/>
  <c r="J5" i="1"/>
  <c r="I5" i="1"/>
  <c r="H5" i="1"/>
  <c r="G5" i="1"/>
  <c r="F5" i="1"/>
  <c r="E5" i="1"/>
  <c r="D5" i="1"/>
  <c r="C5" i="1"/>
  <c r="B5" i="1"/>
  <c r="B7" i="1"/>
  <c r="L80" i="1"/>
  <c r="K80" i="1"/>
  <c r="J80" i="1"/>
  <c r="I80" i="1"/>
  <c r="H80" i="1"/>
  <c r="G80" i="1"/>
  <c r="F80" i="1"/>
  <c r="E80" i="1"/>
  <c r="D80" i="1"/>
  <c r="C80" i="1"/>
  <c r="O80" i="1" s="1"/>
  <c r="B80" i="1"/>
  <c r="L95" i="1"/>
  <c r="K95" i="1"/>
  <c r="J95" i="1"/>
  <c r="I95" i="1"/>
  <c r="H95" i="1"/>
  <c r="G95" i="1"/>
  <c r="F95" i="1"/>
  <c r="E95" i="1"/>
  <c r="D95" i="1"/>
  <c r="C95" i="1"/>
  <c r="B95" i="1"/>
  <c r="L60" i="1"/>
  <c r="K60" i="1"/>
  <c r="J60" i="1"/>
  <c r="I60" i="1"/>
  <c r="H60" i="1"/>
  <c r="G60" i="1"/>
  <c r="F60" i="1"/>
  <c r="E60" i="1"/>
  <c r="D60" i="1"/>
  <c r="C60" i="1"/>
  <c r="B60" i="1"/>
  <c r="L43" i="1"/>
  <c r="K43" i="1"/>
  <c r="J43" i="1"/>
  <c r="I43" i="1"/>
  <c r="H43" i="1"/>
  <c r="G43" i="1"/>
  <c r="F43" i="1"/>
  <c r="E43" i="1"/>
  <c r="D43" i="1"/>
  <c r="C43" i="1"/>
  <c r="B43" i="1"/>
  <c r="L114" i="1"/>
  <c r="K114" i="1"/>
  <c r="J114" i="1"/>
  <c r="I114" i="1"/>
  <c r="H114" i="1"/>
  <c r="G114" i="1"/>
  <c r="F114" i="1"/>
  <c r="E114" i="1"/>
  <c r="D114" i="1"/>
  <c r="C114" i="1"/>
  <c r="O114" i="1" s="1"/>
  <c r="B114" i="1"/>
  <c r="L65" i="1"/>
  <c r="K65" i="1"/>
  <c r="J65" i="1"/>
  <c r="I65" i="1"/>
  <c r="H65" i="1"/>
  <c r="G65" i="1"/>
  <c r="F65" i="1"/>
  <c r="E65" i="1"/>
  <c r="D65" i="1"/>
  <c r="C65" i="1"/>
  <c r="B65" i="1"/>
  <c r="L104" i="1"/>
  <c r="K104" i="1"/>
  <c r="J104" i="1"/>
  <c r="I104" i="1"/>
  <c r="H104" i="1"/>
  <c r="G104" i="1"/>
  <c r="F104" i="1"/>
  <c r="E104" i="1"/>
  <c r="D104" i="1"/>
  <c r="C104" i="1"/>
  <c r="B104" i="1"/>
  <c r="L69" i="1"/>
  <c r="K69" i="1"/>
  <c r="J69" i="1"/>
  <c r="I69" i="1"/>
  <c r="H69" i="1"/>
  <c r="G69" i="1"/>
  <c r="F69" i="1"/>
  <c r="E69" i="1"/>
  <c r="D69" i="1"/>
  <c r="C69" i="1"/>
  <c r="B69" i="1"/>
  <c r="L36" i="1"/>
  <c r="K36" i="1"/>
  <c r="J36" i="1"/>
  <c r="I36" i="1"/>
  <c r="H36" i="1"/>
  <c r="G36" i="1"/>
  <c r="F36" i="1"/>
  <c r="E36" i="1"/>
  <c r="D36" i="1"/>
  <c r="C36" i="1"/>
  <c r="O36" i="1" s="1"/>
  <c r="B36" i="1"/>
  <c r="L30" i="1"/>
  <c r="K30" i="1"/>
  <c r="J30" i="1"/>
  <c r="I30" i="1"/>
  <c r="H30" i="1"/>
  <c r="G30" i="1"/>
  <c r="F30" i="1"/>
  <c r="E30" i="1"/>
  <c r="D30" i="1"/>
  <c r="C30" i="1"/>
  <c r="B30" i="1"/>
  <c r="A28" i="1" s="1"/>
  <c r="L113" i="1"/>
  <c r="K113" i="1"/>
  <c r="J113" i="1"/>
  <c r="I113" i="1"/>
  <c r="H113" i="1"/>
  <c r="G113" i="1"/>
  <c r="F113" i="1"/>
  <c r="E113" i="1"/>
  <c r="D113" i="1"/>
  <c r="C113" i="1"/>
  <c r="B113" i="1"/>
  <c r="L90" i="1"/>
  <c r="K90" i="1"/>
  <c r="J90" i="1"/>
  <c r="I90" i="1"/>
  <c r="H90" i="1"/>
  <c r="G90" i="1"/>
  <c r="F90" i="1"/>
  <c r="E90" i="1"/>
  <c r="D90" i="1"/>
  <c r="C90" i="1"/>
  <c r="B90" i="1"/>
  <c r="L127" i="1"/>
  <c r="K127" i="1"/>
  <c r="J127" i="1"/>
  <c r="I127" i="1"/>
  <c r="H127" i="1"/>
  <c r="G127" i="1"/>
  <c r="F127" i="1"/>
  <c r="E127" i="1"/>
  <c r="D127" i="1"/>
  <c r="C127" i="1"/>
  <c r="O127" i="1" s="1"/>
  <c r="B127" i="1"/>
  <c r="L126" i="1"/>
  <c r="K126" i="1"/>
  <c r="J126" i="1"/>
  <c r="I126" i="1"/>
  <c r="H126" i="1"/>
  <c r="G126" i="1"/>
  <c r="F126" i="1"/>
  <c r="E126" i="1"/>
  <c r="D126" i="1"/>
  <c r="C126" i="1"/>
  <c r="B126" i="1"/>
  <c r="A24" i="1" s="1"/>
  <c r="L50" i="1"/>
  <c r="K50" i="1"/>
  <c r="J50" i="1"/>
  <c r="I50" i="1"/>
  <c r="H50" i="1"/>
  <c r="G50" i="1"/>
  <c r="F50" i="1"/>
  <c r="E50" i="1"/>
  <c r="D50" i="1"/>
  <c r="C50" i="1"/>
  <c r="B50" i="1"/>
  <c r="L121" i="1"/>
  <c r="K121" i="1"/>
  <c r="J121" i="1"/>
  <c r="I121" i="1"/>
  <c r="H121" i="1"/>
  <c r="G121" i="1"/>
  <c r="F121" i="1"/>
  <c r="E121" i="1"/>
  <c r="D121" i="1"/>
  <c r="C121" i="1"/>
  <c r="B121" i="1"/>
  <c r="L23" i="1"/>
  <c r="K23" i="1"/>
  <c r="J23" i="1"/>
  <c r="I23" i="1"/>
  <c r="H23" i="1"/>
  <c r="G23" i="1"/>
  <c r="F23" i="1"/>
  <c r="E23" i="1"/>
  <c r="D23" i="1"/>
  <c r="C23" i="1"/>
  <c r="O23" i="1" s="1"/>
  <c r="B23" i="1"/>
  <c r="L67" i="1"/>
  <c r="K67" i="1"/>
  <c r="J67" i="1"/>
  <c r="I67" i="1"/>
  <c r="H67" i="1"/>
  <c r="G67" i="1"/>
  <c r="F67" i="1"/>
  <c r="E67" i="1"/>
  <c r="D67" i="1"/>
  <c r="C67" i="1"/>
  <c r="B67" i="1"/>
  <c r="A20" i="1" s="1"/>
  <c r="L66" i="1"/>
  <c r="K66" i="1"/>
  <c r="J66" i="1"/>
  <c r="I66" i="1"/>
  <c r="H66" i="1"/>
  <c r="G66" i="1"/>
  <c r="F66" i="1"/>
  <c r="E66" i="1"/>
  <c r="D66" i="1"/>
  <c r="C66" i="1"/>
  <c r="B66" i="1"/>
  <c r="L125" i="1"/>
  <c r="K125" i="1"/>
  <c r="J125" i="1"/>
  <c r="I125" i="1"/>
  <c r="H125" i="1"/>
  <c r="G125" i="1"/>
  <c r="F125" i="1"/>
  <c r="E125" i="1"/>
  <c r="D125" i="1"/>
  <c r="C125" i="1"/>
  <c r="B125" i="1"/>
  <c r="L84" i="1"/>
  <c r="K84" i="1"/>
  <c r="J84" i="1"/>
  <c r="I84" i="1"/>
  <c r="H84" i="1"/>
  <c r="G84" i="1"/>
  <c r="F84" i="1"/>
  <c r="E84" i="1"/>
  <c r="D84" i="1"/>
  <c r="C84" i="1"/>
  <c r="O84" i="1" s="1"/>
  <c r="B84" i="1"/>
  <c r="L49" i="1"/>
  <c r="K49" i="1"/>
  <c r="J49" i="1"/>
  <c r="I49" i="1"/>
  <c r="H49" i="1"/>
  <c r="G49" i="1"/>
  <c r="F49" i="1"/>
  <c r="E49" i="1"/>
  <c r="D49" i="1"/>
  <c r="C49" i="1"/>
  <c r="B49" i="1"/>
  <c r="A16" i="1" s="1"/>
  <c r="L111" i="1"/>
  <c r="K111" i="1"/>
  <c r="J111" i="1"/>
  <c r="I111" i="1"/>
  <c r="H111" i="1"/>
  <c r="G111" i="1"/>
  <c r="F111" i="1"/>
  <c r="E111" i="1"/>
  <c r="D111" i="1"/>
  <c r="C111" i="1"/>
  <c r="B111" i="1"/>
  <c r="L63" i="1"/>
  <c r="K63" i="1"/>
  <c r="J63" i="1"/>
  <c r="I63" i="1"/>
  <c r="H63" i="1"/>
  <c r="G63" i="1"/>
  <c r="F63" i="1"/>
  <c r="E63" i="1"/>
  <c r="D63" i="1"/>
  <c r="C63" i="1"/>
  <c r="B63" i="1"/>
  <c r="L124" i="1"/>
  <c r="K124" i="1"/>
  <c r="J124" i="1"/>
  <c r="I124" i="1"/>
  <c r="H124" i="1"/>
  <c r="G124" i="1"/>
  <c r="F124" i="1"/>
  <c r="E124" i="1"/>
  <c r="D124" i="1"/>
  <c r="C124" i="1"/>
  <c r="O124" i="1" s="1"/>
  <c r="B124" i="1"/>
  <c r="L40" i="1"/>
  <c r="K40" i="1"/>
  <c r="J40" i="1"/>
  <c r="I40" i="1"/>
  <c r="H40" i="1"/>
  <c r="G40" i="1"/>
  <c r="F40" i="1"/>
  <c r="E40" i="1"/>
  <c r="D40" i="1"/>
  <c r="C40" i="1"/>
  <c r="B40" i="1"/>
  <c r="A12" i="1" s="1"/>
  <c r="L54" i="1"/>
  <c r="K54" i="1"/>
  <c r="J54" i="1"/>
  <c r="I54" i="1"/>
  <c r="H54" i="1"/>
  <c r="G54" i="1"/>
  <c r="F54" i="1"/>
  <c r="E54" i="1"/>
  <c r="D54" i="1"/>
  <c r="C54" i="1"/>
  <c r="B54" i="1"/>
  <c r="L45" i="1"/>
  <c r="K45" i="1"/>
  <c r="J45" i="1"/>
  <c r="I45" i="1"/>
  <c r="H45" i="1"/>
  <c r="G45" i="1"/>
  <c r="F45" i="1"/>
  <c r="E45" i="1"/>
  <c r="D45" i="1"/>
  <c r="C45" i="1"/>
  <c r="B45" i="1"/>
  <c r="L129" i="1"/>
  <c r="K129" i="1"/>
  <c r="J129" i="1"/>
  <c r="I129" i="1"/>
  <c r="H129" i="1"/>
  <c r="G129" i="1"/>
  <c r="F129" i="1"/>
  <c r="E129" i="1"/>
  <c r="D129" i="1"/>
  <c r="C129" i="1"/>
  <c r="O129" i="1" s="1"/>
  <c r="B129" i="1"/>
  <c r="L118" i="1"/>
  <c r="K118" i="1"/>
  <c r="J118" i="1"/>
  <c r="I118" i="1"/>
  <c r="H118" i="1"/>
  <c r="G118" i="1"/>
  <c r="F118" i="1"/>
  <c r="E118" i="1"/>
  <c r="D118" i="1"/>
  <c r="C118" i="1"/>
  <c r="B118" i="1"/>
  <c r="A8" i="1" s="1"/>
  <c r="L35" i="1"/>
  <c r="K35" i="1"/>
  <c r="J35" i="1"/>
  <c r="I35" i="1"/>
  <c r="H35" i="1"/>
  <c r="G35" i="1"/>
  <c r="F35" i="1"/>
  <c r="E35" i="1"/>
  <c r="D35" i="1"/>
  <c r="C35" i="1"/>
  <c r="B35" i="1"/>
  <c r="L108" i="1"/>
  <c r="K108" i="1"/>
  <c r="J108" i="1"/>
  <c r="I108" i="1"/>
  <c r="H108" i="1"/>
  <c r="G108" i="1"/>
  <c r="F108" i="1"/>
  <c r="E108" i="1"/>
  <c r="D108" i="1"/>
  <c r="C108" i="1"/>
  <c r="B108" i="1"/>
  <c r="L56" i="1"/>
  <c r="K56" i="1"/>
  <c r="J56" i="1"/>
  <c r="I56" i="1"/>
  <c r="H56" i="1"/>
  <c r="G56" i="1"/>
  <c r="F56" i="1"/>
  <c r="E56" i="1"/>
  <c r="D56" i="1"/>
  <c r="C56" i="1"/>
  <c r="B56" i="1"/>
  <c r="A32" i="1" l="1"/>
  <c r="A36" i="1"/>
  <c r="A40" i="1"/>
  <c r="A44" i="1"/>
  <c r="A48" i="1"/>
  <c r="A52" i="1"/>
  <c r="A56" i="1"/>
  <c r="A60" i="1"/>
  <c r="A64" i="1"/>
  <c r="A68" i="1"/>
  <c r="A72" i="1"/>
  <c r="A76" i="1"/>
  <c r="A6" i="1"/>
  <c r="A74" i="1"/>
  <c r="O8" i="1"/>
  <c r="O37" i="1"/>
  <c r="M37" i="1" s="1"/>
  <c r="O76" i="1"/>
  <c r="O27" i="1"/>
  <c r="M27" i="1" s="1"/>
  <c r="O12" i="1"/>
  <c r="O109" i="1"/>
  <c r="M109" i="1" s="1"/>
  <c r="E132" i="1"/>
  <c r="G134" i="1"/>
  <c r="I133" i="1"/>
  <c r="A10" i="1"/>
  <c r="A14" i="1"/>
  <c r="A18" i="1"/>
  <c r="A22" i="1"/>
  <c r="A26" i="1"/>
  <c r="A30" i="1"/>
  <c r="A34" i="1"/>
  <c r="A38" i="1"/>
  <c r="A42" i="1"/>
  <c r="A46" i="1"/>
  <c r="A50" i="1"/>
  <c r="A54" i="1"/>
  <c r="A58" i="1"/>
  <c r="A62" i="1"/>
  <c r="A66" i="1"/>
  <c r="A70" i="1"/>
  <c r="O35" i="1"/>
  <c r="O54" i="1"/>
  <c r="O111" i="1"/>
  <c r="O66" i="1"/>
  <c r="O50" i="1"/>
  <c r="O113" i="1"/>
  <c r="O104" i="1"/>
  <c r="O60" i="1"/>
  <c r="O51" i="1"/>
  <c r="O31" i="1"/>
  <c r="O93" i="1"/>
  <c r="O105" i="1"/>
  <c r="O75" i="1"/>
  <c r="O85" i="1"/>
  <c r="O94" i="1"/>
  <c r="O26" i="1"/>
  <c r="O61" i="1"/>
  <c r="O25" i="1"/>
  <c r="O112" i="1"/>
  <c r="O102" i="1"/>
  <c r="O34" i="1"/>
  <c r="O100" i="1"/>
  <c r="O88" i="1"/>
  <c r="O83" i="1"/>
  <c r="M83" i="1" s="1"/>
  <c r="O47" i="1"/>
  <c r="O41" i="1"/>
  <c r="M41" i="1" s="1"/>
  <c r="O119" i="1"/>
  <c r="O123" i="1"/>
  <c r="M123" i="1" s="1"/>
  <c r="O29" i="1"/>
  <c r="O108" i="1"/>
  <c r="M108" i="1" s="1"/>
  <c r="O118" i="1"/>
  <c r="M118" i="1" s="1"/>
  <c r="O45" i="1"/>
  <c r="M45" i="1"/>
  <c r="O40" i="1"/>
  <c r="M40" i="1"/>
  <c r="O49" i="1"/>
  <c r="M49" i="1" s="1"/>
  <c r="O125" i="1"/>
  <c r="M125" i="1" s="1"/>
  <c r="O121" i="1"/>
  <c r="M121" i="1" s="1"/>
  <c r="O90" i="1"/>
  <c r="M90" i="1" s="1"/>
  <c r="O30" i="1"/>
  <c r="M30" i="1" s="1"/>
  <c r="O65" i="1"/>
  <c r="M65" i="1" s="1"/>
  <c r="O95" i="1"/>
  <c r="M95" i="1" s="1"/>
  <c r="O7" i="1"/>
  <c r="M7" i="1" s="1"/>
  <c r="O6" i="1"/>
  <c r="M6" i="1" s="1"/>
  <c r="O74" i="1"/>
  <c r="M74" i="1" s="1"/>
  <c r="O15" i="1"/>
  <c r="M15" i="1" s="1"/>
  <c r="O59" i="1"/>
  <c r="M59" i="1" s="1"/>
  <c r="O98" i="1"/>
  <c r="M98" i="1" s="1"/>
  <c r="O44" i="1"/>
  <c r="M44" i="1" s="1"/>
  <c r="O128" i="1"/>
  <c r="M128" i="1" s="1"/>
  <c r="O18" i="1"/>
  <c r="M18" i="1" s="1"/>
  <c r="O89" i="1"/>
  <c r="M89" i="1" s="1"/>
  <c r="O24" i="1"/>
  <c r="M24" i="1" s="1"/>
  <c r="O72" i="1"/>
  <c r="M72" i="1" s="1"/>
  <c r="O79" i="1"/>
  <c r="M79" i="1" s="1"/>
  <c r="O99" i="1"/>
  <c r="M99" i="1" s="1"/>
  <c r="O63" i="1"/>
  <c r="O67" i="1"/>
  <c r="M67" i="1" s="1"/>
  <c r="O126" i="1"/>
  <c r="M126" i="1" s="1"/>
  <c r="O69" i="1"/>
  <c r="M69" i="1" s="1"/>
  <c r="O43" i="1"/>
  <c r="M43" i="1" s="1"/>
  <c r="O117" i="1"/>
  <c r="M117" i="1" s="1"/>
  <c r="O82" i="1"/>
  <c r="M82" i="1" s="1"/>
  <c r="O110" i="1"/>
  <c r="M110" i="1" s="1"/>
  <c r="O52" i="1"/>
  <c r="M52" i="1" s="1"/>
  <c r="O68" i="1"/>
  <c r="M68" i="1" s="1"/>
  <c r="O33" i="1"/>
  <c r="M33" i="1" s="1"/>
  <c r="A128" i="1"/>
  <c r="A126" i="1"/>
  <c r="A124" i="1"/>
  <c r="A122" i="1"/>
  <c r="A120" i="1"/>
  <c r="A118" i="1"/>
  <c r="A116" i="1"/>
  <c r="A114" i="1"/>
  <c r="A5" i="1"/>
  <c r="A111" i="1"/>
  <c r="A109" i="1"/>
  <c r="A107" i="1"/>
  <c r="A105" i="1"/>
  <c r="A103" i="1"/>
  <c r="A101" i="1"/>
  <c r="D134" i="1"/>
  <c r="D133" i="1"/>
  <c r="D132" i="1"/>
  <c r="F134" i="1"/>
  <c r="F133" i="1"/>
  <c r="F132" i="1"/>
  <c r="H134" i="1"/>
  <c r="H133" i="1"/>
  <c r="H132" i="1"/>
  <c r="J134" i="1"/>
  <c r="J133" i="1"/>
  <c r="J132" i="1"/>
  <c r="L134" i="1"/>
  <c r="L133" i="1"/>
  <c r="L132" i="1"/>
  <c r="A7" i="1"/>
  <c r="A9" i="1"/>
  <c r="A11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A59" i="1"/>
  <c r="A61" i="1"/>
  <c r="A63" i="1"/>
  <c r="A65" i="1"/>
  <c r="A67" i="1"/>
  <c r="A69" i="1"/>
  <c r="A71" i="1"/>
  <c r="A73" i="1"/>
  <c r="A75" i="1"/>
  <c r="A77" i="1"/>
  <c r="M91" i="1"/>
  <c r="A79" i="1"/>
  <c r="M14" i="1"/>
  <c r="A81" i="1"/>
  <c r="M19" i="1"/>
  <c r="A83" i="1"/>
  <c r="M28" i="1"/>
  <c r="A85" i="1"/>
  <c r="M120" i="1"/>
  <c r="A87" i="1"/>
  <c r="M97" i="1"/>
  <c r="A89" i="1"/>
  <c r="M38" i="1"/>
  <c r="A91" i="1"/>
  <c r="M20" i="1"/>
  <c r="A93" i="1"/>
  <c r="M73" i="1"/>
  <c r="A95" i="1"/>
  <c r="M107" i="1"/>
  <c r="A97" i="1"/>
  <c r="M64" i="1"/>
  <c r="A99" i="1"/>
  <c r="M77" i="1"/>
  <c r="O71" i="1"/>
  <c r="M71" i="1" s="1"/>
  <c r="O46" i="1"/>
  <c r="M46" i="1" s="1"/>
  <c r="O13" i="1"/>
  <c r="M13" i="1" s="1"/>
  <c r="O57" i="1"/>
  <c r="M57" i="1" s="1"/>
  <c r="O21" i="1"/>
  <c r="O92" i="1"/>
  <c r="A113" i="1"/>
  <c r="A115" i="1"/>
  <c r="A117" i="1"/>
  <c r="A119" i="1"/>
  <c r="A121" i="1"/>
  <c r="A123" i="1"/>
  <c r="A125" i="1"/>
  <c r="A127" i="1"/>
  <c r="A129" i="1"/>
  <c r="C133" i="1"/>
  <c r="C132" i="1"/>
  <c r="E134" i="1"/>
  <c r="G133" i="1"/>
  <c r="G132" i="1"/>
  <c r="I134" i="1"/>
  <c r="K133" i="1"/>
  <c r="K132" i="1"/>
  <c r="M56" i="1"/>
  <c r="O56" i="1"/>
  <c r="M35" i="1"/>
  <c r="M129" i="1"/>
  <c r="M54" i="1"/>
  <c r="M124" i="1"/>
  <c r="M111" i="1"/>
  <c r="M84" i="1"/>
  <c r="M66" i="1"/>
  <c r="M23" i="1"/>
  <c r="M50" i="1"/>
  <c r="M127" i="1"/>
  <c r="M113" i="1"/>
  <c r="M36" i="1"/>
  <c r="M104" i="1"/>
  <c r="M114" i="1"/>
  <c r="M60" i="1"/>
  <c r="M80" i="1"/>
  <c r="M5" i="1"/>
  <c r="M55" i="1"/>
  <c r="M51" i="1"/>
  <c r="M87" i="1"/>
  <c r="M31" i="1"/>
  <c r="M122" i="1"/>
  <c r="M93" i="1"/>
  <c r="M16" i="1"/>
  <c r="M105" i="1"/>
  <c r="M17" i="1"/>
  <c r="M75" i="1"/>
  <c r="M70" i="1"/>
  <c r="M85" i="1"/>
  <c r="M81" i="1"/>
  <c r="M94" i="1"/>
  <c r="M96" i="1"/>
  <c r="M26" i="1"/>
  <c r="M106" i="1"/>
  <c r="M61" i="1"/>
  <c r="A78" i="1"/>
  <c r="A80" i="1"/>
  <c r="A82" i="1"/>
  <c r="A84" i="1"/>
  <c r="A86" i="1"/>
  <c r="A88" i="1"/>
  <c r="A90" i="1"/>
  <c r="A92" i="1"/>
  <c r="A94" i="1"/>
  <c r="A96" i="1"/>
  <c r="A98" i="1"/>
  <c r="A100" i="1"/>
  <c r="A102" i="1"/>
  <c r="A104" i="1"/>
  <c r="A106" i="1"/>
  <c r="A108" i="1"/>
  <c r="A110" i="1"/>
  <c r="A112" i="1"/>
  <c r="I132" i="1"/>
  <c r="I135" i="1" s="1"/>
  <c r="E133" i="1"/>
  <c r="E135" i="1" s="1"/>
  <c r="C134" i="1"/>
  <c r="K134" i="1"/>
  <c r="M8" i="1"/>
  <c r="M25" i="1"/>
  <c r="M112" i="1"/>
  <c r="M76" i="1"/>
  <c r="M102" i="1"/>
  <c r="M34" i="1"/>
  <c r="M12" i="1"/>
  <c r="M100" i="1"/>
  <c r="M88" i="1"/>
  <c r="M47" i="1"/>
  <c r="M119" i="1"/>
  <c r="M29" i="1"/>
  <c r="O115" i="1"/>
  <c r="M42" i="1"/>
  <c r="O42" i="1"/>
  <c r="O103" i="1"/>
  <c r="O78" i="1"/>
  <c r="O22" i="1"/>
  <c r="O32" i="1"/>
  <c r="M32" i="1" s="1"/>
  <c r="O101" i="1"/>
  <c r="O9" i="1"/>
  <c r="O58" i="1"/>
  <c r="M58" i="1" s="1"/>
  <c r="O48" i="1"/>
  <c r="M48" i="1" s="1"/>
  <c r="O62" i="1"/>
  <c r="O86" i="1"/>
  <c r="O116" i="1"/>
  <c r="M53" i="1"/>
  <c r="O53" i="1"/>
  <c r="O10" i="1"/>
  <c r="O39" i="1"/>
  <c r="O11" i="1"/>
  <c r="N11" i="1" s="1" a="1"/>
  <c r="N11" i="1" s="1"/>
  <c r="M115" i="1"/>
  <c r="M22" i="1"/>
  <c r="M116" i="1"/>
  <c r="N10" i="1" l="1" a="1"/>
  <c r="N10" i="1" s="1"/>
  <c r="N86" i="1" a="1"/>
  <c r="N86" i="1" s="1"/>
  <c r="N101" i="1" a="1"/>
  <c r="N101" i="1" s="1"/>
  <c r="N78" i="1" a="1"/>
  <c r="N78" i="1" s="1"/>
  <c r="N21" i="1" a="1"/>
  <c r="N21" i="1" s="1"/>
  <c r="M11" i="1"/>
  <c r="G135" i="1"/>
  <c r="L135" i="1"/>
  <c r="H135" i="1"/>
  <c r="D135" i="1"/>
  <c r="N39" i="1" a="1"/>
  <c r="N39" i="1" s="1"/>
  <c r="N62" i="1" a="1"/>
  <c r="N62" i="1" s="1"/>
  <c r="N9" i="1" a="1"/>
  <c r="N9" i="1" s="1"/>
  <c r="N103" i="1" a="1"/>
  <c r="N103" i="1" s="1"/>
  <c r="N92" i="1" a="1"/>
  <c r="N92" i="1" s="1"/>
  <c r="M10" i="1"/>
  <c r="M62" i="1"/>
  <c r="M101" i="1"/>
  <c r="M103" i="1"/>
  <c r="M39" i="1"/>
  <c r="N53" i="1" a="1"/>
  <c r="N53" i="1" s="1"/>
  <c r="N116" i="1" a="1"/>
  <c r="N116" i="1" s="1"/>
  <c r="M86" i="1"/>
  <c r="N48" i="1" a="1"/>
  <c r="N48" i="1" s="1"/>
  <c r="N58" i="1" a="1"/>
  <c r="N58" i="1" s="1"/>
  <c r="M9" i="1"/>
  <c r="N32" i="1" a="1"/>
  <c r="N32" i="1" s="1"/>
  <c r="N22" i="1" a="1"/>
  <c r="N22" i="1" s="1"/>
  <c r="M78" i="1"/>
  <c r="N42" i="1" a="1"/>
  <c r="N42" i="1" s="1"/>
  <c r="N115" i="1" a="1"/>
  <c r="N115" i="1" s="1"/>
  <c r="A135" i="1"/>
  <c r="N56" i="1" a="1"/>
  <c r="N56" i="1" s="1"/>
  <c r="K135" i="1"/>
  <c r="C135" i="1"/>
  <c r="M92" i="1"/>
  <c r="M21" i="1"/>
  <c r="N123" i="1" a="1"/>
  <c r="N123" i="1" s="1"/>
  <c r="N41" i="1" a="1"/>
  <c r="N41" i="1" s="1"/>
  <c r="N83" i="1" a="1"/>
  <c r="N83" i="1" s="1"/>
  <c r="J135" i="1"/>
  <c r="F135" i="1"/>
  <c r="A133" i="1"/>
  <c r="N77" i="1" a="1"/>
  <c r="N77" i="1" s="1"/>
  <c r="N107" i="1" a="1"/>
  <c r="N107" i="1" s="1"/>
  <c r="N20" i="1" a="1"/>
  <c r="N20" i="1" s="1"/>
  <c r="N120" i="1" a="1"/>
  <c r="N120" i="1" s="1"/>
  <c r="N19" i="1" a="1"/>
  <c r="N19" i="1" s="1"/>
  <c r="N91" i="1" a="1"/>
  <c r="N91" i="1" s="1"/>
  <c r="N79" i="1" a="1"/>
  <c r="N79" i="1" s="1"/>
  <c r="N72" i="1" a="1"/>
  <c r="N72" i="1" s="1"/>
  <c r="N24" i="1" a="1"/>
  <c r="N24" i="1" s="1"/>
  <c r="N89" i="1" a="1"/>
  <c r="N89" i="1" s="1"/>
  <c r="N18" i="1" a="1"/>
  <c r="N18" i="1" s="1"/>
  <c r="N128" i="1" a="1"/>
  <c r="N128" i="1" s="1"/>
  <c r="N44" i="1" a="1"/>
  <c r="N44" i="1" s="1"/>
  <c r="N88" i="1" a="1"/>
  <c r="N88" i="1" s="1"/>
  <c r="N34" i="1" a="1"/>
  <c r="N34" i="1" s="1"/>
  <c r="N112" i="1" a="1"/>
  <c r="N112" i="1" s="1"/>
  <c r="N61" i="1" a="1"/>
  <c r="N61" i="1" s="1"/>
  <c r="N94" i="1" a="1"/>
  <c r="N94" i="1" s="1"/>
  <c r="N75" i="1" a="1"/>
  <c r="N75" i="1" s="1"/>
  <c r="N93" i="1" a="1"/>
  <c r="N93" i="1" s="1"/>
  <c r="N51" i="1" a="1"/>
  <c r="N51" i="1" s="1"/>
  <c r="N60" i="1" a="1"/>
  <c r="N60" i="1" s="1"/>
  <c r="N113" i="1" a="1"/>
  <c r="N113" i="1" s="1"/>
  <c r="N66" i="1" a="1"/>
  <c r="N66" i="1" s="1"/>
  <c r="N109" i="1" a="1"/>
  <c r="N109" i="1" s="1"/>
  <c r="N27" i="1" a="1"/>
  <c r="N27" i="1" s="1"/>
  <c r="N37" i="1" a="1"/>
  <c r="N37" i="1" s="1"/>
  <c r="N106" i="1" a="1"/>
  <c r="N106" i="1" s="1"/>
  <c r="N81" i="1" a="1"/>
  <c r="N81" i="1" s="1"/>
  <c r="N17" i="1" a="1"/>
  <c r="N17" i="1" s="1"/>
  <c r="N122" i="1" a="1"/>
  <c r="N122" i="1" s="1"/>
  <c r="N55" i="1" a="1"/>
  <c r="N55" i="1" s="1"/>
  <c r="N114" i="1" a="1"/>
  <c r="N114" i="1" s="1"/>
  <c r="N127" i="1" a="1"/>
  <c r="N127" i="1" s="1"/>
  <c r="N84" i="1" a="1"/>
  <c r="N84" i="1" s="1"/>
  <c r="N45" i="1" a="1"/>
  <c r="N45" i="1" s="1"/>
  <c r="N108" i="1" a="1"/>
  <c r="N108" i="1" s="1"/>
  <c r="N35" i="1" a="1"/>
  <c r="N35" i="1" s="1"/>
  <c r="N57" i="1" a="1"/>
  <c r="N57" i="1" s="1"/>
  <c r="N13" i="1" a="1"/>
  <c r="N13" i="1" s="1"/>
  <c r="N46" i="1" a="1"/>
  <c r="N46" i="1" s="1"/>
  <c r="N71" i="1" a="1"/>
  <c r="N71" i="1" s="1"/>
  <c r="N29" i="1" a="1"/>
  <c r="N29" i="1" s="1"/>
  <c r="N119" i="1" a="1"/>
  <c r="N119" i="1" s="1"/>
  <c r="N47" i="1" a="1"/>
  <c r="N47" i="1" s="1"/>
  <c r="N97" i="1" a="1"/>
  <c r="N97" i="1" s="1"/>
  <c r="N33" i="1" a="1"/>
  <c r="N33" i="1" s="1"/>
  <c r="N68" i="1" a="1"/>
  <c r="N68" i="1" s="1"/>
  <c r="N52" i="1" a="1"/>
  <c r="N52" i="1" s="1"/>
  <c r="N110" i="1" a="1"/>
  <c r="N110" i="1" s="1"/>
  <c r="N82" i="1" a="1"/>
  <c r="N82" i="1" s="1"/>
  <c r="N117" i="1" a="1"/>
  <c r="N117" i="1" s="1"/>
  <c r="N43" i="1" a="1"/>
  <c r="N43" i="1" s="1"/>
  <c r="N69" i="1" a="1"/>
  <c r="N69" i="1" s="1"/>
  <c r="N126" i="1" a="1"/>
  <c r="N126" i="1" s="1"/>
  <c r="N67" i="1" a="1"/>
  <c r="N67" i="1" s="1"/>
  <c r="N63" i="1" a="1"/>
  <c r="N63" i="1" s="1"/>
  <c r="N64" i="1" a="1"/>
  <c r="N64" i="1" s="1"/>
  <c r="N73" i="1" a="1"/>
  <c r="N73" i="1" s="1"/>
  <c r="N38" i="1" a="1"/>
  <c r="N38" i="1" s="1"/>
  <c r="N28" i="1" a="1"/>
  <c r="N28" i="1" s="1"/>
  <c r="N14" i="1" a="1"/>
  <c r="N14" i="1" s="1"/>
  <c r="N99" i="1" a="1"/>
  <c r="N99" i="1" s="1"/>
  <c r="N98" i="1" a="1"/>
  <c r="N98" i="1" s="1"/>
  <c r="N59" i="1" a="1"/>
  <c r="N59" i="1" s="1"/>
  <c r="N15" i="1" a="1"/>
  <c r="N15" i="1" s="1"/>
  <c r="N74" i="1" a="1"/>
  <c r="N74" i="1" s="1"/>
  <c r="N6" i="1" a="1"/>
  <c r="N6" i="1" s="1"/>
  <c r="N7" i="1" a="1"/>
  <c r="N7" i="1" s="1"/>
  <c r="N95" i="1" a="1"/>
  <c r="N95" i="1" s="1"/>
  <c r="N65" i="1" a="1"/>
  <c r="N65" i="1" s="1"/>
  <c r="N30" i="1" a="1"/>
  <c r="N30" i="1" s="1"/>
  <c r="N90" i="1" a="1"/>
  <c r="N90" i="1" s="1"/>
  <c r="N121" i="1" a="1"/>
  <c r="N121" i="1" s="1"/>
  <c r="N125" i="1" a="1"/>
  <c r="N125" i="1" s="1"/>
  <c r="N49" i="1" a="1"/>
  <c r="N49" i="1" s="1"/>
  <c r="M63" i="1"/>
  <c r="N100" i="1" a="1"/>
  <c r="N100" i="1" s="1"/>
  <c r="N102" i="1" a="1"/>
  <c r="N102" i="1" s="1"/>
  <c r="N25" i="1" a="1"/>
  <c r="N25" i="1" s="1"/>
  <c r="N26" i="1" a="1"/>
  <c r="N26" i="1" s="1"/>
  <c r="N85" i="1" a="1"/>
  <c r="N85" i="1" s="1"/>
  <c r="N105" i="1" a="1"/>
  <c r="N105" i="1" s="1"/>
  <c r="N31" i="1" a="1"/>
  <c r="N31" i="1" s="1"/>
  <c r="N104" i="1" a="1"/>
  <c r="N104" i="1" s="1"/>
  <c r="N50" i="1" a="1"/>
  <c r="N50" i="1" s="1"/>
  <c r="N111" i="1" a="1"/>
  <c r="N111" i="1" s="1"/>
  <c r="N40" i="1" a="1"/>
  <c r="N40" i="1" s="1"/>
  <c r="N12" i="1" a="1"/>
  <c r="N12" i="1" s="1"/>
  <c r="N76" i="1" a="1"/>
  <c r="N76" i="1" s="1"/>
  <c r="N8" i="1" a="1"/>
  <c r="N8" i="1" s="1"/>
  <c r="N96" i="1" a="1"/>
  <c r="N96" i="1" s="1"/>
  <c r="N70" i="1" a="1"/>
  <c r="N70" i="1" s="1"/>
  <c r="N16" i="1" a="1"/>
  <c r="N16" i="1" s="1"/>
  <c r="N87" i="1" a="1"/>
  <c r="N87" i="1" s="1"/>
  <c r="N80" i="1" a="1"/>
  <c r="N80" i="1" s="1"/>
  <c r="N36" i="1" a="1"/>
  <c r="N36" i="1" s="1"/>
  <c r="N23" i="1" a="1"/>
  <c r="N23" i="1" s="1"/>
  <c r="N124" i="1" a="1"/>
  <c r="N124" i="1" s="1"/>
  <c r="N118" i="1" a="1"/>
  <c r="N118" i="1" s="1"/>
  <c r="N54" i="1" a="1"/>
  <c r="N54" i="1" s="1"/>
  <c r="N129" i="1" a="1"/>
  <c r="N129" i="1" s="1"/>
  <c r="L136" i="1" l="1"/>
  <c r="L137" i="1" s="1"/>
  <c r="J136" i="1"/>
  <c r="J137" i="1" s="1"/>
  <c r="H136" i="1"/>
  <c r="H137" i="1" s="1"/>
  <c r="F136" i="1"/>
  <c r="F137" i="1" s="1"/>
  <c r="D136" i="1"/>
  <c r="D137" i="1" s="1"/>
  <c r="K136" i="1"/>
  <c r="K137" i="1" s="1"/>
  <c r="G136" i="1"/>
  <c r="G137" i="1" s="1"/>
  <c r="C136" i="1"/>
  <c r="C137" i="1" s="1"/>
  <c r="A137" i="1"/>
  <c r="E136" i="1"/>
  <c r="E137" i="1" s="1"/>
  <c r="I136" i="1"/>
  <c r="I137" i="1" s="1"/>
</calcChain>
</file>

<file path=xl/sharedStrings.xml><?xml version="1.0" encoding="utf-8"?>
<sst xmlns="http://schemas.openxmlformats.org/spreadsheetml/2006/main" count="48" uniqueCount="30">
  <si>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</si>
  <si>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عربى</t>
  </si>
  <si>
    <t>رياضيات</t>
  </si>
  <si>
    <t>إنجليزى</t>
  </si>
  <si>
    <t>دراسات</t>
  </si>
  <si>
    <t>فنى</t>
  </si>
  <si>
    <t>رياضى</t>
  </si>
  <si>
    <t>نشاط1</t>
  </si>
  <si>
    <t>نشاط2</t>
  </si>
  <si>
    <t xml:space="preserve"> دين          </t>
  </si>
  <si>
    <t xml:space="preserve">   مدرسة عرب الرمل الإبتدائية سكة حديد</t>
  </si>
  <si>
    <t>نتيجة نصف العام 2018/2017</t>
  </si>
  <si>
    <t>م</t>
  </si>
  <si>
    <t>الاســــــــــــــم</t>
  </si>
  <si>
    <t>لغة عربية</t>
  </si>
  <si>
    <t xml:space="preserve">  لغة إنجليزية </t>
  </si>
  <si>
    <t xml:space="preserve"> علوم     </t>
  </si>
  <si>
    <t>المستوى</t>
  </si>
  <si>
    <t>الترتيب</t>
  </si>
  <si>
    <t>المجموع بدون الأنشطة والدين</t>
  </si>
  <si>
    <t>المــــــــواد</t>
  </si>
  <si>
    <t>دين</t>
  </si>
  <si>
    <t>العدد</t>
  </si>
  <si>
    <t>الغائب</t>
  </si>
  <si>
    <t xml:space="preserve">راسب </t>
  </si>
  <si>
    <t>ناجح</t>
  </si>
  <si>
    <t>المجموع</t>
  </si>
  <si>
    <t>الحاضر</t>
  </si>
  <si>
    <t xml:space="preserve">النسبة </t>
  </si>
  <si>
    <t>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</si>
</sst>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5" fillId="2" borderId="3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NumberFormat="1" applyFont="1" applyFill="1" applyBorder="1" applyAlignment="1" applyProtection="1">
      <alignment horizontal="center" vertical="center" wrapText="1" readingOrder="1"/>
    </xf>
    <xf numFmtId="0" fontId="1" fillId="3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right" vertical="center" indent="1"/>
    </xf>
    <xf numFmtId="0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5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6" xfId="0" applyNumberFormat="1" applyFont="1" applyFill="1" applyBorder="1" applyAlignment="1" applyProtection="1">
      <alignment horizontal="center" vertical="center" wrapText="1" readingOrder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 readingOrder="2"/>
    </xf>
    <xf numFmtId="0" fontId="6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/>
    </xf>
    <xf numFmtId="9" fontId="6" fillId="0" borderId="3" xfId="1" applyFont="1" applyFill="1" applyBorder="1" applyAlignment="1">
      <alignment horizontal="center" vertical="center" shrinkToFit="1" readingOrder="2"/>
    </xf>
    <xf numFmtId="9" fontId="6" fillId="0" borderId="0" xfId="1" applyFont="1" applyFill="1" applyBorder="1" applyAlignment="1">
      <alignment horizontal="center" vertical="center" shrinkToFit="1" readingOrder="2"/>
    </xf>
    <xf numFmtId="0" fontId="0" fillId="5" borderId="0" xfId="0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 vertical="center"/>
    </xf>
  </cellXfs>
  <cellStyles count="2">
    <cellStyle name="Normal" xfId="0" builtinId="0"/>
    <cellStyle name="Percent 2" xfId="1"/>
  </cellStyles>
  <dxfs count="5">
    <dxf>
      <font>
        <u val="double"/>
        <color auto="1"/>
      </font>
      <fill>
        <patternFill patternType="none">
          <bgColor indexed="65"/>
        </patternFill>
      </fill>
    </dxf>
    <dxf>
      <font>
        <u val="double"/>
        <color auto="1"/>
      </font>
      <fill>
        <patternFill patternType="none">
          <bgColor indexed="65"/>
        </patternFill>
      </fill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8207;&#8207;2017&#1588;&#1610;&#1578;%20%20&#1605;&#1583;&#1585;&#1587;&#1578;&#1609;%20%20-%20&#1575;&#1604;&#1589;&#1601;%20&#1575;&#1604;&#1585;&#1575;&#1576;&#1593;-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بيان درجات مفصل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H12" t="str">
            <v>ابراهيم السيد صبحى احمد الفارس</v>
          </cell>
          <cell r="Q12">
            <v>59</v>
          </cell>
          <cell r="X12">
            <v>54</v>
          </cell>
          <cell r="AE12">
            <v>57</v>
          </cell>
          <cell r="AL12">
            <v>54</v>
          </cell>
          <cell r="AS12">
            <v>55</v>
          </cell>
          <cell r="AY12">
            <v>95</v>
          </cell>
          <cell r="BD12">
            <v>98</v>
          </cell>
          <cell r="BI12">
            <v>97</v>
          </cell>
          <cell r="BN12">
            <v>98</v>
          </cell>
          <cell r="BW12">
            <v>50</v>
          </cell>
        </row>
        <row r="13">
          <cell r="H13" t="str">
            <v>احمد السيد عباس مصلحى</v>
          </cell>
          <cell r="Q13">
            <v>39</v>
          </cell>
          <cell r="X13">
            <v>48</v>
          </cell>
          <cell r="AE13">
            <v>54</v>
          </cell>
          <cell r="AL13">
            <v>46</v>
          </cell>
          <cell r="AS13">
            <v>51</v>
          </cell>
          <cell r="AY13">
            <v>98</v>
          </cell>
          <cell r="BD13">
            <v>98</v>
          </cell>
          <cell r="BI13">
            <v>97</v>
          </cell>
          <cell r="BN13">
            <v>98</v>
          </cell>
          <cell r="BW13">
            <v>39</v>
          </cell>
        </row>
        <row r="14">
          <cell r="H14" t="str">
            <v>أحمد أيمن السعيد المهدى العليمى</v>
          </cell>
          <cell r="Q14">
            <v>59</v>
          </cell>
          <cell r="X14">
            <v>56</v>
          </cell>
          <cell r="AE14">
            <v>60</v>
          </cell>
          <cell r="AL14">
            <v>56</v>
          </cell>
          <cell r="AS14">
            <v>56</v>
          </cell>
          <cell r="AY14">
            <v>99</v>
          </cell>
          <cell r="BD14">
            <v>98</v>
          </cell>
          <cell r="BI14">
            <v>97</v>
          </cell>
          <cell r="BN14">
            <v>98</v>
          </cell>
          <cell r="BW14">
            <v>50</v>
          </cell>
        </row>
        <row r="15">
          <cell r="H15" t="str">
            <v>احمد حسين عبدالله مرسى المرادى</v>
          </cell>
          <cell r="Q15">
            <v>48</v>
          </cell>
          <cell r="X15">
            <v>42</v>
          </cell>
          <cell r="AE15">
            <v>49</v>
          </cell>
          <cell r="AL15">
            <v>20</v>
          </cell>
          <cell r="AS15">
            <v>35</v>
          </cell>
          <cell r="AY15">
            <v>97</v>
          </cell>
          <cell r="BD15">
            <v>98</v>
          </cell>
          <cell r="BI15">
            <v>97</v>
          </cell>
          <cell r="BN15">
            <v>98</v>
          </cell>
          <cell r="BW15">
            <v>36</v>
          </cell>
        </row>
        <row r="16">
          <cell r="H16" t="str">
            <v>أحمد رشدى وهبه حسن متولى</v>
          </cell>
          <cell r="Q16">
            <v>6</v>
          </cell>
          <cell r="X16">
            <v>8</v>
          </cell>
          <cell r="AE16">
            <v>27</v>
          </cell>
          <cell r="AL16">
            <v>14</v>
          </cell>
          <cell r="AS16">
            <v>32</v>
          </cell>
          <cell r="AY16">
            <v>98</v>
          </cell>
          <cell r="BD16">
            <v>99</v>
          </cell>
          <cell r="BI16">
            <v>97</v>
          </cell>
          <cell r="BN16">
            <v>98</v>
          </cell>
          <cell r="BW16">
            <v>19</v>
          </cell>
        </row>
        <row r="17">
          <cell r="H17" t="str">
            <v>أحمد عادل محمد جلالة</v>
          </cell>
          <cell r="Q17">
            <v>57</v>
          </cell>
          <cell r="X17">
            <v>58</v>
          </cell>
          <cell r="AE17">
            <v>59</v>
          </cell>
          <cell r="AL17">
            <v>54</v>
          </cell>
          <cell r="AS17">
            <v>55</v>
          </cell>
          <cell r="AY17">
            <v>99</v>
          </cell>
          <cell r="BD17">
            <v>98</v>
          </cell>
          <cell r="BI17">
            <v>99</v>
          </cell>
          <cell r="BN17">
            <v>98</v>
          </cell>
          <cell r="BW17">
            <v>59</v>
          </cell>
        </row>
        <row r="18">
          <cell r="H18" t="str">
            <v>أحمد عبد الرازق محمد الهادى عبد الرازق خليل</v>
          </cell>
          <cell r="Q18">
            <v>57</v>
          </cell>
          <cell r="X18">
            <v>54</v>
          </cell>
          <cell r="AE18">
            <v>51</v>
          </cell>
          <cell r="AL18">
            <v>58</v>
          </cell>
          <cell r="AS18">
            <v>60</v>
          </cell>
          <cell r="AY18">
            <v>99</v>
          </cell>
          <cell r="BD18">
            <v>98</v>
          </cell>
          <cell r="BI18">
            <v>99</v>
          </cell>
          <cell r="BN18">
            <v>98</v>
          </cell>
          <cell r="BW18">
            <v>50</v>
          </cell>
        </row>
        <row r="19">
          <cell r="H19" t="str">
            <v>أحمد عبد المنعم محمد امام المرادى</v>
          </cell>
          <cell r="Q19">
            <v>60</v>
          </cell>
          <cell r="X19">
            <v>50</v>
          </cell>
          <cell r="AE19">
            <v>57</v>
          </cell>
          <cell r="AL19">
            <v>58</v>
          </cell>
          <cell r="AS19">
            <v>60</v>
          </cell>
          <cell r="AY19">
            <v>99</v>
          </cell>
          <cell r="BD19">
            <v>98</v>
          </cell>
          <cell r="BI19">
            <v>99</v>
          </cell>
          <cell r="BN19">
            <v>98</v>
          </cell>
          <cell r="BW19">
            <v>52</v>
          </cell>
        </row>
        <row r="20">
          <cell r="H20" t="str">
            <v>أحمد كرم أحمد محمد عبد الله</v>
          </cell>
          <cell r="Q20">
            <v>33</v>
          </cell>
          <cell r="X20">
            <v>32</v>
          </cell>
          <cell r="AE20">
            <v>36</v>
          </cell>
          <cell r="AL20">
            <v>16</v>
          </cell>
          <cell r="AS20">
            <v>29</v>
          </cell>
          <cell r="AY20">
            <v>99</v>
          </cell>
          <cell r="BD20">
            <v>98</v>
          </cell>
          <cell r="BI20">
            <v>99</v>
          </cell>
          <cell r="BN20">
            <v>97</v>
          </cell>
          <cell r="BW20">
            <v>35</v>
          </cell>
        </row>
        <row r="21">
          <cell r="H21" t="str">
            <v>احمد محمد حسن على الدهين</v>
          </cell>
          <cell r="Q21">
            <v>56</v>
          </cell>
          <cell r="X21">
            <v>52</v>
          </cell>
          <cell r="AE21">
            <v>56</v>
          </cell>
          <cell r="AL21">
            <v>54</v>
          </cell>
          <cell r="AS21">
            <v>56</v>
          </cell>
          <cell r="AY21">
            <v>99</v>
          </cell>
          <cell r="BD21">
            <v>98</v>
          </cell>
          <cell r="BI21">
            <v>99</v>
          </cell>
          <cell r="BN21">
            <v>98</v>
          </cell>
          <cell r="BW21">
            <v>52</v>
          </cell>
        </row>
        <row r="22">
          <cell r="H22" t="str">
            <v>انس محروس عبد الرازق زايد</v>
          </cell>
          <cell r="Q22">
            <v>48</v>
          </cell>
          <cell r="X22">
            <v>40</v>
          </cell>
          <cell r="AE22">
            <v>42</v>
          </cell>
          <cell r="AL22">
            <v>52</v>
          </cell>
          <cell r="AS22">
            <v>50</v>
          </cell>
          <cell r="AY22">
            <v>100</v>
          </cell>
          <cell r="BD22">
            <v>100</v>
          </cell>
          <cell r="BI22">
            <v>99</v>
          </cell>
          <cell r="BN22">
            <v>99</v>
          </cell>
          <cell r="BW22">
            <v>47</v>
          </cell>
        </row>
        <row r="23">
          <cell r="H23" t="str">
            <v>اياد احمد جبر احمد جبر</v>
          </cell>
          <cell r="Q23">
            <v>57</v>
          </cell>
          <cell r="X23">
            <v>52</v>
          </cell>
          <cell r="AE23">
            <v>54</v>
          </cell>
          <cell r="AL23">
            <v>58</v>
          </cell>
          <cell r="AS23">
            <v>60</v>
          </cell>
          <cell r="AY23">
            <v>99</v>
          </cell>
          <cell r="BD23">
            <v>98</v>
          </cell>
          <cell r="BI23">
            <v>97</v>
          </cell>
          <cell r="BN23">
            <v>98</v>
          </cell>
          <cell r="BW23">
            <v>51</v>
          </cell>
        </row>
        <row r="24">
          <cell r="H24" t="str">
            <v>باسم السيد عبد المعطى السيد الشربينى</v>
          </cell>
          <cell r="Q24">
            <v>60</v>
          </cell>
          <cell r="X24">
            <v>45</v>
          </cell>
          <cell r="AE24">
            <v>60</v>
          </cell>
          <cell r="AL24">
            <v>40</v>
          </cell>
          <cell r="AS24">
            <v>51</v>
          </cell>
          <cell r="AY24">
            <v>99</v>
          </cell>
          <cell r="BD24">
            <v>98</v>
          </cell>
          <cell r="BI24">
            <v>99</v>
          </cell>
          <cell r="BN24">
            <v>98</v>
          </cell>
          <cell r="BW24">
            <v>60</v>
          </cell>
        </row>
        <row r="25">
          <cell r="H25" t="str">
            <v>رشاد محمود أحمد محمد المرادى</v>
          </cell>
          <cell r="Q25">
            <v>17</v>
          </cell>
          <cell r="X25">
            <v>34</v>
          </cell>
          <cell r="AE25">
            <v>32</v>
          </cell>
          <cell r="AL25">
            <v>16</v>
          </cell>
          <cell r="AS25">
            <v>34</v>
          </cell>
          <cell r="AY25">
            <v>99</v>
          </cell>
          <cell r="BD25">
            <v>98</v>
          </cell>
          <cell r="BI25">
            <v>99</v>
          </cell>
          <cell r="BN25">
            <v>98</v>
          </cell>
          <cell r="BW25">
            <v>18</v>
          </cell>
        </row>
        <row r="26">
          <cell r="H26" t="str">
            <v>زياد عاطف محمد عبدالمنعم</v>
          </cell>
          <cell r="Q26">
            <v>58</v>
          </cell>
          <cell r="X26">
            <v>38</v>
          </cell>
          <cell r="AE26">
            <v>57</v>
          </cell>
          <cell r="AL26">
            <v>58</v>
          </cell>
          <cell r="AS26">
            <v>60</v>
          </cell>
          <cell r="AY26">
            <v>98</v>
          </cell>
          <cell r="BD26">
            <v>99</v>
          </cell>
          <cell r="BI26">
            <v>97</v>
          </cell>
          <cell r="BN26">
            <v>96</v>
          </cell>
          <cell r="BW26">
            <v>52</v>
          </cell>
        </row>
        <row r="27">
          <cell r="H27" t="str">
            <v>زياد عبد المنعم السيد محمد زايد</v>
          </cell>
          <cell r="Q27">
            <v>56</v>
          </cell>
          <cell r="X27">
            <v>40</v>
          </cell>
          <cell r="AE27">
            <v>57</v>
          </cell>
          <cell r="AL27">
            <v>56</v>
          </cell>
          <cell r="AS27">
            <v>60</v>
          </cell>
          <cell r="AY27">
            <v>99</v>
          </cell>
          <cell r="BD27">
            <v>98</v>
          </cell>
          <cell r="BI27">
            <v>97</v>
          </cell>
          <cell r="BN27">
            <v>98</v>
          </cell>
          <cell r="BW27">
            <v>52</v>
          </cell>
        </row>
        <row r="28">
          <cell r="H28" t="str">
            <v>زياد هانى محمد الهادى عبد الرازق خليل</v>
          </cell>
          <cell r="Q28">
            <v>59</v>
          </cell>
          <cell r="X28">
            <v>56</v>
          </cell>
          <cell r="AE28">
            <v>59</v>
          </cell>
          <cell r="AL28">
            <v>58</v>
          </cell>
          <cell r="AS28">
            <v>60</v>
          </cell>
          <cell r="AY28">
            <v>99</v>
          </cell>
          <cell r="BD28">
            <v>98</v>
          </cell>
          <cell r="BI28">
            <v>97</v>
          </cell>
          <cell r="BN28">
            <v>98</v>
          </cell>
          <cell r="BW28">
            <v>50</v>
          </cell>
        </row>
        <row r="29">
          <cell r="H29" t="str">
            <v>سعيد محمد السعيد محمود</v>
          </cell>
          <cell r="Q29">
            <v>36</v>
          </cell>
          <cell r="X29">
            <v>16</v>
          </cell>
          <cell r="AE29">
            <v>47</v>
          </cell>
          <cell r="AL29">
            <v>18</v>
          </cell>
          <cell r="AS29">
            <v>50</v>
          </cell>
          <cell r="AY29">
            <v>97</v>
          </cell>
          <cell r="BD29">
            <v>96</v>
          </cell>
          <cell r="BI29">
            <v>95</v>
          </cell>
          <cell r="BN29">
            <v>98</v>
          </cell>
          <cell r="BW29">
            <v>28</v>
          </cell>
        </row>
        <row r="30">
          <cell r="H30" t="str">
            <v>عبد الرحمن أسامة محمود السيد داود</v>
          </cell>
          <cell r="Q30">
            <v>58</v>
          </cell>
          <cell r="X30">
            <v>46</v>
          </cell>
          <cell r="AE30">
            <v>60</v>
          </cell>
          <cell r="AL30">
            <v>58</v>
          </cell>
          <cell r="AS30">
            <v>59</v>
          </cell>
          <cell r="AY30">
            <v>97</v>
          </cell>
          <cell r="BD30">
            <v>96</v>
          </cell>
          <cell r="BI30">
            <v>95</v>
          </cell>
          <cell r="BN30">
            <v>98</v>
          </cell>
          <cell r="BW30">
            <v>52</v>
          </cell>
        </row>
        <row r="31">
          <cell r="H31" t="str">
            <v>عبد الرحمن عمرو السيد عبد الغفار نوح</v>
          </cell>
          <cell r="Q31">
            <v>19</v>
          </cell>
          <cell r="X31">
            <v>26</v>
          </cell>
          <cell r="AE31">
            <v>30</v>
          </cell>
          <cell r="AL31">
            <v>20</v>
          </cell>
          <cell r="AS31">
            <v>28</v>
          </cell>
          <cell r="AY31">
            <v>99</v>
          </cell>
          <cell r="BD31">
            <v>98</v>
          </cell>
          <cell r="BI31">
            <v>99</v>
          </cell>
          <cell r="BN31">
            <v>98</v>
          </cell>
          <cell r="BW31">
            <v>15</v>
          </cell>
        </row>
        <row r="32">
          <cell r="H32" t="str">
            <v>عبد الرحمن محمد كمال الصادق فرج</v>
          </cell>
          <cell r="Q32">
            <v>16</v>
          </cell>
          <cell r="X32">
            <v>24</v>
          </cell>
          <cell r="AE32">
            <v>23</v>
          </cell>
          <cell r="AL32">
            <v>14</v>
          </cell>
          <cell r="AS32">
            <v>43</v>
          </cell>
          <cell r="AY32">
            <v>98</v>
          </cell>
          <cell r="BD32">
            <v>97</v>
          </cell>
          <cell r="BI32">
            <v>99</v>
          </cell>
          <cell r="BN32">
            <v>97</v>
          </cell>
          <cell r="BW32">
            <v>25</v>
          </cell>
        </row>
        <row r="33">
          <cell r="H33" t="str">
            <v>عبد الرحمن وجيه عبد الحليم عنتر السيد</v>
          </cell>
          <cell r="Q33">
            <v>53</v>
          </cell>
          <cell r="X33">
            <v>40</v>
          </cell>
          <cell r="AE33">
            <v>50</v>
          </cell>
          <cell r="AL33">
            <v>54</v>
          </cell>
          <cell r="AS33">
            <v>54</v>
          </cell>
          <cell r="AY33">
            <v>99</v>
          </cell>
          <cell r="BD33">
            <v>99</v>
          </cell>
          <cell r="BI33">
            <v>99</v>
          </cell>
          <cell r="BN33">
            <v>97</v>
          </cell>
          <cell r="BW33">
            <v>50</v>
          </cell>
        </row>
        <row r="34">
          <cell r="H34" t="str">
            <v>عبد السميع خالد عبد السميع بكر</v>
          </cell>
          <cell r="Q34">
            <v>39</v>
          </cell>
          <cell r="X34">
            <v>50</v>
          </cell>
          <cell r="AE34">
            <v>34</v>
          </cell>
          <cell r="AL34">
            <v>50</v>
          </cell>
          <cell r="AS34">
            <v>52</v>
          </cell>
          <cell r="AY34">
            <v>99</v>
          </cell>
          <cell r="BD34">
            <v>98</v>
          </cell>
          <cell r="BI34">
            <v>99</v>
          </cell>
          <cell r="BN34">
            <v>98</v>
          </cell>
          <cell r="BW34">
            <v>36</v>
          </cell>
        </row>
        <row r="35">
          <cell r="H35" t="str">
            <v>عبد العزيز السيد عبد العزيز محمد إبراهيم</v>
          </cell>
          <cell r="Q35">
            <v>60</v>
          </cell>
          <cell r="X35">
            <v>54</v>
          </cell>
          <cell r="AE35">
            <v>57</v>
          </cell>
          <cell r="AL35">
            <v>58</v>
          </cell>
          <cell r="AS35">
            <v>60</v>
          </cell>
          <cell r="AY35">
            <v>99</v>
          </cell>
          <cell r="BD35">
            <v>99</v>
          </cell>
          <cell r="BI35">
            <v>98</v>
          </cell>
          <cell r="BN35">
            <v>98</v>
          </cell>
          <cell r="BW35">
            <v>54</v>
          </cell>
        </row>
        <row r="36">
          <cell r="H36" t="str">
            <v>عبدالرحمن محمد يوسف عبدالله المرادى</v>
          </cell>
          <cell r="Q36">
            <v>60</v>
          </cell>
          <cell r="X36">
            <v>52</v>
          </cell>
          <cell r="AE36">
            <v>60</v>
          </cell>
          <cell r="AL36">
            <v>56</v>
          </cell>
          <cell r="AS36">
            <v>59</v>
          </cell>
          <cell r="AY36">
            <v>100</v>
          </cell>
          <cell r="BD36">
            <v>98</v>
          </cell>
          <cell r="BI36">
            <v>100</v>
          </cell>
          <cell r="BN36">
            <v>98</v>
          </cell>
          <cell r="BW36">
            <v>45</v>
          </cell>
        </row>
        <row r="37">
          <cell r="H37" t="str">
            <v>على أشرف عباس سعيد عجور</v>
          </cell>
          <cell r="Q37">
            <v>45</v>
          </cell>
          <cell r="X37">
            <v>50</v>
          </cell>
          <cell r="AE37">
            <v>60</v>
          </cell>
          <cell r="AL37">
            <v>56</v>
          </cell>
          <cell r="AS37">
            <v>57</v>
          </cell>
          <cell r="AY37">
            <v>99</v>
          </cell>
          <cell r="BD37">
            <v>98</v>
          </cell>
          <cell r="BI37">
            <v>97</v>
          </cell>
          <cell r="BN37">
            <v>98</v>
          </cell>
          <cell r="BW37" t="str">
            <v>صفر</v>
          </cell>
        </row>
        <row r="38">
          <cell r="H38" t="str">
            <v>على محمد على موسى حسين</v>
          </cell>
          <cell r="Q38">
            <v>52</v>
          </cell>
          <cell r="X38">
            <v>30</v>
          </cell>
          <cell r="AE38">
            <v>58</v>
          </cell>
          <cell r="AL38">
            <v>50</v>
          </cell>
          <cell r="AS38">
            <v>49</v>
          </cell>
          <cell r="AY38">
            <v>99</v>
          </cell>
          <cell r="BD38">
            <v>98</v>
          </cell>
          <cell r="BI38">
            <v>99</v>
          </cell>
          <cell r="BN38">
            <v>97</v>
          </cell>
          <cell r="BW38">
            <v>47</v>
          </cell>
        </row>
        <row r="39">
          <cell r="H39" t="str">
            <v>عمار سامح عبد الفتاح العونى</v>
          </cell>
          <cell r="Q39">
            <v>56</v>
          </cell>
          <cell r="X39">
            <v>46</v>
          </cell>
          <cell r="AE39">
            <v>60</v>
          </cell>
          <cell r="AL39">
            <v>52</v>
          </cell>
          <cell r="AS39">
            <v>58</v>
          </cell>
          <cell r="AY39">
            <v>99</v>
          </cell>
          <cell r="BD39">
            <v>98</v>
          </cell>
          <cell r="BI39">
            <v>97</v>
          </cell>
          <cell r="BN39">
            <v>98</v>
          </cell>
          <cell r="BW39">
            <v>39</v>
          </cell>
        </row>
        <row r="40">
          <cell r="H40" t="str">
            <v>عمار محمد عفيفي محمد عيسي</v>
          </cell>
          <cell r="Q40">
            <v>41</v>
          </cell>
          <cell r="X40">
            <v>44</v>
          </cell>
          <cell r="AE40">
            <v>48</v>
          </cell>
          <cell r="AL40">
            <v>48</v>
          </cell>
          <cell r="AS40">
            <v>43</v>
          </cell>
          <cell r="AY40">
            <v>99</v>
          </cell>
          <cell r="BD40">
            <v>98</v>
          </cell>
          <cell r="BI40">
            <v>99</v>
          </cell>
          <cell r="BN40">
            <v>98</v>
          </cell>
          <cell r="BW40">
            <v>20</v>
          </cell>
        </row>
        <row r="41">
          <cell r="H41" t="str">
            <v>عمر ايهاب محمود محمد يوسف</v>
          </cell>
          <cell r="Q41">
            <v>60</v>
          </cell>
          <cell r="X41">
            <v>58</v>
          </cell>
          <cell r="AE41">
            <v>60</v>
          </cell>
          <cell r="AL41">
            <v>52</v>
          </cell>
          <cell r="AS41">
            <v>54</v>
          </cell>
          <cell r="AY41">
            <v>99</v>
          </cell>
          <cell r="BD41">
            <v>98</v>
          </cell>
          <cell r="BI41">
            <v>97</v>
          </cell>
          <cell r="BN41">
            <v>98</v>
          </cell>
          <cell r="BW41">
            <v>55</v>
          </cell>
        </row>
        <row r="42">
          <cell r="H42" t="str">
            <v>عمر عفيفى عفيفى قطب حسن</v>
          </cell>
          <cell r="Q42">
            <v>52</v>
          </cell>
          <cell r="X42">
            <v>58</v>
          </cell>
          <cell r="AE42">
            <v>59</v>
          </cell>
          <cell r="AL42">
            <v>48</v>
          </cell>
          <cell r="AS42">
            <v>60</v>
          </cell>
          <cell r="AY42">
            <v>99</v>
          </cell>
          <cell r="BD42">
            <v>98</v>
          </cell>
          <cell r="BI42">
            <v>99</v>
          </cell>
          <cell r="BN42">
            <v>98</v>
          </cell>
          <cell r="BW42">
            <v>52</v>
          </cell>
        </row>
        <row r="43">
          <cell r="H43" t="str">
            <v>عمر محمد سمير عطية عفيفى الخولى</v>
          </cell>
          <cell r="Q43">
            <v>49</v>
          </cell>
          <cell r="X43">
            <v>44</v>
          </cell>
          <cell r="AE43">
            <v>53</v>
          </cell>
          <cell r="AL43">
            <v>48</v>
          </cell>
          <cell r="AS43">
            <v>54</v>
          </cell>
          <cell r="AY43">
            <v>99</v>
          </cell>
          <cell r="BD43">
            <v>98</v>
          </cell>
          <cell r="BI43">
            <v>97</v>
          </cell>
          <cell r="BN43">
            <v>98</v>
          </cell>
          <cell r="BW43">
            <v>46</v>
          </cell>
        </row>
        <row r="44">
          <cell r="H44" t="str">
            <v>عمير محمد فهمى احمد الحنفى</v>
          </cell>
          <cell r="Q44">
            <v>54</v>
          </cell>
          <cell r="X44">
            <v>42</v>
          </cell>
          <cell r="AE44">
            <v>53</v>
          </cell>
          <cell r="AL44">
            <v>50</v>
          </cell>
          <cell r="AS44">
            <v>59</v>
          </cell>
          <cell r="AY44">
            <v>99</v>
          </cell>
          <cell r="BD44">
            <v>98</v>
          </cell>
          <cell r="BI44">
            <v>99</v>
          </cell>
          <cell r="BN44">
            <v>97</v>
          </cell>
          <cell r="BW44">
            <v>41</v>
          </cell>
        </row>
        <row r="45">
          <cell r="H45" t="str">
            <v>فارس مجاهد على الليثى</v>
          </cell>
        </row>
        <row r="46">
          <cell r="H46" t="str">
            <v>فارس محمد عبد الله محمد هدهد</v>
          </cell>
          <cell r="Q46" t="str">
            <v>غ</v>
          </cell>
          <cell r="X46" t="str">
            <v>غ</v>
          </cell>
          <cell r="AE46" t="str">
            <v>غ</v>
          </cell>
          <cell r="AL46" t="str">
            <v>غ</v>
          </cell>
          <cell r="AS46" t="str">
            <v>غ</v>
          </cell>
          <cell r="AY46">
            <v>99</v>
          </cell>
          <cell r="BD46">
            <v>98</v>
          </cell>
          <cell r="BI46">
            <v>97</v>
          </cell>
          <cell r="BN46">
            <v>98</v>
          </cell>
          <cell r="BW46" t="str">
            <v>غ</v>
          </cell>
        </row>
        <row r="47">
          <cell r="H47" t="str">
            <v>فهد محمد عبد الحليم سيد المرادي</v>
          </cell>
          <cell r="Q47" t="str">
            <v>غ</v>
          </cell>
          <cell r="X47" t="str">
            <v>غ</v>
          </cell>
          <cell r="AE47" t="str">
            <v>غ</v>
          </cell>
          <cell r="AL47" t="str">
            <v>غ</v>
          </cell>
          <cell r="AS47" t="str">
            <v>غ</v>
          </cell>
          <cell r="AY47">
            <v>99</v>
          </cell>
          <cell r="BD47">
            <v>98</v>
          </cell>
          <cell r="BI47">
            <v>99</v>
          </cell>
          <cell r="BN47">
            <v>98</v>
          </cell>
          <cell r="BW47" t="str">
            <v>غ</v>
          </cell>
        </row>
        <row r="48">
          <cell r="H48" t="str">
            <v>كريم أحمد عبد الرحمن السيد يوسف</v>
          </cell>
          <cell r="Q48">
            <v>59</v>
          </cell>
          <cell r="X48">
            <v>48</v>
          </cell>
          <cell r="AE48">
            <v>58</v>
          </cell>
          <cell r="AL48">
            <v>58</v>
          </cell>
          <cell r="AS48">
            <v>57</v>
          </cell>
          <cell r="AY48">
            <v>99</v>
          </cell>
          <cell r="BD48">
            <v>98</v>
          </cell>
          <cell r="BI48">
            <v>97</v>
          </cell>
          <cell r="BN48">
            <v>98</v>
          </cell>
          <cell r="BW48">
            <v>44</v>
          </cell>
        </row>
        <row r="49">
          <cell r="H49" t="str">
            <v>كريم شوقى السيد محمد محمد</v>
          </cell>
          <cell r="Q49">
            <v>53</v>
          </cell>
          <cell r="X49">
            <v>34</v>
          </cell>
          <cell r="AE49">
            <v>24</v>
          </cell>
          <cell r="AL49">
            <v>44</v>
          </cell>
          <cell r="AS49">
            <v>45</v>
          </cell>
          <cell r="AY49">
            <v>99</v>
          </cell>
          <cell r="BD49">
            <v>98</v>
          </cell>
          <cell r="BI49">
            <v>97</v>
          </cell>
          <cell r="BN49">
            <v>98</v>
          </cell>
          <cell r="BW49">
            <v>42</v>
          </cell>
        </row>
        <row r="50">
          <cell r="H50" t="str">
            <v>ماجد محمد السيد بكر</v>
          </cell>
          <cell r="Q50">
            <v>58</v>
          </cell>
          <cell r="X50">
            <v>52</v>
          </cell>
          <cell r="AE50">
            <v>59</v>
          </cell>
          <cell r="AL50">
            <v>54</v>
          </cell>
          <cell r="AS50">
            <v>58</v>
          </cell>
          <cell r="AY50">
            <v>99</v>
          </cell>
          <cell r="BD50">
            <v>98</v>
          </cell>
          <cell r="BI50">
            <v>97</v>
          </cell>
          <cell r="BN50">
            <v>98</v>
          </cell>
          <cell r="BW50">
            <v>50</v>
          </cell>
        </row>
        <row r="51">
          <cell r="H51" t="str">
            <v>مازن محمد مازن حسين عبدالوهاب</v>
          </cell>
          <cell r="Q51">
            <v>45</v>
          </cell>
          <cell r="X51">
            <v>50</v>
          </cell>
          <cell r="AE51">
            <v>60</v>
          </cell>
          <cell r="AL51">
            <v>52</v>
          </cell>
          <cell r="AS51">
            <v>57</v>
          </cell>
          <cell r="AY51">
            <v>99</v>
          </cell>
          <cell r="BD51">
            <v>98</v>
          </cell>
          <cell r="BI51">
            <v>97</v>
          </cell>
          <cell r="BN51">
            <v>98</v>
          </cell>
          <cell r="BW51">
            <v>60</v>
          </cell>
        </row>
        <row r="52">
          <cell r="H52" t="str">
            <v>محمد أسامه عبد العاطى عبد العزيز موسى</v>
          </cell>
          <cell r="Q52">
            <v>54</v>
          </cell>
          <cell r="X52">
            <v>38</v>
          </cell>
          <cell r="AE52">
            <v>60</v>
          </cell>
          <cell r="AL52">
            <v>46</v>
          </cell>
          <cell r="AS52">
            <v>56</v>
          </cell>
          <cell r="AY52">
            <v>99</v>
          </cell>
          <cell r="BD52">
            <v>98</v>
          </cell>
          <cell r="BI52">
            <v>97</v>
          </cell>
          <cell r="BN52">
            <v>98</v>
          </cell>
          <cell r="BW52">
            <v>46</v>
          </cell>
        </row>
        <row r="53">
          <cell r="H53" t="str">
            <v>محمد السيد البيومى السيد</v>
          </cell>
          <cell r="Q53">
            <v>51</v>
          </cell>
          <cell r="X53">
            <v>42</v>
          </cell>
          <cell r="AE53">
            <v>57</v>
          </cell>
          <cell r="AL53">
            <v>56</v>
          </cell>
          <cell r="AS53">
            <v>51</v>
          </cell>
          <cell r="AY53">
            <v>99</v>
          </cell>
          <cell r="BD53">
            <v>98</v>
          </cell>
          <cell r="BI53">
            <v>97</v>
          </cell>
          <cell r="BN53">
            <v>98</v>
          </cell>
          <cell r="BW53">
            <v>46</v>
          </cell>
        </row>
        <row r="54">
          <cell r="H54" t="str">
            <v>محمد ايمن ابراهيم امام سليمان</v>
          </cell>
          <cell r="Q54">
            <v>58</v>
          </cell>
          <cell r="X54">
            <v>54</v>
          </cell>
          <cell r="AE54">
            <v>59</v>
          </cell>
          <cell r="AL54">
            <v>58</v>
          </cell>
          <cell r="AS54">
            <v>60</v>
          </cell>
          <cell r="AY54">
            <v>99</v>
          </cell>
          <cell r="BD54">
            <v>98</v>
          </cell>
          <cell r="BI54">
            <v>99</v>
          </cell>
          <cell r="BN54">
            <v>98</v>
          </cell>
          <cell r="BW54">
            <v>50</v>
          </cell>
        </row>
        <row r="55">
          <cell r="H55" t="str">
            <v>محمد ايهاب محمد عبد الغفار البرعي</v>
          </cell>
          <cell r="Q55">
            <v>59</v>
          </cell>
          <cell r="X55">
            <v>56</v>
          </cell>
          <cell r="AE55">
            <v>60</v>
          </cell>
          <cell r="AL55">
            <v>58</v>
          </cell>
          <cell r="AS55">
            <v>60</v>
          </cell>
          <cell r="AY55">
            <v>97</v>
          </cell>
          <cell r="BD55">
            <v>96</v>
          </cell>
          <cell r="BI55">
            <v>95</v>
          </cell>
          <cell r="BN55">
            <v>98</v>
          </cell>
          <cell r="BW55">
            <v>49</v>
          </cell>
        </row>
        <row r="56">
          <cell r="H56" t="str">
            <v>محمد خالد محمد رشاد الجزار</v>
          </cell>
          <cell r="Q56">
            <v>31</v>
          </cell>
          <cell r="X56">
            <v>31</v>
          </cell>
          <cell r="AE56">
            <v>25</v>
          </cell>
          <cell r="AL56">
            <v>26</v>
          </cell>
          <cell r="AS56">
            <v>37</v>
          </cell>
          <cell r="AY56">
            <v>97</v>
          </cell>
          <cell r="BD56">
            <v>96</v>
          </cell>
          <cell r="BI56">
            <v>95</v>
          </cell>
          <cell r="BN56">
            <v>98</v>
          </cell>
          <cell r="BW56">
            <v>12</v>
          </cell>
        </row>
        <row r="57">
          <cell r="H57" t="str">
            <v>محمد طارق محمد السيد أبو الفتوح</v>
          </cell>
          <cell r="Q57">
            <v>46</v>
          </cell>
          <cell r="X57">
            <v>44</v>
          </cell>
          <cell r="AE57">
            <v>54</v>
          </cell>
          <cell r="AL57">
            <v>48</v>
          </cell>
          <cell r="AS57">
            <v>41</v>
          </cell>
          <cell r="AY57">
            <v>99</v>
          </cell>
          <cell r="BD57">
            <v>98</v>
          </cell>
          <cell r="BI57">
            <v>99</v>
          </cell>
          <cell r="BN57">
            <v>98</v>
          </cell>
          <cell r="BW57">
            <v>50</v>
          </cell>
        </row>
        <row r="58">
          <cell r="H58" t="str">
            <v>محمد عادل نبيل فهيم</v>
          </cell>
          <cell r="Q58">
            <v>50</v>
          </cell>
          <cell r="X58">
            <v>48</v>
          </cell>
          <cell r="AE58">
            <v>48</v>
          </cell>
          <cell r="AL58">
            <v>50</v>
          </cell>
          <cell r="AS58">
            <v>53</v>
          </cell>
          <cell r="AY58">
            <v>99</v>
          </cell>
          <cell r="BD58">
            <v>98</v>
          </cell>
          <cell r="BI58">
            <v>99</v>
          </cell>
          <cell r="BN58">
            <v>98</v>
          </cell>
          <cell r="BW58">
            <v>32</v>
          </cell>
        </row>
        <row r="59">
          <cell r="H59" t="str">
            <v>محمد عبد المنعم عبد الرازق عبد المنعم محمد</v>
          </cell>
          <cell r="Q59">
            <v>60</v>
          </cell>
          <cell r="X59">
            <v>60</v>
          </cell>
          <cell r="AE59">
            <v>60</v>
          </cell>
          <cell r="AL59">
            <v>56</v>
          </cell>
          <cell r="AS59">
            <v>45</v>
          </cell>
          <cell r="AY59">
            <v>97</v>
          </cell>
          <cell r="BD59">
            <v>98</v>
          </cell>
          <cell r="BI59">
            <v>97</v>
          </cell>
          <cell r="BN59">
            <v>98</v>
          </cell>
          <cell r="BW59">
            <v>55</v>
          </cell>
        </row>
        <row r="60">
          <cell r="H60" t="str">
            <v>محمد علي محمد علي حسن</v>
          </cell>
          <cell r="Q60">
            <v>57</v>
          </cell>
          <cell r="X60">
            <v>58</v>
          </cell>
          <cell r="AE60">
            <v>60</v>
          </cell>
          <cell r="AL60">
            <v>60</v>
          </cell>
          <cell r="AS60">
            <v>58</v>
          </cell>
          <cell r="AY60">
            <v>99</v>
          </cell>
          <cell r="BD60">
            <v>98</v>
          </cell>
          <cell r="BI60">
            <v>99</v>
          </cell>
          <cell r="BN60">
            <v>98</v>
          </cell>
          <cell r="BW60">
            <v>59</v>
          </cell>
        </row>
        <row r="61">
          <cell r="H61" t="str">
            <v>محمد عماد رمضان محمد عبد الحميد</v>
          </cell>
          <cell r="Q61">
            <v>54</v>
          </cell>
          <cell r="X61">
            <v>52</v>
          </cell>
          <cell r="AE61">
            <v>59</v>
          </cell>
          <cell r="AL61">
            <v>56</v>
          </cell>
          <cell r="AS61">
            <v>57</v>
          </cell>
          <cell r="AY61">
            <v>100</v>
          </cell>
          <cell r="BD61">
            <v>100</v>
          </cell>
          <cell r="BI61">
            <v>100</v>
          </cell>
          <cell r="BN61">
            <v>100</v>
          </cell>
          <cell r="BW61">
            <v>59</v>
          </cell>
        </row>
        <row r="62">
          <cell r="H62" t="str">
            <v>محمد نبيل عبد العزيز بكر</v>
          </cell>
          <cell r="Q62">
            <v>54</v>
          </cell>
          <cell r="X62">
            <v>32</v>
          </cell>
          <cell r="AE62">
            <v>48</v>
          </cell>
          <cell r="AL62">
            <v>56</v>
          </cell>
          <cell r="AS62">
            <v>49</v>
          </cell>
          <cell r="AY62">
            <v>99</v>
          </cell>
          <cell r="BD62">
            <v>99</v>
          </cell>
          <cell r="BI62">
            <v>100</v>
          </cell>
          <cell r="BN62">
            <v>98</v>
          </cell>
          <cell r="BW62">
            <v>32</v>
          </cell>
        </row>
        <row r="63">
          <cell r="H63" t="str">
            <v>محمود أحمد ابراهيم متولى السيد</v>
          </cell>
          <cell r="Q63">
            <v>60</v>
          </cell>
          <cell r="X63">
            <v>40</v>
          </cell>
          <cell r="AE63">
            <v>60</v>
          </cell>
          <cell r="AL63">
            <v>52</v>
          </cell>
          <cell r="AS63">
            <v>57</v>
          </cell>
          <cell r="AY63">
            <v>99</v>
          </cell>
          <cell r="BD63">
            <v>98</v>
          </cell>
          <cell r="BI63">
            <v>99</v>
          </cell>
          <cell r="BN63">
            <v>98</v>
          </cell>
          <cell r="BW63">
            <v>60</v>
          </cell>
        </row>
        <row r="64">
          <cell r="H64" t="str">
            <v>محمود أحمد محروس السيد يكر</v>
          </cell>
          <cell r="Q64">
            <v>59</v>
          </cell>
          <cell r="X64">
            <v>60</v>
          </cell>
          <cell r="AE64">
            <v>60</v>
          </cell>
          <cell r="AL64">
            <v>58</v>
          </cell>
          <cell r="AS64">
            <v>56</v>
          </cell>
          <cell r="AY64">
            <v>99</v>
          </cell>
          <cell r="BD64">
            <v>98</v>
          </cell>
          <cell r="BI64">
            <v>99</v>
          </cell>
          <cell r="BN64">
            <v>98</v>
          </cell>
          <cell r="BW64">
            <v>49</v>
          </cell>
        </row>
        <row r="65">
          <cell r="H65" t="str">
            <v>محمود زايد عبد المنعم زايد</v>
          </cell>
          <cell r="Q65">
            <v>30</v>
          </cell>
          <cell r="X65">
            <v>52</v>
          </cell>
          <cell r="AE65">
            <v>54</v>
          </cell>
          <cell r="AL65">
            <v>54</v>
          </cell>
          <cell r="AS65">
            <v>56</v>
          </cell>
          <cell r="AY65">
            <v>98</v>
          </cell>
          <cell r="BD65">
            <v>98</v>
          </cell>
          <cell r="BI65">
            <v>99</v>
          </cell>
          <cell r="BN65">
            <v>98</v>
          </cell>
          <cell r="BW65">
            <v>33</v>
          </cell>
        </row>
        <row r="66">
          <cell r="H66" t="str">
            <v>محمود شوقي الحسيني عثمان</v>
          </cell>
          <cell r="Q66">
            <v>48</v>
          </cell>
          <cell r="X66">
            <v>52</v>
          </cell>
          <cell r="AE66">
            <v>57</v>
          </cell>
          <cell r="AL66">
            <v>52</v>
          </cell>
          <cell r="AS66">
            <v>55</v>
          </cell>
          <cell r="AY66">
            <v>99</v>
          </cell>
          <cell r="BD66">
            <v>98</v>
          </cell>
          <cell r="BI66">
            <v>97</v>
          </cell>
          <cell r="BN66">
            <v>98</v>
          </cell>
          <cell r="BW66">
            <v>35</v>
          </cell>
        </row>
        <row r="67">
          <cell r="H67" t="str">
            <v>محمود عادل رزق عبد الهادى عطيه</v>
          </cell>
          <cell r="Q67">
            <v>60</v>
          </cell>
          <cell r="X67">
            <v>56</v>
          </cell>
          <cell r="AE67">
            <v>60</v>
          </cell>
          <cell r="AL67">
            <v>52</v>
          </cell>
          <cell r="AS67">
            <v>60</v>
          </cell>
          <cell r="AY67">
            <v>99</v>
          </cell>
          <cell r="BD67">
            <v>98</v>
          </cell>
          <cell r="BI67">
            <v>99</v>
          </cell>
          <cell r="BN67">
            <v>87</v>
          </cell>
          <cell r="BW67">
            <v>51</v>
          </cell>
        </row>
        <row r="68">
          <cell r="H68" t="str">
            <v>محمود فوزى محمود سعيد سيد احمد</v>
          </cell>
          <cell r="Q68">
            <v>51</v>
          </cell>
          <cell r="X68">
            <v>50</v>
          </cell>
          <cell r="AE68">
            <v>57</v>
          </cell>
          <cell r="AL68">
            <v>54</v>
          </cell>
          <cell r="AS68">
            <v>56</v>
          </cell>
          <cell r="AY68">
            <v>97</v>
          </cell>
          <cell r="BD68">
            <v>96</v>
          </cell>
          <cell r="BI68">
            <v>95</v>
          </cell>
          <cell r="BN68">
            <v>98</v>
          </cell>
          <cell r="BW68">
            <v>48</v>
          </cell>
        </row>
        <row r="69">
          <cell r="H69" t="str">
            <v>محمود وائل محمود حماد</v>
          </cell>
          <cell r="Q69">
            <v>55</v>
          </cell>
          <cell r="X69">
            <v>60</v>
          </cell>
          <cell r="AE69">
            <v>53</v>
          </cell>
          <cell r="AL69">
            <v>56</v>
          </cell>
          <cell r="AS69">
            <v>60</v>
          </cell>
          <cell r="AY69">
            <v>97</v>
          </cell>
          <cell r="BD69">
            <v>98</v>
          </cell>
          <cell r="BI69">
            <v>97</v>
          </cell>
          <cell r="BN69">
            <v>98</v>
          </cell>
          <cell r="BW69">
            <v>52</v>
          </cell>
        </row>
        <row r="70">
          <cell r="H70" t="str">
            <v>مروان محمود على الليثى</v>
          </cell>
          <cell r="Q70">
            <v>54</v>
          </cell>
          <cell r="X70">
            <v>40</v>
          </cell>
          <cell r="AE70">
            <v>49</v>
          </cell>
          <cell r="AL70">
            <v>52</v>
          </cell>
          <cell r="AS70">
            <v>60</v>
          </cell>
          <cell r="AY70">
            <v>99</v>
          </cell>
          <cell r="BD70">
            <v>98</v>
          </cell>
          <cell r="BI70">
            <v>97</v>
          </cell>
          <cell r="BN70">
            <v>98</v>
          </cell>
          <cell r="BW70">
            <v>52</v>
          </cell>
        </row>
        <row r="71">
          <cell r="H71" t="str">
            <v>مصطفى السيد محمود الحسينى</v>
          </cell>
          <cell r="Q71">
            <v>22</v>
          </cell>
          <cell r="X71">
            <v>18</v>
          </cell>
          <cell r="AE71">
            <v>16</v>
          </cell>
          <cell r="AL71">
            <v>20</v>
          </cell>
          <cell r="AS71">
            <v>39</v>
          </cell>
          <cell r="AY71">
            <v>99</v>
          </cell>
          <cell r="BD71">
            <v>98</v>
          </cell>
          <cell r="BI71">
            <v>99</v>
          </cell>
          <cell r="BN71">
            <v>98</v>
          </cell>
          <cell r="BW71">
            <v>20</v>
          </cell>
        </row>
        <row r="72">
          <cell r="H72" t="str">
            <v>يوسف احمد فايز عبدالمولى فرج</v>
          </cell>
          <cell r="Q72">
            <v>51</v>
          </cell>
          <cell r="X72">
            <v>46</v>
          </cell>
          <cell r="AE72">
            <v>57</v>
          </cell>
          <cell r="AL72">
            <v>48</v>
          </cell>
          <cell r="AS72">
            <v>56</v>
          </cell>
          <cell r="AY72">
            <v>97</v>
          </cell>
          <cell r="BD72">
            <v>96</v>
          </cell>
          <cell r="BI72">
            <v>95</v>
          </cell>
          <cell r="BN72">
            <v>98</v>
          </cell>
          <cell r="BW72">
            <v>48</v>
          </cell>
        </row>
        <row r="73">
          <cell r="H73" t="str">
            <v>يوسف الخضرى محمد الخضرى العليمى</v>
          </cell>
          <cell r="Q73">
            <v>58</v>
          </cell>
          <cell r="X73">
            <v>58</v>
          </cell>
          <cell r="AE73">
            <v>60</v>
          </cell>
          <cell r="AL73">
            <v>60</v>
          </cell>
          <cell r="AS73">
            <v>57</v>
          </cell>
          <cell r="AY73">
            <v>96</v>
          </cell>
          <cell r="BD73">
            <v>97</v>
          </cell>
          <cell r="BI73">
            <v>98</v>
          </cell>
          <cell r="BN73">
            <v>98</v>
          </cell>
          <cell r="BW73">
            <v>50</v>
          </cell>
        </row>
        <row r="74">
          <cell r="H74" t="str">
            <v>يوسف أمير عبدالرازق يوسف عبد الله</v>
          </cell>
          <cell r="Q74">
            <v>48</v>
          </cell>
          <cell r="X74">
            <v>50</v>
          </cell>
          <cell r="AE74">
            <v>51</v>
          </cell>
          <cell r="AL74">
            <v>40</v>
          </cell>
          <cell r="AS74">
            <v>60</v>
          </cell>
          <cell r="AY74">
            <v>99</v>
          </cell>
          <cell r="BD74">
            <v>98</v>
          </cell>
          <cell r="BI74">
            <v>97</v>
          </cell>
          <cell r="BN74">
            <v>98</v>
          </cell>
          <cell r="BW74">
            <v>39</v>
          </cell>
        </row>
        <row r="75">
          <cell r="H75" t="str">
            <v>يوسف محمد عبد الراضى حسنين أحمد</v>
          </cell>
          <cell r="Q75">
            <v>48</v>
          </cell>
          <cell r="X75">
            <v>46</v>
          </cell>
          <cell r="AE75">
            <v>52</v>
          </cell>
          <cell r="AL75">
            <v>48</v>
          </cell>
          <cell r="AS75">
            <v>58</v>
          </cell>
          <cell r="AY75">
            <v>97</v>
          </cell>
          <cell r="BD75">
            <v>96</v>
          </cell>
          <cell r="BI75">
            <v>95</v>
          </cell>
          <cell r="BN75">
            <v>98</v>
          </cell>
          <cell r="BW75">
            <v>32</v>
          </cell>
        </row>
        <row r="76">
          <cell r="H76" t="str">
            <v>أمنية عبد الحفيظ عبد الرازق مصطفى</v>
          </cell>
          <cell r="Q76">
            <v>48</v>
          </cell>
          <cell r="X76">
            <v>42</v>
          </cell>
          <cell r="AE76">
            <v>57</v>
          </cell>
          <cell r="AL76">
            <v>52</v>
          </cell>
          <cell r="AS76">
            <v>49</v>
          </cell>
          <cell r="AY76">
            <v>99</v>
          </cell>
          <cell r="BD76">
            <v>98</v>
          </cell>
          <cell r="BI76">
            <v>97</v>
          </cell>
          <cell r="BN76">
            <v>98</v>
          </cell>
          <cell r="BW76">
            <v>34</v>
          </cell>
        </row>
        <row r="77">
          <cell r="H77" t="str">
            <v>أمنية عبد المنعم عبد المنعم زايد</v>
          </cell>
          <cell r="Q77">
            <v>60</v>
          </cell>
          <cell r="X77">
            <v>54</v>
          </cell>
          <cell r="AE77">
            <v>60</v>
          </cell>
          <cell r="AL77">
            <v>58</v>
          </cell>
          <cell r="AS77">
            <v>60</v>
          </cell>
          <cell r="AY77">
            <v>98</v>
          </cell>
          <cell r="BD77">
            <v>97</v>
          </cell>
          <cell r="BI77">
            <v>95</v>
          </cell>
          <cell r="BN77">
            <v>96</v>
          </cell>
          <cell r="BW77">
            <v>39</v>
          </cell>
        </row>
        <row r="78">
          <cell r="H78" t="str">
            <v>انجى ايهاب يحيي عبدالحى على</v>
          </cell>
          <cell r="Q78">
            <v>59</v>
          </cell>
          <cell r="X78">
            <v>52</v>
          </cell>
          <cell r="AE78">
            <v>60</v>
          </cell>
          <cell r="AL78">
            <v>60</v>
          </cell>
          <cell r="AS78">
            <v>60</v>
          </cell>
          <cell r="AY78">
            <v>96</v>
          </cell>
          <cell r="BD78">
            <v>95</v>
          </cell>
          <cell r="BI78">
            <v>94</v>
          </cell>
          <cell r="BN78">
            <v>95</v>
          </cell>
          <cell r="BW78">
            <v>54</v>
          </cell>
        </row>
        <row r="79">
          <cell r="H79" t="str">
            <v>أية ربيع عبد الحفيظ حسن علي</v>
          </cell>
          <cell r="Q79">
            <v>50</v>
          </cell>
          <cell r="X79">
            <v>54</v>
          </cell>
          <cell r="AE79">
            <v>57</v>
          </cell>
          <cell r="AL79">
            <v>52</v>
          </cell>
          <cell r="AS79">
            <v>53</v>
          </cell>
          <cell r="AY79">
            <v>99</v>
          </cell>
          <cell r="BD79">
            <v>98</v>
          </cell>
          <cell r="BI79">
            <v>97</v>
          </cell>
          <cell r="BN79">
            <v>98</v>
          </cell>
          <cell r="BW79">
            <v>43</v>
          </cell>
        </row>
        <row r="80">
          <cell r="H80" t="str">
            <v>ايمان محمد جمال عبد الحليم المرادى</v>
          </cell>
          <cell r="Q80">
            <v>45</v>
          </cell>
          <cell r="X80">
            <v>44</v>
          </cell>
          <cell r="AE80">
            <v>57</v>
          </cell>
          <cell r="AL80">
            <v>40</v>
          </cell>
          <cell r="AS80">
            <v>53</v>
          </cell>
          <cell r="AY80">
            <v>97</v>
          </cell>
          <cell r="BD80">
            <v>96</v>
          </cell>
          <cell r="BI80">
            <v>95</v>
          </cell>
          <cell r="BN80">
            <v>97</v>
          </cell>
          <cell r="BW80">
            <v>40</v>
          </cell>
        </row>
        <row r="81">
          <cell r="H81" t="str">
            <v>بسملة اشرف عبد الحليم عنتر عفيفى</v>
          </cell>
          <cell r="Q81">
            <v>50</v>
          </cell>
          <cell r="X81">
            <v>42</v>
          </cell>
          <cell r="AE81">
            <v>57</v>
          </cell>
          <cell r="AL81">
            <v>58</v>
          </cell>
          <cell r="AS81">
            <v>52</v>
          </cell>
          <cell r="AY81">
            <v>97</v>
          </cell>
          <cell r="BD81">
            <v>96</v>
          </cell>
          <cell r="BI81">
            <v>95</v>
          </cell>
          <cell r="BN81">
            <v>96</v>
          </cell>
          <cell r="BW81">
            <v>46</v>
          </cell>
        </row>
        <row r="82">
          <cell r="H82" t="str">
            <v>تقى محمد اسماعيل سعد</v>
          </cell>
          <cell r="Q82">
            <v>55</v>
          </cell>
          <cell r="X82">
            <v>52</v>
          </cell>
          <cell r="AE82">
            <v>59</v>
          </cell>
          <cell r="AL82">
            <v>56</v>
          </cell>
          <cell r="AS82">
            <v>54</v>
          </cell>
          <cell r="AY82">
            <v>99</v>
          </cell>
          <cell r="BD82">
            <v>98</v>
          </cell>
          <cell r="BI82">
            <v>97</v>
          </cell>
          <cell r="BN82">
            <v>98</v>
          </cell>
          <cell r="BW82">
            <v>59</v>
          </cell>
        </row>
        <row r="83">
          <cell r="H83" t="str">
            <v>تيسير ابراهيم عبدالعليم بيومى عابدين</v>
          </cell>
          <cell r="Q83">
            <v>57</v>
          </cell>
          <cell r="X83">
            <v>38</v>
          </cell>
          <cell r="AE83">
            <v>50</v>
          </cell>
          <cell r="AL83">
            <v>56</v>
          </cell>
          <cell r="AS83">
            <v>45</v>
          </cell>
          <cell r="AY83">
            <v>99</v>
          </cell>
          <cell r="BD83">
            <v>98</v>
          </cell>
          <cell r="BI83">
            <v>97</v>
          </cell>
          <cell r="BN83">
            <v>98</v>
          </cell>
          <cell r="BW83">
            <v>50</v>
          </cell>
        </row>
        <row r="84">
          <cell r="H84" t="str">
            <v>جنه جمال امام محمد المرادى</v>
          </cell>
          <cell r="Q84">
            <v>57</v>
          </cell>
          <cell r="X84">
            <v>50</v>
          </cell>
          <cell r="AE84">
            <v>50</v>
          </cell>
          <cell r="AL84">
            <v>50</v>
          </cell>
          <cell r="AS84">
            <v>44</v>
          </cell>
          <cell r="AY84">
            <v>99</v>
          </cell>
          <cell r="BD84">
            <v>98</v>
          </cell>
          <cell r="BI84">
            <v>99</v>
          </cell>
          <cell r="BN84">
            <v>98</v>
          </cell>
          <cell r="BW84">
            <v>47</v>
          </cell>
        </row>
        <row r="85">
          <cell r="H85" t="str">
            <v>جنى أحمد عبد العزيزمحمد عبد الغنى</v>
          </cell>
          <cell r="Q85">
            <v>60</v>
          </cell>
          <cell r="X85">
            <v>60</v>
          </cell>
          <cell r="AE85">
            <v>60</v>
          </cell>
          <cell r="AL85">
            <v>60</v>
          </cell>
          <cell r="AS85">
            <v>60</v>
          </cell>
          <cell r="AY85">
            <v>99</v>
          </cell>
          <cell r="BD85">
            <v>98</v>
          </cell>
          <cell r="BI85">
            <v>97</v>
          </cell>
          <cell r="BN85">
            <v>98</v>
          </cell>
          <cell r="BW85">
            <v>57</v>
          </cell>
        </row>
        <row r="86">
          <cell r="H86" t="str">
            <v>جنى محمد حسن بازالشريف</v>
          </cell>
          <cell r="Q86">
            <v>60</v>
          </cell>
          <cell r="X86">
            <v>56</v>
          </cell>
          <cell r="AE86">
            <v>60</v>
          </cell>
          <cell r="AL86">
            <v>60</v>
          </cell>
          <cell r="AS86">
            <v>60</v>
          </cell>
          <cell r="AY86">
            <v>99</v>
          </cell>
          <cell r="BD86">
            <v>98</v>
          </cell>
          <cell r="BI86">
            <v>99</v>
          </cell>
          <cell r="BN86">
            <v>98</v>
          </cell>
          <cell r="BW86">
            <v>53</v>
          </cell>
        </row>
        <row r="87">
          <cell r="H87" t="str">
            <v>جنى محمود جمال جوده على</v>
          </cell>
          <cell r="Q87">
            <v>59</v>
          </cell>
          <cell r="X87">
            <v>58</v>
          </cell>
          <cell r="AE87">
            <v>56</v>
          </cell>
          <cell r="AL87">
            <v>60</v>
          </cell>
          <cell r="AS87">
            <v>59</v>
          </cell>
          <cell r="AY87">
            <v>99</v>
          </cell>
          <cell r="BD87">
            <v>98</v>
          </cell>
          <cell r="BI87">
            <v>97</v>
          </cell>
          <cell r="BN87">
            <v>98</v>
          </cell>
          <cell r="BW87">
            <v>50</v>
          </cell>
        </row>
        <row r="88">
          <cell r="H88" t="str">
            <v>جني الخضري وهبه الخضري</v>
          </cell>
          <cell r="Q88">
            <v>60</v>
          </cell>
          <cell r="X88">
            <v>56</v>
          </cell>
          <cell r="AE88">
            <v>60</v>
          </cell>
          <cell r="AL88">
            <v>58</v>
          </cell>
          <cell r="AS88">
            <v>59</v>
          </cell>
          <cell r="AY88">
            <v>97</v>
          </cell>
          <cell r="BD88">
            <v>98</v>
          </cell>
          <cell r="BI88">
            <v>97</v>
          </cell>
          <cell r="BN88">
            <v>98</v>
          </cell>
          <cell r="BW88">
            <v>57</v>
          </cell>
        </row>
        <row r="89">
          <cell r="H89" t="str">
            <v>حبيبه محمد عبدالمنعم السيد عابدين</v>
          </cell>
          <cell r="Q89">
            <v>60</v>
          </cell>
          <cell r="X89">
            <v>52</v>
          </cell>
          <cell r="AE89">
            <v>59</v>
          </cell>
          <cell r="AL89">
            <v>60</v>
          </cell>
          <cell r="AS89">
            <v>56</v>
          </cell>
          <cell r="AY89">
            <v>99</v>
          </cell>
          <cell r="BD89">
            <v>98</v>
          </cell>
          <cell r="BI89">
            <v>99</v>
          </cell>
          <cell r="BN89">
            <v>98</v>
          </cell>
          <cell r="BW89">
            <v>59</v>
          </cell>
        </row>
        <row r="90">
          <cell r="H90" t="str">
            <v>حبيبه هاني كرم عبد الرشيد عقل</v>
          </cell>
          <cell r="Q90">
            <v>58</v>
          </cell>
          <cell r="X90">
            <v>58</v>
          </cell>
          <cell r="AE90">
            <v>54</v>
          </cell>
          <cell r="AL90">
            <v>60</v>
          </cell>
          <cell r="AS90">
            <v>60</v>
          </cell>
          <cell r="AY90">
            <v>99</v>
          </cell>
          <cell r="BD90">
            <v>98</v>
          </cell>
          <cell r="BI90">
            <v>97</v>
          </cell>
          <cell r="BN90">
            <v>98</v>
          </cell>
          <cell r="BW90">
            <v>59</v>
          </cell>
        </row>
        <row r="91">
          <cell r="H91" t="str">
            <v>حنان عبد الحميد إبراهيم على عبد العزيزبحر</v>
          </cell>
          <cell r="Q91">
            <v>50</v>
          </cell>
          <cell r="X91">
            <v>28</v>
          </cell>
          <cell r="AE91">
            <v>57</v>
          </cell>
          <cell r="AL91">
            <v>48</v>
          </cell>
          <cell r="AS91">
            <v>46</v>
          </cell>
          <cell r="AY91">
            <v>99</v>
          </cell>
          <cell r="BD91">
            <v>98</v>
          </cell>
          <cell r="BI91">
            <v>97</v>
          </cell>
          <cell r="BN91">
            <v>98</v>
          </cell>
          <cell r="BW91">
            <v>39</v>
          </cell>
        </row>
        <row r="92">
          <cell r="H92" t="str">
            <v>حنين السيد البيومى السيد</v>
          </cell>
          <cell r="Q92">
            <v>42</v>
          </cell>
          <cell r="X92">
            <v>24</v>
          </cell>
          <cell r="AE92">
            <v>42</v>
          </cell>
          <cell r="AL92">
            <v>42</v>
          </cell>
          <cell r="AS92">
            <v>31</v>
          </cell>
          <cell r="AY92">
            <v>99</v>
          </cell>
          <cell r="BD92">
            <v>98</v>
          </cell>
          <cell r="BI92">
            <v>97</v>
          </cell>
          <cell r="BN92">
            <v>98</v>
          </cell>
          <cell r="BW92">
            <v>44</v>
          </cell>
        </row>
        <row r="93">
          <cell r="H93" t="str">
            <v>دنيا وليد جمال السيد النجار</v>
          </cell>
          <cell r="Q93">
            <v>57</v>
          </cell>
          <cell r="X93">
            <v>58</v>
          </cell>
          <cell r="AE93">
            <v>57</v>
          </cell>
          <cell r="AL93">
            <v>44</v>
          </cell>
          <cell r="AS93">
            <v>47</v>
          </cell>
          <cell r="AY93">
            <v>99</v>
          </cell>
          <cell r="BD93">
            <v>98</v>
          </cell>
          <cell r="BI93">
            <v>99</v>
          </cell>
          <cell r="BN93">
            <v>97</v>
          </cell>
          <cell r="BW93">
            <v>46</v>
          </cell>
        </row>
        <row r="94">
          <cell r="H94" t="str">
            <v>رحمة صلاح الدين احمد عبد الوهاب حماد</v>
          </cell>
          <cell r="Q94">
            <v>58</v>
          </cell>
          <cell r="X94">
            <v>36</v>
          </cell>
          <cell r="AE94">
            <v>53</v>
          </cell>
          <cell r="AL94">
            <v>50</v>
          </cell>
          <cell r="AS94">
            <v>51</v>
          </cell>
          <cell r="AY94">
            <v>99</v>
          </cell>
          <cell r="BD94">
            <v>98</v>
          </cell>
          <cell r="BI94">
            <v>99</v>
          </cell>
          <cell r="BN94">
            <v>98</v>
          </cell>
          <cell r="BW94">
            <v>43</v>
          </cell>
        </row>
        <row r="95">
          <cell r="H95" t="str">
            <v>رحيل سعيد مسعد السعيد سيد احمد</v>
          </cell>
          <cell r="Q95">
            <v>55</v>
          </cell>
          <cell r="X95">
            <v>42</v>
          </cell>
          <cell r="AE95">
            <v>45</v>
          </cell>
          <cell r="AL95">
            <v>44</v>
          </cell>
          <cell r="AS95">
            <v>55</v>
          </cell>
          <cell r="AY95">
            <v>99</v>
          </cell>
          <cell r="BD95">
            <v>98</v>
          </cell>
          <cell r="BI95">
            <v>97</v>
          </cell>
          <cell r="BN95">
            <v>98</v>
          </cell>
          <cell r="BW95">
            <v>49</v>
          </cell>
        </row>
        <row r="96">
          <cell r="H96" t="str">
            <v>رزان محمد عبد العاطى عبد العزيز محمد</v>
          </cell>
          <cell r="Q96">
            <v>59</v>
          </cell>
          <cell r="X96">
            <v>50</v>
          </cell>
          <cell r="AE96">
            <v>60</v>
          </cell>
          <cell r="AL96">
            <v>58</v>
          </cell>
          <cell r="AS96">
            <v>60</v>
          </cell>
          <cell r="AY96">
            <v>97</v>
          </cell>
          <cell r="BD96">
            <v>98</v>
          </cell>
          <cell r="BI96">
            <v>97</v>
          </cell>
          <cell r="BN96">
            <v>97</v>
          </cell>
          <cell r="BW96">
            <v>58</v>
          </cell>
        </row>
        <row r="97">
          <cell r="H97" t="str">
            <v>روان السيد عبدالوهاب عبداللطيف متولى</v>
          </cell>
          <cell r="Q97">
            <v>59</v>
          </cell>
          <cell r="X97">
            <v>54</v>
          </cell>
          <cell r="AE97">
            <v>60</v>
          </cell>
          <cell r="AL97">
            <v>58</v>
          </cell>
          <cell r="AS97">
            <v>60</v>
          </cell>
          <cell r="AY97">
            <v>99</v>
          </cell>
          <cell r="BD97">
            <v>98</v>
          </cell>
          <cell r="BI97">
            <v>97</v>
          </cell>
          <cell r="BN97">
            <v>98</v>
          </cell>
          <cell r="BW97">
            <v>53</v>
          </cell>
        </row>
        <row r="98">
          <cell r="H98" t="str">
            <v>رويدا احمد صبحى عبد الرازق</v>
          </cell>
          <cell r="Q98">
            <v>59</v>
          </cell>
          <cell r="X98">
            <v>54</v>
          </cell>
          <cell r="AE98">
            <v>60</v>
          </cell>
          <cell r="AL98">
            <v>60</v>
          </cell>
          <cell r="AS98">
            <v>60</v>
          </cell>
          <cell r="AY98">
            <v>99</v>
          </cell>
          <cell r="BD98">
            <v>98</v>
          </cell>
          <cell r="BI98">
            <v>97</v>
          </cell>
          <cell r="BN98">
            <v>98</v>
          </cell>
          <cell r="BW98">
            <v>52</v>
          </cell>
        </row>
        <row r="99">
          <cell r="H99" t="str">
            <v>سارة ابراهيم محمد فتوح أحمد العونى</v>
          </cell>
          <cell r="Q99">
            <v>60</v>
          </cell>
          <cell r="X99">
            <v>54</v>
          </cell>
          <cell r="AE99">
            <v>60</v>
          </cell>
          <cell r="AL99">
            <v>54</v>
          </cell>
          <cell r="AS99">
            <v>60</v>
          </cell>
          <cell r="AY99">
            <v>99</v>
          </cell>
          <cell r="BD99">
            <v>98</v>
          </cell>
          <cell r="BI99">
            <v>97</v>
          </cell>
          <cell r="BN99">
            <v>98</v>
          </cell>
          <cell r="BW99">
            <v>48</v>
          </cell>
        </row>
        <row r="100">
          <cell r="H100" t="str">
            <v>سلسبيل صالح عبد الحفيظ المرسى المرادى</v>
          </cell>
          <cell r="Q100">
            <v>52</v>
          </cell>
          <cell r="X100">
            <v>46</v>
          </cell>
          <cell r="AE100">
            <v>55</v>
          </cell>
          <cell r="AL100">
            <v>52</v>
          </cell>
          <cell r="AS100">
            <v>60</v>
          </cell>
          <cell r="AY100">
            <v>99</v>
          </cell>
          <cell r="BD100">
            <v>98</v>
          </cell>
          <cell r="BI100">
            <v>97</v>
          </cell>
          <cell r="BN100">
            <v>98</v>
          </cell>
          <cell r="BW100">
            <v>53</v>
          </cell>
        </row>
        <row r="101">
          <cell r="H101" t="str">
            <v>سلمى أيمن محمود البحيرى</v>
          </cell>
          <cell r="Q101">
            <v>60</v>
          </cell>
          <cell r="X101">
            <v>60</v>
          </cell>
          <cell r="AE101">
            <v>60</v>
          </cell>
          <cell r="AL101">
            <v>58</v>
          </cell>
          <cell r="AS101">
            <v>60</v>
          </cell>
          <cell r="AY101">
            <v>97</v>
          </cell>
          <cell r="BD101">
            <v>98</v>
          </cell>
          <cell r="BI101">
            <v>97</v>
          </cell>
          <cell r="BN101">
            <v>98</v>
          </cell>
          <cell r="BW101">
            <v>57</v>
          </cell>
        </row>
        <row r="102">
          <cell r="H102" t="str">
            <v>سما رامى فتحى عبد العزيز عبد الرحمن</v>
          </cell>
          <cell r="Q102">
            <v>50</v>
          </cell>
          <cell r="X102">
            <v>32</v>
          </cell>
          <cell r="AE102">
            <v>60</v>
          </cell>
          <cell r="AL102">
            <v>42</v>
          </cell>
          <cell r="AS102">
            <v>55</v>
          </cell>
          <cell r="AY102">
            <v>99</v>
          </cell>
          <cell r="BD102">
            <v>98</v>
          </cell>
          <cell r="BI102">
            <v>97</v>
          </cell>
          <cell r="BN102">
            <v>98</v>
          </cell>
          <cell r="BW102">
            <v>47</v>
          </cell>
        </row>
        <row r="103">
          <cell r="H103" t="str">
            <v>شهد أحمد مكاوى أحمد</v>
          </cell>
          <cell r="Q103">
            <v>51</v>
          </cell>
          <cell r="X103">
            <v>50</v>
          </cell>
          <cell r="AE103">
            <v>50</v>
          </cell>
          <cell r="AL103">
            <v>46</v>
          </cell>
          <cell r="AS103">
            <v>48</v>
          </cell>
          <cell r="AY103">
            <v>99</v>
          </cell>
          <cell r="BD103">
            <v>98</v>
          </cell>
          <cell r="BI103">
            <v>97</v>
          </cell>
          <cell r="BN103">
            <v>98</v>
          </cell>
          <cell r="BW103">
            <v>47</v>
          </cell>
        </row>
        <row r="104">
          <cell r="H104" t="str">
            <v>شهد شوقى محمد حلمى عبد العزيز</v>
          </cell>
          <cell r="Q104">
            <v>59</v>
          </cell>
          <cell r="X104">
            <v>54</v>
          </cell>
          <cell r="AE104">
            <v>60</v>
          </cell>
          <cell r="AL104">
            <v>54</v>
          </cell>
          <cell r="AS104">
            <v>47</v>
          </cell>
          <cell r="AY104">
            <v>99</v>
          </cell>
          <cell r="BD104">
            <v>98</v>
          </cell>
          <cell r="BI104">
            <v>97</v>
          </cell>
          <cell r="BN104">
            <v>98</v>
          </cell>
          <cell r="BW104">
            <v>50</v>
          </cell>
        </row>
        <row r="105">
          <cell r="H105" t="str">
            <v>شيماء ابراهيم أحمد متولى</v>
          </cell>
          <cell r="Q105">
            <v>51</v>
          </cell>
          <cell r="X105">
            <v>30</v>
          </cell>
          <cell r="AE105">
            <v>47</v>
          </cell>
          <cell r="AL105">
            <v>56</v>
          </cell>
          <cell r="AS105">
            <v>52</v>
          </cell>
          <cell r="AY105">
            <v>99</v>
          </cell>
          <cell r="BD105">
            <v>98</v>
          </cell>
          <cell r="BI105">
            <v>97</v>
          </cell>
          <cell r="BN105">
            <v>98</v>
          </cell>
          <cell r="BW105">
            <v>50</v>
          </cell>
        </row>
        <row r="106">
          <cell r="H106" t="str">
            <v>صفا يوسف السيد محمد يوسف</v>
          </cell>
          <cell r="Q106">
            <v>51</v>
          </cell>
          <cell r="X106">
            <v>44</v>
          </cell>
          <cell r="AE106">
            <v>57</v>
          </cell>
          <cell r="AL106">
            <v>58</v>
          </cell>
          <cell r="AS106">
            <v>53</v>
          </cell>
          <cell r="AY106">
            <v>99</v>
          </cell>
          <cell r="BD106">
            <v>98</v>
          </cell>
          <cell r="BI106">
            <v>97</v>
          </cell>
          <cell r="BN106">
            <v>98</v>
          </cell>
          <cell r="BW106">
            <v>44</v>
          </cell>
        </row>
        <row r="107">
          <cell r="H107" t="str">
            <v>صفاء أيمن فتحى أحمد رضوان</v>
          </cell>
          <cell r="Q107">
            <v>52</v>
          </cell>
          <cell r="X107">
            <v>48</v>
          </cell>
          <cell r="AE107">
            <v>54</v>
          </cell>
          <cell r="AL107">
            <v>54</v>
          </cell>
          <cell r="AS107">
            <v>46</v>
          </cell>
          <cell r="AY107">
            <v>99</v>
          </cell>
          <cell r="BD107">
            <v>98</v>
          </cell>
          <cell r="BI107">
            <v>97</v>
          </cell>
          <cell r="BN107">
            <v>98</v>
          </cell>
          <cell r="BW107">
            <v>50</v>
          </cell>
        </row>
        <row r="108">
          <cell r="H108" t="str">
            <v>فرح حسن عبدالحفيظ حسن اسماعيل</v>
          </cell>
          <cell r="Q108">
            <v>51</v>
          </cell>
          <cell r="X108">
            <v>44</v>
          </cell>
          <cell r="AE108">
            <v>59</v>
          </cell>
          <cell r="AL108">
            <v>58</v>
          </cell>
          <cell r="AS108">
            <v>55</v>
          </cell>
          <cell r="AY108">
            <v>99</v>
          </cell>
          <cell r="BD108">
            <v>98</v>
          </cell>
          <cell r="BI108">
            <v>97</v>
          </cell>
          <cell r="BN108">
            <v>98</v>
          </cell>
          <cell r="BW108">
            <v>36</v>
          </cell>
        </row>
        <row r="109">
          <cell r="H109" t="str">
            <v>فرح عبد الله عبد المنعم يوسف عبد الله</v>
          </cell>
          <cell r="Q109">
            <v>57</v>
          </cell>
          <cell r="X109">
            <v>42</v>
          </cell>
          <cell r="AE109">
            <v>48</v>
          </cell>
          <cell r="AL109">
            <v>50</v>
          </cell>
          <cell r="AS109">
            <v>60</v>
          </cell>
          <cell r="AY109">
            <v>99</v>
          </cell>
          <cell r="BD109">
            <v>97</v>
          </cell>
          <cell r="BI109">
            <v>97</v>
          </cell>
          <cell r="BN109">
            <v>98</v>
          </cell>
          <cell r="BW109">
            <v>47</v>
          </cell>
        </row>
        <row r="110">
          <cell r="H110" t="str">
            <v>مريم احمد مأمون السيد زايد</v>
          </cell>
          <cell r="Q110">
            <v>59</v>
          </cell>
          <cell r="X110">
            <v>50</v>
          </cell>
          <cell r="AE110">
            <v>60</v>
          </cell>
          <cell r="AL110">
            <v>54</v>
          </cell>
          <cell r="AS110">
            <v>60</v>
          </cell>
          <cell r="AY110">
            <v>99</v>
          </cell>
          <cell r="BD110">
            <v>98</v>
          </cell>
          <cell r="BI110">
            <v>99</v>
          </cell>
          <cell r="BN110">
            <v>98</v>
          </cell>
          <cell r="BW110">
            <v>58</v>
          </cell>
        </row>
        <row r="111">
          <cell r="H111" t="str">
            <v>مريم بشير فتحي عبد الكريم يوسف</v>
          </cell>
          <cell r="Q111">
            <v>57</v>
          </cell>
          <cell r="X111">
            <v>48</v>
          </cell>
          <cell r="AE111">
            <v>60</v>
          </cell>
          <cell r="AL111">
            <v>58</v>
          </cell>
          <cell r="AS111">
            <v>60</v>
          </cell>
          <cell r="AY111">
            <v>99</v>
          </cell>
          <cell r="BD111">
            <v>98</v>
          </cell>
          <cell r="BI111">
            <v>97</v>
          </cell>
          <cell r="BN111">
            <v>98</v>
          </cell>
          <cell r="BW111">
            <v>52</v>
          </cell>
        </row>
        <row r="112">
          <cell r="H112" t="str">
            <v>مريم محمد حسن عبد الحفيظ عابدين</v>
          </cell>
          <cell r="Q112">
            <v>60</v>
          </cell>
          <cell r="X112">
            <v>60</v>
          </cell>
          <cell r="AE112">
            <v>60</v>
          </cell>
          <cell r="AL112">
            <v>58</v>
          </cell>
          <cell r="AS112">
            <v>60</v>
          </cell>
          <cell r="AY112">
            <v>99</v>
          </cell>
          <cell r="BD112">
            <v>98</v>
          </cell>
          <cell r="BI112">
            <v>97</v>
          </cell>
          <cell r="BN112">
            <v>97</v>
          </cell>
          <cell r="BW112">
            <v>60</v>
          </cell>
        </row>
        <row r="113">
          <cell r="H113" t="str">
            <v>مريم محمد حسين محمد عفيفى</v>
          </cell>
          <cell r="Q113">
            <v>59</v>
          </cell>
          <cell r="X113">
            <v>52</v>
          </cell>
          <cell r="AE113">
            <v>60</v>
          </cell>
          <cell r="AL113">
            <v>60</v>
          </cell>
          <cell r="AS113">
            <v>54</v>
          </cell>
          <cell r="AY113">
            <v>99</v>
          </cell>
          <cell r="BD113">
            <v>98</v>
          </cell>
          <cell r="BI113">
            <v>97</v>
          </cell>
          <cell r="BN113">
            <v>98</v>
          </cell>
          <cell r="BW113">
            <v>60</v>
          </cell>
        </row>
        <row r="114">
          <cell r="H114" t="str">
            <v>ملك احمد عبدالرازق يوسف</v>
          </cell>
          <cell r="Q114">
            <v>60</v>
          </cell>
          <cell r="X114">
            <v>44</v>
          </cell>
          <cell r="AE114">
            <v>60</v>
          </cell>
          <cell r="AL114">
            <v>56</v>
          </cell>
          <cell r="AS114">
            <v>59</v>
          </cell>
          <cell r="AY114">
            <v>99</v>
          </cell>
          <cell r="BD114">
            <v>97</v>
          </cell>
          <cell r="BI114">
            <v>99</v>
          </cell>
          <cell r="BN114">
            <v>98</v>
          </cell>
          <cell r="BW114">
            <v>51</v>
          </cell>
        </row>
        <row r="115">
          <cell r="H115" t="str">
            <v>ملك أيمن صبحى حماد</v>
          </cell>
          <cell r="Q115">
            <v>46</v>
          </cell>
          <cell r="X115">
            <v>34</v>
          </cell>
          <cell r="AE115">
            <v>34</v>
          </cell>
          <cell r="AL115">
            <v>20</v>
          </cell>
          <cell r="AS115">
            <v>49</v>
          </cell>
          <cell r="AY115">
            <v>99</v>
          </cell>
          <cell r="BD115">
            <v>98</v>
          </cell>
          <cell r="BI115">
            <v>97</v>
          </cell>
          <cell r="BN115">
            <v>98</v>
          </cell>
          <cell r="BW115">
            <v>41</v>
          </cell>
        </row>
        <row r="116">
          <cell r="H116" t="str">
            <v>ملك حاتم عبد الله بكر</v>
          </cell>
          <cell r="Q116">
            <v>60</v>
          </cell>
          <cell r="X116">
            <v>58</v>
          </cell>
          <cell r="AE116">
            <v>60</v>
          </cell>
          <cell r="AL116">
            <v>60</v>
          </cell>
          <cell r="AS116">
            <v>55</v>
          </cell>
          <cell r="AY116">
            <v>99</v>
          </cell>
          <cell r="BD116">
            <v>98</v>
          </cell>
          <cell r="BI116">
            <v>97</v>
          </cell>
          <cell r="BN116">
            <v>98</v>
          </cell>
          <cell r="BW116">
            <v>52</v>
          </cell>
        </row>
        <row r="117">
          <cell r="H117" t="str">
            <v>ملك صالح السيد حسن عطية</v>
          </cell>
          <cell r="Q117">
            <v>32</v>
          </cell>
          <cell r="X117">
            <v>30</v>
          </cell>
          <cell r="AE117">
            <v>23</v>
          </cell>
          <cell r="AL117">
            <v>14</v>
          </cell>
          <cell r="AS117">
            <v>48</v>
          </cell>
          <cell r="AY117">
            <v>99</v>
          </cell>
          <cell r="BD117">
            <v>98</v>
          </cell>
          <cell r="BI117">
            <v>97</v>
          </cell>
          <cell r="BN117">
            <v>98</v>
          </cell>
          <cell r="BW117">
            <v>30</v>
          </cell>
        </row>
        <row r="118">
          <cell r="H118" t="str">
            <v>ملك محمد على عبد الجواد</v>
          </cell>
          <cell r="Q118">
            <v>51</v>
          </cell>
          <cell r="X118">
            <v>44</v>
          </cell>
          <cell r="AE118">
            <v>60</v>
          </cell>
          <cell r="AL118">
            <v>44</v>
          </cell>
          <cell r="AS118">
            <v>52</v>
          </cell>
          <cell r="AY118">
            <v>99</v>
          </cell>
          <cell r="BD118">
            <v>98</v>
          </cell>
          <cell r="BI118">
            <v>97</v>
          </cell>
          <cell r="BN118">
            <v>98</v>
          </cell>
          <cell r="BW118">
            <v>36</v>
          </cell>
        </row>
        <row r="119">
          <cell r="H119" t="str">
            <v>ملك مصطفي طه عبد الحميد إبراهيم</v>
          </cell>
          <cell r="Q119">
            <v>60</v>
          </cell>
          <cell r="X119">
            <v>52</v>
          </cell>
          <cell r="AE119">
            <v>60</v>
          </cell>
          <cell r="AL119">
            <v>60</v>
          </cell>
          <cell r="AS119">
            <v>58</v>
          </cell>
          <cell r="AY119">
            <v>99</v>
          </cell>
          <cell r="BD119">
            <v>98</v>
          </cell>
          <cell r="BI119">
            <v>97</v>
          </cell>
          <cell r="BN119">
            <v>98</v>
          </cell>
          <cell r="BW119">
            <v>54</v>
          </cell>
        </row>
        <row r="120">
          <cell r="H120" t="str">
            <v>ملك وليد أحمد أحمد</v>
          </cell>
          <cell r="Q120">
            <v>49</v>
          </cell>
          <cell r="X120">
            <v>32</v>
          </cell>
          <cell r="AE120">
            <v>43</v>
          </cell>
          <cell r="AL120">
            <v>42</v>
          </cell>
          <cell r="AS120">
            <v>46</v>
          </cell>
          <cell r="AY120">
            <v>99</v>
          </cell>
          <cell r="BD120">
            <v>98</v>
          </cell>
          <cell r="BI120">
            <v>97</v>
          </cell>
          <cell r="BN120">
            <v>98</v>
          </cell>
          <cell r="BW120">
            <v>35</v>
          </cell>
        </row>
        <row r="121">
          <cell r="H121" t="str">
            <v>منه عصام عبد العال عبد الواحد زايد</v>
          </cell>
          <cell r="Q121">
            <v>59</v>
          </cell>
          <cell r="X121">
            <v>52</v>
          </cell>
          <cell r="AE121">
            <v>60</v>
          </cell>
          <cell r="AL121">
            <v>60</v>
          </cell>
          <cell r="AS121">
            <v>54</v>
          </cell>
          <cell r="AY121">
            <v>99</v>
          </cell>
          <cell r="BD121">
            <v>98</v>
          </cell>
          <cell r="BI121">
            <v>97</v>
          </cell>
          <cell r="BN121">
            <v>98</v>
          </cell>
          <cell r="BW121">
            <v>58</v>
          </cell>
        </row>
        <row r="122">
          <cell r="H122" t="str">
            <v>منى صبحى السيد السيد خليل</v>
          </cell>
          <cell r="Q122">
            <v>51</v>
          </cell>
          <cell r="X122">
            <v>44</v>
          </cell>
          <cell r="AE122">
            <v>49</v>
          </cell>
          <cell r="AL122">
            <v>52</v>
          </cell>
          <cell r="AS122">
            <v>44</v>
          </cell>
          <cell r="AY122">
            <v>99</v>
          </cell>
          <cell r="BD122">
            <v>98</v>
          </cell>
          <cell r="BI122">
            <v>97</v>
          </cell>
          <cell r="BN122">
            <v>98</v>
          </cell>
          <cell r="BW122">
            <v>45</v>
          </cell>
        </row>
        <row r="123">
          <cell r="H123" t="str">
            <v>ميار هشام محمود البحيرى</v>
          </cell>
          <cell r="Q123">
            <v>55</v>
          </cell>
          <cell r="X123">
            <v>44</v>
          </cell>
          <cell r="AE123">
            <v>53</v>
          </cell>
          <cell r="AL123">
            <v>54</v>
          </cell>
          <cell r="AS123">
            <v>54</v>
          </cell>
          <cell r="AY123">
            <v>99</v>
          </cell>
          <cell r="BD123">
            <v>98</v>
          </cell>
          <cell r="BI123">
            <v>97</v>
          </cell>
          <cell r="BN123">
            <v>98</v>
          </cell>
          <cell r="BW123">
            <v>50</v>
          </cell>
        </row>
        <row r="124">
          <cell r="H124" t="str">
            <v>ندى محمد غريب عبد العال امام</v>
          </cell>
          <cell r="Q124">
            <v>60</v>
          </cell>
          <cell r="X124">
            <v>58</v>
          </cell>
          <cell r="AE124">
            <v>60</v>
          </cell>
          <cell r="AL124">
            <v>56</v>
          </cell>
          <cell r="AS124">
            <v>59</v>
          </cell>
          <cell r="AY124">
            <v>99</v>
          </cell>
          <cell r="BD124">
            <v>98</v>
          </cell>
          <cell r="BI124">
            <v>97</v>
          </cell>
          <cell r="BN124">
            <v>98</v>
          </cell>
          <cell r="BW124">
            <v>47</v>
          </cell>
        </row>
        <row r="125">
          <cell r="H125" t="str">
            <v>نهى عبد الله حسن محمد عبد الله</v>
          </cell>
          <cell r="Q125">
            <v>60</v>
          </cell>
          <cell r="X125">
            <v>50</v>
          </cell>
          <cell r="AE125">
            <v>60</v>
          </cell>
          <cell r="AL125">
            <v>60</v>
          </cell>
          <cell r="AS125">
            <v>59</v>
          </cell>
          <cell r="AY125">
            <v>99</v>
          </cell>
          <cell r="BD125">
            <v>98</v>
          </cell>
          <cell r="BI125">
            <v>97</v>
          </cell>
          <cell r="BN125">
            <v>98</v>
          </cell>
          <cell r="BW125">
            <v>51</v>
          </cell>
        </row>
        <row r="126">
          <cell r="H126" t="str">
            <v>نور مصطفى عبد الرازق عبد الغنى عمارة</v>
          </cell>
          <cell r="Q126">
            <v>58</v>
          </cell>
          <cell r="X126">
            <v>30</v>
          </cell>
          <cell r="AE126">
            <v>57</v>
          </cell>
          <cell r="AL126">
            <v>54</v>
          </cell>
          <cell r="AS126">
            <v>46</v>
          </cell>
          <cell r="AY126">
            <v>99</v>
          </cell>
          <cell r="BD126">
            <v>98</v>
          </cell>
          <cell r="BI126">
            <v>97</v>
          </cell>
          <cell r="BN126">
            <v>98</v>
          </cell>
          <cell r="BW126">
            <v>46</v>
          </cell>
        </row>
        <row r="127">
          <cell r="H127" t="str">
            <v>هاجر خالد محمود عطوه</v>
          </cell>
          <cell r="Q127">
            <v>60</v>
          </cell>
          <cell r="X127">
            <v>60</v>
          </cell>
          <cell r="AE127">
            <v>60</v>
          </cell>
          <cell r="AL127">
            <v>60</v>
          </cell>
          <cell r="AS127">
            <v>60</v>
          </cell>
          <cell r="AY127">
            <v>99</v>
          </cell>
          <cell r="BD127">
            <v>98</v>
          </cell>
          <cell r="BI127">
            <v>97</v>
          </cell>
          <cell r="BN127">
            <v>98</v>
          </cell>
          <cell r="BW127">
            <v>60</v>
          </cell>
        </row>
        <row r="128">
          <cell r="H128" t="str">
            <v>هاجر طارق جلال أحمد السيد</v>
          </cell>
          <cell r="Q128">
            <v>53</v>
          </cell>
          <cell r="X128">
            <v>58</v>
          </cell>
          <cell r="AE128">
            <v>59</v>
          </cell>
          <cell r="AL128">
            <v>54</v>
          </cell>
          <cell r="AS128">
            <v>55</v>
          </cell>
          <cell r="AY128">
            <v>99</v>
          </cell>
          <cell r="BD128">
            <v>98</v>
          </cell>
          <cell r="BI128">
            <v>97</v>
          </cell>
          <cell r="BN128">
            <v>98</v>
          </cell>
          <cell r="BW128">
            <v>43</v>
          </cell>
        </row>
        <row r="129">
          <cell r="H129" t="str">
            <v>هاجر محمد زكى محمد يوسف</v>
          </cell>
          <cell r="Q129">
            <v>60</v>
          </cell>
          <cell r="X129">
            <v>52</v>
          </cell>
          <cell r="AE129">
            <v>60</v>
          </cell>
          <cell r="AL129">
            <v>56</v>
          </cell>
          <cell r="AS129">
            <v>55</v>
          </cell>
          <cell r="AY129">
            <v>99</v>
          </cell>
          <cell r="BD129">
            <v>98</v>
          </cell>
          <cell r="BI129">
            <v>97</v>
          </cell>
          <cell r="BN129">
            <v>98</v>
          </cell>
          <cell r="BW129">
            <v>48</v>
          </cell>
        </row>
        <row r="130">
          <cell r="H130" t="str">
            <v>هاجر محمود فتحى عواد فرج</v>
          </cell>
          <cell r="Q130">
            <v>58</v>
          </cell>
          <cell r="X130">
            <v>46</v>
          </cell>
          <cell r="AE130">
            <v>60</v>
          </cell>
          <cell r="AL130">
            <v>56</v>
          </cell>
          <cell r="AS130">
            <v>55</v>
          </cell>
          <cell r="AY130">
            <v>99</v>
          </cell>
          <cell r="BD130">
            <v>98</v>
          </cell>
          <cell r="BI130">
            <v>97</v>
          </cell>
          <cell r="BN130">
            <v>98</v>
          </cell>
          <cell r="BW130">
            <v>50</v>
          </cell>
        </row>
        <row r="131">
          <cell r="H131" t="str">
            <v>هبه جمال ابراهيم محمد عبد الله</v>
          </cell>
          <cell r="Q131">
            <v>56</v>
          </cell>
          <cell r="X131">
            <v>46</v>
          </cell>
          <cell r="AE131">
            <v>51</v>
          </cell>
          <cell r="AL131">
            <v>54</v>
          </cell>
          <cell r="AS131">
            <v>48</v>
          </cell>
          <cell r="AY131">
            <v>99</v>
          </cell>
          <cell r="BD131">
            <v>98</v>
          </cell>
          <cell r="BI131">
            <v>97</v>
          </cell>
          <cell r="BN131">
            <v>98</v>
          </cell>
          <cell r="BW131">
            <v>52</v>
          </cell>
        </row>
        <row r="132">
          <cell r="H132" t="str">
            <v>هبه خالد فراج أحمد فراج</v>
          </cell>
          <cell r="Q132">
            <v>53</v>
          </cell>
          <cell r="X132">
            <v>40</v>
          </cell>
          <cell r="AE132">
            <v>50</v>
          </cell>
          <cell r="AL132">
            <v>38</v>
          </cell>
          <cell r="AS132">
            <v>28</v>
          </cell>
          <cell r="AY132">
            <v>99</v>
          </cell>
          <cell r="BD132">
            <v>98</v>
          </cell>
          <cell r="BI132">
            <v>97</v>
          </cell>
          <cell r="BN132">
            <v>98</v>
          </cell>
          <cell r="BW132">
            <v>37</v>
          </cell>
        </row>
        <row r="133">
          <cell r="H133" t="str">
            <v>هدير هانى عبد الخالق المهدى العليمى</v>
          </cell>
          <cell r="Q133">
            <v>54</v>
          </cell>
          <cell r="X133">
            <v>56</v>
          </cell>
          <cell r="AE133">
            <v>59</v>
          </cell>
          <cell r="AL133">
            <v>58</v>
          </cell>
          <cell r="AS133">
            <v>54</v>
          </cell>
          <cell r="AY133">
            <v>99</v>
          </cell>
          <cell r="BD133">
            <v>98</v>
          </cell>
          <cell r="BI133">
            <v>97</v>
          </cell>
          <cell r="BN133">
            <v>98</v>
          </cell>
          <cell r="BW133">
            <v>48</v>
          </cell>
        </row>
        <row r="134">
          <cell r="H134" t="str">
            <v>هنا أحمد محمد عبد العليم فرج</v>
          </cell>
          <cell r="Q134">
            <v>60</v>
          </cell>
          <cell r="X134">
            <v>60</v>
          </cell>
          <cell r="AE134">
            <v>60</v>
          </cell>
          <cell r="AL134">
            <v>60</v>
          </cell>
          <cell r="AS134">
            <v>60</v>
          </cell>
          <cell r="AY134">
            <v>99</v>
          </cell>
          <cell r="BD134">
            <v>98</v>
          </cell>
          <cell r="BI134">
            <v>97</v>
          </cell>
          <cell r="BN134">
            <v>98</v>
          </cell>
          <cell r="BW134">
            <v>60</v>
          </cell>
        </row>
        <row r="135">
          <cell r="H135" t="str">
            <v>ياسمين عبد الكريم عبد الله عبد الكريم يوسف</v>
          </cell>
          <cell r="Q135">
            <v>59</v>
          </cell>
          <cell r="X135">
            <v>54</v>
          </cell>
          <cell r="AE135">
            <v>59</v>
          </cell>
          <cell r="AL135">
            <v>56</v>
          </cell>
          <cell r="AS135">
            <v>59</v>
          </cell>
          <cell r="AY135">
            <v>99</v>
          </cell>
          <cell r="BD135">
            <v>98</v>
          </cell>
          <cell r="BI135">
            <v>97</v>
          </cell>
          <cell r="BN135">
            <v>98</v>
          </cell>
          <cell r="BW135">
            <v>52</v>
          </cell>
        </row>
        <row r="136">
          <cell r="H136" t="str">
            <v>يمنى عادل على محمد مصطفى</v>
          </cell>
          <cell r="Q136">
            <v>60</v>
          </cell>
          <cell r="X136">
            <v>60</v>
          </cell>
          <cell r="AE136">
            <v>60</v>
          </cell>
          <cell r="AL136">
            <v>60</v>
          </cell>
          <cell r="AS136">
            <v>60</v>
          </cell>
          <cell r="AY136">
            <v>99</v>
          </cell>
          <cell r="BD136">
            <v>98</v>
          </cell>
          <cell r="BI136">
            <v>97</v>
          </cell>
          <cell r="BN136">
            <v>98</v>
          </cell>
          <cell r="BW136">
            <v>60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rgb="FFFFFF00"/>
  </sheetPr>
  <dimension ref="A1:X137"/>
  <sheetViews>
    <sheetView rightToLeft="1" tabSelected="1" zoomScaleNormal="100" workbookViewId="0">
      <selection activeCell="R10" sqref="R10"/>
    </sheetView>
  </sheetViews>
  <sheetFormatPr defaultRowHeight="12.75" x14ac:dyDescent="0.2"/>
  <cols>
    <col min="1" max="1" width="5.140625" style="6" customWidth="1"/>
    <col min="2" max="2" width="34.28515625" style="6" customWidth="1"/>
    <col min="3" max="12" width="5.28515625" style="6" customWidth="1"/>
    <col min="13" max="13" width="11" style="6" customWidth="1"/>
    <col min="14" max="14" width="6.85546875" style="7" customWidth="1"/>
    <col min="15" max="15" width="11.28515625" style="6" customWidth="1"/>
    <col min="16" max="16" width="8.5703125" style="6" customWidth="1"/>
    <col min="17" max="17" width="8.140625" style="6" customWidth="1"/>
    <col min="18" max="18" width="7.5703125" style="6" customWidth="1"/>
    <col min="19" max="19" width="7.7109375" style="6" customWidth="1"/>
    <col min="20" max="21" width="6.42578125" style="6" customWidth="1"/>
    <col min="22" max="22" width="5.7109375" style="6" customWidth="1"/>
    <col min="23" max="16384" width="9.140625" style="6"/>
  </cols>
  <sheetData>
    <row r="1" spans="1:24" ht="15" customHeight="1" x14ac:dyDescent="0.2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5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2.25" customHeight="1" x14ac:dyDescent="0.2">
      <c r="A2" s="9" t="s">
        <v>10</v>
      </c>
      <c r="B2" s="9"/>
      <c r="C2" s="9"/>
      <c r="D2" s="9"/>
      <c r="E2" s="9" t="s">
        <v>11</v>
      </c>
      <c r="F2" s="9"/>
      <c r="G2" s="9"/>
      <c r="H2" s="9"/>
      <c r="I2" s="9"/>
      <c r="J2" s="10"/>
      <c r="K2" s="10"/>
      <c r="L2" s="10"/>
      <c r="M2" s="10"/>
      <c r="O2" s="8"/>
      <c r="P2" s="8"/>
      <c r="Q2" s="8"/>
      <c r="R2" s="8"/>
      <c r="S2" s="8"/>
      <c r="T2" s="11"/>
      <c r="U2" s="11"/>
      <c r="V2" s="11"/>
      <c r="W2" s="11"/>
      <c r="X2" s="11"/>
    </row>
    <row r="3" spans="1:24" ht="30.75" customHeight="1" x14ac:dyDescent="0.2">
      <c r="A3" s="12" t="s">
        <v>12</v>
      </c>
      <c r="B3" s="12" t="s">
        <v>13</v>
      </c>
      <c r="C3" s="13" t="s">
        <v>14</v>
      </c>
      <c r="D3" s="14" t="s">
        <v>2</v>
      </c>
      <c r="E3" s="13" t="s">
        <v>15</v>
      </c>
      <c r="F3" s="13" t="s">
        <v>4</v>
      </c>
      <c r="G3" s="13" t="s">
        <v>16</v>
      </c>
      <c r="H3" s="15" t="s">
        <v>5</v>
      </c>
      <c r="I3" s="15" t="s">
        <v>6</v>
      </c>
      <c r="J3" s="15" t="s">
        <v>7</v>
      </c>
      <c r="K3" s="15" t="s">
        <v>8</v>
      </c>
      <c r="L3" s="15" t="s">
        <v>9</v>
      </c>
      <c r="M3" s="16" t="s">
        <v>17</v>
      </c>
      <c r="N3" s="17" t="s">
        <v>18</v>
      </c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21" customHeight="1" x14ac:dyDescent="0.2">
      <c r="A4" s="12"/>
      <c r="B4" s="12"/>
      <c r="C4" s="19">
        <v>60</v>
      </c>
      <c r="D4" s="19">
        <v>60</v>
      </c>
      <c r="E4" s="19">
        <v>60</v>
      </c>
      <c r="F4" s="19">
        <v>60</v>
      </c>
      <c r="G4" s="19">
        <v>60</v>
      </c>
      <c r="H4" s="20">
        <v>100</v>
      </c>
      <c r="I4" s="20">
        <v>100</v>
      </c>
      <c r="J4" s="20">
        <v>100</v>
      </c>
      <c r="K4" s="20">
        <v>100</v>
      </c>
      <c r="L4" s="20">
        <v>60</v>
      </c>
      <c r="M4" s="21"/>
      <c r="N4" s="17"/>
      <c r="O4" s="6" t="s">
        <v>19</v>
      </c>
    </row>
    <row r="5" spans="1:24" ht="18.95" customHeight="1" x14ac:dyDescent="0.2">
      <c r="A5" s="22">
        <f>IF(B5="","",SUBTOTAL(3,$B$5:B5))</f>
        <v>1</v>
      </c>
      <c r="B5" s="23" t="str">
        <f>'[1]شيت الرابع'!H46</f>
        <v>فارس محمد عبد الله محمد هدهد</v>
      </c>
      <c r="C5" s="24" t="str">
        <f>'[1]شيت الرابع'!Q46</f>
        <v>غ</v>
      </c>
      <c r="D5" s="24" t="str">
        <f>'[1]شيت الرابع'!X46</f>
        <v>غ</v>
      </c>
      <c r="E5" s="24" t="str">
        <f>'[1]شيت الرابع'!AE46</f>
        <v>غ</v>
      </c>
      <c r="F5" s="24" t="str">
        <f>'[1]شيت الرابع'!AL46</f>
        <v>غ</v>
      </c>
      <c r="G5" s="24" t="str">
        <f>'[1]شيت الرابع'!AS46</f>
        <v>غ</v>
      </c>
      <c r="H5" s="24">
        <f>'[1]شيت الرابع'!AY46</f>
        <v>99</v>
      </c>
      <c r="I5" s="24">
        <f>'[1]شيت الرابع'!BD46</f>
        <v>98</v>
      </c>
      <c r="J5" s="24">
        <f>'[1]شيت الرابع'!BI46</f>
        <v>97</v>
      </c>
      <c r="K5" s="24">
        <f>'[1]شيت الرابع'!BN46</f>
        <v>98</v>
      </c>
      <c r="L5" s="24" t="str">
        <f>'[1]شيت الرابع'!BW46</f>
        <v>غ</v>
      </c>
      <c r="M5" s="25" t="str">
        <f>IF(OR(C5&lt;=30,D5&lt;=30,E5&lt;=30,F5&lt;=30,G5&lt;=30,L5&lt;=30,O5="غ",O5="صفر",C5="صفر",D5="صفر",E5="صفر",F5="صفر",G5="صفر",L5="صفر",C5="غ",D5="غ",E5="غ",F5="غ",G5="غ",L5="غ"),"دون المستوى",IF(O5&gt;=$P$5*0.85,"ممتاز",IF(O5&gt;=$P$5*0.75,"جيد جدا",IF(O5&gt;=$P$5*0.65,"جيد",IF(O5&gt;=$P$5*0.5,"مقبول","دون المستوى")))))</f>
        <v>دون المستوى</v>
      </c>
      <c r="N5" s="45">
        <f t="array" ref="N5">SUM(IF(O5&lt;$O$5:$O$109,1/COUNTIF($O$5:$O$109,$O$5:$O$109)))+1</f>
        <v>1</v>
      </c>
      <c r="O5" s="46" t="str">
        <f>IF(AND(C5="غ",D5="غ",E5="غ",F5="غ",G5="غ"),"غ",IF(AND(C5="صفر",D5="صفر",E5="صفر",F5="صفر",G5="صفر"),"صفر",SUM(C5:G5)))</f>
        <v>غ</v>
      </c>
      <c r="P5" s="27">
        <v>300</v>
      </c>
    </row>
    <row r="6" spans="1:24" ht="18.95" customHeight="1" x14ac:dyDescent="0.2">
      <c r="A6" s="22">
        <f>IF(B6="","",SUBTOTAL(3,$B$5:B6))</f>
        <v>2</v>
      </c>
      <c r="B6" s="23" t="str">
        <f>'[1]شيت الرابع'!H47</f>
        <v>فهد محمد عبد الحليم سيد المرادي</v>
      </c>
      <c r="C6" s="24" t="str">
        <f>'[1]شيت الرابع'!Q47</f>
        <v>غ</v>
      </c>
      <c r="D6" s="24" t="str">
        <f>'[1]شيت الرابع'!X47</f>
        <v>غ</v>
      </c>
      <c r="E6" s="24" t="str">
        <f>'[1]شيت الرابع'!AE47</f>
        <v>غ</v>
      </c>
      <c r="F6" s="24" t="str">
        <f>'[1]شيت الرابع'!AL47</f>
        <v>غ</v>
      </c>
      <c r="G6" s="24" t="str">
        <f>'[1]شيت الرابع'!AS47</f>
        <v>غ</v>
      </c>
      <c r="H6" s="24">
        <f>'[1]شيت الرابع'!AY47</f>
        <v>99</v>
      </c>
      <c r="I6" s="24">
        <f>'[1]شيت الرابع'!BD47</f>
        <v>98</v>
      </c>
      <c r="J6" s="24">
        <f>'[1]شيت الرابع'!BI47</f>
        <v>99</v>
      </c>
      <c r="K6" s="24">
        <f>'[1]شيت الرابع'!BN47</f>
        <v>98</v>
      </c>
      <c r="L6" s="24" t="str">
        <f>'[1]شيت الرابع'!BW47</f>
        <v>غ</v>
      </c>
      <c r="M6" s="25" t="str">
        <f>IF(OR(C6&lt;=30,D6&lt;=30,E6&lt;=30,F6&lt;=30,G6&lt;=30,L6&lt;=30,O6="غ",O6="صفر",C6="صفر",D6="صفر",E6="صفر",F6="صفر",G6="صفر",L6="صفر",C6="غ",D6="غ",E6="غ",F6="غ",G6="غ",L6="غ"),"دون المستوى",IF(O6&gt;=$P$5*0.85,"ممتاز",IF(O6&gt;=$P$5*0.75,"جيد جدا",IF(O6&gt;=$P$5*0.65,"جيد",IF(O6&gt;=$P$5*0.5,"مقبول","دون المستوى")))))</f>
        <v>دون المستوى</v>
      </c>
      <c r="N6" s="45">
        <f t="array" ref="N6">SUM(IF(O6&lt;$O$5:$O$109,1/COUNTIF($O$5:$O$109,$O$5:$O$109)))+1</f>
        <v>1</v>
      </c>
      <c r="O6" s="46" t="str">
        <f>IF(AND(C6="غ",D6="غ",E6="غ",F6="غ",G6="غ"),"غ",IF(AND(C6="صفر",D6="صفر",E6="صفر",F6="صفر",G6="صفر"),"صفر",SUM(C6:G6)))</f>
        <v>غ</v>
      </c>
      <c r="P6" s="28"/>
      <c r="Q6" s="28"/>
      <c r="R6" s="28"/>
    </row>
    <row r="7" spans="1:24" ht="18.95" customHeight="1" x14ac:dyDescent="0.2">
      <c r="A7" s="22">
        <f>IF(B7="","",SUBTOTAL(3,$B$5:B7))</f>
        <v>3</v>
      </c>
      <c r="B7" s="23" t="str">
        <f>'[1]شيت الرابع'!H45</f>
        <v>فارس مجاهد على الليثى</v>
      </c>
      <c r="C7" s="24" t="s">
        <v>29</v>
      </c>
      <c r="D7" s="24" t="s">
        <v>29</v>
      </c>
      <c r="E7" s="24" t="s">
        <v>29</v>
      </c>
      <c r="F7" s="24" t="s">
        <v>29</v>
      </c>
      <c r="G7" s="24" t="s">
        <v>29</v>
      </c>
      <c r="H7" s="24" t="s">
        <v>29</v>
      </c>
      <c r="I7" s="24" t="s">
        <v>29</v>
      </c>
      <c r="J7" s="24" t="s">
        <v>29</v>
      </c>
      <c r="K7" s="24" t="s">
        <v>29</v>
      </c>
      <c r="L7" s="24" t="s">
        <v>29</v>
      </c>
      <c r="M7" s="25" t="str">
        <f>IF(OR(C7&lt;=30,D7&lt;=30,E7&lt;=30,F7&lt;=30,G7&lt;=30,L7&lt;=30,O7="غ",O7="صفر",C7="صفر",D7="صفر",E7="صفر",F7="صفر",G7="صفر",L7="صفر",C7="غ",D7="غ",E7="غ",F7="غ",G7="غ",L7="غ"),"دون المستوى",IF(O7&gt;=$P$5*0.85,"ممتاز",IF(O7&gt;=$P$5*0.75,"جيد جدا",IF(O7&gt;=$P$5*0.65,"جيد",IF(O7&gt;=$P$5*0.5,"مقبول","دون المستوى")))))</f>
        <v>دون المستوى</v>
      </c>
      <c r="N7" s="47">
        <f t="array" ref="N7">SUM(IF(O7&lt;$O$5:$O$109,1/COUNTIF($O$5:$O$109,$O$5:$O$109)))+1</f>
        <v>2</v>
      </c>
      <c r="O7" s="48" t="str">
        <f>IF(AND(C7="غ",D7="غ",E7="غ",F7="غ",G7="غ"),"غ",IF(AND(C7="صفر",D7="صفر",E7="صفر",F7="صفر",G7="صفر"),"صفر",SUM(C7:G7)))</f>
        <v>صفر</v>
      </c>
      <c r="P7" s="28"/>
      <c r="Q7" s="28"/>
      <c r="R7" s="28"/>
    </row>
    <row r="8" spans="1:24" ht="18.95" customHeight="1" x14ac:dyDescent="0.2">
      <c r="A8" s="22">
        <f>IF(B8="","",SUBTOTAL(3,$B$5:B8))</f>
        <v>4</v>
      </c>
      <c r="B8" s="23" t="str">
        <f>'[1]شيت الرابع'!H85</f>
        <v>جنى أحمد عبد العزيزمحمد عبد الغنى</v>
      </c>
      <c r="C8" s="24">
        <f>'[1]شيت الرابع'!Q85</f>
        <v>60</v>
      </c>
      <c r="D8" s="24">
        <f>'[1]شيت الرابع'!X85</f>
        <v>60</v>
      </c>
      <c r="E8" s="24">
        <f>'[1]شيت الرابع'!AE85</f>
        <v>60</v>
      </c>
      <c r="F8" s="24">
        <f>'[1]شيت الرابع'!AL85</f>
        <v>60</v>
      </c>
      <c r="G8" s="24">
        <f>'[1]شيت الرابع'!AS85</f>
        <v>60</v>
      </c>
      <c r="H8" s="24">
        <f>'[1]شيت الرابع'!AY85</f>
        <v>99</v>
      </c>
      <c r="I8" s="24">
        <f>'[1]شيت الرابع'!BD85</f>
        <v>98</v>
      </c>
      <c r="J8" s="24">
        <f>'[1]شيت الرابع'!BI85</f>
        <v>97</v>
      </c>
      <c r="K8" s="24">
        <f>'[1]شيت الرابع'!BN85</f>
        <v>98</v>
      </c>
      <c r="L8" s="24">
        <f>'[1]شيت الرابع'!BW85</f>
        <v>57</v>
      </c>
      <c r="M8" s="25" t="str">
        <f>IF(OR(C8&lt;=30,D8&lt;=30,E8&lt;=30,F8&lt;=30,G8&lt;=30,L8&lt;=30,O8="غ",O8="صفر",C8="صفر",D8="صفر",E8="صفر",F8="صفر",G8="صفر",L8="صفر",C8="غ",D8="غ",E8="غ",F8="غ",G8="غ",L8="غ"),"دون المستوى",IF(O8&gt;=$P$5*0.85,"ممتاز",IF(O8&gt;=$P$5*0.75,"جيد جدا",IF(O8&gt;=$P$5*0.65,"جيد",IF(O8&gt;=$P$5*0.5,"مقبول","دون المستوى")))))</f>
        <v>ممتاز</v>
      </c>
      <c r="N8" s="7">
        <f t="array" ref="N8">SUM(IF(O8&lt;$O$5:$O$109,1/COUNTIF($O$5:$O$109,$O$5:$O$109)))+1</f>
        <v>3</v>
      </c>
      <c r="O8" s="26">
        <f>IF(AND(C8="غ",D8="غ",E8="غ",F8="غ",G8="غ"),"غ",IF(AND(C8="صفر",D8="صفر",E8="صفر",F8="صفر",G8="صفر"),"صفر",SUM(C8:G8)))</f>
        <v>300</v>
      </c>
      <c r="P8" s="28"/>
      <c r="Q8" s="28"/>
      <c r="R8" s="28"/>
    </row>
    <row r="9" spans="1:24" ht="18.95" customHeight="1" x14ac:dyDescent="0.2">
      <c r="A9" s="22">
        <f>IF(B9="","",SUBTOTAL(3,$B$5:B9))</f>
        <v>5</v>
      </c>
      <c r="B9" s="23" t="str">
        <f>'[1]شيت الرابع'!H127</f>
        <v>هاجر خالد محمود عطوه</v>
      </c>
      <c r="C9" s="24">
        <f>'[1]شيت الرابع'!Q127</f>
        <v>60</v>
      </c>
      <c r="D9" s="24">
        <f>'[1]شيت الرابع'!X127</f>
        <v>60</v>
      </c>
      <c r="E9" s="24">
        <f>'[1]شيت الرابع'!AE127</f>
        <v>60</v>
      </c>
      <c r="F9" s="24">
        <f>'[1]شيت الرابع'!AL127</f>
        <v>60</v>
      </c>
      <c r="G9" s="24">
        <f>'[1]شيت الرابع'!AS127</f>
        <v>60</v>
      </c>
      <c r="H9" s="24">
        <f>'[1]شيت الرابع'!AY127</f>
        <v>99</v>
      </c>
      <c r="I9" s="24">
        <f>'[1]شيت الرابع'!BD127</f>
        <v>98</v>
      </c>
      <c r="J9" s="24">
        <f>'[1]شيت الرابع'!BI127</f>
        <v>97</v>
      </c>
      <c r="K9" s="24">
        <f>'[1]شيت الرابع'!BN127</f>
        <v>98</v>
      </c>
      <c r="L9" s="24">
        <f>'[1]شيت الرابع'!BW127</f>
        <v>60</v>
      </c>
      <c r="M9" s="25" t="str">
        <f>IF(OR(C9&lt;=30,D9&lt;=30,E9&lt;=30,F9&lt;=30,G9&lt;=30,L9&lt;=30,O9="غ",O9="صفر",C9="صفر",D9="صفر",E9="صفر",F9="صفر",G9="صفر",L9="صفر",C9="غ",D9="غ",E9="غ",F9="غ",G9="غ",L9="غ"),"دون المستوى",IF(O9&gt;=$P$5*0.85,"ممتاز",IF(O9&gt;=$P$5*0.75,"جيد جدا",IF(O9&gt;=$P$5*0.65,"جيد",IF(O9&gt;=$P$5*0.5,"مقبول","دون المستوى")))))</f>
        <v>ممتاز</v>
      </c>
      <c r="N9" s="7">
        <f t="array" ref="N9">SUM(IF(O9&lt;$O$5:$O$109,1/COUNTIF($O$5:$O$109,$O$5:$O$109)))+1</f>
        <v>3</v>
      </c>
      <c r="O9" s="26">
        <f>IF(AND(C9="غ",D9="غ",E9="غ",F9="غ",G9="غ"),"غ",IF(AND(C9="صفر",D9="صفر",E9="صفر",F9="صفر",G9="صفر"),"صفر",SUM(C9:G9)))</f>
        <v>300</v>
      </c>
      <c r="P9" s="28"/>
      <c r="Q9" s="28"/>
      <c r="R9" s="28"/>
    </row>
    <row r="10" spans="1:24" ht="18.95" customHeight="1" x14ac:dyDescent="0.2">
      <c r="A10" s="22">
        <f>IF(B10="","",SUBTOTAL(3,$B$5:B10))</f>
        <v>6</v>
      </c>
      <c r="B10" s="23" t="str">
        <f>'[1]شيت الرابع'!H134</f>
        <v>هنا أحمد محمد عبد العليم فرج</v>
      </c>
      <c r="C10" s="24">
        <f>'[1]شيت الرابع'!Q134</f>
        <v>60</v>
      </c>
      <c r="D10" s="24">
        <f>'[1]شيت الرابع'!X134</f>
        <v>60</v>
      </c>
      <c r="E10" s="24">
        <f>'[1]شيت الرابع'!AE134</f>
        <v>60</v>
      </c>
      <c r="F10" s="24">
        <f>'[1]شيت الرابع'!AL134</f>
        <v>60</v>
      </c>
      <c r="G10" s="24">
        <f>'[1]شيت الرابع'!AS134</f>
        <v>60</v>
      </c>
      <c r="H10" s="24">
        <f>'[1]شيت الرابع'!AY134</f>
        <v>99</v>
      </c>
      <c r="I10" s="24">
        <f>'[1]شيت الرابع'!BD134</f>
        <v>98</v>
      </c>
      <c r="J10" s="24">
        <f>'[1]شيت الرابع'!BI134</f>
        <v>97</v>
      </c>
      <c r="K10" s="24">
        <f>'[1]شيت الرابع'!BN134</f>
        <v>98</v>
      </c>
      <c r="L10" s="24">
        <f>'[1]شيت الرابع'!BW134</f>
        <v>60</v>
      </c>
      <c r="M10" s="25" t="str">
        <f>IF(OR(C10&lt;=30,D10&lt;=30,E10&lt;=30,F10&lt;=30,G10&lt;=30,L10&lt;=30,O10="غ",O10="صفر",C10="صفر",D10="صفر",E10="صفر",F10="صفر",G10="صفر",L10="صفر",C10="غ",D10="غ",E10="غ",F10="غ",G10="غ",L10="غ"),"دون المستوى",IF(O10&gt;=$P$5*0.85,"ممتاز",IF(O10&gt;=$P$5*0.75,"جيد جدا",IF(O10&gt;=$P$5*0.65,"جيد",IF(O10&gt;=$P$5*0.5,"مقبول","دون المستوى")))))</f>
        <v>ممتاز</v>
      </c>
      <c r="N10" s="7">
        <f t="array" ref="N10">SUM(IF(O10&lt;$O$5:$O$109,1/COUNTIF($O$5:$O$109,$O$5:$O$109)))+1</f>
        <v>3</v>
      </c>
      <c r="O10" s="26">
        <f>IF(AND(C10="غ",D10="غ",E10="غ",F10="غ",G10="غ"),"غ",IF(AND(C10="صفر",D10="صفر",E10="صفر",F10="صفر",G10="صفر"),"صفر",SUM(C10:G10)))</f>
        <v>300</v>
      </c>
      <c r="P10" s="28"/>
      <c r="Q10" s="28"/>
      <c r="R10" s="28"/>
    </row>
    <row r="11" spans="1:24" ht="18.95" customHeight="1" x14ac:dyDescent="0.2">
      <c r="A11" s="22">
        <f>IF(B11="","",SUBTOTAL(3,$B$5:B11))</f>
        <v>7</v>
      </c>
      <c r="B11" s="23" t="str">
        <f>'[1]شيت الرابع'!H136</f>
        <v>يمنى عادل على محمد مصطفى</v>
      </c>
      <c r="C11" s="24">
        <f>'[1]شيت الرابع'!Q136</f>
        <v>60</v>
      </c>
      <c r="D11" s="24">
        <f>'[1]شيت الرابع'!X136</f>
        <v>60</v>
      </c>
      <c r="E11" s="24">
        <f>'[1]شيت الرابع'!AE136</f>
        <v>60</v>
      </c>
      <c r="F11" s="24">
        <f>'[1]شيت الرابع'!AL136</f>
        <v>60</v>
      </c>
      <c r="G11" s="24">
        <f>'[1]شيت الرابع'!AS136</f>
        <v>60</v>
      </c>
      <c r="H11" s="24">
        <f>'[1]شيت الرابع'!AY136</f>
        <v>99</v>
      </c>
      <c r="I11" s="24">
        <f>'[1]شيت الرابع'!BD136</f>
        <v>98</v>
      </c>
      <c r="J11" s="24">
        <f>'[1]شيت الرابع'!BI136</f>
        <v>97</v>
      </c>
      <c r="K11" s="24">
        <f>'[1]شيت الرابع'!BN136</f>
        <v>98</v>
      </c>
      <c r="L11" s="24">
        <f>'[1]شيت الرابع'!BW136</f>
        <v>60</v>
      </c>
      <c r="M11" s="25" t="str">
        <f>IF(OR(C11&lt;=30,D11&lt;=30,E11&lt;=30,F11&lt;=30,G11&lt;=30,L11&lt;=30,O11="غ",O11="صفر",C11="صفر",D11="صفر",E11="صفر",F11="صفر",G11="صفر",L11="صفر",C11="غ",D11="غ",E11="غ",F11="غ",G11="غ",L11="غ"),"دون المستوى",IF(O11&gt;=$P$5*0.85,"ممتاز",IF(O11&gt;=$P$5*0.75,"جيد جدا",IF(O11&gt;=$P$5*0.65,"جيد",IF(O11&gt;=$P$5*0.5,"مقبول","دون المستوى")))))</f>
        <v>ممتاز</v>
      </c>
      <c r="N11" s="7">
        <f t="array" ref="N11">SUM(IF(O11&lt;$O$5:$O$109,1/COUNTIF($O$5:$O$109,$O$5:$O$109)))+1</f>
        <v>3</v>
      </c>
      <c r="O11" s="26">
        <f>IF(AND(C11="غ",D11="غ",E11="غ",F11="غ",G11="غ"),"غ",IF(AND(C11="صفر",D11="صفر",E11="صفر",F11="صفر",G11="صفر"),"صفر",SUM(C11:G11)))</f>
        <v>300</v>
      </c>
      <c r="P11" s="28"/>
      <c r="Q11" s="28"/>
      <c r="R11" s="28"/>
    </row>
    <row r="12" spans="1:24" ht="18.95" customHeight="1" x14ac:dyDescent="0.2">
      <c r="A12" s="22">
        <f>IF(B12="","",SUBTOTAL(3,$B$5:B12))</f>
        <v>8</v>
      </c>
      <c r="B12" s="23" t="str">
        <f>'[1]شيت الرابع'!H101</f>
        <v>سلمى أيمن محمود البحيرى</v>
      </c>
      <c r="C12" s="24">
        <f>'[1]شيت الرابع'!Q101</f>
        <v>60</v>
      </c>
      <c r="D12" s="24">
        <f>'[1]شيت الرابع'!X101</f>
        <v>60</v>
      </c>
      <c r="E12" s="24">
        <f>'[1]شيت الرابع'!AE101</f>
        <v>60</v>
      </c>
      <c r="F12" s="24">
        <f>'[1]شيت الرابع'!AL101</f>
        <v>58</v>
      </c>
      <c r="G12" s="24">
        <f>'[1]شيت الرابع'!AS101</f>
        <v>60</v>
      </c>
      <c r="H12" s="24">
        <f>'[1]شيت الرابع'!AY101</f>
        <v>97</v>
      </c>
      <c r="I12" s="24">
        <f>'[1]شيت الرابع'!BD101</f>
        <v>98</v>
      </c>
      <c r="J12" s="24">
        <f>'[1]شيت الرابع'!BI101</f>
        <v>97</v>
      </c>
      <c r="K12" s="24">
        <f>'[1]شيت الرابع'!BN101</f>
        <v>98</v>
      </c>
      <c r="L12" s="24">
        <f>'[1]شيت الرابع'!BW101</f>
        <v>57</v>
      </c>
      <c r="M12" s="25" t="str">
        <f>IF(OR(C12&lt;=30,D12&lt;=30,E12&lt;=30,F12&lt;=30,G12&lt;=30,L12&lt;=30,O12="غ",O12="صفر",C12="صفر",D12="صفر",E12="صفر",F12="صفر",G12="صفر",L12="صفر",C12="غ",D12="غ",E12="غ",F12="غ",G12="غ",L12="غ"),"دون المستوى",IF(O12&gt;=$P$5*0.85,"ممتاز",IF(O12&gt;=$P$5*0.75,"جيد جدا",IF(O12&gt;=$P$5*0.65,"جيد",IF(O12&gt;=$P$5*0.5,"مقبول","دون المستوى")))))</f>
        <v>ممتاز</v>
      </c>
      <c r="N12" s="7">
        <f t="array" ref="N12">SUM(IF(O12&lt;$O$5:$O$109,1/COUNTIF($O$5:$O$109,$O$5:$O$109)))+1</f>
        <v>4</v>
      </c>
      <c r="O12" s="26">
        <f>IF(AND(C12="غ",D12="غ",E12="غ",F12="غ",G12="غ"),"غ",IF(AND(C12="صفر",D12="صفر",E12="صفر",F12="صفر",G12="صفر"),"صفر",SUM(C12:G12)))</f>
        <v>298</v>
      </c>
    </row>
    <row r="13" spans="1:24" ht="18.95" customHeight="1" x14ac:dyDescent="0.2">
      <c r="A13" s="22">
        <f>IF(B13="","",SUBTOTAL(3,$B$5:B13))</f>
        <v>9</v>
      </c>
      <c r="B13" s="23" t="str">
        <f>'[1]شيت الرابع'!H112</f>
        <v>مريم محمد حسن عبد الحفيظ عابدين</v>
      </c>
      <c r="C13" s="24">
        <f>'[1]شيت الرابع'!Q112</f>
        <v>60</v>
      </c>
      <c r="D13" s="24">
        <f>'[1]شيت الرابع'!X112</f>
        <v>60</v>
      </c>
      <c r="E13" s="24">
        <f>'[1]شيت الرابع'!AE112</f>
        <v>60</v>
      </c>
      <c r="F13" s="24">
        <f>'[1]شيت الرابع'!AL112</f>
        <v>58</v>
      </c>
      <c r="G13" s="24">
        <f>'[1]شيت الرابع'!AS112</f>
        <v>60</v>
      </c>
      <c r="H13" s="24">
        <f>'[1]شيت الرابع'!AY112</f>
        <v>99</v>
      </c>
      <c r="I13" s="24">
        <f>'[1]شيت الرابع'!BD112</f>
        <v>98</v>
      </c>
      <c r="J13" s="24">
        <f>'[1]شيت الرابع'!BI112</f>
        <v>97</v>
      </c>
      <c r="K13" s="24">
        <f>'[1]شيت الرابع'!BN112</f>
        <v>97</v>
      </c>
      <c r="L13" s="24">
        <f>'[1]شيت الرابع'!BW112</f>
        <v>60</v>
      </c>
      <c r="M13" s="25" t="str">
        <f>IF(OR(C13&lt;=30,D13&lt;=30,E13&lt;=30,F13&lt;=30,G13&lt;=30,L13&lt;=30,O13="غ",O13="صفر",C13="صفر",D13="صفر",E13="صفر",F13="صفر",G13="صفر",L13="صفر",C13="غ",D13="غ",E13="غ",F13="غ",G13="غ",L13="غ"),"دون المستوى",IF(O13&gt;=$P$5*0.85,"ممتاز",IF(O13&gt;=$P$5*0.75,"جيد جدا",IF(O13&gt;=$P$5*0.65,"جيد",IF(O13&gt;=$P$5*0.5,"مقبول","دون المستوى")))))</f>
        <v>ممتاز</v>
      </c>
      <c r="N13" s="7">
        <f t="array" ref="N13">SUM(IF(O13&lt;$O$5:$O$109,1/COUNTIF($O$5:$O$109,$O$5:$O$109)))+1</f>
        <v>4</v>
      </c>
      <c r="O13" s="26">
        <f>IF(AND(C13="غ",D13="غ",E13="غ",F13="غ",G13="غ"),"غ",IF(AND(C13="صفر",D13="صفر",E13="صفر",F13="صفر",G13="صفر"),"صفر",SUM(C13:G13)))</f>
        <v>298</v>
      </c>
    </row>
    <row r="14" spans="1:24" ht="18.95" customHeight="1" x14ac:dyDescent="0.2">
      <c r="A14" s="22">
        <f>IF(B14="","",SUBTOTAL(3,$B$5:B14))</f>
        <v>10</v>
      </c>
      <c r="B14" s="23" t="str">
        <f>'[1]شيت الرابع'!H86</f>
        <v>جنى محمد حسن بازالشريف</v>
      </c>
      <c r="C14" s="24">
        <f>'[1]شيت الرابع'!Q86</f>
        <v>60</v>
      </c>
      <c r="D14" s="24">
        <f>'[1]شيت الرابع'!X86</f>
        <v>56</v>
      </c>
      <c r="E14" s="24">
        <f>'[1]شيت الرابع'!AE86</f>
        <v>60</v>
      </c>
      <c r="F14" s="24">
        <f>'[1]شيت الرابع'!AL86</f>
        <v>60</v>
      </c>
      <c r="G14" s="24">
        <f>'[1]شيت الرابع'!AS86</f>
        <v>60</v>
      </c>
      <c r="H14" s="24">
        <f>'[1]شيت الرابع'!AY86</f>
        <v>99</v>
      </c>
      <c r="I14" s="24">
        <f>'[1]شيت الرابع'!BD86</f>
        <v>98</v>
      </c>
      <c r="J14" s="24">
        <f>'[1]شيت الرابع'!BI86</f>
        <v>99</v>
      </c>
      <c r="K14" s="24">
        <f>'[1]شيت الرابع'!BN86</f>
        <v>98</v>
      </c>
      <c r="L14" s="24">
        <f>'[1]شيت الرابع'!BW86</f>
        <v>53</v>
      </c>
      <c r="M14" s="25" t="str">
        <f>IF(OR(C14&lt;=30,D14&lt;=30,E14&lt;=30,F14&lt;=30,G14&lt;=30,L14&lt;=30,O14="غ",O14="صفر",C14="صفر",D14="صفر",E14="صفر",F14="صفر",G14="صفر",L14="صفر",C14="غ",D14="غ",E14="غ",F14="غ",G14="غ",L14="غ"),"دون المستوى",IF(O14&gt;=$P$5*0.85,"ممتاز",IF(O14&gt;=$P$5*0.75,"جيد جدا",IF(O14&gt;=$P$5*0.65,"جيد",IF(O14&gt;=$P$5*0.5,"مقبول","دون المستوى")))))</f>
        <v>ممتاز</v>
      </c>
      <c r="N14" s="7">
        <f t="array" ref="N14">SUM(IF(O14&lt;$O$5:$O$109,1/COUNTIF($O$5:$O$109,$O$5:$O$109)))+1</f>
        <v>5</v>
      </c>
      <c r="O14" s="26">
        <f>IF(AND(C14="غ",D14="غ",E14="غ",F14="غ",G14="غ"),"غ",IF(AND(C14="صفر",D14="صفر",E14="صفر",F14="صفر",G14="صفر"),"صفر",SUM(C14:G14)))</f>
        <v>296</v>
      </c>
    </row>
    <row r="15" spans="1:24" ht="18.95" customHeight="1" x14ac:dyDescent="0.2">
      <c r="A15" s="22">
        <f>IF(B15="","",SUBTOTAL(3,$B$5:B15))</f>
        <v>11</v>
      </c>
      <c r="B15" s="23" t="str">
        <f>'[1]شيت الرابع'!H55</f>
        <v>محمد ايهاب محمد عبد الغفار البرعي</v>
      </c>
      <c r="C15" s="24">
        <f>'[1]شيت الرابع'!Q55</f>
        <v>59</v>
      </c>
      <c r="D15" s="24">
        <f>'[1]شيت الرابع'!X55</f>
        <v>56</v>
      </c>
      <c r="E15" s="24">
        <f>'[1]شيت الرابع'!AE55</f>
        <v>60</v>
      </c>
      <c r="F15" s="24">
        <f>'[1]شيت الرابع'!AL55</f>
        <v>58</v>
      </c>
      <c r="G15" s="24">
        <f>'[1]شيت الرابع'!AS55</f>
        <v>60</v>
      </c>
      <c r="H15" s="24">
        <f>'[1]شيت الرابع'!AY55</f>
        <v>97</v>
      </c>
      <c r="I15" s="24">
        <f>'[1]شيت الرابع'!BD55</f>
        <v>96</v>
      </c>
      <c r="J15" s="24">
        <f>'[1]شيت الرابع'!BI55</f>
        <v>95</v>
      </c>
      <c r="K15" s="24">
        <f>'[1]شيت الرابع'!BN55</f>
        <v>98</v>
      </c>
      <c r="L15" s="24">
        <f>'[1]شيت الرابع'!BW55</f>
        <v>49</v>
      </c>
      <c r="M15" s="25" t="str">
        <f>IF(OR(C15&lt;=30,D15&lt;=30,E15&lt;=30,F15&lt;=30,G15&lt;=30,L15&lt;=30,O15="غ",O15="صفر",C15="صفر",D15="صفر",E15="صفر",F15="صفر",G15="صفر",L15="صفر",C15="غ",D15="غ",E15="غ",F15="غ",G15="غ",L15="غ"),"دون المستوى",IF(O15&gt;=$P$5*0.85,"ممتاز",IF(O15&gt;=$P$5*0.75,"جيد جدا",IF(O15&gt;=$P$5*0.65,"جيد",IF(O15&gt;=$P$5*0.5,"مقبول","دون المستوى")))))</f>
        <v>ممتاز</v>
      </c>
      <c r="N15" s="7">
        <f t="array" ref="N15">SUM(IF(O15&lt;$O$5:$O$109,1/COUNTIF($O$5:$O$109,$O$5:$O$109)))+1</f>
        <v>6</v>
      </c>
      <c r="O15" s="26">
        <f>IF(AND(C15="غ",D15="غ",E15="غ",F15="غ",G15="غ"),"غ",IF(AND(C15="صفر",D15="صفر",E15="صفر",F15="صفر",G15="صفر"),"صفر",SUM(C15:G15)))</f>
        <v>293</v>
      </c>
    </row>
    <row r="16" spans="1:24" ht="18.95" customHeight="1" x14ac:dyDescent="0.2">
      <c r="A16" s="22">
        <f>IF(B16="","",SUBTOTAL(3,$B$5:B16))</f>
        <v>12</v>
      </c>
      <c r="B16" s="23" t="str">
        <f>'[1]شيت الرابع'!H60</f>
        <v>محمد علي محمد علي حسن</v>
      </c>
      <c r="C16" s="24">
        <f>'[1]شيت الرابع'!Q60</f>
        <v>57</v>
      </c>
      <c r="D16" s="24">
        <f>'[1]شيت الرابع'!X60</f>
        <v>58</v>
      </c>
      <c r="E16" s="24">
        <f>'[1]شيت الرابع'!AE60</f>
        <v>60</v>
      </c>
      <c r="F16" s="24">
        <f>'[1]شيت الرابع'!AL60</f>
        <v>60</v>
      </c>
      <c r="G16" s="24">
        <f>'[1]شيت الرابع'!AS60</f>
        <v>58</v>
      </c>
      <c r="H16" s="24">
        <f>'[1]شيت الرابع'!AY60</f>
        <v>99</v>
      </c>
      <c r="I16" s="24">
        <f>'[1]شيت الرابع'!BD60</f>
        <v>98</v>
      </c>
      <c r="J16" s="24">
        <f>'[1]شيت الرابع'!BI60</f>
        <v>99</v>
      </c>
      <c r="K16" s="24">
        <f>'[1]شيت الرابع'!BN60</f>
        <v>98</v>
      </c>
      <c r="L16" s="24">
        <f>'[1]شيت الرابع'!BW60</f>
        <v>59</v>
      </c>
      <c r="M16" s="25" t="str">
        <f>IF(OR(C16&lt;=30,D16&lt;=30,E16&lt;=30,F16&lt;=30,G16&lt;=30,L16&lt;=30,O16="غ",O16="صفر",C16="صفر",D16="صفر",E16="صفر",F16="صفر",G16="صفر",L16="صفر",C16="غ",D16="غ",E16="غ",F16="غ",G16="غ",L16="غ"),"دون المستوى",IF(O16&gt;=$P$5*0.85,"ممتاز",IF(O16&gt;=$P$5*0.75,"جيد جدا",IF(O16&gt;=$P$5*0.65,"جيد",IF(O16&gt;=$P$5*0.5,"مقبول","دون المستوى")))))</f>
        <v>ممتاز</v>
      </c>
      <c r="N16" s="7">
        <f t="array" ref="N16">SUM(IF(O16&lt;$O$5:$O$109,1/COUNTIF($O$5:$O$109,$O$5:$O$109)))+1</f>
        <v>6</v>
      </c>
      <c r="O16" s="26">
        <f>IF(AND(C16="غ",D16="غ",E16="غ",F16="غ",G16="غ"),"غ",IF(AND(C16="صفر",D16="صفر",E16="صفر",F16="صفر",G16="صفر"),"صفر",SUM(C16:G16)))</f>
        <v>293</v>
      </c>
    </row>
    <row r="17" spans="1:15" ht="18.95" customHeight="1" x14ac:dyDescent="0.2">
      <c r="A17" s="22">
        <f>IF(B17="","",SUBTOTAL(3,$B$5:B17))</f>
        <v>13</v>
      </c>
      <c r="B17" s="23" t="str">
        <f>'[1]شيت الرابع'!H64</f>
        <v>محمود أحمد محروس السيد يكر</v>
      </c>
      <c r="C17" s="24">
        <f>'[1]شيت الرابع'!Q64</f>
        <v>59</v>
      </c>
      <c r="D17" s="24">
        <f>'[1]شيت الرابع'!X64</f>
        <v>60</v>
      </c>
      <c r="E17" s="24">
        <f>'[1]شيت الرابع'!AE64</f>
        <v>60</v>
      </c>
      <c r="F17" s="24">
        <f>'[1]شيت الرابع'!AL64</f>
        <v>58</v>
      </c>
      <c r="G17" s="24">
        <f>'[1]شيت الرابع'!AS64</f>
        <v>56</v>
      </c>
      <c r="H17" s="24">
        <f>'[1]شيت الرابع'!AY64</f>
        <v>99</v>
      </c>
      <c r="I17" s="24">
        <f>'[1]شيت الرابع'!BD64</f>
        <v>98</v>
      </c>
      <c r="J17" s="24">
        <f>'[1]شيت الرابع'!BI64</f>
        <v>99</v>
      </c>
      <c r="K17" s="24">
        <f>'[1]شيت الرابع'!BN64</f>
        <v>98</v>
      </c>
      <c r="L17" s="24">
        <f>'[1]شيت الرابع'!BW64</f>
        <v>49</v>
      </c>
      <c r="M17" s="25" t="str">
        <f>IF(OR(C17&lt;=30,D17&lt;=30,E17&lt;=30,F17&lt;=30,G17&lt;=30,L17&lt;=30,O17="غ",O17="صفر",C17="صفر",D17="صفر",E17="صفر",F17="صفر",G17="صفر",L17="صفر",C17="غ",D17="غ",E17="غ",F17="غ",G17="غ",L17="غ"),"دون المستوى",IF(O17&gt;=$P$5*0.85,"ممتاز",IF(O17&gt;=$P$5*0.75,"جيد جدا",IF(O17&gt;=$P$5*0.65,"جيد",IF(O17&gt;=$P$5*0.5,"مقبول","دون المستوى")))))</f>
        <v>ممتاز</v>
      </c>
      <c r="N17" s="7">
        <f t="array" ref="N17">SUM(IF(O17&lt;$O$5:$O$109,1/COUNTIF($O$5:$O$109,$O$5:$O$109)))+1</f>
        <v>6</v>
      </c>
      <c r="O17" s="26">
        <f>IF(AND(C17="غ",D17="غ",E17="غ",F17="غ",G17="غ"),"غ",IF(AND(C17="صفر",D17="صفر",E17="صفر",F17="صفر",G17="صفر"),"صفر",SUM(C17:G17)))</f>
        <v>293</v>
      </c>
    </row>
    <row r="18" spans="1:15" ht="18.95" customHeight="1" x14ac:dyDescent="0.2">
      <c r="A18" s="22">
        <f>IF(B18="","",SUBTOTAL(3,$B$5:B18))</f>
        <v>14</v>
      </c>
      <c r="B18" s="23" t="str">
        <f>'[1]شيت الرابع'!H73</f>
        <v>يوسف الخضرى محمد الخضرى العليمى</v>
      </c>
      <c r="C18" s="24">
        <f>'[1]شيت الرابع'!Q73</f>
        <v>58</v>
      </c>
      <c r="D18" s="24">
        <f>'[1]شيت الرابع'!X73</f>
        <v>58</v>
      </c>
      <c r="E18" s="24">
        <f>'[1]شيت الرابع'!AE73</f>
        <v>60</v>
      </c>
      <c r="F18" s="24">
        <f>'[1]شيت الرابع'!AL73</f>
        <v>60</v>
      </c>
      <c r="G18" s="24">
        <f>'[1]شيت الرابع'!AS73</f>
        <v>57</v>
      </c>
      <c r="H18" s="24">
        <f>'[1]شيت الرابع'!AY73</f>
        <v>96</v>
      </c>
      <c r="I18" s="24">
        <f>'[1]شيت الرابع'!BD73</f>
        <v>97</v>
      </c>
      <c r="J18" s="24">
        <f>'[1]شيت الرابع'!BI73</f>
        <v>98</v>
      </c>
      <c r="K18" s="24">
        <f>'[1]شيت الرابع'!BN73</f>
        <v>98</v>
      </c>
      <c r="L18" s="24">
        <f>'[1]شيت الرابع'!BW73</f>
        <v>50</v>
      </c>
      <c r="M18" s="25" t="str">
        <f>IF(OR(C18&lt;=30,D18&lt;=30,E18&lt;=30,F18&lt;=30,G18&lt;=30,L18&lt;=30,O18="غ",O18="صفر",C18="صفر",D18="صفر",E18="صفر",F18="صفر",G18="صفر",L18="صفر",C18="غ",D18="غ",E18="غ",F18="غ",G18="غ",L18="غ"),"دون المستوى",IF(O18&gt;=$P$5*0.85,"ممتاز",IF(O18&gt;=$P$5*0.75,"جيد جدا",IF(O18&gt;=$P$5*0.65,"جيد",IF(O18&gt;=$P$5*0.5,"مقبول","دون المستوى")))))</f>
        <v>ممتاز</v>
      </c>
      <c r="N18" s="7">
        <f t="array" ref="N18">SUM(IF(O18&lt;$O$5:$O$109,1/COUNTIF($O$5:$O$109,$O$5:$O$109)))+1</f>
        <v>6</v>
      </c>
      <c r="O18" s="26">
        <f>IF(AND(C18="غ",D18="غ",E18="غ",F18="غ",G18="غ"),"غ",IF(AND(C18="صفر",D18="صفر",E18="صفر",F18="صفر",G18="صفر"),"صفر",SUM(C18:G18)))</f>
        <v>293</v>
      </c>
    </row>
    <row r="19" spans="1:15" ht="18.95" customHeight="1" x14ac:dyDescent="0.2">
      <c r="A19" s="22">
        <f>IF(B19="","",SUBTOTAL(3,$B$5:B19))</f>
        <v>15</v>
      </c>
      <c r="B19" s="23" t="str">
        <f>'[1]شيت الرابع'!H88</f>
        <v>جني الخضري وهبه الخضري</v>
      </c>
      <c r="C19" s="24">
        <f>'[1]شيت الرابع'!Q88</f>
        <v>60</v>
      </c>
      <c r="D19" s="24">
        <f>'[1]شيت الرابع'!X88</f>
        <v>56</v>
      </c>
      <c r="E19" s="24">
        <f>'[1]شيت الرابع'!AE88</f>
        <v>60</v>
      </c>
      <c r="F19" s="24">
        <f>'[1]شيت الرابع'!AL88</f>
        <v>58</v>
      </c>
      <c r="G19" s="24">
        <f>'[1]شيت الرابع'!AS88</f>
        <v>59</v>
      </c>
      <c r="H19" s="24">
        <f>'[1]شيت الرابع'!AY88</f>
        <v>97</v>
      </c>
      <c r="I19" s="24">
        <f>'[1]شيت الرابع'!BD88</f>
        <v>98</v>
      </c>
      <c r="J19" s="24">
        <f>'[1]شيت الرابع'!BI88</f>
        <v>97</v>
      </c>
      <c r="K19" s="24">
        <f>'[1]شيت الرابع'!BN88</f>
        <v>98</v>
      </c>
      <c r="L19" s="24">
        <f>'[1]شيت الرابع'!BW88</f>
        <v>57</v>
      </c>
      <c r="M19" s="25" t="str">
        <f>IF(OR(C19&lt;=30,D19&lt;=30,E19&lt;=30,F19&lt;=30,G19&lt;=30,L19&lt;=30,O19="غ",O19="صفر",C19="صفر",D19="صفر",E19="صفر",F19="صفر",G19="صفر",L19="صفر",C19="غ",D19="غ",E19="غ",F19="غ",G19="غ",L19="غ"),"دون المستوى",IF(O19&gt;=$P$5*0.85,"ممتاز",IF(O19&gt;=$P$5*0.75,"جيد جدا",IF(O19&gt;=$P$5*0.65,"جيد",IF(O19&gt;=$P$5*0.5,"مقبول","دون المستوى")))))</f>
        <v>ممتاز</v>
      </c>
      <c r="N19" s="7">
        <f t="array" ref="N19">SUM(IF(O19&lt;$O$5:$O$109,1/COUNTIF($O$5:$O$109,$O$5:$O$109)))+1</f>
        <v>6</v>
      </c>
      <c r="O19" s="26">
        <f>IF(AND(C19="غ",D19="غ",E19="غ",F19="غ",G19="غ"),"غ",IF(AND(C19="صفر",D19="صفر",E19="صفر",F19="صفر",G19="صفر"),"صفر",SUM(C19:G19)))</f>
        <v>293</v>
      </c>
    </row>
    <row r="20" spans="1:15" ht="18.95" customHeight="1" x14ac:dyDescent="0.2">
      <c r="A20" s="22">
        <f>IF(B20="","",SUBTOTAL(3,$B$5:B20))</f>
        <v>16</v>
      </c>
      <c r="B20" s="23" t="str">
        <f>'[1]شيت الرابع'!H98</f>
        <v>رويدا احمد صبحى عبد الرازق</v>
      </c>
      <c r="C20" s="24">
        <f>'[1]شيت الرابع'!Q98</f>
        <v>59</v>
      </c>
      <c r="D20" s="24">
        <f>'[1]شيت الرابع'!X98</f>
        <v>54</v>
      </c>
      <c r="E20" s="24">
        <f>'[1]شيت الرابع'!AE98</f>
        <v>60</v>
      </c>
      <c r="F20" s="24">
        <f>'[1]شيت الرابع'!AL98</f>
        <v>60</v>
      </c>
      <c r="G20" s="24">
        <f>'[1]شيت الرابع'!AS98</f>
        <v>60</v>
      </c>
      <c r="H20" s="24">
        <f>'[1]شيت الرابع'!AY98</f>
        <v>99</v>
      </c>
      <c r="I20" s="24">
        <f>'[1]شيت الرابع'!BD98</f>
        <v>98</v>
      </c>
      <c r="J20" s="24">
        <f>'[1]شيت الرابع'!BI98</f>
        <v>97</v>
      </c>
      <c r="K20" s="24">
        <f>'[1]شيت الرابع'!BN98</f>
        <v>98</v>
      </c>
      <c r="L20" s="24">
        <f>'[1]شيت الرابع'!BW98</f>
        <v>52</v>
      </c>
      <c r="M20" s="25" t="str">
        <f>IF(OR(C20&lt;=30,D20&lt;=30,E20&lt;=30,F20&lt;=30,G20&lt;=30,L20&lt;=30,O20="غ",O20="صفر",C20="صفر",D20="صفر",E20="صفر",F20="صفر",G20="صفر",L20="صفر",C20="غ",D20="غ",E20="غ",F20="غ",G20="غ",L20="غ"),"دون المستوى",IF(O20&gt;=$P$5*0.85,"ممتاز",IF(O20&gt;=$P$5*0.75,"جيد جدا",IF(O20&gt;=$P$5*0.65,"جيد",IF(O20&gt;=$P$5*0.5,"مقبول","دون المستوى")))))</f>
        <v>ممتاز</v>
      </c>
      <c r="N20" s="7">
        <f t="array" ref="N20">SUM(IF(O20&lt;$O$5:$O$109,1/COUNTIF($O$5:$O$109,$O$5:$O$109)))+1</f>
        <v>6</v>
      </c>
      <c r="O20" s="26">
        <f>IF(AND(C20="غ",D20="غ",E20="غ",F20="غ",G20="غ"),"غ",IF(AND(C20="صفر",D20="صفر",E20="صفر",F20="صفر",G20="صفر"),"صفر",SUM(C20:G20)))</f>
        <v>293</v>
      </c>
    </row>
    <row r="21" spans="1:15" ht="18.95" customHeight="1" x14ac:dyDescent="0.2">
      <c r="A21" s="22">
        <f>IF(B21="","",SUBTOTAL(3,$B$5:B21))</f>
        <v>17</v>
      </c>
      <c r="B21" s="23" t="str">
        <f>'[1]شيت الرابع'!H116</f>
        <v>ملك حاتم عبد الله بكر</v>
      </c>
      <c r="C21" s="24">
        <f>'[1]شيت الرابع'!Q116</f>
        <v>60</v>
      </c>
      <c r="D21" s="24">
        <f>'[1]شيت الرابع'!X116</f>
        <v>58</v>
      </c>
      <c r="E21" s="24">
        <f>'[1]شيت الرابع'!AE116</f>
        <v>60</v>
      </c>
      <c r="F21" s="24">
        <f>'[1]شيت الرابع'!AL116</f>
        <v>60</v>
      </c>
      <c r="G21" s="24">
        <f>'[1]شيت الرابع'!AS116</f>
        <v>55</v>
      </c>
      <c r="H21" s="24">
        <f>'[1]شيت الرابع'!AY116</f>
        <v>99</v>
      </c>
      <c r="I21" s="24">
        <f>'[1]شيت الرابع'!BD116</f>
        <v>98</v>
      </c>
      <c r="J21" s="24">
        <f>'[1]شيت الرابع'!BI116</f>
        <v>97</v>
      </c>
      <c r="K21" s="24">
        <f>'[1]شيت الرابع'!BN116</f>
        <v>98</v>
      </c>
      <c r="L21" s="24">
        <f>'[1]شيت الرابع'!BW116</f>
        <v>52</v>
      </c>
      <c r="M21" s="25" t="str">
        <f>IF(OR(C21&lt;=30,D21&lt;=30,E21&lt;=30,F21&lt;=30,G21&lt;=30,L21&lt;=30,O21="غ",O21="صفر",C21="صفر",D21="صفر",E21="صفر",F21="صفر",G21="صفر",L21="صفر",C21="غ",D21="غ",E21="غ",F21="غ",G21="غ",L21="غ"),"دون المستوى",IF(O21&gt;=$P$5*0.85,"ممتاز",IF(O21&gt;=$P$5*0.75,"جيد جدا",IF(O21&gt;=$P$5*0.65,"جيد",IF(O21&gt;=$P$5*0.5,"مقبول","دون المستوى")))))</f>
        <v>ممتاز</v>
      </c>
      <c r="N21" s="7">
        <f t="array" ref="N21">SUM(IF(O21&lt;$O$5:$O$109,1/COUNTIF($O$5:$O$109,$O$5:$O$109)))+1</f>
        <v>6</v>
      </c>
      <c r="O21" s="26">
        <f>IF(AND(C21="غ",D21="غ",E21="غ",F21="غ",G21="غ"),"غ",IF(AND(C21="صفر",D21="صفر",E21="صفر",F21="صفر",G21="صفر"),"صفر",SUM(C21:G21)))</f>
        <v>293</v>
      </c>
    </row>
    <row r="22" spans="1:15" ht="18.95" customHeight="1" x14ac:dyDescent="0.2">
      <c r="A22" s="22">
        <f>IF(B22="","",SUBTOTAL(3,$B$5:B22))</f>
        <v>18</v>
      </c>
      <c r="B22" s="23" t="str">
        <f>'[1]شيت الرابع'!H124</f>
        <v>ندى محمد غريب عبد العال امام</v>
      </c>
      <c r="C22" s="24">
        <f>'[1]شيت الرابع'!Q124</f>
        <v>60</v>
      </c>
      <c r="D22" s="24">
        <f>'[1]شيت الرابع'!X124</f>
        <v>58</v>
      </c>
      <c r="E22" s="24">
        <f>'[1]شيت الرابع'!AE124</f>
        <v>60</v>
      </c>
      <c r="F22" s="24">
        <f>'[1]شيت الرابع'!AL124</f>
        <v>56</v>
      </c>
      <c r="G22" s="24">
        <f>'[1]شيت الرابع'!AS124</f>
        <v>59</v>
      </c>
      <c r="H22" s="24">
        <f>'[1]شيت الرابع'!AY124</f>
        <v>99</v>
      </c>
      <c r="I22" s="24">
        <f>'[1]شيت الرابع'!BD124</f>
        <v>98</v>
      </c>
      <c r="J22" s="24">
        <f>'[1]شيت الرابع'!BI124</f>
        <v>97</v>
      </c>
      <c r="K22" s="24">
        <f>'[1]شيت الرابع'!BN124</f>
        <v>98</v>
      </c>
      <c r="L22" s="24">
        <f>'[1]شيت الرابع'!BW124</f>
        <v>47</v>
      </c>
      <c r="M22" s="25" t="str">
        <f>IF(OR(C22&lt;=30,D22&lt;=30,E22&lt;=30,F22&lt;=30,G22&lt;=30,L22&lt;=30,O22="غ",O22="صفر",C22="صفر",D22="صفر",E22="صفر",F22="صفر",G22="صفر",L22="صفر",C22="غ",D22="غ",E22="غ",F22="غ",G22="غ",L22="غ"),"دون المستوى",IF(O22&gt;=$P$5*0.85,"ممتاز",IF(O22&gt;=$P$5*0.75,"جيد جدا",IF(O22&gt;=$P$5*0.65,"جيد",IF(O22&gt;=$P$5*0.5,"مقبول","دون المستوى")))))</f>
        <v>ممتاز</v>
      </c>
      <c r="N22" s="7">
        <f t="array" ref="N22">SUM(IF(O22&lt;$O$5:$O$109,1/COUNTIF($O$5:$O$109,$O$5:$O$109)))+1</f>
        <v>6</v>
      </c>
      <c r="O22" s="26">
        <f>IF(AND(C22="غ",D22="غ",E22="غ",F22="غ",G22="غ"),"غ",IF(AND(C22="صفر",D22="صفر",E22="صفر",F22="صفر",G22="صفر"),"صفر",SUM(C22:G22)))</f>
        <v>293</v>
      </c>
    </row>
    <row r="23" spans="1:15" ht="18.95" customHeight="1" x14ac:dyDescent="0.2">
      <c r="A23" s="22">
        <f>IF(B23="","",SUBTOTAL(3,$B$5:B23))</f>
        <v>19</v>
      </c>
      <c r="B23" s="23" t="str">
        <f>'[1]شيت الرابع'!H28</f>
        <v>زياد هانى محمد الهادى عبد الرازق خليل</v>
      </c>
      <c r="C23" s="24">
        <f>'[1]شيت الرابع'!Q28</f>
        <v>59</v>
      </c>
      <c r="D23" s="24">
        <f>'[1]شيت الرابع'!X28</f>
        <v>56</v>
      </c>
      <c r="E23" s="24">
        <f>'[1]شيت الرابع'!AE28</f>
        <v>59</v>
      </c>
      <c r="F23" s="24">
        <f>'[1]شيت الرابع'!AL28</f>
        <v>58</v>
      </c>
      <c r="G23" s="24">
        <f>'[1]شيت الرابع'!AS28</f>
        <v>60</v>
      </c>
      <c r="H23" s="24">
        <f>'[1]شيت الرابع'!AY28</f>
        <v>99</v>
      </c>
      <c r="I23" s="24">
        <f>'[1]شيت الرابع'!BD28</f>
        <v>98</v>
      </c>
      <c r="J23" s="24">
        <f>'[1]شيت الرابع'!BI28</f>
        <v>97</v>
      </c>
      <c r="K23" s="24">
        <f>'[1]شيت الرابع'!BN28</f>
        <v>98</v>
      </c>
      <c r="L23" s="24">
        <f>'[1]شيت الرابع'!BW28</f>
        <v>50</v>
      </c>
      <c r="M23" s="25" t="str">
        <f>IF(OR(C23&lt;=30,D23&lt;=30,E23&lt;=30,F23&lt;=30,G23&lt;=30,L23&lt;=30,O23="غ",O23="صفر",C23="صفر",D23="صفر",E23="صفر",F23="صفر",G23="صفر",L23="صفر",C23="غ",D23="غ",E23="غ",F23="غ",G23="غ",L23="غ"),"دون المستوى",IF(O23&gt;=$P$5*0.85,"ممتاز",IF(O23&gt;=$P$5*0.75,"جيد جدا",IF(O23&gt;=$P$5*0.65,"جيد",IF(O23&gt;=$P$5*0.5,"مقبول","دون المستوى")))))</f>
        <v>ممتاز</v>
      </c>
      <c r="N23" s="7">
        <f t="array" ref="N23">SUM(IF(O23&lt;$O$5:$O$109,1/COUNTIF($O$5:$O$109,$O$5:$O$109)))+1</f>
        <v>7</v>
      </c>
      <c r="O23" s="26">
        <f>IF(AND(C23="غ",D23="غ",E23="غ",F23="غ",G23="غ"),"غ",IF(AND(C23="صفر",D23="صفر",E23="صفر",F23="صفر",G23="صفر"),"صفر",SUM(C23:G23)))</f>
        <v>292</v>
      </c>
    </row>
    <row r="24" spans="1:15" ht="18.95" customHeight="1" x14ac:dyDescent="0.2">
      <c r="A24" s="22">
        <f>IF(B24="","",SUBTOTAL(3,$B$5:B24))</f>
        <v>20</v>
      </c>
      <c r="B24" s="23" t="str">
        <f>'[1]شيت الرابع'!H77</f>
        <v>أمنية عبد المنعم عبد المنعم زايد</v>
      </c>
      <c r="C24" s="24">
        <f>'[1]شيت الرابع'!Q77</f>
        <v>60</v>
      </c>
      <c r="D24" s="24">
        <f>'[1]شيت الرابع'!X77</f>
        <v>54</v>
      </c>
      <c r="E24" s="24">
        <f>'[1]شيت الرابع'!AE77</f>
        <v>60</v>
      </c>
      <c r="F24" s="24">
        <f>'[1]شيت الرابع'!AL77</f>
        <v>58</v>
      </c>
      <c r="G24" s="24">
        <f>'[1]شيت الرابع'!AS77</f>
        <v>60</v>
      </c>
      <c r="H24" s="24">
        <f>'[1]شيت الرابع'!AY77</f>
        <v>98</v>
      </c>
      <c r="I24" s="24">
        <f>'[1]شيت الرابع'!BD77</f>
        <v>97</v>
      </c>
      <c r="J24" s="24">
        <f>'[1]شيت الرابع'!BI77</f>
        <v>95</v>
      </c>
      <c r="K24" s="24">
        <f>'[1]شيت الرابع'!BN77</f>
        <v>96</v>
      </c>
      <c r="L24" s="24">
        <f>'[1]شيت الرابع'!BW77</f>
        <v>39</v>
      </c>
      <c r="M24" s="25" t="str">
        <f>IF(OR(C24&lt;=30,D24&lt;=30,E24&lt;=30,F24&lt;=30,G24&lt;=30,L24&lt;=30,O24="غ",O24="صفر",C24="صفر",D24="صفر",E24="صفر",F24="صفر",G24="صفر",L24="صفر",C24="غ",D24="غ",E24="غ",F24="غ",G24="غ",L24="غ"),"دون المستوى",IF(O24&gt;=$P$5*0.85,"ممتاز",IF(O24&gt;=$P$5*0.75,"جيد جدا",IF(O24&gt;=$P$5*0.65,"جيد",IF(O24&gt;=$P$5*0.5,"مقبول","دون المستوى")))))</f>
        <v>ممتاز</v>
      </c>
      <c r="N24" s="7">
        <f t="array" ref="N24">SUM(IF(O24&lt;$O$5:$O$109,1/COUNTIF($O$5:$O$109,$O$5:$O$109)))+1</f>
        <v>7</v>
      </c>
      <c r="O24" s="26">
        <f>IF(AND(C24="غ",D24="غ",E24="غ",F24="غ",G24="غ"),"غ",IF(AND(C24="صفر",D24="صفر",E24="صفر",F24="صفر",G24="صفر"),"صفر",SUM(C24:G24)))</f>
        <v>292</v>
      </c>
    </row>
    <row r="25" spans="1:15" ht="18.95" customHeight="1" x14ac:dyDescent="0.2">
      <c r="A25" s="22">
        <f>IF(B25="","",SUBTOTAL(3,$B$5:B25))</f>
        <v>21</v>
      </c>
      <c r="B25" s="23" t="str">
        <f>'[1]شيت الرابع'!H87</f>
        <v>جنى محمود جمال جوده على</v>
      </c>
      <c r="C25" s="24">
        <f>'[1]شيت الرابع'!Q87</f>
        <v>59</v>
      </c>
      <c r="D25" s="24">
        <f>'[1]شيت الرابع'!X87</f>
        <v>58</v>
      </c>
      <c r="E25" s="24">
        <f>'[1]شيت الرابع'!AE87</f>
        <v>56</v>
      </c>
      <c r="F25" s="24">
        <f>'[1]شيت الرابع'!AL87</f>
        <v>60</v>
      </c>
      <c r="G25" s="24">
        <f>'[1]شيت الرابع'!AS87</f>
        <v>59</v>
      </c>
      <c r="H25" s="24">
        <f>'[1]شيت الرابع'!AY87</f>
        <v>99</v>
      </c>
      <c r="I25" s="24">
        <f>'[1]شيت الرابع'!BD87</f>
        <v>98</v>
      </c>
      <c r="J25" s="24">
        <f>'[1]شيت الرابع'!BI87</f>
        <v>97</v>
      </c>
      <c r="K25" s="24">
        <f>'[1]شيت الرابع'!BN87</f>
        <v>98</v>
      </c>
      <c r="L25" s="24">
        <f>'[1]شيت الرابع'!BW87</f>
        <v>50</v>
      </c>
      <c r="M25" s="25" t="str">
        <f>IF(OR(C25&lt;=30,D25&lt;=30,E25&lt;=30,F25&lt;=30,G25&lt;=30,L25&lt;=30,O25="غ",O25="صفر",C25="صفر",D25="صفر",E25="صفر",F25="صفر",G25="صفر",L25="صفر",C25="غ",D25="غ",E25="غ",F25="غ",G25="غ",L25="غ"),"دون المستوى",IF(O25&gt;=$P$5*0.85,"ممتاز",IF(O25&gt;=$P$5*0.75,"جيد جدا",IF(O25&gt;=$P$5*0.65,"جيد",IF(O25&gt;=$P$5*0.5,"مقبول","دون المستوى")))))</f>
        <v>ممتاز</v>
      </c>
      <c r="N25" s="7">
        <f t="array" ref="N25">SUM(IF(O25&lt;$O$5:$O$109,1/COUNTIF($O$5:$O$109,$O$5:$O$109)))+1</f>
        <v>7</v>
      </c>
      <c r="O25" s="26">
        <f>IF(AND(C25="غ",D25="غ",E25="غ",F25="غ",G25="غ"),"غ",IF(AND(C25="صفر",D25="صفر",E25="صفر",F25="صفر",G25="صفر"),"صفر",SUM(C25:G25)))</f>
        <v>292</v>
      </c>
    </row>
    <row r="26" spans="1:15" ht="18.95" customHeight="1" x14ac:dyDescent="0.2">
      <c r="A26" s="22">
        <f>IF(B26="","",SUBTOTAL(3,$B$5:B26))</f>
        <v>22</v>
      </c>
      <c r="B26" s="23" t="str">
        <f>'[1]شيت الرابع'!H78</f>
        <v>انجى ايهاب يحيي عبدالحى على</v>
      </c>
      <c r="C26" s="24">
        <f>'[1]شيت الرابع'!Q78</f>
        <v>59</v>
      </c>
      <c r="D26" s="24">
        <f>'[1]شيت الرابع'!X78</f>
        <v>52</v>
      </c>
      <c r="E26" s="24">
        <f>'[1]شيت الرابع'!AE78</f>
        <v>60</v>
      </c>
      <c r="F26" s="24">
        <f>'[1]شيت الرابع'!AL78</f>
        <v>60</v>
      </c>
      <c r="G26" s="24">
        <f>'[1]شيت الرابع'!AS78</f>
        <v>60</v>
      </c>
      <c r="H26" s="24">
        <f>'[1]شيت الرابع'!AY78</f>
        <v>96</v>
      </c>
      <c r="I26" s="24">
        <f>'[1]شيت الرابع'!BD78</f>
        <v>95</v>
      </c>
      <c r="J26" s="24">
        <f>'[1]شيت الرابع'!BI78</f>
        <v>94</v>
      </c>
      <c r="K26" s="24">
        <f>'[1]شيت الرابع'!BN78</f>
        <v>95</v>
      </c>
      <c r="L26" s="24">
        <f>'[1]شيت الرابع'!BW78</f>
        <v>54</v>
      </c>
      <c r="M26" s="25" t="str">
        <f>IF(OR(C26&lt;=30,D26&lt;=30,E26&lt;=30,F26&lt;=30,G26&lt;=30,L26&lt;=30,O26="غ",O26="صفر",C26="صفر",D26="صفر",E26="صفر",F26="صفر",G26="صفر",L26="صفر",C26="غ",D26="غ",E26="غ",F26="غ",G26="غ",L26="غ"),"دون المستوى",IF(O26&gt;=$P$5*0.85,"ممتاز",IF(O26&gt;=$P$5*0.75,"جيد جدا",IF(O26&gt;=$P$5*0.65,"جيد",IF(O26&gt;=$P$5*0.5,"مقبول","دون المستوى")))))</f>
        <v>ممتاز</v>
      </c>
      <c r="N26" s="7">
        <f t="array" ref="N26">SUM(IF(O26&lt;$O$5:$O$109,1/COUNTIF($O$5:$O$109,$O$5:$O$109)))+1</f>
        <v>7.9999999999999991</v>
      </c>
      <c r="O26" s="26">
        <f>IF(AND(C26="غ",D26="غ",E26="غ",F26="غ",G26="غ"),"غ",IF(AND(C26="صفر",D26="صفر",E26="صفر",F26="صفر",G26="صفر"),"صفر",SUM(C26:G26)))</f>
        <v>291</v>
      </c>
    </row>
    <row r="27" spans="1:15" ht="18.95" customHeight="1" x14ac:dyDescent="0.2">
      <c r="A27" s="22">
        <f>IF(B27="","",SUBTOTAL(3,$B$5:B27))</f>
        <v>23</v>
      </c>
      <c r="B27" s="23" t="str">
        <f>'[1]شيت الرابع'!H97</f>
        <v>روان السيد عبدالوهاب عبداللطيف متولى</v>
      </c>
      <c r="C27" s="24">
        <f>'[1]شيت الرابع'!Q97</f>
        <v>59</v>
      </c>
      <c r="D27" s="24">
        <f>'[1]شيت الرابع'!X97</f>
        <v>54</v>
      </c>
      <c r="E27" s="24">
        <f>'[1]شيت الرابع'!AE97</f>
        <v>60</v>
      </c>
      <c r="F27" s="24">
        <f>'[1]شيت الرابع'!AL97</f>
        <v>58</v>
      </c>
      <c r="G27" s="24">
        <f>'[1]شيت الرابع'!AS97</f>
        <v>60</v>
      </c>
      <c r="H27" s="24">
        <f>'[1]شيت الرابع'!AY97</f>
        <v>99</v>
      </c>
      <c r="I27" s="24">
        <f>'[1]شيت الرابع'!BD97</f>
        <v>98</v>
      </c>
      <c r="J27" s="24">
        <f>'[1]شيت الرابع'!BI97</f>
        <v>97</v>
      </c>
      <c r="K27" s="24">
        <f>'[1]شيت الرابع'!BN97</f>
        <v>98</v>
      </c>
      <c r="L27" s="24">
        <f>'[1]شيت الرابع'!BW97</f>
        <v>53</v>
      </c>
      <c r="M27" s="25" t="str">
        <f>IF(OR(C27&lt;=30,D27&lt;=30,E27&lt;=30,F27&lt;=30,G27&lt;=30,L27&lt;=30,O27="غ",O27="صفر",C27="صفر",D27="صفر",E27="صفر",F27="صفر",G27="صفر",L27="صفر",C27="غ",D27="غ",E27="غ",F27="غ",G27="غ",L27="غ"),"دون المستوى",IF(O27&gt;=$P$5*0.85,"ممتاز",IF(O27&gt;=$P$5*0.75,"جيد جدا",IF(O27&gt;=$P$5*0.65,"جيد",IF(O27&gt;=$P$5*0.5,"مقبول","دون المستوى")))))</f>
        <v>ممتاز</v>
      </c>
      <c r="N27" s="7">
        <f t="array" ref="N27">SUM(IF(O27&lt;$O$5:$O$109,1/COUNTIF($O$5:$O$109,$O$5:$O$109)))+1</f>
        <v>7.9999999999999991</v>
      </c>
      <c r="O27" s="26">
        <f>IF(AND(C27="غ",D27="غ",E27="غ",F27="غ",G27="غ"),"غ",IF(AND(C27="صفر",D27="صفر",E27="صفر",F27="صفر",G27="صفر"),"صفر",SUM(C27:G27)))</f>
        <v>291</v>
      </c>
    </row>
    <row r="28" spans="1:15" ht="18.95" customHeight="1" x14ac:dyDescent="0.2">
      <c r="A28" s="22">
        <f>IF(B28="","",SUBTOTAL(3,$B$5:B28))</f>
        <v>24</v>
      </c>
      <c r="B28" s="23" t="str">
        <f>'[1]شيت الرابع'!H90</f>
        <v>حبيبه هاني كرم عبد الرشيد عقل</v>
      </c>
      <c r="C28" s="24">
        <f>'[1]شيت الرابع'!Q90</f>
        <v>58</v>
      </c>
      <c r="D28" s="24">
        <f>'[1]شيت الرابع'!X90</f>
        <v>58</v>
      </c>
      <c r="E28" s="24">
        <f>'[1]شيت الرابع'!AE90</f>
        <v>54</v>
      </c>
      <c r="F28" s="24">
        <f>'[1]شيت الرابع'!AL90</f>
        <v>60</v>
      </c>
      <c r="G28" s="24">
        <f>'[1]شيت الرابع'!AS90</f>
        <v>60</v>
      </c>
      <c r="H28" s="24">
        <f>'[1]شيت الرابع'!AY90</f>
        <v>99</v>
      </c>
      <c r="I28" s="24">
        <f>'[1]شيت الرابع'!BD90</f>
        <v>98</v>
      </c>
      <c r="J28" s="24">
        <f>'[1]شيت الرابع'!BI90</f>
        <v>97</v>
      </c>
      <c r="K28" s="24">
        <f>'[1]شيت الرابع'!BN90</f>
        <v>98</v>
      </c>
      <c r="L28" s="24">
        <f>'[1]شيت الرابع'!BW90</f>
        <v>59</v>
      </c>
      <c r="M28" s="25" t="str">
        <f>IF(OR(C28&lt;=30,D28&lt;=30,E28&lt;=30,F28&lt;=30,G28&lt;=30,L28&lt;=30,O28="غ",O28="صفر",C28="صفر",D28="صفر",E28="صفر",F28="صفر",G28="صفر",L28="صفر",C28="غ",D28="غ",E28="غ",F28="غ",G28="غ",L28="غ"),"دون المستوى",IF(O28&gt;=$P$5*0.85,"ممتاز",IF(O28&gt;=$P$5*0.75,"جيد جدا",IF(O28&gt;=$P$5*0.65,"جيد",IF(O28&gt;=$P$5*0.5,"مقبول","دون المستوى")))))</f>
        <v>ممتاز</v>
      </c>
      <c r="N28" s="7">
        <f t="array" ref="N28">SUM(IF(O28&lt;$O$5:$O$109,1/COUNTIF($O$5:$O$109,$O$5:$O$109)))+1</f>
        <v>9</v>
      </c>
      <c r="O28" s="26">
        <f>IF(AND(C28="غ",D28="غ",E28="غ",F28="غ",G28="غ"),"غ",IF(AND(C28="صفر",D28="صفر",E28="صفر",F28="صفر",G28="صفر"),"صفر",SUM(C28:G28)))</f>
        <v>290</v>
      </c>
    </row>
    <row r="29" spans="1:15" ht="18.95" customHeight="1" x14ac:dyDescent="0.2">
      <c r="A29" s="22">
        <f>IF(B29="","",SUBTOTAL(3,$B$5:B29))</f>
        <v>25</v>
      </c>
      <c r="B29" s="23" t="str">
        <f>'[1]شيت الرابع'!H119</f>
        <v>ملك مصطفي طه عبد الحميد إبراهيم</v>
      </c>
      <c r="C29" s="24">
        <f>'[1]شيت الرابع'!Q119</f>
        <v>60</v>
      </c>
      <c r="D29" s="24">
        <f>'[1]شيت الرابع'!X119</f>
        <v>52</v>
      </c>
      <c r="E29" s="24">
        <f>'[1]شيت الرابع'!AE119</f>
        <v>60</v>
      </c>
      <c r="F29" s="24">
        <f>'[1]شيت الرابع'!AL119</f>
        <v>60</v>
      </c>
      <c r="G29" s="24">
        <f>'[1]شيت الرابع'!AS119</f>
        <v>58</v>
      </c>
      <c r="H29" s="24">
        <f>'[1]شيت الرابع'!AY119</f>
        <v>99</v>
      </c>
      <c r="I29" s="24">
        <f>'[1]شيت الرابع'!BD119</f>
        <v>98</v>
      </c>
      <c r="J29" s="24">
        <f>'[1]شيت الرابع'!BI119</f>
        <v>97</v>
      </c>
      <c r="K29" s="24">
        <f>'[1]شيت الرابع'!BN119</f>
        <v>98</v>
      </c>
      <c r="L29" s="24">
        <f>'[1]شيت الرابع'!BW119</f>
        <v>54</v>
      </c>
      <c r="M29" s="25" t="str">
        <f>IF(OR(C29&lt;=30,D29&lt;=30,E29&lt;=30,F29&lt;=30,G29&lt;=30,L29&lt;=30,O29="غ",O29="صفر",C29="صفر",D29="صفر",E29="صفر",F29="صفر",G29="صفر",L29="صفر",C29="غ",D29="غ",E29="غ",F29="غ",G29="غ",L29="غ"),"دون المستوى",IF(O29&gt;=$P$5*0.85,"ممتاز",IF(O29&gt;=$P$5*0.75,"جيد جدا",IF(O29&gt;=$P$5*0.65,"جيد",IF(O29&gt;=$P$5*0.5,"مقبول","دون المستوى")))))</f>
        <v>ممتاز</v>
      </c>
      <c r="N29" s="7">
        <f t="array" ref="N29">SUM(IF(O29&lt;$O$5:$O$109,1/COUNTIF($O$5:$O$109,$O$5:$O$109)))+1</f>
        <v>9</v>
      </c>
      <c r="O29" s="26">
        <f>IF(AND(C29="غ",D29="غ",E29="غ",F29="غ",G29="غ"),"غ",IF(AND(C29="صفر",D29="صفر",E29="صفر",F29="صفر",G29="صفر"),"صفر",SUM(C29:G29)))</f>
        <v>290</v>
      </c>
    </row>
    <row r="30" spans="1:15" ht="18.95" customHeight="1" x14ac:dyDescent="0.2">
      <c r="A30" s="22">
        <f>IF(B30="","",SUBTOTAL(3,$B$5:B30))</f>
        <v>26</v>
      </c>
      <c r="B30" s="23" t="str">
        <f>'[1]شيت الرابع'!H35</f>
        <v>عبد العزيز السيد عبد العزيز محمد إبراهيم</v>
      </c>
      <c r="C30" s="24">
        <f>'[1]شيت الرابع'!Q35</f>
        <v>60</v>
      </c>
      <c r="D30" s="24">
        <f>'[1]شيت الرابع'!X35</f>
        <v>54</v>
      </c>
      <c r="E30" s="24">
        <f>'[1]شيت الرابع'!AE35</f>
        <v>57</v>
      </c>
      <c r="F30" s="24">
        <f>'[1]شيت الرابع'!AL35</f>
        <v>58</v>
      </c>
      <c r="G30" s="24">
        <f>'[1]شيت الرابع'!AS35</f>
        <v>60</v>
      </c>
      <c r="H30" s="24">
        <f>'[1]شيت الرابع'!AY35</f>
        <v>99</v>
      </c>
      <c r="I30" s="24">
        <f>'[1]شيت الرابع'!BD35</f>
        <v>99</v>
      </c>
      <c r="J30" s="24">
        <f>'[1]شيت الرابع'!BI35</f>
        <v>98</v>
      </c>
      <c r="K30" s="24">
        <f>'[1]شيت الرابع'!BN35</f>
        <v>98</v>
      </c>
      <c r="L30" s="24">
        <f>'[1]شيت الرابع'!BW35</f>
        <v>54</v>
      </c>
      <c r="M30" s="25" t="str">
        <f>IF(OR(C30&lt;=30,D30&lt;=30,E30&lt;=30,F30&lt;=30,G30&lt;=30,L30&lt;=30,O30="غ",O30="صفر",C30="صفر",D30="صفر",E30="صفر",F30="صفر",G30="صفر",L30="صفر",C30="غ",D30="غ",E30="غ",F30="غ",G30="غ",L30="غ"),"دون المستوى",IF(O30&gt;=$P$5*0.85,"ممتاز",IF(O30&gt;=$P$5*0.75,"جيد جدا",IF(O30&gt;=$P$5*0.65,"جيد",IF(O30&gt;=$P$5*0.5,"مقبول","دون المستوى")))))</f>
        <v>ممتاز</v>
      </c>
      <c r="N30" s="7">
        <f t="array" ref="N30">SUM(IF(O30&lt;$O$5:$O$109,1/COUNTIF($O$5:$O$109,$O$5:$O$109)))+1</f>
        <v>10</v>
      </c>
      <c r="O30" s="26">
        <f>IF(AND(C30="غ",D30="غ",E30="غ",F30="غ",G30="غ"),"غ",IF(AND(C30="صفر",D30="صفر",E30="صفر",F30="صفر",G30="صفر"),"صفر",SUM(C30:G30)))</f>
        <v>289</v>
      </c>
    </row>
    <row r="31" spans="1:15" ht="18.95" customHeight="1" x14ac:dyDescent="0.2">
      <c r="A31" s="22">
        <f>IF(B31="","",SUBTOTAL(3,$B$5:B31))</f>
        <v>27</v>
      </c>
      <c r="B31" s="23" t="str">
        <f>'[1]شيت الرابع'!H54</f>
        <v>محمد ايمن ابراهيم امام سليمان</v>
      </c>
      <c r="C31" s="24">
        <f>'[1]شيت الرابع'!Q54</f>
        <v>58</v>
      </c>
      <c r="D31" s="24">
        <f>'[1]شيت الرابع'!X54</f>
        <v>54</v>
      </c>
      <c r="E31" s="24">
        <f>'[1]شيت الرابع'!AE54</f>
        <v>59</v>
      </c>
      <c r="F31" s="24">
        <f>'[1]شيت الرابع'!AL54</f>
        <v>58</v>
      </c>
      <c r="G31" s="24">
        <f>'[1]شيت الرابع'!AS54</f>
        <v>60</v>
      </c>
      <c r="H31" s="24">
        <f>'[1]شيت الرابع'!AY54</f>
        <v>99</v>
      </c>
      <c r="I31" s="24">
        <f>'[1]شيت الرابع'!BD54</f>
        <v>98</v>
      </c>
      <c r="J31" s="24">
        <f>'[1]شيت الرابع'!BI54</f>
        <v>99</v>
      </c>
      <c r="K31" s="24">
        <f>'[1]شيت الرابع'!BN54</f>
        <v>98</v>
      </c>
      <c r="L31" s="24">
        <f>'[1]شيت الرابع'!BW54</f>
        <v>50</v>
      </c>
      <c r="M31" s="25" t="str">
        <f>IF(OR(C31&lt;=30,D31&lt;=30,E31&lt;=30,F31&lt;=30,G31&lt;=30,L31&lt;=30,O31="غ",O31="صفر",C31="صفر",D31="صفر",E31="صفر",F31="صفر",G31="صفر",L31="صفر",C31="غ",D31="غ",E31="غ",F31="غ",G31="غ",L31="غ"),"دون المستوى",IF(O31&gt;=$P$5*0.85,"ممتاز",IF(O31&gt;=$P$5*0.75,"جيد جدا",IF(O31&gt;=$P$5*0.65,"جيد",IF(O31&gt;=$P$5*0.5,"مقبول","دون المستوى")))))</f>
        <v>ممتاز</v>
      </c>
      <c r="N31" s="7">
        <f t="array" ref="N31">SUM(IF(O31&lt;$O$5:$O$109,1/COUNTIF($O$5:$O$109,$O$5:$O$109)))+1</f>
        <v>10</v>
      </c>
      <c r="O31" s="26">
        <f>IF(AND(C31="غ",D31="غ",E31="غ",F31="غ",G31="غ"),"غ",IF(AND(C31="صفر",D31="صفر",E31="صفر",F31="صفر",G31="صفر"),"صفر",SUM(C31:G31)))</f>
        <v>289</v>
      </c>
    </row>
    <row r="32" spans="1:15" ht="18.95" customHeight="1" x14ac:dyDescent="0.2">
      <c r="A32" s="22">
        <f>IF(B32="","",SUBTOTAL(3,$B$5:B32))</f>
        <v>28</v>
      </c>
      <c r="B32" s="23" t="str">
        <f>'[1]شيت الرابع'!H125</f>
        <v>نهى عبد الله حسن محمد عبد الله</v>
      </c>
      <c r="C32" s="24">
        <f>'[1]شيت الرابع'!Q125</f>
        <v>60</v>
      </c>
      <c r="D32" s="24">
        <f>'[1]شيت الرابع'!X125</f>
        <v>50</v>
      </c>
      <c r="E32" s="24">
        <f>'[1]شيت الرابع'!AE125</f>
        <v>60</v>
      </c>
      <c r="F32" s="24">
        <f>'[1]شيت الرابع'!AL125</f>
        <v>60</v>
      </c>
      <c r="G32" s="24">
        <f>'[1]شيت الرابع'!AS125</f>
        <v>59</v>
      </c>
      <c r="H32" s="24">
        <f>'[1]شيت الرابع'!AY125</f>
        <v>99</v>
      </c>
      <c r="I32" s="24">
        <f>'[1]شيت الرابع'!BD125</f>
        <v>98</v>
      </c>
      <c r="J32" s="24">
        <f>'[1]شيت الرابع'!BI125</f>
        <v>97</v>
      </c>
      <c r="K32" s="24">
        <f>'[1]شيت الرابع'!BN125</f>
        <v>98</v>
      </c>
      <c r="L32" s="24">
        <f>'[1]شيت الرابع'!BW125</f>
        <v>51</v>
      </c>
      <c r="M32" s="25" t="str">
        <f>IF(OR(C32&lt;=30,D32&lt;=30,E32&lt;=30,F32&lt;=30,G32&lt;=30,L32&lt;=30,O32="غ",O32="صفر",C32="صفر",D32="صفر",E32="صفر",F32="صفر",G32="صفر",L32="صفر",C32="غ",D32="غ",E32="غ",F32="غ",G32="غ",L32="غ"),"دون المستوى",IF(O32&gt;=$P$5*0.85,"ممتاز",IF(O32&gt;=$P$5*0.75,"جيد جدا",IF(O32&gt;=$P$5*0.65,"جيد",IF(O32&gt;=$P$5*0.5,"مقبول","دون المستوى")))))</f>
        <v>ممتاز</v>
      </c>
      <c r="N32" s="7">
        <f t="array" ref="N32">SUM(IF(O32&lt;$O$5:$O$109,1/COUNTIF($O$5:$O$109,$O$5:$O$109)))+1</f>
        <v>10</v>
      </c>
      <c r="O32" s="26">
        <f>IF(AND(C32="غ",D32="غ",E32="غ",F32="غ",G32="غ"),"غ",IF(AND(C32="صفر",D32="صفر",E32="صفر",F32="صفر",G32="صفر"),"صفر",SUM(C32:G32)))</f>
        <v>289</v>
      </c>
    </row>
    <row r="33" spans="1:15" ht="18.95" customHeight="1" x14ac:dyDescent="0.2">
      <c r="A33" s="22">
        <f>IF(B33="","",SUBTOTAL(3,$B$5:B33))</f>
        <v>29</v>
      </c>
      <c r="B33" s="23" t="str">
        <f>'[1]شيت الرابع'!H67</f>
        <v>محمود عادل رزق عبد الهادى عطيه</v>
      </c>
      <c r="C33" s="24">
        <f>'[1]شيت الرابع'!Q67</f>
        <v>60</v>
      </c>
      <c r="D33" s="24">
        <f>'[1]شيت الرابع'!X67</f>
        <v>56</v>
      </c>
      <c r="E33" s="24">
        <f>'[1]شيت الرابع'!AE67</f>
        <v>60</v>
      </c>
      <c r="F33" s="24">
        <f>'[1]شيت الرابع'!AL67</f>
        <v>52</v>
      </c>
      <c r="G33" s="24">
        <f>'[1]شيت الرابع'!AS67</f>
        <v>60</v>
      </c>
      <c r="H33" s="24">
        <f>'[1]شيت الرابع'!AY67</f>
        <v>99</v>
      </c>
      <c r="I33" s="24">
        <f>'[1]شيت الرابع'!BD67</f>
        <v>98</v>
      </c>
      <c r="J33" s="24">
        <f>'[1]شيت الرابع'!BI67</f>
        <v>99</v>
      </c>
      <c r="K33" s="24">
        <f>'[1]شيت الرابع'!BN67</f>
        <v>87</v>
      </c>
      <c r="L33" s="24">
        <f>'[1]شيت الرابع'!BW67</f>
        <v>51</v>
      </c>
      <c r="M33" s="25" t="str">
        <f>IF(OR(C33&lt;=30,D33&lt;=30,E33&lt;=30,F33&lt;=30,G33&lt;=30,L33&lt;=30,O33="غ",O33="صفر",C33="صفر",D33="صفر",E33="صفر",F33="صفر",G33="صفر",L33="صفر",C33="غ",D33="غ",E33="غ",F33="غ",G33="غ",L33="غ"),"دون المستوى",IF(O33&gt;=$P$5*0.85,"ممتاز",IF(O33&gt;=$P$5*0.75,"جيد جدا",IF(O33&gt;=$P$5*0.65,"جيد",IF(O33&gt;=$P$5*0.5,"مقبول","دون المستوى")))))</f>
        <v>ممتاز</v>
      </c>
      <c r="N33" s="7">
        <f t="array" ref="N33">SUM(IF(O33&lt;$O$5:$O$109,1/COUNTIF($O$5:$O$109,$O$5:$O$109)))+1</f>
        <v>11.000000000000002</v>
      </c>
      <c r="O33" s="26">
        <f>IF(AND(C33="غ",D33="غ",E33="غ",F33="غ",G33="غ"),"غ",IF(AND(C33="صفر",D33="صفر",E33="صفر",F33="صفر",G33="صفر"),"صفر",SUM(C33:G33)))</f>
        <v>288</v>
      </c>
    </row>
    <row r="34" spans="1:15" ht="18.95" customHeight="1" x14ac:dyDescent="0.2">
      <c r="A34" s="22">
        <f>IF(B34="","",SUBTOTAL(3,$B$5:B34))</f>
        <v>30</v>
      </c>
      <c r="B34" s="23" t="str">
        <f>'[1]شيت الرابع'!H99</f>
        <v>سارة ابراهيم محمد فتوح أحمد العونى</v>
      </c>
      <c r="C34" s="24">
        <f>'[1]شيت الرابع'!Q99</f>
        <v>60</v>
      </c>
      <c r="D34" s="24">
        <f>'[1]شيت الرابع'!X99</f>
        <v>54</v>
      </c>
      <c r="E34" s="24">
        <f>'[1]شيت الرابع'!AE99</f>
        <v>60</v>
      </c>
      <c r="F34" s="24">
        <f>'[1]شيت الرابع'!AL99</f>
        <v>54</v>
      </c>
      <c r="G34" s="24">
        <f>'[1]شيت الرابع'!AS99</f>
        <v>60</v>
      </c>
      <c r="H34" s="24">
        <f>'[1]شيت الرابع'!AY99</f>
        <v>99</v>
      </c>
      <c r="I34" s="24">
        <f>'[1]شيت الرابع'!BD99</f>
        <v>98</v>
      </c>
      <c r="J34" s="24">
        <f>'[1]شيت الرابع'!BI99</f>
        <v>97</v>
      </c>
      <c r="K34" s="24">
        <f>'[1]شيت الرابع'!BN99</f>
        <v>98</v>
      </c>
      <c r="L34" s="24">
        <f>'[1]شيت الرابع'!BW99</f>
        <v>48</v>
      </c>
      <c r="M34" s="25" t="str">
        <f>IF(OR(C34&lt;=30,D34&lt;=30,E34&lt;=30,F34&lt;=30,G34&lt;=30,L34&lt;=30,O34="غ",O34="صفر",C34="صفر",D34="صفر",E34="صفر",F34="صفر",G34="صفر",L34="صفر",C34="غ",D34="غ",E34="غ",F34="غ",G34="غ",L34="غ"),"دون المستوى",IF(O34&gt;=$P$5*0.85,"ممتاز",IF(O34&gt;=$P$5*0.75,"جيد جدا",IF(O34&gt;=$P$5*0.65,"جيد",IF(O34&gt;=$P$5*0.5,"مقبول","دون المستوى")))))</f>
        <v>ممتاز</v>
      </c>
      <c r="N34" s="7">
        <f t="array" ref="N34">SUM(IF(O34&lt;$O$5:$O$109,1/COUNTIF($O$5:$O$109,$O$5:$O$109)))+1</f>
        <v>11.000000000000002</v>
      </c>
      <c r="O34" s="26">
        <f>IF(AND(C34="غ",D34="غ",E34="غ",F34="غ",G34="غ"),"غ",IF(AND(C34="صفر",D34="صفر",E34="صفر",F34="صفر",G34="صفر"),"صفر",SUM(C34:G34)))</f>
        <v>288</v>
      </c>
    </row>
    <row r="35" spans="1:15" ht="18.95" customHeight="1" x14ac:dyDescent="0.2">
      <c r="A35" s="22">
        <f>IF(B35="","",SUBTOTAL(3,$B$5:B35))</f>
        <v>31</v>
      </c>
      <c r="B35" s="23" t="str">
        <f>'[1]شيت الرابع'!H14</f>
        <v>أحمد أيمن السعيد المهدى العليمى</v>
      </c>
      <c r="C35" s="24">
        <f>'[1]شيت الرابع'!Q14</f>
        <v>59</v>
      </c>
      <c r="D35" s="24">
        <f>'[1]شيت الرابع'!X14</f>
        <v>56</v>
      </c>
      <c r="E35" s="24">
        <f>'[1]شيت الرابع'!AE14</f>
        <v>60</v>
      </c>
      <c r="F35" s="24">
        <f>'[1]شيت الرابع'!AL14</f>
        <v>56</v>
      </c>
      <c r="G35" s="24">
        <f>'[1]شيت الرابع'!AS14</f>
        <v>56</v>
      </c>
      <c r="H35" s="24">
        <f>'[1]شيت الرابع'!AY14</f>
        <v>99</v>
      </c>
      <c r="I35" s="24">
        <f>'[1]شيت الرابع'!BD14</f>
        <v>98</v>
      </c>
      <c r="J35" s="24">
        <f>'[1]شيت الرابع'!BI14</f>
        <v>97</v>
      </c>
      <c r="K35" s="24">
        <f>'[1]شيت الرابع'!BN14</f>
        <v>98</v>
      </c>
      <c r="L35" s="24">
        <f>'[1]شيت الرابع'!BW14</f>
        <v>50</v>
      </c>
      <c r="M35" s="25" t="str">
        <f>IF(OR(C35&lt;=30,D35&lt;=30,E35&lt;=30,F35&lt;=30,G35&lt;=30,L35&lt;=30,O35="غ",O35="صفر",C35="صفر",D35="صفر",E35="صفر",F35="صفر",G35="صفر",L35="صفر",C35="غ",D35="غ",E35="غ",F35="غ",G35="غ",L35="غ"),"دون المستوى",IF(O35&gt;=$P$5*0.85,"ممتاز",IF(O35&gt;=$P$5*0.75,"جيد جدا",IF(O35&gt;=$P$5*0.65,"جيد",IF(O35&gt;=$P$5*0.5,"مقبول","دون المستوى")))))</f>
        <v>ممتاز</v>
      </c>
      <c r="N35" s="7">
        <f t="array" ref="N35">SUM(IF(O35&lt;$O$5:$O$109,1/COUNTIF($O$5:$O$109,$O$5:$O$109)))+1</f>
        <v>12.000000000000002</v>
      </c>
      <c r="O35" s="26">
        <f>IF(AND(C35="غ",D35="غ",E35="غ",F35="غ",G35="غ"),"غ",IF(AND(C35="صفر",D35="صفر",E35="صفر",F35="صفر",G35="صفر"),"صفر",SUM(C35:G35)))</f>
        <v>287</v>
      </c>
    </row>
    <row r="36" spans="1:15" ht="18.95" customHeight="1" x14ac:dyDescent="0.2">
      <c r="A36" s="22">
        <f>IF(B36="","",SUBTOTAL(3,$B$5:B36))</f>
        <v>32</v>
      </c>
      <c r="B36" s="23" t="str">
        <f>'[1]شيت الرابع'!H36</f>
        <v>عبدالرحمن محمد يوسف عبدالله المرادى</v>
      </c>
      <c r="C36" s="24">
        <f>'[1]شيت الرابع'!Q36</f>
        <v>60</v>
      </c>
      <c r="D36" s="24">
        <f>'[1]شيت الرابع'!X36</f>
        <v>52</v>
      </c>
      <c r="E36" s="24">
        <f>'[1]شيت الرابع'!AE36</f>
        <v>60</v>
      </c>
      <c r="F36" s="24">
        <f>'[1]شيت الرابع'!AL36</f>
        <v>56</v>
      </c>
      <c r="G36" s="24">
        <f>'[1]شيت الرابع'!AS36</f>
        <v>59</v>
      </c>
      <c r="H36" s="24">
        <f>'[1]شيت الرابع'!AY36</f>
        <v>100</v>
      </c>
      <c r="I36" s="24">
        <f>'[1]شيت الرابع'!BD36</f>
        <v>98</v>
      </c>
      <c r="J36" s="24">
        <f>'[1]شيت الرابع'!BI36</f>
        <v>100</v>
      </c>
      <c r="K36" s="24">
        <f>'[1]شيت الرابع'!BN36</f>
        <v>98</v>
      </c>
      <c r="L36" s="24">
        <f>'[1]شيت الرابع'!BW36</f>
        <v>45</v>
      </c>
      <c r="M36" s="25" t="str">
        <f>IF(OR(C36&lt;=30,D36&lt;=30,E36&lt;=30,F36&lt;=30,G36&lt;=30,L36&lt;=30,O36="غ",O36="صفر",C36="صفر",D36="صفر",E36="صفر",F36="صفر",G36="صفر",L36="صفر",C36="غ",D36="غ",E36="غ",F36="غ",G36="غ",L36="غ"),"دون المستوى",IF(O36&gt;=$P$5*0.85,"ممتاز",IF(O36&gt;=$P$5*0.75,"جيد جدا",IF(O36&gt;=$P$5*0.65,"جيد",IF(O36&gt;=$P$5*0.5,"مقبول","دون المستوى")))))</f>
        <v>ممتاز</v>
      </c>
      <c r="N36" s="7">
        <f t="array" ref="N36">SUM(IF(O36&lt;$O$5:$O$109,1/COUNTIF($O$5:$O$109,$O$5:$O$109)))+1</f>
        <v>12.000000000000002</v>
      </c>
      <c r="O36" s="26">
        <f>IF(AND(C36="غ",D36="غ",E36="غ",F36="غ",G36="غ"),"غ",IF(AND(C36="صفر",D36="صفر",E36="صفر",F36="صفر",G36="صفر"),"صفر",SUM(C36:G36)))</f>
        <v>287</v>
      </c>
    </row>
    <row r="37" spans="1:15" ht="18.95" customHeight="1" x14ac:dyDescent="0.2">
      <c r="A37" s="22">
        <f>IF(B37="","",SUBTOTAL(3,$B$5:B37))</f>
        <v>33</v>
      </c>
      <c r="B37" s="23" t="str">
        <f>'[1]شيت الرابع'!H89</f>
        <v>حبيبه محمد عبدالمنعم السيد عابدين</v>
      </c>
      <c r="C37" s="24">
        <f>'[1]شيت الرابع'!Q89</f>
        <v>60</v>
      </c>
      <c r="D37" s="24">
        <f>'[1]شيت الرابع'!X89</f>
        <v>52</v>
      </c>
      <c r="E37" s="24">
        <f>'[1]شيت الرابع'!AE89</f>
        <v>59</v>
      </c>
      <c r="F37" s="24">
        <f>'[1]شيت الرابع'!AL89</f>
        <v>60</v>
      </c>
      <c r="G37" s="24">
        <f>'[1]شيت الرابع'!AS89</f>
        <v>56</v>
      </c>
      <c r="H37" s="24">
        <f>'[1]شيت الرابع'!AY89</f>
        <v>99</v>
      </c>
      <c r="I37" s="24">
        <f>'[1]شيت الرابع'!BD89</f>
        <v>98</v>
      </c>
      <c r="J37" s="24">
        <f>'[1]شيت الرابع'!BI89</f>
        <v>99</v>
      </c>
      <c r="K37" s="24">
        <f>'[1]شيت الرابع'!BN89</f>
        <v>98</v>
      </c>
      <c r="L37" s="24">
        <f>'[1]شيت الرابع'!BW89</f>
        <v>59</v>
      </c>
      <c r="M37" s="25" t="str">
        <f>IF(OR(C37&lt;=30,D37&lt;=30,E37&lt;=30,F37&lt;=30,G37&lt;=30,L37&lt;=30,O37="غ",O37="صفر",C37="صفر",D37="صفر",E37="صفر",F37="صفر",G37="صفر",L37="صفر",C37="غ",D37="غ",E37="غ",F37="غ",G37="غ",L37="غ"),"دون المستوى",IF(O37&gt;=$P$5*0.85,"ممتاز",IF(O37&gt;=$P$5*0.75,"جيد جدا",IF(O37&gt;=$P$5*0.65,"جيد",IF(O37&gt;=$P$5*0.5,"مقبول","دون المستوى")))))</f>
        <v>ممتاز</v>
      </c>
      <c r="N37" s="7">
        <f t="array" ref="N37">SUM(IF(O37&lt;$O$5:$O$109,1/COUNTIF($O$5:$O$109,$O$5:$O$109)))+1</f>
        <v>12.000000000000002</v>
      </c>
      <c r="O37" s="26">
        <f>IF(AND(C37="غ",D37="غ",E37="غ",F37="غ",G37="غ"),"غ",IF(AND(C37="صفر",D37="صفر",E37="صفر",F37="صفر",G37="صفر"),"صفر",SUM(C37:G37)))</f>
        <v>287</v>
      </c>
    </row>
    <row r="38" spans="1:15" ht="18.95" customHeight="1" x14ac:dyDescent="0.2">
      <c r="A38" s="22">
        <f>IF(B38="","",SUBTOTAL(3,$B$5:B38))</f>
        <v>34</v>
      </c>
      <c r="B38" s="23" t="str">
        <f>'[1]شيت الرابع'!H96</f>
        <v>رزان محمد عبد العاطى عبد العزيز محمد</v>
      </c>
      <c r="C38" s="24">
        <f>'[1]شيت الرابع'!Q96</f>
        <v>59</v>
      </c>
      <c r="D38" s="24">
        <f>'[1]شيت الرابع'!X96</f>
        <v>50</v>
      </c>
      <c r="E38" s="24">
        <f>'[1]شيت الرابع'!AE96</f>
        <v>60</v>
      </c>
      <c r="F38" s="24">
        <f>'[1]شيت الرابع'!AL96</f>
        <v>58</v>
      </c>
      <c r="G38" s="24">
        <f>'[1]شيت الرابع'!AS96</f>
        <v>60</v>
      </c>
      <c r="H38" s="24">
        <f>'[1]شيت الرابع'!AY96</f>
        <v>97</v>
      </c>
      <c r="I38" s="24">
        <f>'[1]شيت الرابع'!BD96</f>
        <v>98</v>
      </c>
      <c r="J38" s="24">
        <f>'[1]شيت الرابع'!BI96</f>
        <v>97</v>
      </c>
      <c r="K38" s="24">
        <f>'[1]شيت الرابع'!BN96</f>
        <v>97</v>
      </c>
      <c r="L38" s="24">
        <f>'[1]شيت الرابع'!BW96</f>
        <v>58</v>
      </c>
      <c r="M38" s="25" t="str">
        <f>IF(OR(C38&lt;=30,D38&lt;=30,E38&lt;=30,F38&lt;=30,G38&lt;=30,L38&lt;=30,O38="غ",O38="صفر",C38="صفر",D38="صفر",E38="صفر",F38="صفر",G38="صفر",L38="صفر",C38="غ",D38="غ",E38="غ",F38="غ",G38="غ",L38="غ"),"دون المستوى",IF(O38&gt;=$P$5*0.85,"ممتاز",IF(O38&gt;=$P$5*0.75,"جيد جدا",IF(O38&gt;=$P$5*0.65,"جيد",IF(O38&gt;=$P$5*0.5,"مقبول","دون المستوى")))))</f>
        <v>ممتاز</v>
      </c>
      <c r="N38" s="7">
        <f t="array" ref="N38">SUM(IF(O38&lt;$O$5:$O$109,1/COUNTIF($O$5:$O$109,$O$5:$O$109)))+1</f>
        <v>12.000000000000002</v>
      </c>
      <c r="O38" s="26">
        <f>IF(AND(C38="غ",D38="غ",E38="غ",F38="غ",G38="غ"),"غ",IF(AND(C38="صفر",D38="صفر",E38="صفر",F38="صفر",G38="صفر"),"صفر",SUM(C38:G38)))</f>
        <v>287</v>
      </c>
    </row>
    <row r="39" spans="1:15" ht="18.95" customHeight="1" x14ac:dyDescent="0.2">
      <c r="A39" s="22">
        <f>IF(B39="","",SUBTOTAL(3,$B$5:B39))</f>
        <v>35</v>
      </c>
      <c r="B39" s="23" t="str">
        <f>'[1]شيت الرابع'!H135</f>
        <v>ياسمين عبد الكريم عبد الله عبد الكريم يوسف</v>
      </c>
      <c r="C39" s="24">
        <f>'[1]شيت الرابع'!Q135</f>
        <v>59</v>
      </c>
      <c r="D39" s="24">
        <f>'[1]شيت الرابع'!X135</f>
        <v>54</v>
      </c>
      <c r="E39" s="24">
        <f>'[1]شيت الرابع'!AE135</f>
        <v>59</v>
      </c>
      <c r="F39" s="24">
        <f>'[1]شيت الرابع'!AL135</f>
        <v>56</v>
      </c>
      <c r="G39" s="24">
        <f>'[1]شيت الرابع'!AS135</f>
        <v>59</v>
      </c>
      <c r="H39" s="24">
        <f>'[1]شيت الرابع'!AY135</f>
        <v>99</v>
      </c>
      <c r="I39" s="24">
        <f>'[1]شيت الرابع'!BD135</f>
        <v>98</v>
      </c>
      <c r="J39" s="24">
        <f>'[1]شيت الرابع'!BI135</f>
        <v>97</v>
      </c>
      <c r="K39" s="24">
        <f>'[1]شيت الرابع'!BN135</f>
        <v>98</v>
      </c>
      <c r="L39" s="24">
        <f>'[1]شيت الرابع'!BW135</f>
        <v>52</v>
      </c>
      <c r="M39" s="25" t="str">
        <f>IF(OR(C39&lt;=30,D39&lt;=30,E39&lt;=30,F39&lt;=30,G39&lt;=30,L39&lt;=30,O39="غ",O39="صفر",C39="صفر",D39="صفر",E39="صفر",F39="صفر",G39="صفر",L39="صفر",C39="غ",D39="غ",E39="غ",F39="غ",G39="غ",L39="غ"),"دون المستوى",IF(O39&gt;=$P$5*0.85,"ممتاز",IF(O39&gt;=$P$5*0.75,"جيد جدا",IF(O39&gt;=$P$5*0.65,"جيد",IF(O39&gt;=$P$5*0.5,"مقبول","دون المستوى")))))</f>
        <v>ممتاز</v>
      </c>
      <c r="N39" s="7">
        <f t="array" ref="N39">SUM(IF(O39&lt;$O$5:$O$109,1/COUNTIF($O$5:$O$109,$O$5:$O$109)))+1</f>
        <v>12.000000000000002</v>
      </c>
      <c r="O39" s="26">
        <f>IF(AND(C39="غ",D39="غ",E39="غ",F39="غ",G39="غ"),"غ",IF(AND(C39="صفر",D39="صفر",E39="صفر",F39="صفر",G39="صفر"),"صفر",SUM(C39:G39)))</f>
        <v>287</v>
      </c>
    </row>
    <row r="40" spans="1:15" ht="18.95" customHeight="1" x14ac:dyDescent="0.2">
      <c r="A40" s="22">
        <f>IF(B40="","",SUBTOTAL(3,$B$5:B40))</f>
        <v>36</v>
      </c>
      <c r="B40" s="23" t="str">
        <f>'[1]شيت الرابع'!H19</f>
        <v>أحمد عبد المنعم محمد امام المرادى</v>
      </c>
      <c r="C40" s="24">
        <f>'[1]شيت الرابع'!Q19</f>
        <v>60</v>
      </c>
      <c r="D40" s="24">
        <f>'[1]شيت الرابع'!X19</f>
        <v>50</v>
      </c>
      <c r="E40" s="24">
        <f>'[1]شيت الرابع'!AE19</f>
        <v>57</v>
      </c>
      <c r="F40" s="24">
        <f>'[1]شيت الرابع'!AL19</f>
        <v>58</v>
      </c>
      <c r="G40" s="24">
        <f>'[1]شيت الرابع'!AS19</f>
        <v>60</v>
      </c>
      <c r="H40" s="24">
        <f>'[1]شيت الرابع'!AY19</f>
        <v>99</v>
      </c>
      <c r="I40" s="24">
        <f>'[1]شيت الرابع'!BD19</f>
        <v>98</v>
      </c>
      <c r="J40" s="24">
        <f>'[1]شيت الرابع'!BI19</f>
        <v>99</v>
      </c>
      <c r="K40" s="24">
        <f>'[1]شيت الرابع'!BN19</f>
        <v>98</v>
      </c>
      <c r="L40" s="24">
        <f>'[1]شيت الرابع'!BW19</f>
        <v>52</v>
      </c>
      <c r="M40" s="25" t="str">
        <f>IF(OR(C40&lt;=30,D40&lt;=30,E40&lt;=30,F40&lt;=30,G40&lt;=30,L40&lt;=30,O40="غ",O40="صفر",C40="صفر",D40="صفر",E40="صفر",F40="صفر",G40="صفر",L40="صفر",C40="غ",D40="غ",E40="غ",F40="غ",G40="غ",L40="غ"),"دون المستوى",IF(O40&gt;=$P$5*0.85,"ممتاز",IF(O40&gt;=$P$5*0.75,"جيد جدا",IF(O40&gt;=$P$5*0.65,"جيد",IF(O40&gt;=$P$5*0.5,"مقبول","دون المستوى")))))</f>
        <v>ممتاز</v>
      </c>
      <c r="N40" s="7">
        <f t="array" ref="N40">SUM(IF(O40&lt;$O$5:$O$109,1/COUNTIF($O$5:$O$109,$O$5:$O$109)))+1</f>
        <v>12.999999999999998</v>
      </c>
      <c r="O40" s="26">
        <f>IF(AND(C40="غ",D40="غ",E40="غ",F40="غ",G40="غ"),"غ",IF(AND(C40="صفر",D40="صفر",E40="صفر",F40="صفر",G40="صفر"),"صفر",SUM(C40:G40)))</f>
        <v>285</v>
      </c>
    </row>
    <row r="41" spans="1:15" ht="18.95" customHeight="1" x14ac:dyDescent="0.2">
      <c r="A41" s="22">
        <f>IF(B41="","",SUBTOTAL(3,$B$5:B41))</f>
        <v>37</v>
      </c>
      <c r="B41" s="23" t="str">
        <f>'[1]شيت الرابع'!H113</f>
        <v>مريم محمد حسين محمد عفيفى</v>
      </c>
      <c r="C41" s="24">
        <f>'[1]شيت الرابع'!Q113</f>
        <v>59</v>
      </c>
      <c r="D41" s="24">
        <f>'[1]شيت الرابع'!X113</f>
        <v>52</v>
      </c>
      <c r="E41" s="24">
        <f>'[1]شيت الرابع'!AE113</f>
        <v>60</v>
      </c>
      <c r="F41" s="24">
        <f>'[1]شيت الرابع'!AL113</f>
        <v>60</v>
      </c>
      <c r="G41" s="24">
        <f>'[1]شيت الرابع'!AS113</f>
        <v>54</v>
      </c>
      <c r="H41" s="24">
        <f>'[1]شيت الرابع'!AY113</f>
        <v>99</v>
      </c>
      <c r="I41" s="24">
        <f>'[1]شيت الرابع'!BD113</f>
        <v>98</v>
      </c>
      <c r="J41" s="24">
        <f>'[1]شيت الرابع'!BI113</f>
        <v>97</v>
      </c>
      <c r="K41" s="24">
        <f>'[1]شيت الرابع'!BN113</f>
        <v>98</v>
      </c>
      <c r="L41" s="24">
        <f>'[1]شيت الرابع'!BW113</f>
        <v>60</v>
      </c>
      <c r="M41" s="25" t="str">
        <f>IF(OR(C41&lt;=30,D41&lt;=30,E41&lt;=30,F41&lt;=30,G41&lt;=30,L41&lt;=30,O41="غ",O41="صفر",C41="صفر",D41="صفر",E41="صفر",F41="صفر",G41="صفر",L41="صفر",C41="غ",D41="غ",E41="غ",F41="غ",G41="غ",L41="غ"),"دون المستوى",IF(O41&gt;=$P$5*0.85,"ممتاز",IF(O41&gt;=$P$5*0.75,"جيد جدا",IF(O41&gt;=$P$5*0.65,"جيد",IF(O41&gt;=$P$5*0.5,"مقبول","دون المستوى")))))</f>
        <v>ممتاز</v>
      </c>
      <c r="N41" s="7">
        <f t="array" ref="N41">SUM(IF(O41&lt;$O$5:$O$109,1/COUNTIF($O$5:$O$109,$O$5:$O$109)))+1</f>
        <v>12.999999999999998</v>
      </c>
      <c r="O41" s="26">
        <f>IF(AND(C41="غ",D41="غ",E41="غ",F41="غ",G41="غ"),"غ",IF(AND(C41="صفر",D41="صفر",E41="صفر",F41="صفر",G41="صفر"),"صفر",SUM(C41:G41)))</f>
        <v>285</v>
      </c>
    </row>
    <row r="42" spans="1:15" ht="18.95" customHeight="1" x14ac:dyDescent="0.2">
      <c r="A42" s="22">
        <f>IF(B42="","",SUBTOTAL(3,$B$5:B42))</f>
        <v>38</v>
      </c>
      <c r="B42" s="23" t="str">
        <f>'[1]شيت الرابع'!H121</f>
        <v>منه عصام عبد العال عبد الواحد زايد</v>
      </c>
      <c r="C42" s="24">
        <f>'[1]شيت الرابع'!Q121</f>
        <v>59</v>
      </c>
      <c r="D42" s="24">
        <f>'[1]شيت الرابع'!X121</f>
        <v>52</v>
      </c>
      <c r="E42" s="24">
        <f>'[1]شيت الرابع'!AE121</f>
        <v>60</v>
      </c>
      <c r="F42" s="24">
        <f>'[1]شيت الرابع'!AL121</f>
        <v>60</v>
      </c>
      <c r="G42" s="24">
        <f>'[1]شيت الرابع'!AS121</f>
        <v>54</v>
      </c>
      <c r="H42" s="24">
        <f>'[1]شيت الرابع'!AY121</f>
        <v>99</v>
      </c>
      <c r="I42" s="24">
        <f>'[1]شيت الرابع'!BD121</f>
        <v>98</v>
      </c>
      <c r="J42" s="24">
        <f>'[1]شيت الرابع'!BI121</f>
        <v>97</v>
      </c>
      <c r="K42" s="24">
        <f>'[1]شيت الرابع'!BN121</f>
        <v>98</v>
      </c>
      <c r="L42" s="24">
        <f>'[1]شيت الرابع'!BW121</f>
        <v>58</v>
      </c>
      <c r="M42" s="25" t="str">
        <f>IF(OR(C42&lt;=30,D42&lt;=30,E42&lt;=30,F42&lt;=30,G42&lt;=30,L42&lt;=30,O42="غ",O42="صفر",C42="صفر",D42="صفر",E42="صفر",F42="صفر",G42="صفر",L42="صفر",C42="غ",D42="غ",E42="غ",F42="غ",G42="غ",L42="غ"),"دون المستوى",IF(O42&gt;=$P$5*0.85,"ممتاز",IF(O42&gt;=$P$5*0.75,"جيد جدا",IF(O42&gt;=$P$5*0.65,"جيد",IF(O42&gt;=$P$5*0.5,"مقبول","دون المستوى")))))</f>
        <v>ممتاز</v>
      </c>
      <c r="N42" s="7">
        <f t="array" ref="N42">SUM(IF(O42&lt;$O$5:$O$109,1/COUNTIF($O$5:$O$109,$O$5:$O$109)))+1</f>
        <v>12.999999999999998</v>
      </c>
      <c r="O42" s="26">
        <f>IF(AND(C42="غ",D42="غ",E42="غ",F42="غ",G42="غ"),"غ",IF(AND(C42="صفر",D42="صفر",E42="صفر",F42="صفر",G42="صفر"),"صفر",SUM(C42:G42)))</f>
        <v>285</v>
      </c>
    </row>
    <row r="43" spans="1:15" ht="18.95" customHeight="1" x14ac:dyDescent="0.2">
      <c r="A43" s="22">
        <f>IF(B43="","",SUBTOTAL(3,$B$5:B43))</f>
        <v>39</v>
      </c>
      <c r="B43" s="23" t="str">
        <f>'[1]شيت الرابع'!H41</f>
        <v>عمر ايهاب محمود محمد يوسف</v>
      </c>
      <c r="C43" s="24">
        <f>'[1]شيت الرابع'!Q41</f>
        <v>60</v>
      </c>
      <c r="D43" s="24">
        <f>'[1]شيت الرابع'!X41</f>
        <v>58</v>
      </c>
      <c r="E43" s="24">
        <f>'[1]شيت الرابع'!AE41</f>
        <v>60</v>
      </c>
      <c r="F43" s="24">
        <f>'[1]شيت الرابع'!AL41</f>
        <v>52</v>
      </c>
      <c r="G43" s="24">
        <f>'[1]شيت الرابع'!AS41</f>
        <v>54</v>
      </c>
      <c r="H43" s="24">
        <f>'[1]شيت الرابع'!AY41</f>
        <v>99</v>
      </c>
      <c r="I43" s="24">
        <f>'[1]شيت الرابع'!BD41</f>
        <v>98</v>
      </c>
      <c r="J43" s="24">
        <f>'[1]شيت الرابع'!BI41</f>
        <v>97</v>
      </c>
      <c r="K43" s="24">
        <f>'[1]شيت الرابع'!BN41</f>
        <v>98</v>
      </c>
      <c r="L43" s="24">
        <f>'[1]شيت الرابع'!BW41</f>
        <v>55</v>
      </c>
      <c r="M43" s="25" t="str">
        <f>IF(OR(C43&lt;=30,D43&lt;=30,E43&lt;=30,F43&lt;=30,G43&lt;=30,L43&lt;=30,O43="غ",O43="صفر",C43="صفر",D43="صفر",E43="صفر",F43="صفر",G43="صفر",L43="صفر",C43="غ",D43="غ",E43="غ",F43="غ",G43="غ",L43="غ"),"دون المستوى",IF(O43&gt;=$P$5*0.85,"ممتاز",IF(O43&gt;=$P$5*0.75,"جيد جدا",IF(O43&gt;=$P$5*0.65,"جيد",IF(O43&gt;=$P$5*0.5,"مقبول","دون المستوى")))))</f>
        <v>ممتاز</v>
      </c>
      <c r="N43" s="7">
        <f t="array" ref="N43">SUM(IF(O43&lt;$O$5:$O$109,1/COUNTIF($O$5:$O$109,$O$5:$O$109)))+1</f>
        <v>14</v>
      </c>
      <c r="O43" s="26">
        <f>IF(AND(C43="غ",D43="غ",E43="غ",F43="غ",G43="غ"),"غ",IF(AND(C43="صفر",D43="صفر",E43="صفر",F43="صفر",G43="صفر"),"صفر",SUM(C43:G43)))</f>
        <v>284</v>
      </c>
    </row>
    <row r="44" spans="1:15" ht="18.95" customHeight="1" x14ac:dyDescent="0.2">
      <c r="A44" s="22">
        <f>IF(B44="","",SUBTOTAL(3,$B$5:B44))</f>
        <v>40</v>
      </c>
      <c r="B44" s="23" t="str">
        <f>'[1]شيت الرابع'!H69</f>
        <v>محمود وائل محمود حماد</v>
      </c>
      <c r="C44" s="24">
        <f>'[1]شيت الرابع'!Q69</f>
        <v>55</v>
      </c>
      <c r="D44" s="24">
        <f>'[1]شيت الرابع'!X69</f>
        <v>60</v>
      </c>
      <c r="E44" s="24">
        <f>'[1]شيت الرابع'!AE69</f>
        <v>53</v>
      </c>
      <c r="F44" s="24">
        <f>'[1]شيت الرابع'!AL69</f>
        <v>56</v>
      </c>
      <c r="G44" s="24">
        <f>'[1]شيت الرابع'!AS69</f>
        <v>60</v>
      </c>
      <c r="H44" s="24">
        <f>'[1]شيت الرابع'!AY69</f>
        <v>97</v>
      </c>
      <c r="I44" s="24">
        <f>'[1]شيت الرابع'!BD69</f>
        <v>98</v>
      </c>
      <c r="J44" s="24">
        <f>'[1]شيت الرابع'!BI69</f>
        <v>97</v>
      </c>
      <c r="K44" s="24">
        <f>'[1]شيت الرابع'!BN69</f>
        <v>98</v>
      </c>
      <c r="L44" s="24">
        <f>'[1]شيت الرابع'!BW69</f>
        <v>52</v>
      </c>
      <c r="M44" s="25" t="str">
        <f>IF(OR(C44&lt;=30,D44&lt;=30,E44&lt;=30,F44&lt;=30,G44&lt;=30,L44&lt;=30,O44="غ",O44="صفر",C44="صفر",D44="صفر",E44="صفر",F44="صفر",G44="صفر",L44="صفر",C44="غ",D44="غ",E44="غ",F44="غ",G44="غ",L44="غ"),"دون المستوى",IF(O44&gt;=$P$5*0.85,"ممتاز",IF(O44&gt;=$P$5*0.75,"جيد جدا",IF(O44&gt;=$P$5*0.65,"جيد",IF(O44&gt;=$P$5*0.5,"مقبول","دون المستوى")))))</f>
        <v>ممتاز</v>
      </c>
      <c r="N44" s="7">
        <f t="array" ref="N44">SUM(IF(O44&lt;$O$5:$O$109,1/COUNTIF($O$5:$O$109,$O$5:$O$109)))+1</f>
        <v>14</v>
      </c>
      <c r="O44" s="26">
        <f>IF(AND(C44="غ",D44="غ",E44="غ",F44="غ",G44="غ"),"غ",IF(AND(C44="صفر",D44="صفر",E44="صفر",F44="صفر",G44="صفر"),"صفر",SUM(C44:G44)))</f>
        <v>284</v>
      </c>
    </row>
    <row r="45" spans="1:15" ht="18.95" customHeight="1" x14ac:dyDescent="0.2">
      <c r="A45" s="22">
        <f>IF(B45="","",SUBTOTAL(3,$B$5:B45))</f>
        <v>41</v>
      </c>
      <c r="B45" s="23" t="str">
        <f>'[1]شيت الرابع'!H17</f>
        <v>أحمد عادل محمد جلالة</v>
      </c>
      <c r="C45" s="24">
        <f>'[1]شيت الرابع'!Q17</f>
        <v>57</v>
      </c>
      <c r="D45" s="24">
        <f>'[1]شيت الرابع'!X17</f>
        <v>58</v>
      </c>
      <c r="E45" s="24">
        <f>'[1]شيت الرابع'!AE17</f>
        <v>59</v>
      </c>
      <c r="F45" s="24">
        <f>'[1]شيت الرابع'!AL17</f>
        <v>54</v>
      </c>
      <c r="G45" s="24">
        <f>'[1]شيت الرابع'!AS17</f>
        <v>55</v>
      </c>
      <c r="H45" s="24">
        <f>'[1]شيت الرابع'!AY17</f>
        <v>99</v>
      </c>
      <c r="I45" s="24">
        <f>'[1]شيت الرابع'!BD17</f>
        <v>98</v>
      </c>
      <c r="J45" s="24">
        <f>'[1]شيت الرابع'!BI17</f>
        <v>99</v>
      </c>
      <c r="K45" s="24">
        <f>'[1]شيت الرابع'!BN17</f>
        <v>98</v>
      </c>
      <c r="L45" s="24">
        <f>'[1]شيت الرابع'!BW17</f>
        <v>59</v>
      </c>
      <c r="M45" s="25" t="str">
        <f>IF(OR(C45&lt;=30,D45&lt;=30,E45&lt;=30,F45&lt;=30,G45&lt;=30,L45&lt;=30,O45="غ",O45="صفر",C45="صفر",D45="صفر",E45="صفر",F45="صفر",G45="صفر",L45="صفر",C45="غ",D45="غ",E45="غ",F45="غ",G45="غ",L45="غ"),"دون المستوى",IF(O45&gt;=$P$5*0.85,"ممتاز",IF(O45&gt;=$P$5*0.75,"جيد جدا",IF(O45&gt;=$P$5*0.65,"جيد",IF(O45&gt;=$P$5*0.5,"مقبول","دون المستوى")))))</f>
        <v>ممتاز</v>
      </c>
      <c r="N45" s="7">
        <f t="array" ref="N45">SUM(IF(O45&lt;$O$5:$O$109,1/COUNTIF($O$5:$O$109,$O$5:$O$109)))+1</f>
        <v>15</v>
      </c>
      <c r="O45" s="26">
        <f>IF(AND(C45="غ",D45="غ",E45="غ",F45="غ",G45="غ"),"غ",IF(AND(C45="صفر",D45="صفر",E45="صفر",F45="صفر",G45="صفر"),"صفر",SUM(C45:G45)))</f>
        <v>283</v>
      </c>
    </row>
    <row r="46" spans="1:15" ht="18.95" customHeight="1" x14ac:dyDescent="0.2">
      <c r="A46" s="22">
        <f>IF(B46="","",SUBTOTAL(3,$B$5:B46))</f>
        <v>42</v>
      </c>
      <c r="B46" s="23" t="str">
        <f>'[1]شيت الرابع'!H110</f>
        <v>مريم احمد مأمون السيد زايد</v>
      </c>
      <c r="C46" s="24">
        <f>'[1]شيت الرابع'!Q110</f>
        <v>59</v>
      </c>
      <c r="D46" s="24">
        <f>'[1]شيت الرابع'!X110</f>
        <v>50</v>
      </c>
      <c r="E46" s="24">
        <f>'[1]شيت الرابع'!AE110</f>
        <v>60</v>
      </c>
      <c r="F46" s="24">
        <f>'[1]شيت الرابع'!AL110</f>
        <v>54</v>
      </c>
      <c r="G46" s="24">
        <f>'[1]شيت الرابع'!AS110</f>
        <v>60</v>
      </c>
      <c r="H46" s="24">
        <f>'[1]شيت الرابع'!AY110</f>
        <v>99</v>
      </c>
      <c r="I46" s="24">
        <f>'[1]شيت الرابع'!BD110</f>
        <v>98</v>
      </c>
      <c r="J46" s="24">
        <f>'[1]شيت الرابع'!BI110</f>
        <v>99</v>
      </c>
      <c r="K46" s="24">
        <f>'[1]شيت الرابع'!BN110</f>
        <v>98</v>
      </c>
      <c r="L46" s="24">
        <f>'[1]شيت الرابع'!BW110</f>
        <v>58</v>
      </c>
      <c r="M46" s="25" t="str">
        <f>IF(OR(C46&lt;=30,D46&lt;=30,E46&lt;=30,F46&lt;=30,G46&lt;=30,L46&lt;=30,O46="غ",O46="صفر",C46="صفر",D46="صفر",E46="صفر",F46="صفر",G46="صفر",L46="صفر",C46="غ",D46="غ",E46="غ",F46="غ",G46="غ",L46="غ"),"دون المستوى",IF(O46&gt;=$P$5*0.85,"ممتاز",IF(O46&gt;=$P$5*0.75,"جيد جدا",IF(O46&gt;=$P$5*0.65,"جيد",IF(O46&gt;=$P$5*0.5,"مقبول","دون المستوى")))))</f>
        <v>ممتاز</v>
      </c>
      <c r="N46" s="7">
        <f t="array" ref="N46">SUM(IF(O46&lt;$O$5:$O$109,1/COUNTIF($O$5:$O$109,$O$5:$O$109)))+1</f>
        <v>15</v>
      </c>
      <c r="O46" s="26">
        <f>IF(AND(C46="غ",D46="غ",E46="غ",F46="غ",G46="غ"),"غ",IF(AND(C46="صفر",D46="صفر",E46="صفر",F46="صفر",G46="صفر"),"صفر",SUM(C46:G46)))</f>
        <v>283</v>
      </c>
    </row>
    <row r="47" spans="1:15" ht="18.95" customHeight="1" x14ac:dyDescent="0.2">
      <c r="A47" s="22">
        <f>IF(B47="","",SUBTOTAL(3,$B$5:B47))</f>
        <v>43</v>
      </c>
      <c r="B47" s="23" t="str">
        <f>'[1]شيت الرابع'!H111</f>
        <v>مريم بشير فتحي عبد الكريم يوسف</v>
      </c>
      <c r="C47" s="24">
        <f>'[1]شيت الرابع'!Q111</f>
        <v>57</v>
      </c>
      <c r="D47" s="24">
        <f>'[1]شيت الرابع'!X111</f>
        <v>48</v>
      </c>
      <c r="E47" s="24">
        <f>'[1]شيت الرابع'!AE111</f>
        <v>60</v>
      </c>
      <c r="F47" s="24">
        <f>'[1]شيت الرابع'!AL111</f>
        <v>58</v>
      </c>
      <c r="G47" s="24">
        <f>'[1]شيت الرابع'!AS111</f>
        <v>60</v>
      </c>
      <c r="H47" s="24">
        <f>'[1]شيت الرابع'!AY111</f>
        <v>99</v>
      </c>
      <c r="I47" s="24">
        <f>'[1]شيت الرابع'!BD111</f>
        <v>98</v>
      </c>
      <c r="J47" s="24">
        <f>'[1]شيت الرابع'!BI111</f>
        <v>97</v>
      </c>
      <c r="K47" s="24">
        <f>'[1]شيت الرابع'!BN111</f>
        <v>98</v>
      </c>
      <c r="L47" s="24">
        <f>'[1]شيت الرابع'!BW111</f>
        <v>52</v>
      </c>
      <c r="M47" s="25" t="str">
        <f>IF(OR(C47&lt;=30,D47&lt;=30,E47&lt;=30,F47&lt;=30,G47&lt;=30,L47&lt;=30,O47="غ",O47="صفر",C47="صفر",D47="صفر",E47="صفر",F47="صفر",G47="صفر",L47="صفر",C47="غ",D47="غ",E47="غ",F47="غ",G47="غ",L47="غ"),"دون المستوى",IF(O47&gt;=$P$5*0.85,"ممتاز",IF(O47&gt;=$P$5*0.75,"جيد جدا",IF(O47&gt;=$P$5*0.65,"جيد",IF(O47&gt;=$P$5*0.5,"مقبول","دون المستوى")))))</f>
        <v>ممتاز</v>
      </c>
      <c r="N47" s="7">
        <f t="array" ref="N47">SUM(IF(O47&lt;$O$5:$O$109,1/COUNTIF($O$5:$O$109,$O$5:$O$109)))+1</f>
        <v>15</v>
      </c>
      <c r="O47" s="26">
        <f>IF(AND(C47="غ",D47="غ",E47="غ",F47="غ",G47="غ"),"غ",IF(AND(C47="صفر",D47="صفر",E47="صفر",F47="صفر",G47="صفر"),"صفر",SUM(C47:G47)))</f>
        <v>283</v>
      </c>
    </row>
    <row r="48" spans="1:15" ht="18.95" customHeight="1" x14ac:dyDescent="0.2">
      <c r="A48" s="22">
        <f>IF(B48="","",SUBTOTAL(3,$B$5:B48))</f>
        <v>44</v>
      </c>
      <c r="B48" s="23" t="str">
        <f>'[1]شيت الرابع'!H129</f>
        <v>هاجر محمد زكى محمد يوسف</v>
      </c>
      <c r="C48" s="24">
        <f>'[1]شيت الرابع'!Q129</f>
        <v>60</v>
      </c>
      <c r="D48" s="24">
        <f>'[1]شيت الرابع'!X129</f>
        <v>52</v>
      </c>
      <c r="E48" s="24">
        <f>'[1]شيت الرابع'!AE129</f>
        <v>60</v>
      </c>
      <c r="F48" s="24">
        <f>'[1]شيت الرابع'!AL129</f>
        <v>56</v>
      </c>
      <c r="G48" s="24">
        <f>'[1]شيت الرابع'!AS129</f>
        <v>55</v>
      </c>
      <c r="H48" s="24">
        <f>'[1]شيت الرابع'!AY129</f>
        <v>99</v>
      </c>
      <c r="I48" s="24">
        <f>'[1]شيت الرابع'!BD129</f>
        <v>98</v>
      </c>
      <c r="J48" s="24">
        <f>'[1]شيت الرابع'!BI129</f>
        <v>97</v>
      </c>
      <c r="K48" s="24">
        <f>'[1]شيت الرابع'!BN129</f>
        <v>98</v>
      </c>
      <c r="L48" s="24">
        <f>'[1]شيت الرابع'!BW129</f>
        <v>48</v>
      </c>
      <c r="M48" s="25" t="str">
        <f>IF(OR(C48&lt;=30,D48&lt;=30,E48&lt;=30,F48&lt;=30,G48&lt;=30,L48&lt;=30,O48="غ",O48="صفر",C48="صفر",D48="صفر",E48="صفر",F48="صفر",G48="صفر",L48="صفر",C48="غ",D48="غ",E48="غ",F48="غ",G48="غ",L48="غ"),"دون المستوى",IF(O48&gt;=$P$5*0.85,"ممتاز",IF(O48&gt;=$P$5*0.75,"جيد جدا",IF(O48&gt;=$P$5*0.65,"جيد",IF(O48&gt;=$P$5*0.5,"مقبول","دون المستوى")))))</f>
        <v>ممتاز</v>
      </c>
      <c r="N48" s="7">
        <f t="array" ref="N48">SUM(IF(O48&lt;$O$5:$O$109,1/COUNTIF($O$5:$O$109,$O$5:$O$109)))+1</f>
        <v>15</v>
      </c>
      <c r="O48" s="26">
        <f>IF(AND(C48="غ",D48="غ",E48="غ",F48="غ",G48="غ"),"غ",IF(AND(C48="صفر",D48="صفر",E48="صفر",F48="صفر",G48="صفر"),"صفر",SUM(C48:G48)))</f>
        <v>283</v>
      </c>
    </row>
    <row r="49" spans="1:15" ht="18.95" customHeight="1" x14ac:dyDescent="0.2">
      <c r="A49" s="22">
        <f>IF(B49="","",SUBTOTAL(3,$B$5:B49))</f>
        <v>45</v>
      </c>
      <c r="B49" s="23" t="str">
        <f>'[1]شيت الرابع'!H23</f>
        <v>اياد احمد جبر احمد جبر</v>
      </c>
      <c r="C49" s="24">
        <f>'[1]شيت الرابع'!Q23</f>
        <v>57</v>
      </c>
      <c r="D49" s="24">
        <f>'[1]شيت الرابع'!X23</f>
        <v>52</v>
      </c>
      <c r="E49" s="24">
        <f>'[1]شيت الرابع'!AE23</f>
        <v>54</v>
      </c>
      <c r="F49" s="24">
        <f>'[1]شيت الرابع'!AL23</f>
        <v>58</v>
      </c>
      <c r="G49" s="24">
        <f>'[1]شيت الرابع'!AS23</f>
        <v>60</v>
      </c>
      <c r="H49" s="24">
        <f>'[1]شيت الرابع'!AY23</f>
        <v>99</v>
      </c>
      <c r="I49" s="24">
        <f>'[1]شيت الرابع'!BD23</f>
        <v>98</v>
      </c>
      <c r="J49" s="24">
        <f>'[1]شيت الرابع'!BI23</f>
        <v>97</v>
      </c>
      <c r="K49" s="24">
        <f>'[1]شيت الرابع'!BN23</f>
        <v>98</v>
      </c>
      <c r="L49" s="24">
        <f>'[1]شيت الرابع'!BW23</f>
        <v>51</v>
      </c>
      <c r="M49" s="25" t="str">
        <f>IF(OR(C49&lt;=30,D49&lt;=30,E49&lt;=30,F49&lt;=30,G49&lt;=30,L49&lt;=30,O49="غ",O49="صفر",C49="صفر",D49="صفر",E49="صفر",F49="صفر",G49="صفر",L49="صفر",C49="غ",D49="غ",E49="غ",F49="غ",G49="غ",L49="غ"),"دون المستوى",IF(O49&gt;=$P$5*0.85,"ممتاز",IF(O49&gt;=$P$5*0.75,"جيد جدا",IF(O49&gt;=$P$5*0.65,"جيد",IF(O49&gt;=$P$5*0.5,"مقبول","دون المستوى")))))</f>
        <v>ممتاز</v>
      </c>
      <c r="N49" s="7">
        <f t="array" ref="N49">SUM(IF(O49&lt;$O$5:$O$109,1/COUNTIF($O$5:$O$109,$O$5:$O$109)))+1</f>
        <v>16</v>
      </c>
      <c r="O49" s="26">
        <f>IF(AND(C49="غ",D49="غ",E49="غ",F49="غ",G49="غ"),"غ",IF(AND(C49="صفر",D49="صفر",E49="صفر",F49="صفر",G49="صفر"),"صفر",SUM(C49:G49)))</f>
        <v>281</v>
      </c>
    </row>
    <row r="50" spans="1:15" ht="18.95" customHeight="1" x14ac:dyDescent="0.2">
      <c r="A50" s="22">
        <f>IF(B50="","",SUBTOTAL(3,$B$5:B50))</f>
        <v>46</v>
      </c>
      <c r="B50" s="23" t="str">
        <f>'[1]شيت الرابع'!H30</f>
        <v>عبد الرحمن أسامة محمود السيد داود</v>
      </c>
      <c r="C50" s="24">
        <f>'[1]شيت الرابع'!Q30</f>
        <v>58</v>
      </c>
      <c r="D50" s="24">
        <f>'[1]شيت الرابع'!X30</f>
        <v>46</v>
      </c>
      <c r="E50" s="24">
        <f>'[1]شيت الرابع'!AE30</f>
        <v>60</v>
      </c>
      <c r="F50" s="24">
        <f>'[1]شيت الرابع'!AL30</f>
        <v>58</v>
      </c>
      <c r="G50" s="24">
        <f>'[1]شيت الرابع'!AS30</f>
        <v>59</v>
      </c>
      <c r="H50" s="24">
        <f>'[1]شيت الرابع'!AY30</f>
        <v>97</v>
      </c>
      <c r="I50" s="24">
        <f>'[1]شيت الرابع'!BD30</f>
        <v>96</v>
      </c>
      <c r="J50" s="24">
        <f>'[1]شيت الرابع'!BI30</f>
        <v>95</v>
      </c>
      <c r="K50" s="24">
        <f>'[1]شيت الرابع'!BN30</f>
        <v>98</v>
      </c>
      <c r="L50" s="24">
        <f>'[1]شيت الرابع'!BW30</f>
        <v>52</v>
      </c>
      <c r="M50" s="25" t="str">
        <f>IF(OR(C50&lt;=30,D50&lt;=30,E50&lt;=30,F50&lt;=30,G50&lt;=30,L50&lt;=30,O50="غ",O50="صفر",C50="صفر",D50="صفر",E50="صفر",F50="صفر",G50="صفر",L50="صفر",C50="غ",D50="غ",E50="غ",F50="غ",G50="غ",L50="غ"),"دون المستوى",IF(O50&gt;=$P$5*0.85,"ممتاز",IF(O50&gt;=$P$5*0.75,"جيد جدا",IF(O50&gt;=$P$5*0.65,"جيد",IF(O50&gt;=$P$5*0.5,"مقبول","دون المستوى")))))</f>
        <v>ممتاز</v>
      </c>
      <c r="N50" s="7">
        <f t="array" ref="N50">SUM(IF(O50&lt;$O$5:$O$109,1/COUNTIF($O$5:$O$109,$O$5:$O$109)))+1</f>
        <v>16</v>
      </c>
      <c r="O50" s="26">
        <f>IF(AND(C50="غ",D50="غ",E50="غ",F50="غ",G50="غ"),"غ",IF(AND(C50="صفر",D50="صفر",E50="صفر",F50="صفر",G50="صفر"),"صفر",SUM(C50:G50)))</f>
        <v>281</v>
      </c>
    </row>
    <row r="51" spans="1:15" ht="18.95" customHeight="1" x14ac:dyDescent="0.2">
      <c r="A51" s="22">
        <f>IF(B51="","",SUBTOTAL(3,$B$5:B51))</f>
        <v>47</v>
      </c>
      <c r="B51" s="23" t="str">
        <f>'[1]شيت الرابع'!H50</f>
        <v>ماجد محمد السيد بكر</v>
      </c>
      <c r="C51" s="24">
        <f>'[1]شيت الرابع'!Q50</f>
        <v>58</v>
      </c>
      <c r="D51" s="24">
        <f>'[1]شيت الرابع'!X50</f>
        <v>52</v>
      </c>
      <c r="E51" s="24">
        <f>'[1]شيت الرابع'!AE50</f>
        <v>59</v>
      </c>
      <c r="F51" s="24">
        <f>'[1]شيت الرابع'!AL50</f>
        <v>54</v>
      </c>
      <c r="G51" s="24">
        <f>'[1]شيت الرابع'!AS50</f>
        <v>58</v>
      </c>
      <c r="H51" s="24">
        <f>'[1]شيت الرابع'!AY50</f>
        <v>99</v>
      </c>
      <c r="I51" s="24">
        <f>'[1]شيت الرابع'!BD50</f>
        <v>98</v>
      </c>
      <c r="J51" s="24">
        <f>'[1]شيت الرابع'!BI50</f>
        <v>97</v>
      </c>
      <c r="K51" s="24">
        <f>'[1]شيت الرابع'!BN50</f>
        <v>98</v>
      </c>
      <c r="L51" s="24">
        <f>'[1]شيت الرابع'!BW50</f>
        <v>50</v>
      </c>
      <c r="M51" s="25" t="str">
        <f>IF(OR(C51&lt;=30,D51&lt;=30,E51&lt;=30,F51&lt;=30,G51&lt;=30,L51&lt;=30,O51="غ",O51="صفر",C51="صفر",D51="صفر",E51="صفر",F51="صفر",G51="صفر",L51="صفر",C51="غ",D51="غ",E51="غ",F51="غ",G51="غ",L51="غ"),"دون المستوى",IF(O51&gt;=$P$5*0.85,"ممتاز",IF(O51&gt;=$P$5*0.75,"جيد جدا",IF(O51&gt;=$P$5*0.65,"جيد",IF(O51&gt;=$P$5*0.5,"مقبول","دون المستوى")))))</f>
        <v>ممتاز</v>
      </c>
      <c r="N51" s="7">
        <f t="array" ref="N51">SUM(IF(O51&lt;$O$5:$O$109,1/COUNTIF($O$5:$O$109,$O$5:$O$109)))+1</f>
        <v>16</v>
      </c>
      <c r="O51" s="26">
        <f>IF(AND(C51="غ",D51="غ",E51="غ",F51="غ",G51="غ"),"غ",IF(AND(C51="صفر",D51="صفر",E51="صفر",F51="صفر",G51="صفر"),"صفر",SUM(C51:G51)))</f>
        <v>281</v>
      </c>
    </row>
    <row r="52" spans="1:15" ht="18.95" customHeight="1" x14ac:dyDescent="0.2">
      <c r="A52" s="22">
        <f>IF(B52="","",SUBTOTAL(3,$B$5:B52))</f>
        <v>48</v>
      </c>
      <c r="B52" s="23" t="str">
        <f>'[1]شيت الرابع'!H59</f>
        <v>محمد عبد المنعم عبد الرازق عبد المنعم محمد</v>
      </c>
      <c r="C52" s="24">
        <f>'[1]شيت الرابع'!Q59</f>
        <v>60</v>
      </c>
      <c r="D52" s="24">
        <f>'[1]شيت الرابع'!X59</f>
        <v>60</v>
      </c>
      <c r="E52" s="24">
        <f>'[1]شيت الرابع'!AE59</f>
        <v>60</v>
      </c>
      <c r="F52" s="24">
        <f>'[1]شيت الرابع'!AL59</f>
        <v>56</v>
      </c>
      <c r="G52" s="24">
        <f>'[1]شيت الرابع'!AS59</f>
        <v>45</v>
      </c>
      <c r="H52" s="24">
        <f>'[1]شيت الرابع'!AY59</f>
        <v>97</v>
      </c>
      <c r="I52" s="24">
        <f>'[1]شيت الرابع'!BD59</f>
        <v>98</v>
      </c>
      <c r="J52" s="24">
        <f>'[1]شيت الرابع'!BI59</f>
        <v>97</v>
      </c>
      <c r="K52" s="24">
        <f>'[1]شيت الرابع'!BN59</f>
        <v>98</v>
      </c>
      <c r="L52" s="24">
        <f>'[1]شيت الرابع'!BW59</f>
        <v>55</v>
      </c>
      <c r="M52" s="25" t="str">
        <f>IF(OR(C52&lt;=30,D52&lt;=30,E52&lt;=30,F52&lt;=30,G52&lt;=30,L52&lt;=30,O52="غ",O52="صفر",C52="صفر",D52="صفر",E52="صفر",F52="صفر",G52="صفر",L52="صفر",C52="غ",D52="غ",E52="غ",F52="غ",G52="غ",L52="غ"),"دون المستوى",IF(O52&gt;=$P$5*0.85,"ممتاز",IF(O52&gt;=$P$5*0.75,"جيد جدا",IF(O52&gt;=$P$5*0.65,"جيد",IF(O52&gt;=$P$5*0.5,"مقبول","دون المستوى")))))</f>
        <v>ممتاز</v>
      </c>
      <c r="N52" s="7">
        <f t="array" ref="N52">SUM(IF(O52&lt;$O$5:$O$109,1/COUNTIF($O$5:$O$109,$O$5:$O$109)))+1</f>
        <v>16</v>
      </c>
      <c r="O52" s="26">
        <f>IF(AND(C52="غ",D52="غ",E52="غ",F52="غ",G52="غ"),"غ",IF(AND(C52="صفر",D52="صفر",E52="صفر",F52="صفر",G52="صفر"),"صفر",SUM(C52:G52)))</f>
        <v>281</v>
      </c>
    </row>
    <row r="53" spans="1:15" ht="18.95" customHeight="1" x14ac:dyDescent="0.2">
      <c r="A53" s="22">
        <f>IF(B53="","",SUBTOTAL(3,$B$5:B53))</f>
        <v>49</v>
      </c>
      <c r="B53" s="23" t="str">
        <f>'[1]شيت الرابع'!H133</f>
        <v>هدير هانى عبد الخالق المهدى العليمى</v>
      </c>
      <c r="C53" s="24">
        <f>'[1]شيت الرابع'!Q133</f>
        <v>54</v>
      </c>
      <c r="D53" s="24">
        <f>'[1]شيت الرابع'!X133</f>
        <v>56</v>
      </c>
      <c r="E53" s="24">
        <f>'[1]شيت الرابع'!AE133</f>
        <v>59</v>
      </c>
      <c r="F53" s="24">
        <f>'[1]شيت الرابع'!AL133</f>
        <v>58</v>
      </c>
      <c r="G53" s="24">
        <f>'[1]شيت الرابع'!AS133</f>
        <v>54</v>
      </c>
      <c r="H53" s="24">
        <f>'[1]شيت الرابع'!AY133</f>
        <v>99</v>
      </c>
      <c r="I53" s="24">
        <f>'[1]شيت الرابع'!BD133</f>
        <v>98</v>
      </c>
      <c r="J53" s="24">
        <f>'[1]شيت الرابع'!BI133</f>
        <v>97</v>
      </c>
      <c r="K53" s="24">
        <f>'[1]شيت الرابع'!BN133</f>
        <v>98</v>
      </c>
      <c r="L53" s="24">
        <f>'[1]شيت الرابع'!BW133</f>
        <v>48</v>
      </c>
      <c r="M53" s="25" t="str">
        <f>IF(OR(C53&lt;=30,D53&lt;=30,E53&lt;=30,F53&lt;=30,G53&lt;=30,L53&lt;=30,O53="غ",O53="صفر",C53="صفر",D53="صفر",E53="صفر",F53="صفر",G53="صفر",L53="صفر",C53="غ",D53="غ",E53="غ",F53="غ",G53="غ",L53="غ"),"دون المستوى",IF(O53&gt;=$P$5*0.85,"ممتاز",IF(O53&gt;=$P$5*0.75,"جيد جدا",IF(O53&gt;=$P$5*0.65,"جيد",IF(O53&gt;=$P$5*0.5,"مقبول","دون المستوى")))))</f>
        <v>ممتاز</v>
      </c>
      <c r="N53" s="7">
        <f t="array" ref="N53">SUM(IF(O53&lt;$O$5:$O$109,1/COUNTIF($O$5:$O$109,$O$5:$O$109)))+1</f>
        <v>16</v>
      </c>
      <c r="O53" s="26">
        <f>IF(AND(C53="غ",D53="غ",E53="غ",F53="غ",G53="غ"),"غ",IF(AND(C53="صفر",D53="صفر",E53="صفر",F53="صفر",G53="صفر"),"صفر",SUM(C53:G53)))</f>
        <v>281</v>
      </c>
    </row>
    <row r="54" spans="1:15" ht="18.95" customHeight="1" x14ac:dyDescent="0.2">
      <c r="A54" s="22">
        <f>IF(B54="","",SUBTOTAL(3,$B$5:B54))</f>
        <v>50</v>
      </c>
      <c r="B54" s="23" t="str">
        <f>'[1]شيت الرابع'!H18</f>
        <v>أحمد عبد الرازق محمد الهادى عبد الرازق خليل</v>
      </c>
      <c r="C54" s="24">
        <f>'[1]شيت الرابع'!Q18</f>
        <v>57</v>
      </c>
      <c r="D54" s="24">
        <f>'[1]شيت الرابع'!X18</f>
        <v>54</v>
      </c>
      <c r="E54" s="24">
        <f>'[1]شيت الرابع'!AE18</f>
        <v>51</v>
      </c>
      <c r="F54" s="24">
        <f>'[1]شيت الرابع'!AL18</f>
        <v>58</v>
      </c>
      <c r="G54" s="24">
        <f>'[1]شيت الرابع'!AS18</f>
        <v>60</v>
      </c>
      <c r="H54" s="24">
        <f>'[1]شيت الرابع'!AY18</f>
        <v>99</v>
      </c>
      <c r="I54" s="24">
        <f>'[1]شيت الرابع'!BD18</f>
        <v>98</v>
      </c>
      <c r="J54" s="24">
        <f>'[1]شيت الرابع'!BI18</f>
        <v>99</v>
      </c>
      <c r="K54" s="24">
        <f>'[1]شيت الرابع'!BN18</f>
        <v>98</v>
      </c>
      <c r="L54" s="24">
        <f>'[1]شيت الرابع'!BW18</f>
        <v>50</v>
      </c>
      <c r="M54" s="25" t="str">
        <f>IF(OR(C54&lt;=30,D54&lt;=30,E54&lt;=30,F54&lt;=30,G54&lt;=30,L54&lt;=30,O54="غ",O54="صفر",C54="صفر",D54="صفر",E54="صفر",F54="صفر",G54="صفر",L54="صفر",C54="غ",D54="غ",E54="غ",F54="غ",G54="غ",L54="غ"),"دون المستوى",IF(O54&gt;=$P$5*0.85,"ممتاز",IF(O54&gt;=$P$5*0.75,"جيد جدا",IF(O54&gt;=$P$5*0.65,"جيد",IF(O54&gt;=$P$5*0.5,"مقبول","دون المستوى")))))</f>
        <v>ممتاز</v>
      </c>
      <c r="N54" s="7">
        <f t="array" ref="N54">SUM(IF(O54&lt;$O$5:$O$109,1/COUNTIF($O$5:$O$109,$O$5:$O$109)))+1</f>
        <v>16.999999999999996</v>
      </c>
      <c r="O54" s="26">
        <f>IF(AND(C54="غ",D54="غ",E54="غ",F54="غ",G54="غ"),"غ",IF(AND(C54="صفر",D54="صفر",E54="صفر",F54="صفر",G54="صفر"),"صفر",SUM(C54:G54)))</f>
        <v>280</v>
      </c>
    </row>
    <row r="55" spans="1:15" ht="18.95" customHeight="1" x14ac:dyDescent="0.2">
      <c r="A55" s="22">
        <f>IF(B55="","",SUBTOTAL(3,$B$5:B55))</f>
        <v>51</v>
      </c>
      <c r="B55" s="23" t="str">
        <f>'[1]شيت الرابع'!H48</f>
        <v>كريم أحمد عبد الرحمن السيد يوسف</v>
      </c>
      <c r="C55" s="24">
        <f>'[1]شيت الرابع'!Q48</f>
        <v>59</v>
      </c>
      <c r="D55" s="24">
        <f>'[1]شيت الرابع'!X48</f>
        <v>48</v>
      </c>
      <c r="E55" s="24">
        <f>'[1]شيت الرابع'!AE48</f>
        <v>58</v>
      </c>
      <c r="F55" s="24">
        <f>'[1]شيت الرابع'!AL48</f>
        <v>58</v>
      </c>
      <c r="G55" s="24">
        <f>'[1]شيت الرابع'!AS48</f>
        <v>57</v>
      </c>
      <c r="H55" s="24">
        <f>'[1]شيت الرابع'!AY48</f>
        <v>99</v>
      </c>
      <c r="I55" s="24">
        <f>'[1]شيت الرابع'!BD48</f>
        <v>98</v>
      </c>
      <c r="J55" s="24">
        <f>'[1]شيت الرابع'!BI48</f>
        <v>97</v>
      </c>
      <c r="K55" s="24">
        <f>'[1]شيت الرابع'!BN48</f>
        <v>98</v>
      </c>
      <c r="L55" s="24">
        <f>'[1]شيت الرابع'!BW48</f>
        <v>44</v>
      </c>
      <c r="M55" s="25" t="str">
        <f>IF(OR(C55&lt;=30,D55&lt;=30,E55&lt;=30,F55&lt;=30,G55&lt;=30,L55&lt;=30,O55="غ",O55="صفر",C55="صفر",D55="صفر",E55="صفر",F55="صفر",G55="صفر",L55="صفر",C55="غ",D55="غ",E55="غ",F55="غ",G55="غ",L55="غ"),"دون المستوى",IF(O55&gt;=$P$5*0.85,"ممتاز",IF(O55&gt;=$P$5*0.75,"جيد جدا",IF(O55&gt;=$P$5*0.65,"جيد",IF(O55&gt;=$P$5*0.5,"مقبول","دون المستوى")))))</f>
        <v>ممتاز</v>
      </c>
      <c r="N55" s="7">
        <f t="array" ref="N55">SUM(IF(O55&lt;$O$5:$O$109,1/COUNTIF($O$5:$O$109,$O$5:$O$109)))+1</f>
        <v>16.999999999999996</v>
      </c>
      <c r="O55" s="26">
        <f>IF(AND(C55="غ",D55="غ",E55="غ",F55="غ",G55="غ"),"غ",IF(AND(C55="صفر",D55="صفر",E55="صفر",F55="صفر",G55="صفر"),"صفر",SUM(C55:G55)))</f>
        <v>280</v>
      </c>
    </row>
    <row r="56" spans="1:15" ht="18.95" customHeight="1" x14ac:dyDescent="0.2">
      <c r="A56" s="22">
        <f>IF(B56="","",SUBTOTAL(3,$B$5:B56))</f>
        <v>52</v>
      </c>
      <c r="B56" s="23" t="str">
        <f>'[1]شيت الرابع'!H12</f>
        <v>ابراهيم السيد صبحى احمد الفارس</v>
      </c>
      <c r="C56" s="24">
        <f>'[1]شيت الرابع'!Q12</f>
        <v>59</v>
      </c>
      <c r="D56" s="24">
        <f>'[1]شيت الرابع'!X12</f>
        <v>54</v>
      </c>
      <c r="E56" s="24">
        <f>'[1]شيت الرابع'!AE12</f>
        <v>57</v>
      </c>
      <c r="F56" s="24">
        <f>'[1]شيت الرابع'!AL12</f>
        <v>54</v>
      </c>
      <c r="G56" s="24">
        <f>'[1]شيت الرابع'!AS12</f>
        <v>55</v>
      </c>
      <c r="H56" s="24">
        <f>'[1]شيت الرابع'!AY12</f>
        <v>95</v>
      </c>
      <c r="I56" s="24">
        <f>'[1]شيت الرابع'!BD12</f>
        <v>98</v>
      </c>
      <c r="J56" s="24">
        <f>'[1]شيت الرابع'!BI12</f>
        <v>97</v>
      </c>
      <c r="K56" s="24">
        <f>'[1]شيت الرابع'!BN12</f>
        <v>98</v>
      </c>
      <c r="L56" s="24">
        <f>'[1]شيت الرابع'!BW12</f>
        <v>50</v>
      </c>
      <c r="M56" s="25" t="str">
        <f>IF(OR(C56&lt;=30,D56&lt;=30,E56&lt;=30,F56&lt;=30,G56&lt;=30,L56&lt;=30,O56="غ",O56="صفر",C56="صفر",D56="صفر",E56="صفر",F56="صفر",G56="صفر",L56="صفر",C56="غ",D56="غ",E56="غ",F56="غ",G56="غ",L56="غ"),"دون المستوى",IF(O56&gt;=$P$5*0.85,"ممتاز",IF(O56&gt;=$P$5*0.75,"جيد جدا",IF(O56&gt;=$P$5*0.65,"جيد",IF(O56&gt;=$P$5*0.5,"مقبول","دون المستوى")))))</f>
        <v>ممتاز</v>
      </c>
      <c r="N56" s="7">
        <f t="array" ref="N56">SUM(IF(O56&lt;$O$5:$O$109,1/COUNTIF($O$5:$O$109,$O$5:$O$109)))+1</f>
        <v>17.999999999999996</v>
      </c>
      <c r="O56" s="26">
        <f>IF(AND(C56="غ",D56="غ",E56="غ",F56="غ",G56="غ"),"غ",IF(AND(C56="صفر",D56="صفر",E56="صفر",F56="صفر",G56="صفر"),"صفر",SUM(C56:G56)))</f>
        <v>279</v>
      </c>
    </row>
    <row r="57" spans="1:15" ht="18.95" customHeight="1" x14ac:dyDescent="0.2">
      <c r="A57" s="22">
        <f>IF(B57="","",SUBTOTAL(3,$B$5:B57))</f>
        <v>53</v>
      </c>
      <c r="B57" s="23" t="str">
        <f>'[1]شيت الرابع'!H114</f>
        <v>ملك احمد عبدالرازق يوسف</v>
      </c>
      <c r="C57" s="24">
        <f>'[1]شيت الرابع'!Q114</f>
        <v>60</v>
      </c>
      <c r="D57" s="24">
        <f>'[1]شيت الرابع'!X114</f>
        <v>44</v>
      </c>
      <c r="E57" s="24">
        <f>'[1]شيت الرابع'!AE114</f>
        <v>60</v>
      </c>
      <c r="F57" s="24">
        <f>'[1]شيت الرابع'!AL114</f>
        <v>56</v>
      </c>
      <c r="G57" s="24">
        <f>'[1]شيت الرابع'!AS114</f>
        <v>59</v>
      </c>
      <c r="H57" s="24">
        <f>'[1]شيت الرابع'!AY114</f>
        <v>99</v>
      </c>
      <c r="I57" s="24">
        <f>'[1]شيت الرابع'!BD114</f>
        <v>97</v>
      </c>
      <c r="J57" s="24">
        <f>'[1]شيت الرابع'!BI114</f>
        <v>99</v>
      </c>
      <c r="K57" s="24">
        <f>'[1]شيت الرابع'!BN114</f>
        <v>98</v>
      </c>
      <c r="L57" s="24">
        <f>'[1]شيت الرابع'!BW114</f>
        <v>51</v>
      </c>
      <c r="M57" s="25" t="str">
        <f>IF(OR(C57&lt;=30,D57&lt;=30,E57&lt;=30,F57&lt;=30,G57&lt;=30,L57&lt;=30,O57="غ",O57="صفر",C57="صفر",D57="صفر",E57="صفر",F57="صفر",G57="صفر",L57="صفر",C57="غ",D57="غ",E57="غ",F57="غ",G57="غ",L57="غ"),"دون المستوى",IF(O57&gt;=$P$5*0.85,"ممتاز",IF(O57&gt;=$P$5*0.75,"جيد جدا",IF(O57&gt;=$P$5*0.65,"جيد",IF(O57&gt;=$P$5*0.5,"مقبول","دون المستوى")))))</f>
        <v>ممتاز</v>
      </c>
      <c r="N57" s="7">
        <f t="array" ref="N57">SUM(IF(O57&lt;$O$5:$O$109,1/COUNTIF($O$5:$O$109,$O$5:$O$109)))+1</f>
        <v>17.999999999999996</v>
      </c>
      <c r="O57" s="26">
        <f>IF(AND(C57="غ",D57="غ",E57="غ",F57="غ",G57="غ"),"غ",IF(AND(C57="صفر",D57="صفر",E57="صفر",F57="صفر",G57="صفر"),"صفر",SUM(C57:G57)))</f>
        <v>279</v>
      </c>
    </row>
    <row r="58" spans="1:15" ht="18.95" customHeight="1" x14ac:dyDescent="0.2">
      <c r="A58" s="22">
        <f>IF(B58="","",SUBTOTAL(3,$B$5:B58))</f>
        <v>54</v>
      </c>
      <c r="B58" s="23" t="str">
        <f>'[1]شيت الرابع'!H128</f>
        <v>هاجر طارق جلال أحمد السيد</v>
      </c>
      <c r="C58" s="24">
        <f>'[1]شيت الرابع'!Q128</f>
        <v>53</v>
      </c>
      <c r="D58" s="24">
        <f>'[1]شيت الرابع'!X128</f>
        <v>58</v>
      </c>
      <c r="E58" s="24">
        <f>'[1]شيت الرابع'!AE128</f>
        <v>59</v>
      </c>
      <c r="F58" s="24">
        <f>'[1]شيت الرابع'!AL128</f>
        <v>54</v>
      </c>
      <c r="G58" s="24">
        <f>'[1]شيت الرابع'!AS128</f>
        <v>55</v>
      </c>
      <c r="H58" s="24">
        <f>'[1]شيت الرابع'!AY128</f>
        <v>99</v>
      </c>
      <c r="I58" s="24">
        <f>'[1]شيت الرابع'!BD128</f>
        <v>98</v>
      </c>
      <c r="J58" s="24">
        <f>'[1]شيت الرابع'!BI128</f>
        <v>97</v>
      </c>
      <c r="K58" s="24">
        <f>'[1]شيت الرابع'!BN128</f>
        <v>98</v>
      </c>
      <c r="L58" s="24">
        <f>'[1]شيت الرابع'!BW128</f>
        <v>43</v>
      </c>
      <c r="M58" s="25" t="str">
        <f>IF(OR(C58&lt;=30,D58&lt;=30,E58&lt;=30,F58&lt;=30,G58&lt;=30,L58&lt;=30,O58="غ",O58="صفر",C58="صفر",D58="صفر",E58="صفر",F58="صفر",G58="صفر",L58="صفر",C58="غ",D58="غ",E58="غ",F58="غ",G58="غ",L58="غ"),"دون المستوى",IF(O58&gt;=$P$5*0.85,"ممتاز",IF(O58&gt;=$P$5*0.75,"جيد جدا",IF(O58&gt;=$P$5*0.65,"جيد",IF(O58&gt;=$P$5*0.5,"مقبول","دون المستوى")))))</f>
        <v>ممتاز</v>
      </c>
      <c r="N58" s="7">
        <f t="array" ref="N58">SUM(IF(O58&lt;$O$5:$O$109,1/COUNTIF($O$5:$O$109,$O$5:$O$109)))+1</f>
        <v>17.999999999999996</v>
      </c>
      <c r="O58" s="26">
        <f>IF(AND(C58="غ",D58="غ",E58="غ",F58="غ",G58="غ"),"غ",IF(AND(C58="صفر",D58="صفر",E58="صفر",F58="صفر",G58="صفر"),"صفر",SUM(C58:G58)))</f>
        <v>279</v>
      </c>
    </row>
    <row r="59" spans="1:15" ht="18.95" customHeight="1" x14ac:dyDescent="0.2">
      <c r="A59" s="22">
        <f>IF(B59="","",SUBTOTAL(3,$B$5:B59))</f>
        <v>55</v>
      </c>
      <c r="B59" s="23" t="str">
        <f>'[1]شيت الرابع'!H61</f>
        <v>محمد عماد رمضان محمد عبد الحميد</v>
      </c>
      <c r="C59" s="24">
        <f>'[1]شيت الرابع'!Q61</f>
        <v>54</v>
      </c>
      <c r="D59" s="24">
        <f>'[1]شيت الرابع'!X61</f>
        <v>52</v>
      </c>
      <c r="E59" s="24">
        <f>'[1]شيت الرابع'!AE61</f>
        <v>59</v>
      </c>
      <c r="F59" s="24">
        <f>'[1]شيت الرابع'!AL61</f>
        <v>56</v>
      </c>
      <c r="G59" s="24">
        <f>'[1]شيت الرابع'!AS61</f>
        <v>57</v>
      </c>
      <c r="H59" s="24">
        <f>'[1]شيت الرابع'!AY61</f>
        <v>100</v>
      </c>
      <c r="I59" s="24">
        <f>'[1]شيت الرابع'!BD61</f>
        <v>100</v>
      </c>
      <c r="J59" s="24">
        <f>'[1]شيت الرابع'!BI61</f>
        <v>100</v>
      </c>
      <c r="K59" s="24">
        <f>'[1]شيت الرابع'!BN61</f>
        <v>100</v>
      </c>
      <c r="L59" s="24">
        <f>'[1]شيت الرابع'!BW61</f>
        <v>59</v>
      </c>
      <c r="M59" s="25" t="str">
        <f>IF(OR(C59&lt;=30,D59&lt;=30,E59&lt;=30,F59&lt;=30,G59&lt;=30,L59&lt;=30,O59="غ",O59="صفر",C59="صفر",D59="صفر",E59="صفر",F59="صفر",G59="صفر",L59="صفر",C59="غ",D59="غ",E59="غ",F59="غ",G59="غ",L59="غ"),"دون المستوى",IF(O59&gt;=$P$5*0.85,"ممتاز",IF(O59&gt;=$P$5*0.75,"جيد جدا",IF(O59&gt;=$P$5*0.65,"جيد",IF(O59&gt;=$P$5*0.5,"مقبول","دون المستوى")))))</f>
        <v>ممتاز</v>
      </c>
      <c r="N59" s="7">
        <f t="array" ref="N59">SUM(IF(O59&lt;$O$5:$O$109,1/COUNTIF($O$5:$O$109,$O$5:$O$109)))+1</f>
        <v>18.999999999999993</v>
      </c>
      <c r="O59" s="26">
        <f>IF(AND(C59="غ",D59="غ",E59="غ",F59="غ",G59="غ"),"غ",IF(AND(C59="صفر",D59="صفر",E59="صفر",F59="صفر",G59="صفر"),"صفر",SUM(C59:G59)))</f>
        <v>278</v>
      </c>
    </row>
    <row r="60" spans="1:15" ht="18.95" customHeight="1" x14ac:dyDescent="0.2">
      <c r="A60" s="22">
        <f>IF(B60="","",SUBTOTAL(3,$B$5:B60))</f>
        <v>56</v>
      </c>
      <c r="B60" s="23" t="str">
        <f>'[1]شيت الرابع'!H42</f>
        <v>عمر عفيفى عفيفى قطب حسن</v>
      </c>
      <c r="C60" s="24">
        <f>'[1]شيت الرابع'!Q42</f>
        <v>52</v>
      </c>
      <c r="D60" s="24">
        <f>'[1]شيت الرابع'!X42</f>
        <v>58</v>
      </c>
      <c r="E60" s="24">
        <f>'[1]شيت الرابع'!AE42</f>
        <v>59</v>
      </c>
      <c r="F60" s="24">
        <f>'[1]شيت الرابع'!AL42</f>
        <v>48</v>
      </c>
      <c r="G60" s="24">
        <f>'[1]شيت الرابع'!AS42</f>
        <v>60</v>
      </c>
      <c r="H60" s="24">
        <f>'[1]شيت الرابع'!AY42</f>
        <v>99</v>
      </c>
      <c r="I60" s="24">
        <f>'[1]شيت الرابع'!BD42</f>
        <v>98</v>
      </c>
      <c r="J60" s="24">
        <f>'[1]شيت الرابع'!BI42</f>
        <v>99</v>
      </c>
      <c r="K60" s="24">
        <f>'[1]شيت الرابع'!BN42</f>
        <v>98</v>
      </c>
      <c r="L60" s="24">
        <f>'[1]شيت الرابع'!BW42</f>
        <v>52</v>
      </c>
      <c r="M60" s="25" t="str">
        <f>IF(OR(C60&lt;=30,D60&lt;=30,E60&lt;=30,F60&lt;=30,G60&lt;=30,L60&lt;=30,O60="غ",O60="صفر",C60="صفر",D60="صفر",E60="صفر",F60="صفر",G60="صفر",L60="صفر",C60="غ",D60="غ",E60="غ",F60="غ",G60="غ",L60="غ"),"دون المستوى",IF(O60&gt;=$P$5*0.85,"ممتاز",IF(O60&gt;=$P$5*0.75,"جيد جدا",IF(O60&gt;=$P$5*0.65,"جيد",IF(O60&gt;=$P$5*0.5,"مقبول","دون المستوى")))))</f>
        <v>ممتاز</v>
      </c>
      <c r="N60" s="7">
        <f t="array" ref="N60">SUM(IF(O60&lt;$O$5:$O$109,1/COUNTIF($O$5:$O$109,$O$5:$O$109)))+1</f>
        <v>19.999999999999993</v>
      </c>
      <c r="O60" s="26">
        <f>IF(AND(C60="غ",D60="غ",E60="غ",F60="غ",G60="غ"),"غ",IF(AND(C60="صفر",D60="صفر",E60="صفر",F60="صفر",G60="صفر"),"صفر",SUM(C60:G60)))</f>
        <v>277</v>
      </c>
    </row>
    <row r="61" spans="1:15" ht="18.95" customHeight="1" x14ac:dyDescent="0.2">
      <c r="A61" s="22">
        <f>IF(B61="","",SUBTOTAL(3,$B$5:B61))</f>
        <v>57</v>
      </c>
      <c r="B61" s="23" t="str">
        <f>'[1]شيت الرابع'!H82</f>
        <v>تقى محمد اسماعيل سعد</v>
      </c>
      <c r="C61" s="24">
        <f>'[1]شيت الرابع'!Q82</f>
        <v>55</v>
      </c>
      <c r="D61" s="24">
        <f>'[1]شيت الرابع'!X82</f>
        <v>52</v>
      </c>
      <c r="E61" s="24">
        <f>'[1]شيت الرابع'!AE82</f>
        <v>59</v>
      </c>
      <c r="F61" s="24">
        <f>'[1]شيت الرابع'!AL82</f>
        <v>56</v>
      </c>
      <c r="G61" s="24">
        <f>'[1]شيت الرابع'!AS82</f>
        <v>54</v>
      </c>
      <c r="H61" s="24">
        <f>'[1]شيت الرابع'!AY82</f>
        <v>99</v>
      </c>
      <c r="I61" s="24">
        <f>'[1]شيت الرابع'!BD82</f>
        <v>98</v>
      </c>
      <c r="J61" s="24">
        <f>'[1]شيت الرابع'!BI82</f>
        <v>97</v>
      </c>
      <c r="K61" s="24">
        <f>'[1]شيت الرابع'!BN82</f>
        <v>98</v>
      </c>
      <c r="L61" s="24">
        <f>'[1]شيت الرابع'!BW82</f>
        <v>59</v>
      </c>
      <c r="M61" s="25" t="str">
        <f>IF(OR(C61&lt;=30,D61&lt;=30,E61&lt;=30,F61&lt;=30,G61&lt;=30,L61&lt;=30,O61="غ",O61="صفر",C61="صفر",D61="صفر",E61="صفر",F61="صفر",G61="صفر",L61="صفر",C61="غ",D61="غ",E61="غ",F61="غ",G61="غ",L61="غ"),"دون المستوى",IF(O61&gt;=$P$5*0.85,"ممتاز",IF(O61&gt;=$P$5*0.75,"جيد جدا",IF(O61&gt;=$P$5*0.65,"جيد",IF(O61&gt;=$P$5*0.5,"مقبول","دون المستوى")))))</f>
        <v>ممتاز</v>
      </c>
      <c r="N61" s="7">
        <f t="array" ref="N61">SUM(IF(O61&lt;$O$5:$O$109,1/COUNTIF($O$5:$O$109,$O$5:$O$109)))+1</f>
        <v>20.999999999999993</v>
      </c>
      <c r="O61" s="26">
        <f>IF(AND(C61="غ",D61="غ",E61="غ",F61="غ",G61="غ"),"غ",IF(AND(C61="صفر",D61="صفر",E61="صفر",F61="صفر",G61="صفر"),"صفر",SUM(C61:G61)))</f>
        <v>276</v>
      </c>
    </row>
    <row r="62" spans="1:15" ht="18.95" customHeight="1" x14ac:dyDescent="0.2">
      <c r="A62" s="22">
        <f>IF(B62="","",SUBTOTAL(3,$B$5:B62))</f>
        <v>58</v>
      </c>
      <c r="B62" s="23" t="str">
        <f>'[1]شيت الرابع'!H130</f>
        <v>هاجر محمود فتحى عواد فرج</v>
      </c>
      <c r="C62" s="24">
        <f>'[1]شيت الرابع'!Q130</f>
        <v>58</v>
      </c>
      <c r="D62" s="24">
        <f>'[1]شيت الرابع'!X130</f>
        <v>46</v>
      </c>
      <c r="E62" s="24">
        <f>'[1]شيت الرابع'!AE130</f>
        <v>60</v>
      </c>
      <c r="F62" s="24">
        <f>'[1]شيت الرابع'!AL130</f>
        <v>56</v>
      </c>
      <c r="G62" s="24">
        <f>'[1]شيت الرابع'!AS130</f>
        <v>55</v>
      </c>
      <c r="H62" s="24">
        <f>'[1]شيت الرابع'!AY130</f>
        <v>99</v>
      </c>
      <c r="I62" s="24">
        <f>'[1]شيت الرابع'!BD130</f>
        <v>98</v>
      </c>
      <c r="J62" s="24">
        <f>'[1]شيت الرابع'!BI130</f>
        <v>97</v>
      </c>
      <c r="K62" s="24">
        <f>'[1]شيت الرابع'!BN130</f>
        <v>98</v>
      </c>
      <c r="L62" s="24">
        <f>'[1]شيت الرابع'!BW130</f>
        <v>50</v>
      </c>
      <c r="M62" s="25" t="str">
        <f>IF(OR(C62&lt;=30,D62&lt;=30,E62&lt;=30,F62&lt;=30,G62&lt;=30,L62&lt;=30,O62="غ",O62="صفر",C62="صفر",D62="صفر",E62="صفر",F62="صفر",G62="صفر",L62="صفر",C62="غ",D62="غ",E62="غ",F62="غ",G62="غ",L62="غ"),"دون المستوى",IF(O62&gt;=$P$5*0.85,"ممتاز",IF(O62&gt;=$P$5*0.75,"جيد جدا",IF(O62&gt;=$P$5*0.65,"جيد",IF(O62&gt;=$P$5*0.5,"مقبول","دون المستوى")))))</f>
        <v>ممتاز</v>
      </c>
      <c r="N62" s="7">
        <f t="array" ref="N62">SUM(IF(O62&lt;$O$5:$O$109,1/COUNTIF($O$5:$O$109,$O$5:$O$109)))+1</f>
        <v>21.999999999999993</v>
      </c>
      <c r="O62" s="26">
        <f>IF(AND(C62="غ",D62="غ",E62="غ",F62="غ",G62="غ"),"غ",IF(AND(C62="صفر",D62="صفر",E62="صفر",F62="صفر",G62="صفر"),"صفر",SUM(C62:G62)))</f>
        <v>275</v>
      </c>
    </row>
    <row r="63" spans="1:15" ht="18.95" customHeight="1" x14ac:dyDescent="0.2">
      <c r="A63" s="22">
        <f>IF(B63="","",SUBTOTAL(3,$B$5:B63))</f>
        <v>59</v>
      </c>
      <c r="B63" s="23" t="str">
        <f>'[1]شيت الرابع'!H21</f>
        <v>احمد محمد حسن على الدهين</v>
      </c>
      <c r="C63" s="24">
        <f>'[1]شيت الرابع'!Q21</f>
        <v>56</v>
      </c>
      <c r="D63" s="24">
        <f>'[1]شيت الرابع'!X21</f>
        <v>52</v>
      </c>
      <c r="E63" s="24">
        <f>'[1]شيت الرابع'!AE21</f>
        <v>56</v>
      </c>
      <c r="F63" s="24">
        <f>'[1]شيت الرابع'!AL21</f>
        <v>54</v>
      </c>
      <c r="G63" s="24">
        <f>'[1]شيت الرابع'!AS21</f>
        <v>56</v>
      </c>
      <c r="H63" s="24">
        <f>'[1]شيت الرابع'!AY21</f>
        <v>99</v>
      </c>
      <c r="I63" s="24">
        <f>'[1]شيت الرابع'!BD21</f>
        <v>98</v>
      </c>
      <c r="J63" s="24">
        <f>'[1]شيت الرابع'!BI21</f>
        <v>99</v>
      </c>
      <c r="K63" s="24">
        <f>'[1]شيت الرابع'!BN21</f>
        <v>98</v>
      </c>
      <c r="L63" s="24">
        <f>'[1]شيت الرابع'!BW21</f>
        <v>52</v>
      </c>
      <c r="M63" s="25" t="str">
        <f>IF(OR(C63&lt;=30,D63&lt;=30,E63&lt;=30,F63&lt;=30,G63&lt;=30,L63&lt;=30,O63="غ",O63="صفر",C63="صفر",D63="صفر",E63="صفر",F63="صفر",G63="صفر",L63="صفر",C63="غ",D63="غ",E63="غ",F63="غ",G63="غ",L63="غ"),"دون المستوى",IF(O63&gt;=$P$5*0.85,"ممتاز",IF(O63&gt;=$P$5*0.75,"جيد جدا",IF(O63&gt;=$P$5*0.65,"جيد",IF(O63&gt;=$P$5*0.5,"مقبول","دون المستوى")))))</f>
        <v>ممتاز</v>
      </c>
      <c r="N63" s="7">
        <f t="array" ref="N63">SUM(IF(O63&lt;$O$5:$O$109,1/COUNTIF($O$5:$O$109,$O$5:$O$109)))+1</f>
        <v>22.999999999999993</v>
      </c>
      <c r="O63" s="26">
        <f>IF(AND(C63="غ",D63="غ",E63="غ",F63="غ",G63="غ"),"غ",IF(AND(C63="صفر",D63="صفر",E63="صفر",F63="صفر",G63="صفر"),"صفر",SUM(C63:G63)))</f>
        <v>274</v>
      </c>
    </row>
    <row r="64" spans="1:15" ht="18.95" customHeight="1" x14ac:dyDescent="0.2">
      <c r="A64" s="22">
        <f>IF(B64="","",SUBTOTAL(3,$B$5:B64))</f>
        <v>60</v>
      </c>
      <c r="B64" s="23" t="str">
        <f>'[1]شيت الرابع'!H104</f>
        <v>شهد شوقى محمد حلمى عبد العزيز</v>
      </c>
      <c r="C64" s="24">
        <f>'[1]شيت الرابع'!Q104</f>
        <v>59</v>
      </c>
      <c r="D64" s="24">
        <f>'[1]شيت الرابع'!X104</f>
        <v>54</v>
      </c>
      <c r="E64" s="24">
        <f>'[1]شيت الرابع'!AE104</f>
        <v>60</v>
      </c>
      <c r="F64" s="24">
        <f>'[1]شيت الرابع'!AL104</f>
        <v>54</v>
      </c>
      <c r="G64" s="24">
        <f>'[1]شيت الرابع'!AS104</f>
        <v>47</v>
      </c>
      <c r="H64" s="24">
        <f>'[1]شيت الرابع'!AY104</f>
        <v>99</v>
      </c>
      <c r="I64" s="24">
        <f>'[1]شيت الرابع'!BD104</f>
        <v>98</v>
      </c>
      <c r="J64" s="24">
        <f>'[1]شيت الرابع'!BI104</f>
        <v>97</v>
      </c>
      <c r="K64" s="24">
        <f>'[1]شيت الرابع'!BN104</f>
        <v>98</v>
      </c>
      <c r="L64" s="24">
        <f>'[1]شيت الرابع'!BW104</f>
        <v>50</v>
      </c>
      <c r="M64" s="25" t="str">
        <f>IF(OR(C64&lt;=30,D64&lt;=30,E64&lt;=30,F64&lt;=30,G64&lt;=30,L64&lt;=30,O64="غ",O64="صفر",C64="صفر",D64="صفر",E64="صفر",F64="صفر",G64="صفر",L64="صفر",C64="غ",D64="غ",E64="غ",F64="غ",G64="غ",L64="غ"),"دون المستوى",IF(O64&gt;=$P$5*0.85,"ممتاز",IF(O64&gt;=$P$5*0.75,"جيد جدا",IF(O64&gt;=$P$5*0.65,"جيد",IF(O64&gt;=$P$5*0.5,"مقبول","دون المستوى")))))</f>
        <v>ممتاز</v>
      </c>
      <c r="N64" s="7">
        <f t="array" ref="N64">SUM(IF(O64&lt;$O$5:$O$109,1/COUNTIF($O$5:$O$109,$O$5:$O$109)))+1</f>
        <v>22.999999999999993</v>
      </c>
      <c r="O64" s="26">
        <f>IF(AND(C64="غ",D64="غ",E64="غ",F64="غ",G64="غ"),"غ",IF(AND(C64="صفر",D64="صفر",E64="صفر",F64="صفر",G64="صفر"),"صفر",SUM(C64:G64)))</f>
        <v>274</v>
      </c>
    </row>
    <row r="65" spans="1:15" ht="18.95" customHeight="1" x14ac:dyDescent="0.2">
      <c r="A65" s="22">
        <f>IF(B65="","",SUBTOTAL(3,$B$5:B65))</f>
        <v>61</v>
      </c>
      <c r="B65" s="23" t="str">
        <f>'[1]شيت الرابع'!H39</f>
        <v>عمار سامح عبد الفتاح العونى</v>
      </c>
      <c r="C65" s="24">
        <f>'[1]شيت الرابع'!Q39</f>
        <v>56</v>
      </c>
      <c r="D65" s="24">
        <f>'[1]شيت الرابع'!X39</f>
        <v>46</v>
      </c>
      <c r="E65" s="24">
        <f>'[1]شيت الرابع'!AE39</f>
        <v>60</v>
      </c>
      <c r="F65" s="24">
        <f>'[1]شيت الرابع'!AL39</f>
        <v>52</v>
      </c>
      <c r="G65" s="24">
        <f>'[1]شيت الرابع'!AS39</f>
        <v>58</v>
      </c>
      <c r="H65" s="24">
        <f>'[1]شيت الرابع'!AY39</f>
        <v>99</v>
      </c>
      <c r="I65" s="24">
        <f>'[1]شيت الرابع'!BD39</f>
        <v>98</v>
      </c>
      <c r="J65" s="24">
        <f>'[1]شيت الرابع'!BI39</f>
        <v>97</v>
      </c>
      <c r="K65" s="24">
        <f>'[1]شيت الرابع'!BN39</f>
        <v>98</v>
      </c>
      <c r="L65" s="24">
        <f>'[1]شيت الرابع'!BW39</f>
        <v>39</v>
      </c>
      <c r="M65" s="25" t="str">
        <f>IF(OR(C65&lt;=30,D65&lt;=30,E65&lt;=30,F65&lt;=30,G65&lt;=30,L65&lt;=30,O65="غ",O65="صفر",C65="صفر",D65="صفر",E65="صفر",F65="صفر",G65="صفر",L65="صفر",C65="غ",D65="غ",E65="غ",F65="غ",G65="غ",L65="غ"),"دون المستوى",IF(O65&gt;=$P$5*0.85,"ممتاز",IF(O65&gt;=$P$5*0.75,"جيد جدا",IF(O65&gt;=$P$5*0.65,"جيد",IF(O65&gt;=$P$5*0.5,"مقبول","دون المستوى")))))</f>
        <v>ممتاز</v>
      </c>
      <c r="N65" s="7">
        <f t="array" ref="N65">SUM(IF(O65&lt;$O$5:$O$109,1/COUNTIF($O$5:$O$109,$O$5:$O$109)))+1</f>
        <v>23.999999999999993</v>
      </c>
      <c r="O65" s="26">
        <f>IF(AND(C65="غ",D65="غ",E65="غ",F65="غ",G65="غ"),"غ",IF(AND(C65="صفر",D65="صفر",E65="صفر",F65="صفر",G65="صفر"),"صفر",SUM(C65:G65)))</f>
        <v>272</v>
      </c>
    </row>
    <row r="66" spans="1:15" ht="18.95" customHeight="1" x14ac:dyDescent="0.2">
      <c r="A66" s="22">
        <f>IF(B66="","",SUBTOTAL(3,$B$5:B66))</f>
        <v>62</v>
      </c>
      <c r="B66" s="23" t="str">
        <f>'[1]شيت الرابع'!H26</f>
        <v>زياد عاطف محمد عبدالمنعم</v>
      </c>
      <c r="C66" s="24">
        <f>'[1]شيت الرابع'!Q26</f>
        <v>58</v>
      </c>
      <c r="D66" s="24">
        <f>'[1]شيت الرابع'!X26</f>
        <v>38</v>
      </c>
      <c r="E66" s="24">
        <f>'[1]شيت الرابع'!AE26</f>
        <v>57</v>
      </c>
      <c r="F66" s="24">
        <f>'[1]شيت الرابع'!AL26</f>
        <v>58</v>
      </c>
      <c r="G66" s="24">
        <f>'[1]شيت الرابع'!AS26</f>
        <v>60</v>
      </c>
      <c r="H66" s="24">
        <f>'[1]شيت الرابع'!AY26</f>
        <v>98</v>
      </c>
      <c r="I66" s="24">
        <f>'[1]شيت الرابع'!BD26</f>
        <v>99</v>
      </c>
      <c r="J66" s="24">
        <f>'[1]شيت الرابع'!BI26</f>
        <v>97</v>
      </c>
      <c r="K66" s="24">
        <f>'[1]شيت الرابع'!BN26</f>
        <v>96</v>
      </c>
      <c r="L66" s="24">
        <f>'[1]شيت الرابع'!BW26</f>
        <v>52</v>
      </c>
      <c r="M66" s="25" t="str">
        <f>IF(OR(C66&lt;=30,D66&lt;=30,E66&lt;=30,F66&lt;=30,G66&lt;=30,L66&lt;=30,O66="غ",O66="صفر",C66="صفر",D66="صفر",E66="صفر",F66="صفر",G66="صفر",L66="صفر",C66="غ",D66="غ",E66="غ",F66="غ",G66="غ",L66="غ"),"دون المستوى",IF(O66&gt;=$P$5*0.85,"ممتاز",IF(O66&gt;=$P$5*0.75,"جيد جدا",IF(O66&gt;=$P$5*0.65,"جيد",IF(O66&gt;=$P$5*0.5,"مقبول","دون المستوى")))))</f>
        <v>ممتاز</v>
      </c>
      <c r="N66" s="7">
        <f t="array" ref="N66">SUM(IF(O66&lt;$O$5:$O$109,1/COUNTIF($O$5:$O$109,$O$5:$O$109)))+1</f>
        <v>24.999999999999993</v>
      </c>
      <c r="O66" s="26">
        <f>IF(AND(C66="غ",D66="غ",E66="غ",F66="غ",G66="غ"),"غ",IF(AND(C66="صفر",D66="صفر",E66="صفر",F66="صفر",G66="صفر"),"صفر",SUM(C66:G66)))</f>
        <v>271</v>
      </c>
    </row>
    <row r="67" spans="1:15" ht="18.95" customHeight="1" x14ac:dyDescent="0.2">
      <c r="A67" s="22">
        <f>IF(B67="","",SUBTOTAL(3,$B$5:B67))</f>
        <v>63</v>
      </c>
      <c r="B67" s="23" t="str">
        <f>'[1]شيت الرابع'!H27</f>
        <v>زياد عبد المنعم السيد محمد زايد</v>
      </c>
      <c r="C67" s="24">
        <f>'[1]شيت الرابع'!Q27</f>
        <v>56</v>
      </c>
      <c r="D67" s="24">
        <f>'[1]شيت الرابع'!X27</f>
        <v>40</v>
      </c>
      <c r="E67" s="24">
        <f>'[1]شيت الرابع'!AE27</f>
        <v>57</v>
      </c>
      <c r="F67" s="24">
        <f>'[1]شيت الرابع'!AL27</f>
        <v>56</v>
      </c>
      <c r="G67" s="24">
        <f>'[1]شيت الرابع'!AS27</f>
        <v>60</v>
      </c>
      <c r="H67" s="24">
        <f>'[1]شيت الرابع'!AY27</f>
        <v>99</v>
      </c>
      <c r="I67" s="24">
        <f>'[1]شيت الرابع'!BD27</f>
        <v>98</v>
      </c>
      <c r="J67" s="24">
        <f>'[1]شيت الرابع'!BI27</f>
        <v>97</v>
      </c>
      <c r="K67" s="24">
        <f>'[1]شيت الرابع'!BN27</f>
        <v>98</v>
      </c>
      <c r="L67" s="24">
        <f>'[1]شيت الرابع'!BW27</f>
        <v>52</v>
      </c>
      <c r="M67" s="25" t="str">
        <f>IF(OR(C67&lt;=30,D67&lt;=30,E67&lt;=30,F67&lt;=30,G67&lt;=30,L67&lt;=30,O67="غ",O67="صفر",C67="صفر",D67="صفر",E67="صفر",F67="صفر",G67="صفر",L67="صفر",C67="غ",D67="غ",E67="غ",F67="غ",G67="غ",L67="غ"),"دون المستوى",IF(O67&gt;=$P$5*0.85,"ممتاز",IF(O67&gt;=$P$5*0.75,"جيد جدا",IF(O67&gt;=$P$5*0.65,"جيد",IF(O67&gt;=$P$5*0.5,"مقبول","دون المستوى")))))</f>
        <v>ممتاز</v>
      </c>
      <c r="N67" s="7">
        <f t="array" ref="N67">SUM(IF(O67&lt;$O$5:$O$109,1/COUNTIF($O$5:$O$109,$O$5:$O$109)))+1</f>
        <v>25.999999999999993</v>
      </c>
      <c r="O67" s="26">
        <f>IF(AND(C67="غ",D67="غ",E67="غ",F67="غ",G67="غ"),"غ",IF(AND(C67="صفر",D67="صفر",E67="صفر",F67="صفر",G67="صفر"),"صفر",SUM(C67:G67)))</f>
        <v>269</v>
      </c>
    </row>
    <row r="68" spans="1:15" ht="18.95" customHeight="1" x14ac:dyDescent="0.2">
      <c r="A68" s="22">
        <f>IF(B68="","",SUBTOTAL(3,$B$5:B68))</f>
        <v>64</v>
      </c>
      <c r="B68" s="23" t="str">
        <f>'[1]شيت الرابع'!H63</f>
        <v>محمود أحمد ابراهيم متولى السيد</v>
      </c>
      <c r="C68" s="24">
        <f>'[1]شيت الرابع'!Q63</f>
        <v>60</v>
      </c>
      <c r="D68" s="24">
        <f>'[1]شيت الرابع'!X63</f>
        <v>40</v>
      </c>
      <c r="E68" s="24">
        <f>'[1]شيت الرابع'!AE63</f>
        <v>60</v>
      </c>
      <c r="F68" s="24">
        <f>'[1]شيت الرابع'!AL63</f>
        <v>52</v>
      </c>
      <c r="G68" s="24">
        <f>'[1]شيت الرابع'!AS63</f>
        <v>57</v>
      </c>
      <c r="H68" s="24">
        <f>'[1]شيت الرابع'!AY63</f>
        <v>99</v>
      </c>
      <c r="I68" s="24">
        <f>'[1]شيت الرابع'!BD63</f>
        <v>98</v>
      </c>
      <c r="J68" s="24">
        <f>'[1]شيت الرابع'!BI63</f>
        <v>99</v>
      </c>
      <c r="K68" s="24">
        <f>'[1]شيت الرابع'!BN63</f>
        <v>98</v>
      </c>
      <c r="L68" s="24">
        <f>'[1]شيت الرابع'!BW63</f>
        <v>60</v>
      </c>
      <c r="M68" s="25" t="str">
        <f>IF(OR(C68&lt;=30,D68&lt;=30,E68&lt;=30,F68&lt;=30,G68&lt;=30,L68&lt;=30,O68="غ",O68="صفر",C68="صفر",D68="صفر",E68="صفر",F68="صفر",G68="صفر",L68="صفر",C68="غ",D68="غ",E68="غ",F68="غ",G68="غ",L68="غ"),"دون المستوى",IF(O68&gt;=$P$5*0.85,"ممتاز",IF(O68&gt;=$P$5*0.75,"جيد جدا",IF(O68&gt;=$P$5*0.65,"جيد",IF(O68&gt;=$P$5*0.5,"مقبول","دون المستوى")))))</f>
        <v>ممتاز</v>
      </c>
      <c r="N68" s="7">
        <f t="array" ref="N68">SUM(IF(O68&lt;$O$5:$O$109,1/COUNTIF($O$5:$O$109,$O$5:$O$109)))+1</f>
        <v>25.999999999999993</v>
      </c>
      <c r="O68" s="26">
        <f>IF(AND(C68="غ",D68="غ",E68="غ",F68="غ",G68="غ"),"غ",IF(AND(C68="صفر",D68="صفر",E68="صفر",F68="صفر",G68="صفر"),"صفر",SUM(C68:G68)))</f>
        <v>269</v>
      </c>
    </row>
    <row r="69" spans="1:15" ht="18.95" customHeight="1" x14ac:dyDescent="0.2">
      <c r="A69" s="22">
        <f>IF(B69="","",SUBTOTAL(3,$B$5:B69))</f>
        <v>65</v>
      </c>
      <c r="B69" s="23" t="str">
        <f>'[1]شيت الرابع'!H37</f>
        <v>على أشرف عباس سعيد عجور</v>
      </c>
      <c r="C69" s="24">
        <f>'[1]شيت الرابع'!Q37</f>
        <v>45</v>
      </c>
      <c r="D69" s="24">
        <f>'[1]شيت الرابع'!X37</f>
        <v>50</v>
      </c>
      <c r="E69" s="24">
        <f>'[1]شيت الرابع'!AE37</f>
        <v>60</v>
      </c>
      <c r="F69" s="24">
        <f>'[1]شيت الرابع'!AL37</f>
        <v>56</v>
      </c>
      <c r="G69" s="24">
        <f>'[1]شيت الرابع'!AS37</f>
        <v>57</v>
      </c>
      <c r="H69" s="24">
        <f>'[1]شيت الرابع'!AY37</f>
        <v>99</v>
      </c>
      <c r="I69" s="24">
        <f>'[1]شيت الرابع'!BD37</f>
        <v>98</v>
      </c>
      <c r="J69" s="24">
        <f>'[1]شيت الرابع'!BI37</f>
        <v>97</v>
      </c>
      <c r="K69" s="24">
        <f>'[1]شيت الرابع'!BN37</f>
        <v>98</v>
      </c>
      <c r="L69" s="24" t="str">
        <f>'[1]شيت الرابع'!BW37</f>
        <v>صفر</v>
      </c>
      <c r="M69" s="25" t="str">
        <f>IF(OR(C69&lt;=30,D69&lt;=30,E69&lt;=30,F69&lt;=30,G69&lt;=30,L69&lt;=30,O69="غ",O69="صفر",C69="صفر",D69="صفر",E69="صفر",F69="صفر",G69="صفر",L69="صفر",C69="غ",D69="غ",E69="غ",F69="غ",G69="غ",L69="غ"),"دون المستوى",IF(O69&gt;=$P$5*0.85,"ممتاز",IF(O69&gt;=$P$5*0.75,"جيد جدا",IF(O69&gt;=$P$5*0.65,"جيد",IF(O69&gt;=$P$5*0.5,"مقبول","دون المستوى")))))</f>
        <v>دون المستوى</v>
      </c>
      <c r="N69" s="7">
        <f t="array" ref="N69">SUM(IF(O69&lt;$O$5:$O$109,1/COUNTIF($O$5:$O$109,$O$5:$O$109)))+1</f>
        <v>26.999999999999993</v>
      </c>
      <c r="O69" s="26">
        <f>IF(AND(C69="غ",D69="غ",E69="غ",F69="غ",G69="غ"),"غ",IF(AND(C69="صفر",D69="صفر",E69="صفر",F69="صفر",G69="صفر"),"صفر",SUM(C69:G69)))</f>
        <v>268</v>
      </c>
    </row>
    <row r="70" spans="1:15" ht="18.95" customHeight="1" x14ac:dyDescent="0.2">
      <c r="A70" s="22">
        <f>IF(B70="","",SUBTOTAL(3,$B$5:B70))</f>
        <v>66</v>
      </c>
      <c r="B70" s="23" t="str">
        <f>'[1]شيت الرابع'!H68</f>
        <v>محمود فوزى محمود سعيد سيد احمد</v>
      </c>
      <c r="C70" s="24">
        <f>'[1]شيت الرابع'!Q68</f>
        <v>51</v>
      </c>
      <c r="D70" s="24">
        <f>'[1]شيت الرابع'!X68</f>
        <v>50</v>
      </c>
      <c r="E70" s="24">
        <f>'[1]شيت الرابع'!AE68</f>
        <v>57</v>
      </c>
      <c r="F70" s="24">
        <f>'[1]شيت الرابع'!AL68</f>
        <v>54</v>
      </c>
      <c r="G70" s="24">
        <f>'[1]شيت الرابع'!AS68</f>
        <v>56</v>
      </c>
      <c r="H70" s="24">
        <f>'[1]شيت الرابع'!AY68</f>
        <v>97</v>
      </c>
      <c r="I70" s="24">
        <f>'[1]شيت الرابع'!BD68</f>
        <v>96</v>
      </c>
      <c r="J70" s="24">
        <f>'[1]شيت الرابع'!BI68</f>
        <v>95</v>
      </c>
      <c r="K70" s="24">
        <f>'[1]شيت الرابع'!BN68</f>
        <v>98</v>
      </c>
      <c r="L70" s="24">
        <f>'[1]شيت الرابع'!BW68</f>
        <v>48</v>
      </c>
      <c r="M70" s="25" t="str">
        <f>IF(OR(C70&lt;=30,D70&lt;=30,E70&lt;=30,F70&lt;=30,G70&lt;=30,L70&lt;=30,O70="غ",O70="صفر",C70="صفر",D70="صفر",E70="صفر",F70="صفر",G70="صفر",L70="صفر",C70="غ",D70="غ",E70="غ",F70="غ",G70="غ",L70="غ"),"دون المستوى",IF(O70&gt;=$P$5*0.85,"ممتاز",IF(O70&gt;=$P$5*0.75,"جيد جدا",IF(O70&gt;=$P$5*0.65,"جيد",IF(O70&gt;=$P$5*0.5,"مقبول","دون المستوى")))))</f>
        <v>ممتاز</v>
      </c>
      <c r="N70" s="7">
        <f t="array" ref="N70">SUM(IF(O70&lt;$O$5:$O$109,1/COUNTIF($O$5:$O$109,$O$5:$O$109)))+1</f>
        <v>26.999999999999993</v>
      </c>
      <c r="O70" s="26">
        <f>IF(AND(C70="غ",D70="غ",E70="غ",F70="غ",G70="غ"),"غ",IF(AND(C70="صفر",D70="صفر",E70="صفر",F70="صفر",G70="صفر"),"صفر",SUM(C70:G70)))</f>
        <v>268</v>
      </c>
    </row>
    <row r="71" spans="1:15" ht="18.95" customHeight="1" x14ac:dyDescent="0.2">
      <c r="A71" s="22">
        <f>IF(B71="","",SUBTOTAL(3,$B$5:B71))</f>
        <v>67</v>
      </c>
      <c r="B71" s="23" t="str">
        <f>'[1]شيت الرابع'!H108</f>
        <v>فرح حسن عبدالحفيظ حسن اسماعيل</v>
      </c>
      <c r="C71" s="24">
        <f>'[1]شيت الرابع'!Q108</f>
        <v>51</v>
      </c>
      <c r="D71" s="24">
        <f>'[1]شيت الرابع'!X108</f>
        <v>44</v>
      </c>
      <c r="E71" s="24">
        <f>'[1]شيت الرابع'!AE108</f>
        <v>59</v>
      </c>
      <c r="F71" s="24">
        <f>'[1]شيت الرابع'!AL108</f>
        <v>58</v>
      </c>
      <c r="G71" s="24">
        <f>'[1]شيت الرابع'!AS108</f>
        <v>55</v>
      </c>
      <c r="H71" s="24">
        <f>'[1]شيت الرابع'!AY108</f>
        <v>99</v>
      </c>
      <c r="I71" s="24">
        <f>'[1]شيت الرابع'!BD108</f>
        <v>98</v>
      </c>
      <c r="J71" s="24">
        <f>'[1]شيت الرابع'!BI108</f>
        <v>97</v>
      </c>
      <c r="K71" s="24">
        <f>'[1]شيت الرابع'!BN108</f>
        <v>98</v>
      </c>
      <c r="L71" s="24">
        <f>'[1]شيت الرابع'!BW108</f>
        <v>36</v>
      </c>
      <c r="M71" s="25" t="str">
        <f>IF(OR(C71&lt;=30,D71&lt;=30,E71&lt;=30,F71&lt;=30,G71&lt;=30,L71&lt;=30,O71="غ",O71="صفر",C71="صفر",D71="صفر",E71="صفر",F71="صفر",G71="صفر",L71="صفر",C71="غ",D71="غ",E71="غ",F71="غ",G71="غ",L71="غ"),"دون المستوى",IF(O71&gt;=$P$5*0.85,"ممتاز",IF(O71&gt;=$P$5*0.75,"جيد جدا",IF(O71&gt;=$P$5*0.65,"جيد",IF(O71&gt;=$P$5*0.5,"مقبول","دون المستوى")))))</f>
        <v>ممتاز</v>
      </c>
      <c r="N71" s="7">
        <f t="array" ref="N71">SUM(IF(O71&lt;$O$5:$O$109,1/COUNTIF($O$5:$O$109,$O$5:$O$109)))+1</f>
        <v>27.999999999999993</v>
      </c>
      <c r="O71" s="26">
        <f>IF(AND(C71="غ",D71="غ",E71="غ",F71="غ",G71="غ"),"غ",IF(AND(C71="صفر",D71="صفر",E71="صفر",F71="صفر",G71="صفر"),"صفر",SUM(C71:G71)))</f>
        <v>267</v>
      </c>
    </row>
    <row r="72" spans="1:15" ht="18.95" customHeight="1" x14ac:dyDescent="0.2">
      <c r="A72" s="22">
        <f>IF(B72="","",SUBTOTAL(3,$B$5:B72))</f>
        <v>68</v>
      </c>
      <c r="B72" s="23" t="str">
        <f>'[1]شيت الرابع'!H79</f>
        <v>أية ربيع عبد الحفيظ حسن علي</v>
      </c>
      <c r="C72" s="24">
        <f>'[1]شيت الرابع'!Q79</f>
        <v>50</v>
      </c>
      <c r="D72" s="24">
        <f>'[1]شيت الرابع'!X79</f>
        <v>54</v>
      </c>
      <c r="E72" s="24">
        <f>'[1]شيت الرابع'!AE79</f>
        <v>57</v>
      </c>
      <c r="F72" s="24">
        <f>'[1]شيت الرابع'!AL79</f>
        <v>52</v>
      </c>
      <c r="G72" s="24">
        <f>'[1]شيت الرابع'!AS79</f>
        <v>53</v>
      </c>
      <c r="H72" s="24">
        <f>'[1]شيت الرابع'!AY79</f>
        <v>99</v>
      </c>
      <c r="I72" s="24">
        <f>'[1]شيت الرابع'!BD79</f>
        <v>98</v>
      </c>
      <c r="J72" s="24">
        <f>'[1]شيت الرابع'!BI79</f>
        <v>97</v>
      </c>
      <c r="K72" s="24">
        <f>'[1]شيت الرابع'!BN79</f>
        <v>98</v>
      </c>
      <c r="L72" s="24">
        <f>'[1]شيت الرابع'!BW79</f>
        <v>43</v>
      </c>
      <c r="M72" s="25" t="str">
        <f>IF(OR(C72&lt;=30,D72&lt;=30,E72&lt;=30,F72&lt;=30,G72&lt;=30,L72&lt;=30,O72="غ",O72="صفر",C72="صفر",D72="صفر",E72="صفر",F72="صفر",G72="صفر",L72="صفر",C72="غ",D72="غ",E72="غ",F72="غ",G72="غ",L72="غ"),"دون المستوى",IF(O72&gt;=$P$5*0.85,"ممتاز",IF(O72&gt;=$P$5*0.75,"جيد جدا",IF(O72&gt;=$P$5*0.65,"جيد",IF(O72&gt;=$P$5*0.5,"مقبول","دون المستوى")))))</f>
        <v>ممتاز</v>
      </c>
      <c r="N72" s="7">
        <f t="array" ref="N72">SUM(IF(O72&lt;$O$5:$O$109,1/COUNTIF($O$5:$O$109,$O$5:$O$109)))+1</f>
        <v>28.999999999999993</v>
      </c>
      <c r="O72" s="26">
        <f>IF(AND(C72="غ",D72="غ",E72="غ",F72="غ",G72="غ"),"غ",IF(AND(C72="صفر",D72="صفر",E72="صفر",F72="صفر",G72="صفر"),"صفر",SUM(C72:G72)))</f>
        <v>266</v>
      </c>
    </row>
    <row r="73" spans="1:15" ht="18.95" customHeight="1" x14ac:dyDescent="0.2">
      <c r="A73" s="22">
        <f>IF(B73="","",SUBTOTAL(3,$B$5:B73))</f>
        <v>69</v>
      </c>
      <c r="B73" s="23" t="str">
        <f>'[1]شيت الرابع'!H100</f>
        <v>سلسبيل صالح عبد الحفيظ المرسى المرادى</v>
      </c>
      <c r="C73" s="24">
        <f>'[1]شيت الرابع'!Q100</f>
        <v>52</v>
      </c>
      <c r="D73" s="24">
        <f>'[1]شيت الرابع'!X100</f>
        <v>46</v>
      </c>
      <c r="E73" s="24">
        <f>'[1]شيت الرابع'!AE100</f>
        <v>55</v>
      </c>
      <c r="F73" s="24">
        <f>'[1]شيت الرابع'!AL100</f>
        <v>52</v>
      </c>
      <c r="G73" s="24">
        <f>'[1]شيت الرابع'!AS100</f>
        <v>60</v>
      </c>
      <c r="H73" s="24">
        <f>'[1]شيت الرابع'!AY100</f>
        <v>99</v>
      </c>
      <c r="I73" s="24">
        <f>'[1]شيت الرابع'!BD100</f>
        <v>98</v>
      </c>
      <c r="J73" s="24">
        <f>'[1]شيت الرابع'!BI100</f>
        <v>97</v>
      </c>
      <c r="K73" s="24">
        <f>'[1]شيت الرابع'!BN100</f>
        <v>98</v>
      </c>
      <c r="L73" s="24">
        <f>'[1]شيت الرابع'!BW100</f>
        <v>53</v>
      </c>
      <c r="M73" s="25" t="str">
        <f>IF(OR(C73&lt;=30,D73&lt;=30,E73&lt;=30,F73&lt;=30,G73&lt;=30,L73&lt;=30,O73="غ",O73="صفر",C73="صفر",D73="صفر",E73="صفر",F73="صفر",G73="صفر",L73="صفر",C73="غ",D73="غ",E73="غ",F73="غ",G73="غ",L73="غ"),"دون المستوى",IF(O73&gt;=$P$5*0.85,"ممتاز",IF(O73&gt;=$P$5*0.75,"جيد جدا",IF(O73&gt;=$P$5*0.65,"جيد",IF(O73&gt;=$P$5*0.5,"مقبول","دون المستوى")))))</f>
        <v>ممتاز</v>
      </c>
      <c r="N73" s="7">
        <f t="array" ref="N73">SUM(IF(O73&lt;$O$5:$O$109,1/COUNTIF($O$5:$O$109,$O$5:$O$109)))+1</f>
        <v>29.999999999999993</v>
      </c>
      <c r="O73" s="26">
        <f>IF(AND(C73="غ",D73="غ",E73="غ",F73="غ",G73="غ"),"غ",IF(AND(C73="صفر",D73="صفر",E73="صفر",F73="صفر",G73="صفر"),"صفر",SUM(C73:G73)))</f>
        <v>265</v>
      </c>
    </row>
    <row r="74" spans="1:15" ht="18.95" customHeight="1" x14ac:dyDescent="0.2">
      <c r="A74" s="22">
        <f>IF(B74="","",SUBTOTAL(3,$B$5:B74))</f>
        <v>70</v>
      </c>
      <c r="B74" s="23" t="str">
        <f>'[1]شيت الرابع'!H51</f>
        <v>مازن محمد مازن حسين عبدالوهاب</v>
      </c>
      <c r="C74" s="24">
        <f>'[1]شيت الرابع'!Q51</f>
        <v>45</v>
      </c>
      <c r="D74" s="24">
        <f>'[1]شيت الرابع'!X51</f>
        <v>50</v>
      </c>
      <c r="E74" s="24">
        <f>'[1]شيت الرابع'!AE51</f>
        <v>60</v>
      </c>
      <c r="F74" s="24">
        <f>'[1]شيت الرابع'!AL51</f>
        <v>52</v>
      </c>
      <c r="G74" s="24">
        <f>'[1]شيت الرابع'!AS51</f>
        <v>57</v>
      </c>
      <c r="H74" s="24">
        <f>'[1]شيت الرابع'!AY51</f>
        <v>99</v>
      </c>
      <c r="I74" s="24">
        <f>'[1]شيت الرابع'!BD51</f>
        <v>98</v>
      </c>
      <c r="J74" s="24">
        <f>'[1]شيت الرابع'!BI51</f>
        <v>97</v>
      </c>
      <c r="K74" s="24">
        <f>'[1]شيت الرابع'!BN51</f>
        <v>98</v>
      </c>
      <c r="L74" s="24">
        <f>'[1]شيت الرابع'!BW51</f>
        <v>60</v>
      </c>
      <c r="M74" s="25" t="str">
        <f>IF(OR(C74&lt;=30,D74&lt;=30,E74&lt;=30,F74&lt;=30,G74&lt;=30,L74&lt;=30,O74="غ",O74="صفر",C74="صفر",D74="صفر",E74="صفر",F74="صفر",G74="صفر",L74="صفر",C74="غ",D74="غ",E74="غ",F74="غ",G74="غ",L74="غ"),"دون المستوى",IF(O74&gt;=$P$5*0.85,"ممتاز",IF(O74&gt;=$P$5*0.75,"جيد جدا",IF(O74&gt;=$P$5*0.65,"جيد",IF(O74&gt;=$P$5*0.5,"مقبول","دون المستوى")))))</f>
        <v>ممتاز</v>
      </c>
      <c r="N74" s="7">
        <f t="array" ref="N74">SUM(IF(O74&lt;$O$5:$O$109,1/COUNTIF($O$5:$O$109,$O$5:$O$109)))+1</f>
        <v>30.999999999999993</v>
      </c>
      <c r="O74" s="26">
        <f>IF(AND(C74="غ",D74="غ",E74="غ",F74="غ",G74="غ"),"غ",IF(AND(C74="صفر",D74="صفر",E74="صفر",F74="صفر",G74="صفر"),"صفر",SUM(C74:G74)))</f>
        <v>264</v>
      </c>
    </row>
    <row r="75" spans="1:15" ht="18.95" customHeight="1" x14ac:dyDescent="0.2">
      <c r="A75" s="22">
        <f>IF(B75="","",SUBTOTAL(3,$B$5:B75))</f>
        <v>71</v>
      </c>
      <c r="B75" s="23" t="str">
        <f>'[1]شيت الرابع'!H66</f>
        <v>محمود شوقي الحسيني عثمان</v>
      </c>
      <c r="C75" s="24">
        <f>'[1]شيت الرابع'!Q66</f>
        <v>48</v>
      </c>
      <c r="D75" s="24">
        <f>'[1]شيت الرابع'!X66</f>
        <v>52</v>
      </c>
      <c r="E75" s="24">
        <f>'[1]شيت الرابع'!AE66</f>
        <v>57</v>
      </c>
      <c r="F75" s="24">
        <f>'[1]شيت الرابع'!AL66</f>
        <v>52</v>
      </c>
      <c r="G75" s="24">
        <f>'[1]شيت الرابع'!AS66</f>
        <v>55</v>
      </c>
      <c r="H75" s="24">
        <f>'[1]شيت الرابع'!AY66</f>
        <v>99</v>
      </c>
      <c r="I75" s="24">
        <f>'[1]شيت الرابع'!BD66</f>
        <v>98</v>
      </c>
      <c r="J75" s="24">
        <f>'[1]شيت الرابع'!BI66</f>
        <v>97</v>
      </c>
      <c r="K75" s="24">
        <f>'[1]شيت الرابع'!BN66</f>
        <v>98</v>
      </c>
      <c r="L75" s="24">
        <f>'[1]شيت الرابع'!BW66</f>
        <v>35</v>
      </c>
      <c r="M75" s="25" t="str">
        <f>IF(OR(C75&lt;=30,D75&lt;=30,E75&lt;=30,F75&lt;=30,G75&lt;=30,L75&lt;=30,O75="غ",O75="صفر",C75="صفر",D75="صفر",E75="صفر",F75="صفر",G75="صفر",L75="صفر",C75="غ",D75="غ",E75="غ",F75="غ",G75="غ",L75="غ"),"دون المستوى",IF(O75&gt;=$P$5*0.85,"ممتاز",IF(O75&gt;=$P$5*0.75,"جيد جدا",IF(O75&gt;=$P$5*0.65,"جيد",IF(O75&gt;=$P$5*0.5,"مقبول","دون المستوى")))))</f>
        <v>ممتاز</v>
      </c>
      <c r="N75" s="7">
        <f t="array" ref="N75">SUM(IF(O75&lt;$O$5:$O$109,1/COUNTIF($O$5:$O$109,$O$5:$O$109)))+1</f>
        <v>30.999999999999993</v>
      </c>
      <c r="O75" s="26">
        <f>IF(AND(C75="غ",D75="غ",E75="غ",F75="غ",G75="غ"),"غ",IF(AND(C75="صفر",D75="صفر",E75="صفر",F75="صفر",G75="صفر"),"صفر",SUM(C75:G75)))</f>
        <v>264</v>
      </c>
    </row>
    <row r="76" spans="1:15" ht="18.95" customHeight="1" x14ac:dyDescent="0.2">
      <c r="A76" s="22">
        <f>IF(B76="","",SUBTOTAL(3,$B$5:B76))</f>
        <v>72</v>
      </c>
      <c r="B76" s="23" t="str">
        <f>'[1]شيت الرابع'!H93</f>
        <v>دنيا وليد جمال السيد النجار</v>
      </c>
      <c r="C76" s="24">
        <f>'[1]شيت الرابع'!Q93</f>
        <v>57</v>
      </c>
      <c r="D76" s="24">
        <f>'[1]شيت الرابع'!X93</f>
        <v>58</v>
      </c>
      <c r="E76" s="24">
        <f>'[1]شيت الرابع'!AE93</f>
        <v>57</v>
      </c>
      <c r="F76" s="24">
        <f>'[1]شيت الرابع'!AL93</f>
        <v>44</v>
      </c>
      <c r="G76" s="24">
        <f>'[1]شيت الرابع'!AS93</f>
        <v>47</v>
      </c>
      <c r="H76" s="24">
        <f>'[1]شيت الرابع'!AY93</f>
        <v>99</v>
      </c>
      <c r="I76" s="24">
        <f>'[1]شيت الرابع'!BD93</f>
        <v>98</v>
      </c>
      <c r="J76" s="24">
        <f>'[1]شيت الرابع'!BI93</f>
        <v>99</v>
      </c>
      <c r="K76" s="24">
        <f>'[1]شيت الرابع'!BN93</f>
        <v>97</v>
      </c>
      <c r="L76" s="24">
        <f>'[1]شيت الرابع'!BW93</f>
        <v>46</v>
      </c>
      <c r="M76" s="25" t="str">
        <f>IF(OR(C76&lt;=30,D76&lt;=30,E76&lt;=30,F76&lt;=30,G76&lt;=30,L76&lt;=30,O76="غ",O76="صفر",C76="صفر",D76="صفر",E76="صفر",F76="صفر",G76="صفر",L76="صفر",C76="غ",D76="غ",E76="غ",F76="غ",G76="غ",L76="غ"),"دون المستوى",IF(O76&gt;=$P$5*0.85,"ممتاز",IF(O76&gt;=$P$5*0.75,"جيد جدا",IF(O76&gt;=$P$5*0.65,"جيد",IF(O76&gt;=$P$5*0.5,"مقبول","دون المستوى")))))</f>
        <v>ممتاز</v>
      </c>
      <c r="N76" s="7">
        <f t="array" ref="N76">SUM(IF(O76&lt;$O$5:$O$109,1/COUNTIF($O$5:$O$109,$O$5:$O$109)))+1</f>
        <v>31.999999999999993</v>
      </c>
      <c r="O76" s="26">
        <f>IF(AND(C76="غ",D76="غ",E76="غ",F76="غ",G76="غ"),"غ",IF(AND(C76="صفر",D76="صفر",E76="صفر",F76="صفر",G76="صفر"),"صفر",SUM(C76:G76)))</f>
        <v>263</v>
      </c>
    </row>
    <row r="77" spans="1:15" ht="18.95" customHeight="1" x14ac:dyDescent="0.2">
      <c r="A77" s="22">
        <f>IF(B77="","",SUBTOTAL(3,$B$5:B77))</f>
        <v>73</v>
      </c>
      <c r="B77" s="23" t="str">
        <f>'[1]شيت الرابع'!H106</f>
        <v>صفا يوسف السيد محمد يوسف</v>
      </c>
      <c r="C77" s="24">
        <f>'[1]شيت الرابع'!Q106</f>
        <v>51</v>
      </c>
      <c r="D77" s="24">
        <f>'[1]شيت الرابع'!X106</f>
        <v>44</v>
      </c>
      <c r="E77" s="24">
        <f>'[1]شيت الرابع'!AE106</f>
        <v>57</v>
      </c>
      <c r="F77" s="24">
        <f>'[1]شيت الرابع'!AL106</f>
        <v>58</v>
      </c>
      <c r="G77" s="24">
        <f>'[1]شيت الرابع'!AS106</f>
        <v>53</v>
      </c>
      <c r="H77" s="24">
        <f>'[1]شيت الرابع'!AY106</f>
        <v>99</v>
      </c>
      <c r="I77" s="24">
        <f>'[1]شيت الرابع'!BD106</f>
        <v>98</v>
      </c>
      <c r="J77" s="24">
        <f>'[1]شيت الرابع'!BI106</f>
        <v>97</v>
      </c>
      <c r="K77" s="24">
        <f>'[1]شيت الرابع'!BN106</f>
        <v>98</v>
      </c>
      <c r="L77" s="24">
        <f>'[1]شيت الرابع'!BW106</f>
        <v>44</v>
      </c>
      <c r="M77" s="25" t="str">
        <f>IF(OR(C77&lt;=30,D77&lt;=30,E77&lt;=30,F77&lt;=30,G77&lt;=30,L77&lt;=30,O77="غ",O77="صفر",C77="صفر",D77="صفر",E77="صفر",F77="صفر",G77="صفر",L77="صفر",C77="غ",D77="غ",E77="غ",F77="غ",G77="غ",L77="غ"),"دون المستوى",IF(O77&gt;=$P$5*0.85,"ممتاز",IF(O77&gt;=$P$5*0.75,"جيد جدا",IF(O77&gt;=$P$5*0.65,"جيد",IF(O77&gt;=$P$5*0.5,"مقبول","دون المستوى")))))</f>
        <v>ممتاز</v>
      </c>
      <c r="N77" s="7">
        <f t="array" ref="N77">SUM(IF(O77&lt;$O$5:$O$109,1/COUNTIF($O$5:$O$109,$O$5:$O$109)))+1</f>
        <v>31.999999999999993</v>
      </c>
      <c r="O77" s="26">
        <f>IF(AND(C77="غ",D77="غ",E77="غ",F77="غ",G77="غ"),"غ",IF(AND(C77="صفر",D77="صفر",E77="صفر",F77="صفر",G77="صفر"),"صفر",SUM(C77:G77)))</f>
        <v>263</v>
      </c>
    </row>
    <row r="78" spans="1:15" ht="18.95" customHeight="1" x14ac:dyDescent="0.2">
      <c r="A78" s="22">
        <f>IF(B78="","",SUBTOTAL(3,$B$5:B78))</f>
        <v>74</v>
      </c>
      <c r="B78" s="23" t="str">
        <f>'[1]شيت الرابع'!H123</f>
        <v>ميار هشام محمود البحيرى</v>
      </c>
      <c r="C78" s="24">
        <f>'[1]شيت الرابع'!Q123</f>
        <v>55</v>
      </c>
      <c r="D78" s="24">
        <f>'[1]شيت الرابع'!X123</f>
        <v>44</v>
      </c>
      <c r="E78" s="24">
        <f>'[1]شيت الرابع'!AE123</f>
        <v>53</v>
      </c>
      <c r="F78" s="24">
        <f>'[1]شيت الرابع'!AL123</f>
        <v>54</v>
      </c>
      <c r="G78" s="24">
        <f>'[1]شيت الرابع'!AS123</f>
        <v>54</v>
      </c>
      <c r="H78" s="24">
        <f>'[1]شيت الرابع'!AY123</f>
        <v>99</v>
      </c>
      <c r="I78" s="24">
        <f>'[1]شيت الرابع'!BD123</f>
        <v>98</v>
      </c>
      <c r="J78" s="24">
        <f>'[1]شيت الرابع'!BI123</f>
        <v>97</v>
      </c>
      <c r="K78" s="24">
        <f>'[1]شيت الرابع'!BN123</f>
        <v>98</v>
      </c>
      <c r="L78" s="24">
        <f>'[1]شيت الرابع'!BW123</f>
        <v>50</v>
      </c>
      <c r="M78" s="25" t="str">
        <f>IF(OR(C78&lt;=30,D78&lt;=30,E78&lt;=30,F78&lt;=30,G78&lt;=30,L78&lt;=30,O78="غ",O78="صفر",C78="صفر",D78="صفر",E78="صفر",F78="صفر",G78="صفر",L78="صفر",C78="غ",D78="غ",E78="غ",F78="غ",G78="غ",L78="غ"),"دون المستوى",IF(O78&gt;=$P$5*0.85,"ممتاز",IF(O78&gt;=$P$5*0.75,"جيد جدا",IF(O78&gt;=$P$5*0.65,"جيد",IF(O78&gt;=$P$5*0.5,"مقبول","دون المستوى")))))</f>
        <v>ممتاز</v>
      </c>
      <c r="N78" s="7">
        <f t="array" ref="N78">SUM(IF(O78&lt;$O$5:$O$109,1/COUNTIF($O$5:$O$109,$O$5:$O$109)))+1</f>
        <v>32.999999999999993</v>
      </c>
      <c r="O78" s="26">
        <f>IF(AND(C78="غ",D78="غ",E78="غ",F78="غ",G78="غ"),"غ",IF(AND(C78="صفر",D78="صفر",E78="صفر",F78="صفر",G78="صفر"),"صفر",SUM(C78:G78)))</f>
        <v>260</v>
      </c>
    </row>
    <row r="79" spans="1:15" ht="18.95" customHeight="1" x14ac:dyDescent="0.2">
      <c r="A79" s="22">
        <f>IF(B79="","",SUBTOTAL(3,$B$5:B79))</f>
        <v>75</v>
      </c>
      <c r="B79" s="23" t="str">
        <f>'[1]شيت الرابع'!H81</f>
        <v>بسملة اشرف عبد الحليم عنتر عفيفى</v>
      </c>
      <c r="C79" s="24">
        <f>'[1]شيت الرابع'!Q81</f>
        <v>50</v>
      </c>
      <c r="D79" s="24">
        <f>'[1]شيت الرابع'!X81</f>
        <v>42</v>
      </c>
      <c r="E79" s="24">
        <f>'[1]شيت الرابع'!AE81</f>
        <v>57</v>
      </c>
      <c r="F79" s="24">
        <f>'[1]شيت الرابع'!AL81</f>
        <v>58</v>
      </c>
      <c r="G79" s="24">
        <f>'[1]شيت الرابع'!AS81</f>
        <v>52</v>
      </c>
      <c r="H79" s="24">
        <f>'[1]شيت الرابع'!AY81</f>
        <v>97</v>
      </c>
      <c r="I79" s="24">
        <f>'[1]شيت الرابع'!BD81</f>
        <v>96</v>
      </c>
      <c r="J79" s="24">
        <f>'[1]شيت الرابع'!BI81</f>
        <v>95</v>
      </c>
      <c r="K79" s="24">
        <f>'[1]شيت الرابع'!BN81</f>
        <v>96</v>
      </c>
      <c r="L79" s="24">
        <f>'[1]شيت الرابع'!BW81</f>
        <v>46</v>
      </c>
      <c r="M79" s="25" t="str">
        <f>IF(OR(C79&lt;=30,D79&lt;=30,E79&lt;=30,F79&lt;=30,G79&lt;=30,L79&lt;=30,O79="غ",O79="صفر",C79="صفر",D79="صفر",E79="صفر",F79="صفر",G79="صفر",L79="صفر",C79="غ",D79="غ",E79="غ",F79="غ",G79="غ",L79="غ"),"دون المستوى",IF(O79&gt;=$P$5*0.85,"ممتاز",IF(O79&gt;=$P$5*0.75,"جيد جدا",IF(O79&gt;=$P$5*0.65,"جيد",IF(O79&gt;=$P$5*0.5,"مقبول","دون المستوى")))))</f>
        <v>ممتاز</v>
      </c>
      <c r="N79" s="7">
        <f t="array" ref="N79">SUM(IF(O79&lt;$O$5:$O$109,1/COUNTIF($O$5:$O$109,$O$5:$O$109)))+1</f>
        <v>33.999999999999993</v>
      </c>
      <c r="O79" s="26">
        <f>IF(AND(C79="غ",D79="غ",E79="غ",F79="غ",G79="غ"),"غ",IF(AND(C79="صفر",D79="صفر",E79="صفر",F79="صفر",G79="صفر"),"صفر",SUM(C79:G79)))</f>
        <v>259</v>
      </c>
    </row>
    <row r="80" spans="1:15" ht="18.95" customHeight="1" x14ac:dyDescent="0.2">
      <c r="A80" s="22">
        <f>IF(B80="","",SUBTOTAL(3,$B$5:B80))</f>
        <v>76</v>
      </c>
      <c r="B80" s="23" t="str">
        <f>'[1]شيت الرابع'!H44</f>
        <v>عمير محمد فهمى احمد الحنفى</v>
      </c>
      <c r="C80" s="24">
        <f>'[1]شيت الرابع'!Q44</f>
        <v>54</v>
      </c>
      <c r="D80" s="24">
        <f>'[1]شيت الرابع'!X44</f>
        <v>42</v>
      </c>
      <c r="E80" s="24">
        <f>'[1]شيت الرابع'!AE44</f>
        <v>53</v>
      </c>
      <c r="F80" s="24">
        <f>'[1]شيت الرابع'!AL44</f>
        <v>50</v>
      </c>
      <c r="G80" s="24">
        <f>'[1]شيت الرابع'!AS44</f>
        <v>59</v>
      </c>
      <c r="H80" s="24">
        <f>'[1]شيت الرابع'!AY44</f>
        <v>99</v>
      </c>
      <c r="I80" s="24">
        <f>'[1]شيت الرابع'!BD44</f>
        <v>98</v>
      </c>
      <c r="J80" s="24">
        <f>'[1]شيت الرابع'!BI44</f>
        <v>99</v>
      </c>
      <c r="K80" s="24">
        <f>'[1]شيت الرابع'!BN44</f>
        <v>97</v>
      </c>
      <c r="L80" s="24">
        <f>'[1]شيت الرابع'!BW44</f>
        <v>41</v>
      </c>
      <c r="M80" s="25" t="str">
        <f>IF(OR(C80&lt;=30,D80&lt;=30,E80&lt;=30,F80&lt;=30,G80&lt;=30,L80&lt;=30,O80="غ",O80="صفر",C80="صفر",D80="صفر",E80="صفر",F80="صفر",G80="صفر",L80="صفر",C80="غ",D80="غ",E80="غ",F80="غ",G80="غ",L80="غ"),"دون المستوى",IF(O80&gt;=$P$5*0.85,"ممتاز",IF(O80&gt;=$P$5*0.75,"جيد جدا",IF(O80&gt;=$P$5*0.65,"جيد",IF(O80&gt;=$P$5*0.5,"مقبول","دون المستوى")))))</f>
        <v>ممتاز</v>
      </c>
      <c r="N80" s="7">
        <f t="array" ref="N80">SUM(IF(O80&lt;$O$5:$O$109,1/COUNTIF($O$5:$O$109,$O$5:$O$109)))+1</f>
        <v>34.999999999999993</v>
      </c>
      <c r="O80" s="26">
        <f>IF(AND(C80="غ",D80="غ",E80="غ",F80="غ",G80="غ"),"غ",IF(AND(C80="صفر",D80="صفر",E80="صفر",F80="صفر",G80="صفر"),"صفر",SUM(C80:G80)))</f>
        <v>258</v>
      </c>
    </row>
    <row r="81" spans="1:15" ht="18.95" customHeight="1" x14ac:dyDescent="0.2">
      <c r="A81" s="22">
        <f>IF(B81="","",SUBTOTAL(3,$B$5:B81))</f>
        <v>77</v>
      </c>
      <c r="B81" s="23" t="str">
        <f>'[1]شيت الرابع'!H72</f>
        <v>يوسف احمد فايز عبدالمولى فرج</v>
      </c>
      <c r="C81" s="24">
        <f>'[1]شيت الرابع'!Q72</f>
        <v>51</v>
      </c>
      <c r="D81" s="24">
        <f>'[1]شيت الرابع'!X72</f>
        <v>46</v>
      </c>
      <c r="E81" s="24">
        <f>'[1]شيت الرابع'!AE72</f>
        <v>57</v>
      </c>
      <c r="F81" s="24">
        <f>'[1]شيت الرابع'!AL72</f>
        <v>48</v>
      </c>
      <c r="G81" s="24">
        <f>'[1]شيت الرابع'!AS72</f>
        <v>56</v>
      </c>
      <c r="H81" s="24">
        <f>'[1]شيت الرابع'!AY72</f>
        <v>97</v>
      </c>
      <c r="I81" s="24">
        <f>'[1]شيت الرابع'!BD72</f>
        <v>96</v>
      </c>
      <c r="J81" s="24">
        <f>'[1]شيت الرابع'!BI72</f>
        <v>95</v>
      </c>
      <c r="K81" s="24">
        <f>'[1]شيت الرابع'!BN72</f>
        <v>98</v>
      </c>
      <c r="L81" s="24">
        <f>'[1]شيت الرابع'!BW72</f>
        <v>48</v>
      </c>
      <c r="M81" s="25" t="str">
        <f>IF(OR(C81&lt;=30,D81&lt;=30,E81&lt;=30,F81&lt;=30,G81&lt;=30,L81&lt;=30,O81="غ",O81="صفر",C81="صفر",D81="صفر",E81="صفر",F81="صفر",G81="صفر",L81="صفر",C81="غ",D81="غ",E81="غ",F81="غ",G81="غ",L81="غ"),"دون المستوى",IF(O81&gt;=$P$5*0.85,"ممتاز",IF(O81&gt;=$P$5*0.75,"جيد جدا",IF(O81&gt;=$P$5*0.65,"جيد",IF(O81&gt;=$P$5*0.5,"مقبول","دون المستوى")))))</f>
        <v>ممتاز</v>
      </c>
      <c r="N81" s="7">
        <f t="array" ref="N81">SUM(IF(O81&lt;$O$5:$O$109,1/COUNTIF($O$5:$O$109,$O$5:$O$109)))+1</f>
        <v>34.999999999999993</v>
      </c>
      <c r="O81" s="26">
        <f>IF(AND(C81="غ",D81="غ",E81="غ",F81="غ",G81="غ"),"غ",IF(AND(C81="صفر",D81="صفر",E81="صفر",F81="صفر",G81="صفر"),"صفر",SUM(C81:G81)))</f>
        <v>258</v>
      </c>
    </row>
    <row r="82" spans="1:15" ht="18.95" customHeight="1" x14ac:dyDescent="0.2">
      <c r="A82" s="22">
        <f>IF(B82="","",SUBTOTAL(3,$B$5:B82))</f>
        <v>78</v>
      </c>
      <c r="B82" s="23" t="str">
        <f>'[1]شيت الرابع'!H53</f>
        <v>محمد السيد البيومى السيد</v>
      </c>
      <c r="C82" s="24">
        <f>'[1]شيت الرابع'!Q53</f>
        <v>51</v>
      </c>
      <c r="D82" s="24">
        <f>'[1]شيت الرابع'!X53</f>
        <v>42</v>
      </c>
      <c r="E82" s="24">
        <f>'[1]شيت الرابع'!AE53</f>
        <v>57</v>
      </c>
      <c r="F82" s="24">
        <f>'[1]شيت الرابع'!AL53</f>
        <v>56</v>
      </c>
      <c r="G82" s="24">
        <f>'[1]شيت الرابع'!AS53</f>
        <v>51</v>
      </c>
      <c r="H82" s="24">
        <f>'[1]شيت الرابع'!AY53</f>
        <v>99</v>
      </c>
      <c r="I82" s="24">
        <f>'[1]شيت الرابع'!BD53</f>
        <v>98</v>
      </c>
      <c r="J82" s="24">
        <f>'[1]شيت الرابع'!BI53</f>
        <v>97</v>
      </c>
      <c r="K82" s="24">
        <f>'[1]شيت الرابع'!BN53</f>
        <v>98</v>
      </c>
      <c r="L82" s="24">
        <f>'[1]شيت الرابع'!BW53</f>
        <v>46</v>
      </c>
      <c r="M82" s="25" t="str">
        <f>IF(OR(C82&lt;=30,D82&lt;=30,E82&lt;=30,F82&lt;=30,G82&lt;=30,L82&lt;=30,O82="غ",O82="صفر",C82="صفر",D82="صفر",E82="صفر",F82="صفر",G82="صفر",L82="صفر",C82="غ",D82="غ",E82="غ",F82="غ",G82="غ",L82="غ"),"دون المستوى",IF(O82&gt;=$P$5*0.85,"ممتاز",IF(O82&gt;=$P$5*0.75,"جيد جدا",IF(O82&gt;=$P$5*0.65,"جيد",IF(O82&gt;=$P$5*0.5,"مقبول","دون المستوى")))))</f>
        <v>ممتاز</v>
      </c>
      <c r="N82" s="7">
        <f t="array" ref="N82">SUM(IF(O82&lt;$O$5:$O$109,1/COUNTIF($O$5:$O$109,$O$5:$O$109)))+1</f>
        <v>35.999999999999993</v>
      </c>
      <c r="O82" s="26">
        <f>IF(AND(C82="غ",D82="غ",E82="غ",F82="غ",G82="غ"),"غ",IF(AND(C82="صفر",D82="صفر",E82="صفر",F82="صفر",G82="صفر"),"صفر",SUM(C82:G82)))</f>
        <v>257</v>
      </c>
    </row>
    <row r="83" spans="1:15" ht="18.95" customHeight="1" x14ac:dyDescent="0.2">
      <c r="A83" s="22">
        <f>IF(B83="","",SUBTOTAL(3,$B$5:B83))</f>
        <v>79</v>
      </c>
      <c r="B83" s="23" t="str">
        <f>'[1]شيت الرابع'!H109</f>
        <v>فرح عبد الله عبد المنعم يوسف عبد الله</v>
      </c>
      <c r="C83" s="24">
        <f>'[1]شيت الرابع'!Q109</f>
        <v>57</v>
      </c>
      <c r="D83" s="24">
        <f>'[1]شيت الرابع'!X109</f>
        <v>42</v>
      </c>
      <c r="E83" s="24">
        <f>'[1]شيت الرابع'!AE109</f>
        <v>48</v>
      </c>
      <c r="F83" s="24">
        <f>'[1]شيت الرابع'!AL109</f>
        <v>50</v>
      </c>
      <c r="G83" s="24">
        <f>'[1]شيت الرابع'!AS109</f>
        <v>60</v>
      </c>
      <c r="H83" s="24">
        <f>'[1]شيت الرابع'!AY109</f>
        <v>99</v>
      </c>
      <c r="I83" s="24">
        <f>'[1]شيت الرابع'!BD109</f>
        <v>97</v>
      </c>
      <c r="J83" s="24">
        <f>'[1]شيت الرابع'!BI109</f>
        <v>97</v>
      </c>
      <c r="K83" s="24">
        <f>'[1]شيت الرابع'!BN109</f>
        <v>98</v>
      </c>
      <c r="L83" s="24">
        <f>'[1]شيت الرابع'!BW109</f>
        <v>47</v>
      </c>
      <c r="M83" s="25" t="str">
        <f>IF(OR(C83&lt;=30,D83&lt;=30,E83&lt;=30,F83&lt;=30,G83&lt;=30,L83&lt;=30,O83="غ",O83="صفر",C83="صفر",D83="صفر",E83="صفر",F83="صفر",G83="صفر",L83="صفر",C83="غ",D83="غ",E83="غ",F83="غ",G83="غ",L83="غ"),"دون المستوى",IF(O83&gt;=$P$5*0.85,"ممتاز",IF(O83&gt;=$P$5*0.75,"جيد جدا",IF(O83&gt;=$P$5*0.65,"جيد",IF(O83&gt;=$P$5*0.5,"مقبول","دون المستوى")))))</f>
        <v>ممتاز</v>
      </c>
      <c r="N83" s="7">
        <f t="array" ref="N83">SUM(IF(O83&lt;$O$5:$O$109,1/COUNTIF($O$5:$O$109,$O$5:$O$109)))+1</f>
        <v>35.999999999999993</v>
      </c>
      <c r="O83" s="26">
        <f>IF(AND(C83="غ",D83="غ",E83="غ",F83="غ",G83="غ"),"غ",IF(AND(C83="صفر",D83="صفر",E83="صفر",F83="صفر",G83="صفر"),"صفر",SUM(C83:G83)))</f>
        <v>257</v>
      </c>
    </row>
    <row r="84" spans="1:15" ht="18.95" customHeight="1" x14ac:dyDescent="0.2">
      <c r="A84" s="22">
        <f>IF(B84="","",SUBTOTAL(3,$B$5:B84))</f>
        <v>80</v>
      </c>
      <c r="B84" s="23" t="str">
        <f>'[1]شيت الرابع'!H24</f>
        <v>باسم السيد عبد المعطى السيد الشربينى</v>
      </c>
      <c r="C84" s="24">
        <f>'[1]شيت الرابع'!Q24</f>
        <v>60</v>
      </c>
      <c r="D84" s="24">
        <f>'[1]شيت الرابع'!X24</f>
        <v>45</v>
      </c>
      <c r="E84" s="24">
        <f>'[1]شيت الرابع'!AE24</f>
        <v>60</v>
      </c>
      <c r="F84" s="24">
        <f>'[1]شيت الرابع'!AL24</f>
        <v>40</v>
      </c>
      <c r="G84" s="24">
        <f>'[1]شيت الرابع'!AS24</f>
        <v>51</v>
      </c>
      <c r="H84" s="24">
        <f>'[1]شيت الرابع'!AY24</f>
        <v>99</v>
      </c>
      <c r="I84" s="24">
        <f>'[1]شيت الرابع'!BD24</f>
        <v>98</v>
      </c>
      <c r="J84" s="24">
        <f>'[1]شيت الرابع'!BI24</f>
        <v>99</v>
      </c>
      <c r="K84" s="24">
        <f>'[1]شيت الرابع'!BN24</f>
        <v>98</v>
      </c>
      <c r="L84" s="24">
        <f>'[1]شيت الرابع'!BW24</f>
        <v>60</v>
      </c>
      <c r="M84" s="25" t="str">
        <f>IF(OR(C84&lt;=30,D84&lt;=30,E84&lt;=30,F84&lt;=30,G84&lt;=30,L84&lt;=30,O84="غ",O84="صفر",C84="صفر",D84="صفر",E84="صفر",F84="صفر",G84="صفر",L84="صفر",C84="غ",D84="غ",E84="غ",F84="غ",G84="غ",L84="غ"),"دون المستوى",IF(O84&gt;=$P$5*0.85,"ممتاز",IF(O84&gt;=$P$5*0.75,"جيد جدا",IF(O84&gt;=$P$5*0.65,"جيد",IF(O84&gt;=$P$5*0.5,"مقبول","دون المستوى")))))</f>
        <v>ممتاز</v>
      </c>
      <c r="N84" s="7">
        <f t="array" ref="N84">SUM(IF(O84&lt;$O$5:$O$109,1/COUNTIF($O$5:$O$109,$O$5:$O$109)))+1</f>
        <v>36.999999999999993</v>
      </c>
      <c r="O84" s="26">
        <f>IF(AND(C84="غ",D84="غ",E84="غ",F84="غ",G84="غ"),"غ",IF(AND(C84="صفر",D84="صفر",E84="صفر",F84="صفر",G84="صفر"),"صفر",SUM(C84:G84)))</f>
        <v>256</v>
      </c>
    </row>
    <row r="85" spans="1:15" ht="18.95" customHeight="1" x14ac:dyDescent="0.2">
      <c r="A85" s="22">
        <f>IF(B85="","",SUBTOTAL(3,$B$5:B85))</f>
        <v>81</v>
      </c>
      <c r="B85" s="23" t="str">
        <f>'[1]شيت الرابع'!H70</f>
        <v>مروان محمود على الليثى</v>
      </c>
      <c r="C85" s="24">
        <f>'[1]شيت الرابع'!Q70</f>
        <v>54</v>
      </c>
      <c r="D85" s="24">
        <f>'[1]شيت الرابع'!X70</f>
        <v>40</v>
      </c>
      <c r="E85" s="24">
        <f>'[1]شيت الرابع'!AE70</f>
        <v>49</v>
      </c>
      <c r="F85" s="24">
        <f>'[1]شيت الرابع'!AL70</f>
        <v>52</v>
      </c>
      <c r="G85" s="24">
        <f>'[1]شيت الرابع'!AS70</f>
        <v>60</v>
      </c>
      <c r="H85" s="24">
        <f>'[1]شيت الرابع'!AY70</f>
        <v>99</v>
      </c>
      <c r="I85" s="24">
        <f>'[1]شيت الرابع'!BD70</f>
        <v>98</v>
      </c>
      <c r="J85" s="24">
        <f>'[1]شيت الرابع'!BI70</f>
        <v>97</v>
      </c>
      <c r="K85" s="24">
        <f>'[1]شيت الرابع'!BN70</f>
        <v>98</v>
      </c>
      <c r="L85" s="24">
        <f>'[1]شيت الرابع'!BW70</f>
        <v>52</v>
      </c>
      <c r="M85" s="25" t="str">
        <f>IF(OR(C85&lt;=30,D85&lt;=30,E85&lt;=30,F85&lt;=30,G85&lt;=30,L85&lt;=30,O85="غ",O85="صفر",C85="صفر",D85="صفر",E85="صفر",F85="صفر",G85="صفر",L85="صفر",C85="غ",D85="غ",E85="غ",F85="غ",G85="غ",L85="غ"),"دون المستوى",IF(O85&gt;=$P$5*0.85,"ممتاز",IF(O85&gt;=$P$5*0.75,"جيد جدا",IF(O85&gt;=$P$5*0.65,"جيد",IF(O85&gt;=$P$5*0.5,"مقبول","دون المستوى")))))</f>
        <v>ممتاز</v>
      </c>
      <c r="N85" s="7">
        <f t="array" ref="N85">SUM(IF(O85&lt;$O$5:$O$109,1/COUNTIF($O$5:$O$109,$O$5:$O$109)))+1</f>
        <v>37.999999999999993</v>
      </c>
      <c r="O85" s="26">
        <f>IF(AND(C85="غ",D85="غ",E85="غ",F85="غ",G85="غ"),"غ",IF(AND(C85="صفر",D85="صفر",E85="صفر",F85="صفر",G85="صفر"),"صفر",SUM(C85:G85)))</f>
        <v>255</v>
      </c>
    </row>
    <row r="86" spans="1:15" ht="18.95" customHeight="1" x14ac:dyDescent="0.2">
      <c r="A86" s="22">
        <f>IF(B86="","",SUBTOTAL(3,$B$5:B86))</f>
        <v>82</v>
      </c>
      <c r="B86" s="23" t="str">
        <f>'[1]شيت الرابع'!H131</f>
        <v>هبه جمال ابراهيم محمد عبد الله</v>
      </c>
      <c r="C86" s="24">
        <f>'[1]شيت الرابع'!Q131</f>
        <v>56</v>
      </c>
      <c r="D86" s="24">
        <f>'[1]شيت الرابع'!X131</f>
        <v>46</v>
      </c>
      <c r="E86" s="24">
        <f>'[1]شيت الرابع'!AE131</f>
        <v>51</v>
      </c>
      <c r="F86" s="24">
        <f>'[1]شيت الرابع'!AL131</f>
        <v>54</v>
      </c>
      <c r="G86" s="24">
        <f>'[1]شيت الرابع'!AS131</f>
        <v>48</v>
      </c>
      <c r="H86" s="24">
        <f>'[1]شيت الرابع'!AY131</f>
        <v>99</v>
      </c>
      <c r="I86" s="24">
        <f>'[1]شيت الرابع'!BD131</f>
        <v>98</v>
      </c>
      <c r="J86" s="24">
        <f>'[1]شيت الرابع'!BI131</f>
        <v>97</v>
      </c>
      <c r="K86" s="24">
        <f>'[1]شيت الرابع'!BN131</f>
        <v>98</v>
      </c>
      <c r="L86" s="24">
        <f>'[1]شيت الرابع'!BW131</f>
        <v>52</v>
      </c>
      <c r="M86" s="25" t="str">
        <f>IF(OR(C86&lt;=30,D86&lt;=30,E86&lt;=30,F86&lt;=30,G86&lt;=30,L86&lt;=30,O86="غ",O86="صفر",C86="صفر",D86="صفر",E86="صفر",F86="صفر",G86="صفر",L86="صفر",C86="غ",D86="غ",E86="غ",F86="غ",G86="غ",L86="غ"),"دون المستوى",IF(O86&gt;=$P$5*0.85,"ممتاز",IF(O86&gt;=$P$5*0.75,"جيد جدا",IF(O86&gt;=$P$5*0.65,"جيد",IF(O86&gt;=$P$5*0.5,"مقبول","دون المستوى")))))</f>
        <v>ممتاز</v>
      </c>
      <c r="N86" s="7">
        <f t="array" ref="N86">SUM(IF(O86&lt;$O$5:$O$109,1/COUNTIF($O$5:$O$109,$O$5:$O$109)))+1</f>
        <v>37.999999999999993</v>
      </c>
      <c r="O86" s="26">
        <f>IF(AND(C86="غ",D86="غ",E86="غ",F86="غ",G86="غ"),"غ",IF(AND(C86="صفر",D86="صفر",E86="صفر",F86="صفر",G86="صفر"),"صفر",SUM(C86:G86)))</f>
        <v>255</v>
      </c>
    </row>
    <row r="87" spans="1:15" ht="18.95" customHeight="1" x14ac:dyDescent="0.2">
      <c r="A87" s="22">
        <f>IF(B87="","",SUBTOTAL(3,$B$5:B87))</f>
        <v>83</v>
      </c>
      <c r="B87" s="23" t="str">
        <f>'[1]شيت الرابع'!H52</f>
        <v>محمد أسامه عبد العاطى عبد العزيز موسى</v>
      </c>
      <c r="C87" s="24">
        <f>'[1]شيت الرابع'!Q52</f>
        <v>54</v>
      </c>
      <c r="D87" s="24">
        <f>'[1]شيت الرابع'!X52</f>
        <v>38</v>
      </c>
      <c r="E87" s="24">
        <f>'[1]شيت الرابع'!AE52</f>
        <v>60</v>
      </c>
      <c r="F87" s="24">
        <f>'[1]شيت الرابع'!AL52</f>
        <v>46</v>
      </c>
      <c r="G87" s="24">
        <f>'[1]شيت الرابع'!AS52</f>
        <v>56</v>
      </c>
      <c r="H87" s="24">
        <f>'[1]شيت الرابع'!AY52</f>
        <v>99</v>
      </c>
      <c r="I87" s="24">
        <f>'[1]شيت الرابع'!BD52</f>
        <v>98</v>
      </c>
      <c r="J87" s="24">
        <f>'[1]شيت الرابع'!BI52</f>
        <v>97</v>
      </c>
      <c r="K87" s="24">
        <f>'[1]شيت الرابع'!BN52</f>
        <v>98</v>
      </c>
      <c r="L87" s="24">
        <f>'[1]شيت الرابع'!BW52</f>
        <v>46</v>
      </c>
      <c r="M87" s="25" t="str">
        <f>IF(OR(C87&lt;=30,D87&lt;=30,E87&lt;=30,F87&lt;=30,G87&lt;=30,L87&lt;=30,O87="غ",O87="صفر",C87="صفر",D87="صفر",E87="صفر",F87="صفر",G87="صفر",L87="صفر",C87="غ",D87="غ",E87="غ",F87="غ",G87="غ",L87="غ"),"دون المستوى",IF(O87&gt;=$P$5*0.85,"ممتاز",IF(O87&gt;=$P$5*0.75,"جيد جدا",IF(O87&gt;=$P$5*0.65,"جيد",IF(O87&gt;=$P$5*0.5,"مقبول","دون المستوى")))))</f>
        <v>جيد جدا</v>
      </c>
      <c r="N87" s="7">
        <f t="array" ref="N87">SUM(IF(O87&lt;$O$5:$O$109,1/COUNTIF($O$5:$O$109,$O$5:$O$109)))+1</f>
        <v>38.999999999999993</v>
      </c>
      <c r="O87" s="26">
        <f>IF(AND(C87="غ",D87="غ",E87="غ",F87="غ",G87="غ"),"غ",IF(AND(C87="صفر",D87="صفر",E87="صفر",F87="صفر",G87="صفر"),"صفر",SUM(C87:G87)))</f>
        <v>254</v>
      </c>
    </row>
    <row r="88" spans="1:15" ht="18.95" customHeight="1" x14ac:dyDescent="0.2">
      <c r="A88" s="22">
        <f>IF(B88="","",SUBTOTAL(3,$B$5:B88))</f>
        <v>84</v>
      </c>
      <c r="B88" s="23" t="str">
        <f>'[1]شيت الرابع'!H107</f>
        <v>صفاء أيمن فتحى أحمد رضوان</v>
      </c>
      <c r="C88" s="24">
        <f>'[1]شيت الرابع'!Q107</f>
        <v>52</v>
      </c>
      <c r="D88" s="24">
        <f>'[1]شيت الرابع'!X107</f>
        <v>48</v>
      </c>
      <c r="E88" s="24">
        <f>'[1]شيت الرابع'!AE107</f>
        <v>54</v>
      </c>
      <c r="F88" s="24">
        <f>'[1]شيت الرابع'!AL107</f>
        <v>54</v>
      </c>
      <c r="G88" s="24">
        <f>'[1]شيت الرابع'!AS107</f>
        <v>46</v>
      </c>
      <c r="H88" s="24">
        <f>'[1]شيت الرابع'!AY107</f>
        <v>99</v>
      </c>
      <c r="I88" s="24">
        <f>'[1]شيت الرابع'!BD107</f>
        <v>98</v>
      </c>
      <c r="J88" s="24">
        <f>'[1]شيت الرابع'!BI107</f>
        <v>97</v>
      </c>
      <c r="K88" s="24">
        <f>'[1]شيت الرابع'!BN107</f>
        <v>98</v>
      </c>
      <c r="L88" s="24">
        <f>'[1]شيت الرابع'!BW107</f>
        <v>50</v>
      </c>
      <c r="M88" s="25" t="str">
        <f>IF(OR(C88&lt;=30,D88&lt;=30,E88&lt;=30,F88&lt;=30,G88&lt;=30,L88&lt;=30,O88="غ",O88="صفر",C88="صفر",D88="صفر",E88="صفر",F88="صفر",G88="صفر",L88="صفر",C88="غ",D88="غ",E88="غ",F88="غ",G88="غ",L88="غ"),"دون المستوى",IF(O88&gt;=$P$5*0.85,"ممتاز",IF(O88&gt;=$P$5*0.75,"جيد جدا",IF(O88&gt;=$P$5*0.65,"جيد",IF(O88&gt;=$P$5*0.5,"مقبول","دون المستوى")))))</f>
        <v>جيد جدا</v>
      </c>
      <c r="N88" s="7">
        <f t="array" ref="N88">SUM(IF(O88&lt;$O$5:$O$109,1/COUNTIF($O$5:$O$109,$O$5:$O$109)))+1</f>
        <v>38.999999999999993</v>
      </c>
      <c r="O88" s="26">
        <f>IF(AND(C88="غ",D88="غ",E88="غ",F88="غ",G88="غ"),"غ",IF(AND(C88="صفر",D88="صفر",E88="صفر",F88="صفر",G88="صفر"),"صفر",SUM(C88:G88)))</f>
        <v>254</v>
      </c>
    </row>
    <row r="89" spans="1:15" ht="18.95" customHeight="1" x14ac:dyDescent="0.2">
      <c r="A89" s="22">
        <f>IF(B89="","",SUBTOTAL(3,$B$5:B89))</f>
        <v>85</v>
      </c>
      <c r="B89" s="23" t="str">
        <f>'[1]شيت الرابع'!H75</f>
        <v>يوسف محمد عبد الراضى حسنين أحمد</v>
      </c>
      <c r="C89" s="24">
        <f>'[1]شيت الرابع'!Q75</f>
        <v>48</v>
      </c>
      <c r="D89" s="24">
        <f>'[1]شيت الرابع'!X75</f>
        <v>46</v>
      </c>
      <c r="E89" s="24">
        <f>'[1]شيت الرابع'!AE75</f>
        <v>52</v>
      </c>
      <c r="F89" s="24">
        <f>'[1]شيت الرابع'!AL75</f>
        <v>48</v>
      </c>
      <c r="G89" s="24">
        <f>'[1]شيت الرابع'!AS75</f>
        <v>58</v>
      </c>
      <c r="H89" s="24">
        <f>'[1]شيت الرابع'!AY75</f>
        <v>97</v>
      </c>
      <c r="I89" s="24">
        <f>'[1]شيت الرابع'!BD75</f>
        <v>96</v>
      </c>
      <c r="J89" s="24">
        <f>'[1]شيت الرابع'!BI75</f>
        <v>95</v>
      </c>
      <c r="K89" s="24">
        <f>'[1]شيت الرابع'!BN75</f>
        <v>98</v>
      </c>
      <c r="L89" s="24">
        <f>'[1]شيت الرابع'!BW75</f>
        <v>32</v>
      </c>
      <c r="M89" s="25" t="str">
        <f>IF(OR(C89&lt;=30,D89&lt;=30,E89&lt;=30,F89&lt;=30,G89&lt;=30,L89&lt;=30,O89="غ",O89="صفر",C89="صفر",D89="صفر",E89="صفر",F89="صفر",G89="صفر",L89="صفر",C89="غ",D89="غ",E89="غ",F89="غ",G89="غ",L89="غ"),"دون المستوى",IF(O89&gt;=$P$5*0.85,"ممتاز",IF(O89&gt;=$P$5*0.75,"جيد جدا",IF(O89&gt;=$P$5*0.65,"جيد",IF(O89&gt;=$P$5*0.5,"مقبول","دون المستوى")))))</f>
        <v>جيد جدا</v>
      </c>
      <c r="N89" s="7">
        <f t="array" ref="N89">SUM(IF(O89&lt;$O$5:$O$109,1/COUNTIF($O$5:$O$109,$O$5:$O$109)))+1</f>
        <v>39.999999999999993</v>
      </c>
      <c r="O89" s="26">
        <f>IF(AND(C89="غ",D89="غ",E89="غ",F89="غ",G89="غ"),"غ",IF(AND(C89="صفر",D89="صفر",E89="صفر",F89="صفر",G89="صفر"),"صفر",SUM(C89:G89)))</f>
        <v>252</v>
      </c>
    </row>
    <row r="90" spans="1:15" ht="18.95" customHeight="1" x14ac:dyDescent="0.2">
      <c r="A90" s="22">
        <f>IF(B90="","",SUBTOTAL(3,$B$5:B90))</f>
        <v>86</v>
      </c>
      <c r="B90" s="23" t="str">
        <f>'[1]شيت الرابع'!H33</f>
        <v>عبد الرحمن وجيه عبد الحليم عنتر السيد</v>
      </c>
      <c r="C90" s="24">
        <f>'[1]شيت الرابع'!Q33</f>
        <v>53</v>
      </c>
      <c r="D90" s="24">
        <f>'[1]شيت الرابع'!X33</f>
        <v>40</v>
      </c>
      <c r="E90" s="24">
        <f>'[1]شيت الرابع'!AE33</f>
        <v>50</v>
      </c>
      <c r="F90" s="24">
        <f>'[1]شيت الرابع'!AL33</f>
        <v>54</v>
      </c>
      <c r="G90" s="24">
        <f>'[1]شيت الرابع'!AS33</f>
        <v>54</v>
      </c>
      <c r="H90" s="24">
        <f>'[1]شيت الرابع'!AY33</f>
        <v>99</v>
      </c>
      <c r="I90" s="24">
        <f>'[1]شيت الرابع'!BD33</f>
        <v>99</v>
      </c>
      <c r="J90" s="24">
        <f>'[1]شيت الرابع'!BI33</f>
        <v>99</v>
      </c>
      <c r="K90" s="24">
        <f>'[1]شيت الرابع'!BN33</f>
        <v>97</v>
      </c>
      <c r="L90" s="24">
        <f>'[1]شيت الرابع'!BW33</f>
        <v>50</v>
      </c>
      <c r="M90" s="25" t="str">
        <f>IF(OR(C90&lt;=30,D90&lt;=30,E90&lt;=30,F90&lt;=30,G90&lt;=30,L90&lt;=30,O90="غ",O90="صفر",C90="صفر",D90="صفر",E90="صفر",F90="صفر",G90="صفر",L90="صفر",C90="غ",D90="غ",E90="غ",F90="غ",G90="غ",L90="غ"),"دون المستوى",IF(O90&gt;=$P$5*0.85,"ممتاز",IF(O90&gt;=$P$5*0.75,"جيد جدا",IF(O90&gt;=$P$5*0.65,"جيد",IF(O90&gt;=$P$5*0.5,"مقبول","دون المستوى")))))</f>
        <v>جيد جدا</v>
      </c>
      <c r="N90" s="7">
        <f t="array" ref="N90">SUM(IF(O90&lt;$O$5:$O$109,1/COUNTIF($O$5:$O$109,$O$5:$O$109)))+1</f>
        <v>40.999999999999993</v>
      </c>
      <c r="O90" s="26">
        <f>IF(AND(C90="غ",D90="غ",E90="غ",F90="غ",G90="غ"),"غ",IF(AND(C90="صفر",D90="صفر",E90="صفر",F90="صفر",G90="صفر"),"صفر",SUM(C90:G90)))</f>
        <v>251</v>
      </c>
    </row>
    <row r="91" spans="1:15" ht="18.95" customHeight="1" x14ac:dyDescent="0.2">
      <c r="A91" s="22">
        <f>IF(B91="","",SUBTOTAL(3,$B$5:B91))</f>
        <v>87</v>
      </c>
      <c r="B91" s="23" t="str">
        <f>'[1]شيت الرابع'!H84</f>
        <v>جنه جمال امام محمد المرادى</v>
      </c>
      <c r="C91" s="24">
        <f>'[1]شيت الرابع'!Q84</f>
        <v>57</v>
      </c>
      <c r="D91" s="24">
        <f>'[1]شيت الرابع'!X84</f>
        <v>50</v>
      </c>
      <c r="E91" s="24">
        <f>'[1]شيت الرابع'!AE84</f>
        <v>50</v>
      </c>
      <c r="F91" s="24">
        <f>'[1]شيت الرابع'!AL84</f>
        <v>50</v>
      </c>
      <c r="G91" s="24">
        <f>'[1]شيت الرابع'!AS84</f>
        <v>44</v>
      </c>
      <c r="H91" s="24">
        <f>'[1]شيت الرابع'!AY84</f>
        <v>99</v>
      </c>
      <c r="I91" s="24">
        <f>'[1]شيت الرابع'!BD84</f>
        <v>98</v>
      </c>
      <c r="J91" s="24">
        <f>'[1]شيت الرابع'!BI84</f>
        <v>99</v>
      </c>
      <c r="K91" s="24">
        <f>'[1]شيت الرابع'!BN84</f>
        <v>98</v>
      </c>
      <c r="L91" s="24">
        <f>'[1]شيت الرابع'!BW84</f>
        <v>47</v>
      </c>
      <c r="M91" s="25" t="str">
        <f>IF(OR(C91&lt;=30,D91&lt;=30,E91&lt;=30,F91&lt;=30,G91&lt;=30,L91&lt;=30,O91="غ",O91="صفر",C91="صفر",D91="صفر",E91="صفر",F91="صفر",G91="صفر",L91="صفر",C91="غ",D91="غ",E91="غ",F91="غ",G91="غ",L91="غ"),"دون المستوى",IF(O91&gt;=$P$5*0.85,"ممتاز",IF(O91&gt;=$P$5*0.75,"جيد جدا",IF(O91&gt;=$P$5*0.65,"جيد",IF(O91&gt;=$P$5*0.5,"مقبول","دون المستوى")))))</f>
        <v>جيد جدا</v>
      </c>
      <c r="N91" s="7">
        <f t="array" ref="N91">SUM(IF(O91&lt;$O$5:$O$109,1/COUNTIF($O$5:$O$109,$O$5:$O$109)))+1</f>
        <v>40.999999999999993</v>
      </c>
      <c r="O91" s="26">
        <f>IF(AND(C91="غ",D91="غ",E91="غ",F91="غ",G91="غ"),"غ",IF(AND(C91="صفر",D91="صفر",E91="صفر",F91="صفر",G91="صفر"),"صفر",SUM(C91:G91)))</f>
        <v>251</v>
      </c>
    </row>
    <row r="92" spans="1:15" ht="18.95" customHeight="1" x14ac:dyDescent="0.2">
      <c r="A92" s="22">
        <f>IF(B92="","",SUBTOTAL(3,$B$5:B92))</f>
        <v>88</v>
      </c>
      <c r="B92" s="23" t="str">
        <f>'[1]شيت الرابع'!H118</f>
        <v>ملك محمد على عبد الجواد</v>
      </c>
      <c r="C92" s="24">
        <f>'[1]شيت الرابع'!Q118</f>
        <v>51</v>
      </c>
      <c r="D92" s="24">
        <f>'[1]شيت الرابع'!X118</f>
        <v>44</v>
      </c>
      <c r="E92" s="24">
        <f>'[1]شيت الرابع'!AE118</f>
        <v>60</v>
      </c>
      <c r="F92" s="24">
        <f>'[1]شيت الرابع'!AL118</f>
        <v>44</v>
      </c>
      <c r="G92" s="24">
        <f>'[1]شيت الرابع'!AS118</f>
        <v>52</v>
      </c>
      <c r="H92" s="24">
        <f>'[1]شيت الرابع'!AY118</f>
        <v>99</v>
      </c>
      <c r="I92" s="24">
        <f>'[1]شيت الرابع'!BD118</f>
        <v>98</v>
      </c>
      <c r="J92" s="24">
        <f>'[1]شيت الرابع'!BI118</f>
        <v>97</v>
      </c>
      <c r="K92" s="24">
        <f>'[1]شيت الرابع'!BN118</f>
        <v>98</v>
      </c>
      <c r="L92" s="24">
        <f>'[1]شيت الرابع'!BW118</f>
        <v>36</v>
      </c>
      <c r="M92" s="25" t="str">
        <f>IF(OR(C92&lt;=30,D92&lt;=30,E92&lt;=30,F92&lt;=30,G92&lt;=30,L92&lt;=30,O92="غ",O92="صفر",C92="صفر",D92="صفر",E92="صفر",F92="صفر",G92="صفر",L92="صفر",C92="غ",D92="غ",E92="غ",F92="غ",G92="غ",L92="غ"),"دون المستوى",IF(O92&gt;=$P$5*0.85,"ممتاز",IF(O92&gt;=$P$5*0.75,"جيد جدا",IF(O92&gt;=$P$5*0.65,"جيد",IF(O92&gt;=$P$5*0.5,"مقبول","دون المستوى")))))</f>
        <v>جيد جدا</v>
      </c>
      <c r="N92" s="7">
        <f t="array" ref="N92">SUM(IF(O92&lt;$O$5:$O$109,1/COUNTIF($O$5:$O$109,$O$5:$O$109)))+1</f>
        <v>40.999999999999993</v>
      </c>
      <c r="O92" s="26">
        <f>IF(AND(C92="غ",D92="غ",E92="غ",F92="غ",G92="غ"),"غ",IF(AND(C92="صفر",D92="صفر",E92="صفر",F92="صفر",G92="صفر"),"صفر",SUM(C92:G92)))</f>
        <v>251</v>
      </c>
    </row>
    <row r="93" spans="1:15" ht="18.95" customHeight="1" x14ac:dyDescent="0.2">
      <c r="A93" s="22">
        <f>IF(B93="","",SUBTOTAL(3,$B$5:B93))</f>
        <v>89</v>
      </c>
      <c r="B93" s="23" t="str">
        <f>'[1]شيت الرابع'!H58</f>
        <v>محمد عادل نبيل فهيم</v>
      </c>
      <c r="C93" s="24">
        <f>'[1]شيت الرابع'!Q58</f>
        <v>50</v>
      </c>
      <c r="D93" s="24">
        <f>'[1]شيت الرابع'!X58</f>
        <v>48</v>
      </c>
      <c r="E93" s="24">
        <f>'[1]شيت الرابع'!AE58</f>
        <v>48</v>
      </c>
      <c r="F93" s="24">
        <f>'[1]شيت الرابع'!AL58</f>
        <v>50</v>
      </c>
      <c r="G93" s="24">
        <f>'[1]شيت الرابع'!AS58</f>
        <v>53</v>
      </c>
      <c r="H93" s="24">
        <f>'[1]شيت الرابع'!AY58</f>
        <v>99</v>
      </c>
      <c r="I93" s="24">
        <f>'[1]شيت الرابع'!BD58</f>
        <v>98</v>
      </c>
      <c r="J93" s="24">
        <f>'[1]شيت الرابع'!BI58</f>
        <v>99</v>
      </c>
      <c r="K93" s="24">
        <f>'[1]شيت الرابع'!BN58</f>
        <v>98</v>
      </c>
      <c r="L93" s="24">
        <f>'[1]شيت الرابع'!BW58</f>
        <v>32</v>
      </c>
      <c r="M93" s="25" t="str">
        <f>IF(OR(C93&lt;=30,D93&lt;=30,E93&lt;=30,F93&lt;=30,G93&lt;=30,L93&lt;=30,O93="غ",O93="صفر",C93="صفر",D93="صفر",E93="صفر",F93="صفر",G93="صفر",L93="صفر",C93="غ",D93="غ",E93="غ",F93="غ",G93="غ",L93="غ"),"دون المستوى",IF(O93&gt;=$P$5*0.85,"ممتاز",IF(O93&gt;=$P$5*0.75,"جيد جدا",IF(O93&gt;=$P$5*0.65,"جيد",IF(O93&gt;=$P$5*0.5,"مقبول","دون المستوى")))))</f>
        <v>جيد جدا</v>
      </c>
      <c r="N93" s="7">
        <f t="array" ref="N93">SUM(IF(O93&lt;$O$5:$O$109,1/COUNTIF($O$5:$O$109,$O$5:$O$109)))+1</f>
        <v>42</v>
      </c>
      <c r="O93" s="26">
        <f>IF(AND(C93="غ",D93="غ",E93="غ",F93="غ",G93="غ"),"غ",IF(AND(C93="صفر",D93="صفر",E93="صفر",F93="صفر",G93="صفر"),"صفر",SUM(C93:G93)))</f>
        <v>249</v>
      </c>
    </row>
    <row r="94" spans="1:15" ht="18.95" customHeight="1" x14ac:dyDescent="0.2">
      <c r="A94" s="22">
        <f>IF(B94="","",SUBTOTAL(3,$B$5:B94))</f>
        <v>90</v>
      </c>
      <c r="B94" s="23" t="str">
        <f>'[1]شيت الرابع'!H74</f>
        <v>يوسف أمير عبدالرازق يوسف عبد الله</v>
      </c>
      <c r="C94" s="24">
        <f>'[1]شيت الرابع'!Q74</f>
        <v>48</v>
      </c>
      <c r="D94" s="24">
        <f>'[1]شيت الرابع'!X74</f>
        <v>50</v>
      </c>
      <c r="E94" s="24">
        <f>'[1]شيت الرابع'!AE74</f>
        <v>51</v>
      </c>
      <c r="F94" s="24">
        <f>'[1]شيت الرابع'!AL74</f>
        <v>40</v>
      </c>
      <c r="G94" s="24">
        <f>'[1]شيت الرابع'!AS74</f>
        <v>60</v>
      </c>
      <c r="H94" s="24">
        <f>'[1]شيت الرابع'!AY74</f>
        <v>99</v>
      </c>
      <c r="I94" s="24">
        <f>'[1]شيت الرابع'!BD74</f>
        <v>98</v>
      </c>
      <c r="J94" s="24">
        <f>'[1]شيت الرابع'!BI74</f>
        <v>97</v>
      </c>
      <c r="K94" s="24">
        <f>'[1]شيت الرابع'!BN74</f>
        <v>98</v>
      </c>
      <c r="L94" s="24">
        <f>'[1]شيت الرابع'!BW74</f>
        <v>39</v>
      </c>
      <c r="M94" s="25" t="str">
        <f>IF(OR(C94&lt;=30,D94&lt;=30,E94&lt;=30,F94&lt;=30,G94&lt;=30,L94&lt;=30,O94="غ",O94="صفر",C94="صفر",D94="صفر",E94="صفر",F94="صفر",G94="صفر",L94="صفر",C94="غ",D94="غ",E94="غ",F94="غ",G94="غ",L94="غ"),"دون المستوى",IF(O94&gt;=$P$5*0.85,"ممتاز",IF(O94&gt;=$P$5*0.75,"جيد جدا",IF(O94&gt;=$P$5*0.65,"جيد",IF(O94&gt;=$P$5*0.5,"مقبول","دون المستوى")))))</f>
        <v>جيد جدا</v>
      </c>
      <c r="N94" s="7">
        <f t="array" ref="N94">SUM(IF(O94&lt;$O$5:$O$109,1/COUNTIF($O$5:$O$109,$O$5:$O$109)))+1</f>
        <v>42</v>
      </c>
      <c r="O94" s="26">
        <f>IF(AND(C94="غ",D94="غ",E94="غ",F94="غ",G94="غ"),"غ",IF(AND(C94="صفر",D94="صفر",E94="صفر",F94="صفر",G94="صفر"),"صفر",SUM(C94:G94)))</f>
        <v>249</v>
      </c>
    </row>
    <row r="95" spans="1:15" ht="18.95" customHeight="1" x14ac:dyDescent="0.2">
      <c r="A95" s="22">
        <f>IF(B95="","",SUBTOTAL(3,$B$5:B95))</f>
        <v>91</v>
      </c>
      <c r="B95" s="23" t="str">
        <f>'[1]شيت الرابع'!H43</f>
        <v>عمر محمد سمير عطية عفيفى الخولى</v>
      </c>
      <c r="C95" s="24">
        <f>'[1]شيت الرابع'!Q43</f>
        <v>49</v>
      </c>
      <c r="D95" s="24">
        <f>'[1]شيت الرابع'!X43</f>
        <v>44</v>
      </c>
      <c r="E95" s="24">
        <f>'[1]شيت الرابع'!AE43</f>
        <v>53</v>
      </c>
      <c r="F95" s="24">
        <f>'[1]شيت الرابع'!AL43</f>
        <v>48</v>
      </c>
      <c r="G95" s="24">
        <f>'[1]شيت الرابع'!AS43</f>
        <v>54</v>
      </c>
      <c r="H95" s="24">
        <f>'[1]شيت الرابع'!AY43</f>
        <v>99</v>
      </c>
      <c r="I95" s="24">
        <f>'[1]شيت الرابع'!BD43</f>
        <v>98</v>
      </c>
      <c r="J95" s="24">
        <f>'[1]شيت الرابع'!BI43</f>
        <v>97</v>
      </c>
      <c r="K95" s="24">
        <f>'[1]شيت الرابع'!BN43</f>
        <v>98</v>
      </c>
      <c r="L95" s="24">
        <f>'[1]شيت الرابع'!BW43</f>
        <v>46</v>
      </c>
      <c r="M95" s="25" t="str">
        <f>IF(OR(C95&lt;=30,D95&lt;=30,E95&lt;=30,F95&lt;=30,G95&lt;=30,L95&lt;=30,O95="غ",O95="صفر",C95="صفر",D95="صفر",E95="صفر",F95="صفر",G95="صفر",L95="صفر",C95="غ",D95="غ",E95="غ",F95="غ",G95="غ",L95="غ"),"دون المستوى",IF(O95&gt;=$P$5*0.85,"ممتاز",IF(O95&gt;=$P$5*0.75,"جيد جدا",IF(O95&gt;=$P$5*0.65,"جيد",IF(O95&gt;=$P$5*0.5,"مقبول","دون المستوى")))))</f>
        <v>جيد جدا</v>
      </c>
      <c r="N95" s="7">
        <f t="array" ref="N95">SUM(IF(O95&lt;$O$5:$O$109,1/COUNTIF($O$5:$O$109,$O$5:$O$109)))+1</f>
        <v>43</v>
      </c>
      <c r="O95" s="26">
        <f>IF(AND(C95="غ",D95="غ",E95="غ",F95="غ",G95="غ"),"غ",IF(AND(C95="صفر",D95="صفر",E95="صفر",F95="صفر",G95="صفر"),"صفر",SUM(C95:G95)))</f>
        <v>248</v>
      </c>
    </row>
    <row r="96" spans="1:15" ht="18.95" customHeight="1" x14ac:dyDescent="0.2">
      <c r="A96" s="22">
        <f>IF(B96="","",SUBTOTAL(3,$B$5:B96))</f>
        <v>92</v>
      </c>
      <c r="B96" s="23" t="str">
        <f>'[1]شيت الرابع'!H76</f>
        <v>أمنية عبد الحفيظ عبد الرازق مصطفى</v>
      </c>
      <c r="C96" s="24">
        <f>'[1]شيت الرابع'!Q76</f>
        <v>48</v>
      </c>
      <c r="D96" s="24">
        <f>'[1]شيت الرابع'!X76</f>
        <v>42</v>
      </c>
      <c r="E96" s="24">
        <f>'[1]شيت الرابع'!AE76</f>
        <v>57</v>
      </c>
      <c r="F96" s="24">
        <f>'[1]شيت الرابع'!AL76</f>
        <v>52</v>
      </c>
      <c r="G96" s="24">
        <f>'[1]شيت الرابع'!AS76</f>
        <v>49</v>
      </c>
      <c r="H96" s="24">
        <f>'[1]شيت الرابع'!AY76</f>
        <v>99</v>
      </c>
      <c r="I96" s="24">
        <f>'[1]شيت الرابع'!BD76</f>
        <v>98</v>
      </c>
      <c r="J96" s="24">
        <f>'[1]شيت الرابع'!BI76</f>
        <v>97</v>
      </c>
      <c r="K96" s="24">
        <f>'[1]شيت الرابع'!BN76</f>
        <v>98</v>
      </c>
      <c r="L96" s="24">
        <f>'[1]شيت الرابع'!BW76</f>
        <v>34</v>
      </c>
      <c r="M96" s="25" t="str">
        <f>IF(OR(C96&lt;=30,D96&lt;=30,E96&lt;=30,F96&lt;=30,G96&lt;=30,L96&lt;=30,O96="غ",O96="صفر",C96="صفر",D96="صفر",E96="صفر",F96="صفر",G96="صفر",L96="صفر",C96="غ",D96="غ",E96="غ",F96="غ",G96="غ",L96="غ"),"دون المستوى",IF(O96&gt;=$P$5*0.85,"ممتاز",IF(O96&gt;=$P$5*0.75,"جيد جدا",IF(O96&gt;=$P$5*0.65,"جيد",IF(O96&gt;=$P$5*0.5,"مقبول","دون المستوى")))))</f>
        <v>جيد جدا</v>
      </c>
      <c r="N96" s="7">
        <f t="array" ref="N96">SUM(IF(O96&lt;$O$5:$O$109,1/COUNTIF($O$5:$O$109,$O$5:$O$109)))+1</f>
        <v>43</v>
      </c>
      <c r="O96" s="26">
        <f>IF(AND(C96="غ",D96="غ",E96="غ",F96="غ",G96="غ"),"غ",IF(AND(C96="صفر",D96="صفر",E96="صفر",F96="صفر",G96="صفر"),"صفر",SUM(C96:G96)))</f>
        <v>248</v>
      </c>
    </row>
    <row r="97" spans="1:15" ht="18.95" customHeight="1" x14ac:dyDescent="0.2">
      <c r="A97" s="22">
        <f>IF(B97="","",SUBTOTAL(3,$B$5:B97))</f>
        <v>93</v>
      </c>
      <c r="B97" s="23" t="str">
        <f>'[1]شيت الرابع'!H94</f>
        <v>رحمة صلاح الدين احمد عبد الوهاب حماد</v>
      </c>
      <c r="C97" s="24">
        <f>'[1]شيت الرابع'!Q94</f>
        <v>58</v>
      </c>
      <c r="D97" s="24">
        <f>'[1]شيت الرابع'!X94</f>
        <v>36</v>
      </c>
      <c r="E97" s="24">
        <f>'[1]شيت الرابع'!AE94</f>
        <v>53</v>
      </c>
      <c r="F97" s="24">
        <f>'[1]شيت الرابع'!AL94</f>
        <v>50</v>
      </c>
      <c r="G97" s="24">
        <f>'[1]شيت الرابع'!AS94</f>
        <v>51</v>
      </c>
      <c r="H97" s="24">
        <f>'[1]شيت الرابع'!AY94</f>
        <v>99</v>
      </c>
      <c r="I97" s="24">
        <f>'[1]شيت الرابع'!BD94</f>
        <v>98</v>
      </c>
      <c r="J97" s="24">
        <f>'[1]شيت الرابع'!BI94</f>
        <v>99</v>
      </c>
      <c r="K97" s="24">
        <f>'[1]شيت الرابع'!BN94</f>
        <v>98</v>
      </c>
      <c r="L97" s="24">
        <f>'[1]شيت الرابع'!BW94</f>
        <v>43</v>
      </c>
      <c r="M97" s="25" t="str">
        <f>IF(OR(C97&lt;=30,D97&lt;=30,E97&lt;=30,F97&lt;=30,G97&lt;=30,L97&lt;=30,O97="غ",O97="صفر",C97="صفر",D97="صفر",E97="صفر",F97="صفر",G97="صفر",L97="صفر",C97="غ",D97="غ",E97="غ",F97="غ",G97="غ",L97="غ"),"دون المستوى",IF(O97&gt;=$P$5*0.85,"ممتاز",IF(O97&gt;=$P$5*0.75,"جيد جدا",IF(O97&gt;=$P$5*0.65,"جيد",IF(O97&gt;=$P$5*0.5,"مقبول","دون المستوى")))))</f>
        <v>جيد جدا</v>
      </c>
      <c r="N97" s="7">
        <f t="array" ref="N97">SUM(IF(O97&lt;$O$5:$O$109,1/COUNTIF($O$5:$O$109,$O$5:$O$109)))+1</f>
        <v>43</v>
      </c>
      <c r="O97" s="26">
        <f>IF(AND(C97="غ",D97="غ",E97="غ",F97="غ",G97="غ"),"غ",IF(AND(C97="صفر",D97="صفر",E97="صفر",F97="صفر",G97="صفر"),"صفر",SUM(C97:G97)))</f>
        <v>248</v>
      </c>
    </row>
    <row r="98" spans="1:15" ht="18.95" customHeight="1" x14ac:dyDescent="0.2">
      <c r="A98" s="22">
        <f>IF(B98="","",SUBTOTAL(3,$B$5:B98))</f>
        <v>94</v>
      </c>
      <c r="B98" s="23" t="str">
        <f>'[1]شيت الرابع'!H65</f>
        <v>محمود زايد عبد المنعم زايد</v>
      </c>
      <c r="C98" s="24">
        <f>'[1]شيت الرابع'!Q65</f>
        <v>30</v>
      </c>
      <c r="D98" s="24">
        <f>'[1]شيت الرابع'!X65</f>
        <v>52</v>
      </c>
      <c r="E98" s="24">
        <f>'[1]شيت الرابع'!AE65</f>
        <v>54</v>
      </c>
      <c r="F98" s="24">
        <f>'[1]شيت الرابع'!AL65</f>
        <v>54</v>
      </c>
      <c r="G98" s="24">
        <f>'[1]شيت الرابع'!AS65</f>
        <v>56</v>
      </c>
      <c r="H98" s="24">
        <f>'[1]شيت الرابع'!AY65</f>
        <v>98</v>
      </c>
      <c r="I98" s="24">
        <f>'[1]شيت الرابع'!BD65</f>
        <v>98</v>
      </c>
      <c r="J98" s="24">
        <f>'[1]شيت الرابع'!BI65</f>
        <v>99</v>
      </c>
      <c r="K98" s="24">
        <f>'[1]شيت الرابع'!BN65</f>
        <v>98</v>
      </c>
      <c r="L98" s="24">
        <f>'[1]شيت الرابع'!BW65</f>
        <v>33</v>
      </c>
      <c r="M98" s="25" t="str">
        <f>IF(OR(C98&lt;=30,D98&lt;=30,E98&lt;=30,F98&lt;=30,G98&lt;=30,L98&lt;=30,O98="غ",O98="صفر",C98="صفر",D98="صفر",E98="صفر",F98="صفر",G98="صفر",L98="صفر",C98="غ",D98="غ",E98="غ",F98="غ",G98="غ",L98="غ"),"دون المستوى",IF(O98&gt;=$P$5*0.85,"ممتاز",IF(O98&gt;=$P$5*0.75,"جيد جدا",IF(O98&gt;=$P$5*0.65,"جيد",IF(O98&gt;=$P$5*0.5,"مقبول","دون المستوى")))))</f>
        <v>دون المستوى</v>
      </c>
      <c r="N98" s="7">
        <f t="array" ref="N98">SUM(IF(O98&lt;$O$5:$O$109,1/COUNTIF($O$5:$O$109,$O$5:$O$109)))+1</f>
        <v>44.000000000000007</v>
      </c>
      <c r="O98" s="26">
        <f>IF(AND(C98="غ",D98="غ",E98="غ",F98="غ",G98="غ"),"غ",IF(AND(C98="صفر",D98="صفر",E98="صفر",F98="صفر",G98="صفر"),"صفر",SUM(C98:G98)))</f>
        <v>246</v>
      </c>
    </row>
    <row r="99" spans="1:15" ht="18.95" customHeight="1" x14ac:dyDescent="0.2">
      <c r="A99" s="22">
        <f>IF(B99="","",SUBTOTAL(3,$B$5:B99))</f>
        <v>95</v>
      </c>
      <c r="B99" s="23" t="str">
        <f>'[1]شيت الرابع'!H83</f>
        <v>تيسير ابراهيم عبدالعليم بيومى عابدين</v>
      </c>
      <c r="C99" s="24">
        <f>'[1]شيت الرابع'!Q83</f>
        <v>57</v>
      </c>
      <c r="D99" s="24">
        <f>'[1]شيت الرابع'!X83</f>
        <v>38</v>
      </c>
      <c r="E99" s="24">
        <f>'[1]شيت الرابع'!AE83</f>
        <v>50</v>
      </c>
      <c r="F99" s="24">
        <f>'[1]شيت الرابع'!AL83</f>
        <v>56</v>
      </c>
      <c r="G99" s="24">
        <f>'[1]شيت الرابع'!AS83</f>
        <v>45</v>
      </c>
      <c r="H99" s="24">
        <f>'[1]شيت الرابع'!AY83</f>
        <v>99</v>
      </c>
      <c r="I99" s="24">
        <f>'[1]شيت الرابع'!BD83</f>
        <v>98</v>
      </c>
      <c r="J99" s="24">
        <f>'[1]شيت الرابع'!BI83</f>
        <v>97</v>
      </c>
      <c r="K99" s="24">
        <f>'[1]شيت الرابع'!BN83</f>
        <v>98</v>
      </c>
      <c r="L99" s="24">
        <f>'[1]شيت الرابع'!BW83</f>
        <v>50</v>
      </c>
      <c r="M99" s="25" t="str">
        <f>IF(OR(C99&lt;=30,D99&lt;=30,E99&lt;=30,F99&lt;=30,G99&lt;=30,L99&lt;=30,O99="غ",O99="صفر",C99="صفر",D99="صفر",E99="صفر",F99="صفر",G99="صفر",L99="صفر",C99="غ",D99="غ",E99="غ",F99="غ",G99="غ",L99="غ"),"دون المستوى",IF(O99&gt;=$P$5*0.85,"ممتاز",IF(O99&gt;=$P$5*0.75,"جيد جدا",IF(O99&gt;=$P$5*0.65,"جيد",IF(O99&gt;=$P$5*0.5,"مقبول","دون المستوى")))))</f>
        <v>جيد جدا</v>
      </c>
      <c r="N99" s="7">
        <f t="array" ref="N99">SUM(IF(O99&lt;$O$5:$O$109,1/COUNTIF($O$5:$O$109,$O$5:$O$109)))+1</f>
        <v>44.000000000000007</v>
      </c>
      <c r="O99" s="26">
        <f>IF(AND(C99="غ",D99="غ",E99="غ",F99="غ",G99="غ"),"غ",IF(AND(C99="صفر",D99="صفر",E99="صفر",F99="صفر",G99="صفر"),"صفر",SUM(C99:G99)))</f>
        <v>246</v>
      </c>
    </row>
    <row r="100" spans="1:15" ht="18.95" customHeight="1" x14ac:dyDescent="0.2">
      <c r="A100" s="22">
        <f>IF(B100="","",SUBTOTAL(3,$B$5:B100))</f>
        <v>96</v>
      </c>
      <c r="B100" s="23" t="str">
        <f>'[1]شيت الرابع'!H103</f>
        <v>شهد أحمد مكاوى أحمد</v>
      </c>
      <c r="C100" s="24">
        <f>'[1]شيت الرابع'!Q103</f>
        <v>51</v>
      </c>
      <c r="D100" s="24">
        <f>'[1]شيت الرابع'!X103</f>
        <v>50</v>
      </c>
      <c r="E100" s="24">
        <f>'[1]شيت الرابع'!AE103</f>
        <v>50</v>
      </c>
      <c r="F100" s="24">
        <f>'[1]شيت الرابع'!AL103</f>
        <v>46</v>
      </c>
      <c r="G100" s="24">
        <f>'[1]شيت الرابع'!AS103</f>
        <v>48</v>
      </c>
      <c r="H100" s="24">
        <f>'[1]شيت الرابع'!AY103</f>
        <v>99</v>
      </c>
      <c r="I100" s="24">
        <f>'[1]شيت الرابع'!BD103</f>
        <v>98</v>
      </c>
      <c r="J100" s="24">
        <f>'[1]شيت الرابع'!BI103</f>
        <v>97</v>
      </c>
      <c r="K100" s="24">
        <f>'[1]شيت الرابع'!BN103</f>
        <v>98</v>
      </c>
      <c r="L100" s="24">
        <f>'[1]شيت الرابع'!BW103</f>
        <v>47</v>
      </c>
      <c r="M100" s="25" t="str">
        <f>IF(OR(C100&lt;=30,D100&lt;=30,E100&lt;=30,F100&lt;=30,G100&lt;=30,L100&lt;=30,O100="غ",O100="صفر",C100="صفر",D100="صفر",E100="صفر",F100="صفر",G100="صفر",L100="صفر",C100="غ",D100="غ",E100="غ",F100="غ",G100="غ",L100="غ"),"دون المستوى",IF(O100&gt;=$P$5*0.85,"ممتاز",IF(O100&gt;=$P$5*0.75,"جيد جدا",IF(O100&gt;=$P$5*0.65,"جيد",IF(O100&gt;=$P$5*0.5,"مقبول","دون المستوى")))))</f>
        <v>جيد جدا</v>
      </c>
      <c r="N100" s="7">
        <f t="array" ref="N100">SUM(IF(O100&lt;$O$5:$O$109,1/COUNTIF($O$5:$O$109,$O$5:$O$109)))+1</f>
        <v>45.000000000000007</v>
      </c>
      <c r="O100" s="26">
        <f>IF(AND(C100="غ",D100="غ",E100="غ",F100="غ",G100="غ"),"غ",IF(AND(C100="صفر",D100="صفر",E100="صفر",F100="صفر",G100="صفر"),"صفر",SUM(C100:G100)))</f>
        <v>245</v>
      </c>
    </row>
    <row r="101" spans="1:15" ht="18.95" customHeight="1" x14ac:dyDescent="0.2">
      <c r="A101" s="22">
        <f>IF(B101="","",SUBTOTAL(3,$B$5:B101))</f>
        <v>97</v>
      </c>
      <c r="B101" s="23" t="str">
        <f>'[1]شيت الرابع'!H126</f>
        <v>نور مصطفى عبد الرازق عبد الغنى عمارة</v>
      </c>
      <c r="C101" s="24">
        <f>'[1]شيت الرابع'!Q126</f>
        <v>58</v>
      </c>
      <c r="D101" s="24">
        <f>'[1]شيت الرابع'!X126</f>
        <v>30</v>
      </c>
      <c r="E101" s="24">
        <f>'[1]شيت الرابع'!AE126</f>
        <v>57</v>
      </c>
      <c r="F101" s="24">
        <f>'[1]شيت الرابع'!AL126</f>
        <v>54</v>
      </c>
      <c r="G101" s="24">
        <f>'[1]شيت الرابع'!AS126</f>
        <v>46</v>
      </c>
      <c r="H101" s="24">
        <f>'[1]شيت الرابع'!AY126</f>
        <v>99</v>
      </c>
      <c r="I101" s="24">
        <f>'[1]شيت الرابع'!BD126</f>
        <v>98</v>
      </c>
      <c r="J101" s="24">
        <f>'[1]شيت الرابع'!BI126</f>
        <v>97</v>
      </c>
      <c r="K101" s="24">
        <f>'[1]شيت الرابع'!BN126</f>
        <v>98</v>
      </c>
      <c r="L101" s="24">
        <f>'[1]شيت الرابع'!BW126</f>
        <v>46</v>
      </c>
      <c r="M101" s="25" t="str">
        <f>IF(OR(C101&lt;=30,D101&lt;=30,E101&lt;=30,F101&lt;=30,G101&lt;=30,L101&lt;=30,O101="غ",O101="صفر",C101="صفر",D101="صفر",E101="صفر",F101="صفر",G101="صفر",L101="صفر",C101="غ",D101="غ",E101="غ",F101="غ",G101="غ",L101="غ"),"دون المستوى",IF(O101&gt;=$P$5*0.85,"ممتاز",IF(O101&gt;=$P$5*0.75,"جيد جدا",IF(O101&gt;=$P$5*0.65,"جيد",IF(O101&gt;=$P$5*0.5,"مقبول","دون المستوى")))))</f>
        <v>دون المستوى</v>
      </c>
      <c r="N101" s="7">
        <f t="array" ref="N101">SUM(IF(O101&lt;$O$5:$O$109,1/COUNTIF($O$5:$O$109,$O$5:$O$109)))+1</f>
        <v>45.000000000000007</v>
      </c>
      <c r="O101" s="26">
        <f>IF(AND(C101="غ",D101="غ",E101="غ",F101="غ",G101="غ"),"غ",IF(AND(C101="صفر",D101="صفر",E101="صفر",F101="صفر",G101="صفر"),"صفر",SUM(C101:G101)))</f>
        <v>245</v>
      </c>
    </row>
    <row r="102" spans="1:15" ht="18.95" customHeight="1" x14ac:dyDescent="0.2">
      <c r="A102" s="22">
        <f>IF(B102="","",SUBTOTAL(3,$B$5:B102))</f>
        <v>98</v>
      </c>
      <c r="B102" s="23" t="str">
        <f>'[1]شيت الرابع'!H95</f>
        <v>رحيل سعيد مسعد السعيد سيد احمد</v>
      </c>
      <c r="C102" s="24">
        <f>'[1]شيت الرابع'!Q95</f>
        <v>55</v>
      </c>
      <c r="D102" s="24">
        <f>'[1]شيت الرابع'!X95</f>
        <v>42</v>
      </c>
      <c r="E102" s="24">
        <f>'[1]شيت الرابع'!AE95</f>
        <v>45</v>
      </c>
      <c r="F102" s="24">
        <f>'[1]شيت الرابع'!AL95</f>
        <v>44</v>
      </c>
      <c r="G102" s="24">
        <f>'[1]شيت الرابع'!AS95</f>
        <v>55</v>
      </c>
      <c r="H102" s="24">
        <f>'[1]شيت الرابع'!AY95</f>
        <v>99</v>
      </c>
      <c r="I102" s="24">
        <f>'[1]شيت الرابع'!BD95</f>
        <v>98</v>
      </c>
      <c r="J102" s="24">
        <f>'[1]شيت الرابع'!BI95</f>
        <v>97</v>
      </c>
      <c r="K102" s="24">
        <f>'[1]شيت الرابع'!BN95</f>
        <v>98</v>
      </c>
      <c r="L102" s="24">
        <f>'[1]شيت الرابع'!BW95</f>
        <v>49</v>
      </c>
      <c r="M102" s="25" t="str">
        <f>IF(OR(C102&lt;=30,D102&lt;=30,E102&lt;=30,F102&lt;=30,G102&lt;=30,L102&lt;=30,O102="غ",O102="صفر",C102="صفر",D102="صفر",E102="صفر",F102="صفر",G102="صفر",L102="صفر",C102="غ",D102="غ",E102="غ",F102="غ",G102="غ",L102="غ"),"دون المستوى",IF(O102&gt;=$P$5*0.85,"ممتاز",IF(O102&gt;=$P$5*0.75,"جيد جدا",IF(O102&gt;=$P$5*0.65,"جيد",IF(O102&gt;=$P$5*0.5,"مقبول","دون المستوى")))))</f>
        <v>جيد جدا</v>
      </c>
      <c r="N102" s="7">
        <f t="array" ref="N102">SUM(IF(O102&lt;$O$5:$O$109,1/COUNTIF($O$5:$O$109,$O$5:$O$109)))+1</f>
        <v>46.000000000000007</v>
      </c>
      <c r="O102" s="26">
        <f>IF(AND(C102="غ",D102="غ",E102="غ",F102="غ",G102="غ"),"غ",IF(AND(C102="صفر",D102="صفر",E102="صفر",F102="صفر",G102="صفر"),"صفر",SUM(C102:G102)))</f>
        <v>241</v>
      </c>
    </row>
    <row r="103" spans="1:15" ht="18.95" customHeight="1" x14ac:dyDescent="0.2">
      <c r="A103" s="22">
        <f>IF(B103="","",SUBTOTAL(3,$B$5:B103))</f>
        <v>99</v>
      </c>
      <c r="B103" s="23" t="str">
        <f>'[1]شيت الرابع'!H122</f>
        <v>منى صبحى السيد السيد خليل</v>
      </c>
      <c r="C103" s="24">
        <f>'[1]شيت الرابع'!Q122</f>
        <v>51</v>
      </c>
      <c r="D103" s="24">
        <f>'[1]شيت الرابع'!X122</f>
        <v>44</v>
      </c>
      <c r="E103" s="24">
        <f>'[1]شيت الرابع'!AE122</f>
        <v>49</v>
      </c>
      <c r="F103" s="24">
        <f>'[1]شيت الرابع'!AL122</f>
        <v>52</v>
      </c>
      <c r="G103" s="24">
        <f>'[1]شيت الرابع'!AS122</f>
        <v>44</v>
      </c>
      <c r="H103" s="24">
        <f>'[1]شيت الرابع'!AY122</f>
        <v>99</v>
      </c>
      <c r="I103" s="24">
        <f>'[1]شيت الرابع'!BD122</f>
        <v>98</v>
      </c>
      <c r="J103" s="24">
        <f>'[1]شيت الرابع'!BI122</f>
        <v>97</v>
      </c>
      <c r="K103" s="24">
        <f>'[1]شيت الرابع'!BN122</f>
        <v>98</v>
      </c>
      <c r="L103" s="24">
        <f>'[1]شيت الرابع'!BW122</f>
        <v>45</v>
      </c>
      <c r="M103" s="25" t="str">
        <f>IF(OR(C103&lt;=30,D103&lt;=30,E103&lt;=30,F103&lt;=30,G103&lt;=30,L103&lt;=30,O103="غ",O103="صفر",C103="صفر",D103="صفر",E103="صفر",F103="صفر",G103="صفر",L103="صفر",C103="غ",D103="غ",E103="غ",F103="غ",G103="غ",L103="غ"),"دون المستوى",IF(O103&gt;=$P$5*0.85,"ممتاز",IF(O103&gt;=$P$5*0.75,"جيد جدا",IF(O103&gt;=$P$5*0.65,"جيد",IF(O103&gt;=$P$5*0.5,"مقبول","دون المستوى")))))</f>
        <v>جيد جدا</v>
      </c>
      <c r="N103" s="7">
        <f t="array" ref="N103">SUM(IF(O103&lt;$O$5:$O$109,1/COUNTIF($O$5:$O$109,$O$5:$O$109)))+1</f>
        <v>47.000000000000007</v>
      </c>
      <c r="O103" s="26">
        <f>IF(AND(C103="غ",D103="غ",E103="غ",F103="غ",G103="غ"),"غ",IF(AND(C103="صفر",D103="صفر",E103="صفر",F103="صفر",G103="صفر"),"صفر",SUM(C103:G103)))</f>
        <v>240</v>
      </c>
    </row>
    <row r="104" spans="1:15" ht="18.95" customHeight="1" x14ac:dyDescent="0.2">
      <c r="A104" s="22">
        <f>IF(B104="","",SUBTOTAL(3,$B$5:B104))</f>
        <v>100</v>
      </c>
      <c r="B104" s="23" t="str">
        <f>'[1]شيت الرابع'!H38</f>
        <v>على محمد على موسى حسين</v>
      </c>
      <c r="C104" s="24">
        <f>'[1]شيت الرابع'!Q38</f>
        <v>52</v>
      </c>
      <c r="D104" s="24">
        <f>'[1]شيت الرابع'!X38</f>
        <v>30</v>
      </c>
      <c r="E104" s="24">
        <f>'[1]شيت الرابع'!AE38</f>
        <v>58</v>
      </c>
      <c r="F104" s="24">
        <f>'[1]شيت الرابع'!AL38</f>
        <v>50</v>
      </c>
      <c r="G104" s="24">
        <f>'[1]شيت الرابع'!AS38</f>
        <v>49</v>
      </c>
      <c r="H104" s="24">
        <f>'[1]شيت الرابع'!AY38</f>
        <v>99</v>
      </c>
      <c r="I104" s="24">
        <f>'[1]شيت الرابع'!BD38</f>
        <v>98</v>
      </c>
      <c r="J104" s="24">
        <f>'[1]شيت الرابع'!BI38</f>
        <v>99</v>
      </c>
      <c r="K104" s="24">
        <f>'[1]شيت الرابع'!BN38</f>
        <v>97</v>
      </c>
      <c r="L104" s="24">
        <f>'[1]شيت الرابع'!BW38</f>
        <v>47</v>
      </c>
      <c r="M104" s="25" t="str">
        <f>IF(OR(C104&lt;=30,D104&lt;=30,E104&lt;=30,F104&lt;=30,G104&lt;=30,L104&lt;=30,O104="غ",O104="صفر",C104="صفر",D104="صفر",E104="صفر",F104="صفر",G104="صفر",L104="صفر",C104="غ",D104="غ",E104="غ",F104="غ",G104="غ",L104="غ"),"دون المستوى",IF(O104&gt;=$P$5*0.85,"ممتاز",IF(O104&gt;=$P$5*0.75,"جيد جدا",IF(O104&gt;=$P$5*0.65,"جيد",IF(O104&gt;=$P$5*0.5,"مقبول","دون المستوى")))))</f>
        <v>دون المستوى</v>
      </c>
      <c r="N104" s="7">
        <f t="array" ref="N104">SUM(IF(O104&lt;$O$5:$O$109,1/COUNTIF($O$5:$O$109,$O$5:$O$109)))+1</f>
        <v>48.000000000000007</v>
      </c>
      <c r="O104" s="26">
        <f>IF(AND(C104="غ",D104="غ",E104="غ",F104="غ",G104="غ"),"غ",IF(AND(C104="صفر",D104="صفر",E104="صفر",F104="صفر",G104="صفر"),"صفر",SUM(C104:G104)))</f>
        <v>239</v>
      </c>
    </row>
    <row r="105" spans="1:15" ht="18.95" customHeight="1" x14ac:dyDescent="0.2">
      <c r="A105" s="22">
        <f>IF(B105="","",SUBTOTAL(3,$B$5:B105))</f>
        <v>101</v>
      </c>
      <c r="B105" s="23" t="str">
        <f>'[1]شيت الرابع'!H62</f>
        <v>محمد نبيل عبد العزيز بكر</v>
      </c>
      <c r="C105" s="24">
        <f>'[1]شيت الرابع'!Q62</f>
        <v>54</v>
      </c>
      <c r="D105" s="24">
        <f>'[1]شيت الرابع'!X62</f>
        <v>32</v>
      </c>
      <c r="E105" s="24">
        <f>'[1]شيت الرابع'!AE62</f>
        <v>48</v>
      </c>
      <c r="F105" s="24">
        <f>'[1]شيت الرابع'!AL62</f>
        <v>56</v>
      </c>
      <c r="G105" s="24">
        <f>'[1]شيت الرابع'!AS62</f>
        <v>49</v>
      </c>
      <c r="H105" s="24">
        <f>'[1]شيت الرابع'!AY62</f>
        <v>99</v>
      </c>
      <c r="I105" s="24">
        <f>'[1]شيت الرابع'!BD62</f>
        <v>99</v>
      </c>
      <c r="J105" s="24">
        <f>'[1]شيت الرابع'!BI62</f>
        <v>100</v>
      </c>
      <c r="K105" s="24">
        <f>'[1]شيت الرابع'!BN62</f>
        <v>98</v>
      </c>
      <c r="L105" s="24">
        <f>'[1]شيت الرابع'!BW62</f>
        <v>32</v>
      </c>
      <c r="M105" s="25" t="str">
        <f>IF(OR(C105&lt;=30,D105&lt;=30,E105&lt;=30,F105&lt;=30,G105&lt;=30,L105&lt;=30,O105="غ",O105="صفر",C105="صفر",D105="صفر",E105="صفر",F105="صفر",G105="صفر",L105="صفر",C105="غ",D105="غ",E105="غ",F105="غ",G105="غ",L105="غ"),"دون المستوى",IF(O105&gt;=$P$5*0.85,"ممتاز",IF(O105&gt;=$P$5*0.75,"جيد جدا",IF(O105&gt;=$P$5*0.65,"جيد",IF(O105&gt;=$P$5*0.5,"مقبول","دون المستوى")))))</f>
        <v>جيد جدا</v>
      </c>
      <c r="N105" s="7">
        <f t="array" ref="N105">SUM(IF(O105&lt;$O$5:$O$109,1/COUNTIF($O$5:$O$109,$O$5:$O$109)))+1</f>
        <v>48.000000000000007</v>
      </c>
      <c r="O105" s="26">
        <f>IF(AND(C105="غ",D105="غ",E105="غ",F105="غ",G105="غ"),"غ",IF(AND(C105="صفر",D105="صفر",E105="صفر",F105="صفر",G105="صفر"),"صفر",SUM(C105:G105)))</f>
        <v>239</v>
      </c>
    </row>
    <row r="106" spans="1:15" ht="18.95" customHeight="1" x14ac:dyDescent="0.2">
      <c r="A106" s="22">
        <f>IF(B106="","",SUBTOTAL(3,$B$5:B106))</f>
        <v>102</v>
      </c>
      <c r="B106" s="23" t="str">
        <f>'[1]شيت الرابع'!H80</f>
        <v>ايمان محمد جمال عبد الحليم المرادى</v>
      </c>
      <c r="C106" s="24">
        <f>'[1]شيت الرابع'!Q80</f>
        <v>45</v>
      </c>
      <c r="D106" s="24">
        <f>'[1]شيت الرابع'!X80</f>
        <v>44</v>
      </c>
      <c r="E106" s="24">
        <f>'[1]شيت الرابع'!AE80</f>
        <v>57</v>
      </c>
      <c r="F106" s="24">
        <f>'[1]شيت الرابع'!AL80</f>
        <v>40</v>
      </c>
      <c r="G106" s="24">
        <f>'[1]شيت الرابع'!AS80</f>
        <v>53</v>
      </c>
      <c r="H106" s="24">
        <f>'[1]شيت الرابع'!AY80</f>
        <v>97</v>
      </c>
      <c r="I106" s="24">
        <f>'[1]شيت الرابع'!BD80</f>
        <v>96</v>
      </c>
      <c r="J106" s="24">
        <f>'[1]شيت الرابع'!BI80</f>
        <v>95</v>
      </c>
      <c r="K106" s="24">
        <f>'[1]شيت الرابع'!BN80</f>
        <v>97</v>
      </c>
      <c r="L106" s="24">
        <f>'[1]شيت الرابع'!BW80</f>
        <v>40</v>
      </c>
      <c r="M106" s="25" t="str">
        <f>IF(OR(C106&lt;=30,D106&lt;=30,E106&lt;=30,F106&lt;=30,G106&lt;=30,L106&lt;=30,O106="غ",O106="صفر",C106="صفر",D106="صفر",E106="صفر",F106="صفر",G106="صفر",L106="صفر",C106="غ",D106="غ",E106="غ",F106="غ",G106="غ",L106="غ"),"دون المستوى",IF(O106&gt;=$P$5*0.85,"ممتاز",IF(O106&gt;=$P$5*0.75,"جيد جدا",IF(O106&gt;=$P$5*0.65,"جيد",IF(O106&gt;=$P$5*0.5,"مقبول","دون المستوى")))))</f>
        <v>جيد جدا</v>
      </c>
      <c r="N106" s="7">
        <f t="array" ref="N106">SUM(IF(O106&lt;$O$5:$O$109,1/COUNTIF($O$5:$O$109,$O$5:$O$109)))+1</f>
        <v>48.000000000000007</v>
      </c>
      <c r="O106" s="26">
        <f>IF(AND(C106="غ",D106="غ",E106="غ",F106="غ",G106="غ"),"غ",IF(AND(C106="صفر",D106="صفر",E106="صفر",F106="صفر",G106="صفر"),"صفر",SUM(C106:G106)))</f>
        <v>239</v>
      </c>
    </row>
    <row r="107" spans="1:15" ht="18.95" customHeight="1" x14ac:dyDescent="0.2">
      <c r="A107" s="22">
        <f>IF(B107="","",SUBTOTAL(3,$B$5:B107))</f>
        <v>103</v>
      </c>
      <c r="B107" s="23" t="str">
        <f>'[1]شيت الرابع'!H102</f>
        <v>سما رامى فتحى عبد العزيز عبد الرحمن</v>
      </c>
      <c r="C107" s="24">
        <f>'[1]شيت الرابع'!Q102</f>
        <v>50</v>
      </c>
      <c r="D107" s="24">
        <f>'[1]شيت الرابع'!X102</f>
        <v>32</v>
      </c>
      <c r="E107" s="24">
        <f>'[1]شيت الرابع'!AE102</f>
        <v>60</v>
      </c>
      <c r="F107" s="24">
        <f>'[1]شيت الرابع'!AL102</f>
        <v>42</v>
      </c>
      <c r="G107" s="24">
        <f>'[1]شيت الرابع'!AS102</f>
        <v>55</v>
      </c>
      <c r="H107" s="24">
        <f>'[1]شيت الرابع'!AY102</f>
        <v>99</v>
      </c>
      <c r="I107" s="24">
        <f>'[1]شيت الرابع'!BD102</f>
        <v>98</v>
      </c>
      <c r="J107" s="24">
        <f>'[1]شيت الرابع'!BI102</f>
        <v>97</v>
      </c>
      <c r="K107" s="24">
        <f>'[1]شيت الرابع'!BN102</f>
        <v>98</v>
      </c>
      <c r="L107" s="24">
        <f>'[1]شيت الرابع'!BW102</f>
        <v>47</v>
      </c>
      <c r="M107" s="25" t="str">
        <f>IF(OR(C107&lt;=30,D107&lt;=30,E107&lt;=30,F107&lt;=30,G107&lt;=30,L107&lt;=30,O107="غ",O107="صفر",C107="صفر",D107="صفر",E107="صفر",F107="صفر",G107="صفر",L107="صفر",C107="غ",D107="غ",E107="غ",F107="غ",G107="غ",L107="غ"),"دون المستوى",IF(O107&gt;=$P$5*0.85,"ممتاز",IF(O107&gt;=$P$5*0.75,"جيد جدا",IF(O107&gt;=$P$5*0.65,"جيد",IF(O107&gt;=$P$5*0.5,"مقبول","دون المستوى")))))</f>
        <v>جيد جدا</v>
      </c>
      <c r="N107" s="7">
        <f t="array" ref="N107">SUM(IF(O107&lt;$O$5:$O$109,1/COUNTIF($O$5:$O$109,$O$5:$O$109)))+1</f>
        <v>48.000000000000007</v>
      </c>
      <c r="O107" s="26">
        <f>IF(AND(C107="غ",D107="غ",E107="غ",F107="غ",G107="غ"),"غ",IF(AND(C107="صفر",D107="صفر",E107="صفر",F107="صفر",G107="صفر"),"صفر",SUM(C107:G107)))</f>
        <v>239</v>
      </c>
    </row>
    <row r="108" spans="1:15" ht="18.95" customHeight="1" x14ac:dyDescent="0.2">
      <c r="A108" s="22">
        <f>IF(B108="","",SUBTOTAL(3,$B$5:B108))</f>
        <v>104</v>
      </c>
      <c r="B108" s="23" t="str">
        <f>'[1]شيت الرابع'!H13</f>
        <v>احمد السيد عباس مصلحى</v>
      </c>
      <c r="C108" s="24">
        <f>'[1]شيت الرابع'!Q13</f>
        <v>39</v>
      </c>
      <c r="D108" s="24">
        <f>'[1]شيت الرابع'!X13</f>
        <v>48</v>
      </c>
      <c r="E108" s="24">
        <f>'[1]شيت الرابع'!AE13</f>
        <v>54</v>
      </c>
      <c r="F108" s="24">
        <f>'[1]شيت الرابع'!AL13</f>
        <v>46</v>
      </c>
      <c r="G108" s="24">
        <f>'[1]شيت الرابع'!AS13</f>
        <v>51</v>
      </c>
      <c r="H108" s="24">
        <f>'[1]شيت الرابع'!AY13</f>
        <v>98</v>
      </c>
      <c r="I108" s="24">
        <f>'[1]شيت الرابع'!BD13</f>
        <v>98</v>
      </c>
      <c r="J108" s="24">
        <f>'[1]شيت الرابع'!BI13</f>
        <v>97</v>
      </c>
      <c r="K108" s="24">
        <f>'[1]شيت الرابع'!BN13</f>
        <v>98</v>
      </c>
      <c r="L108" s="24">
        <f>'[1]شيت الرابع'!BW13</f>
        <v>39</v>
      </c>
      <c r="M108" s="25" t="str">
        <f>IF(OR(C108&lt;=30,D108&lt;=30,E108&lt;=30,F108&lt;=30,G108&lt;=30,L108&lt;=30,O108="غ",O108="صفر",C108="صفر",D108="صفر",E108="صفر",F108="صفر",G108="صفر",L108="صفر",C108="غ",D108="غ",E108="غ",F108="غ",G108="غ",L108="غ"),"دون المستوى",IF(O108&gt;=$P$5*0.85,"ممتاز",IF(O108&gt;=$P$5*0.75,"جيد جدا",IF(O108&gt;=$P$5*0.65,"جيد",IF(O108&gt;=$P$5*0.5,"مقبول","دون المستوى")))))</f>
        <v>جيد جدا</v>
      </c>
      <c r="N108" s="7">
        <f t="array" ref="N108">SUM(IF(O108&lt;$O$5:$O$109,1/COUNTIF($O$5:$O$109,$O$5:$O$109)))+1</f>
        <v>49.000000000000007</v>
      </c>
      <c r="O108" s="26">
        <f>IF(AND(C108="غ",D108="غ",E108="غ",F108="غ",G108="غ"),"غ",IF(AND(C108="صفر",D108="صفر",E108="صفر",F108="صفر",G108="صفر"),"صفر",SUM(C108:G108)))</f>
        <v>238</v>
      </c>
    </row>
    <row r="109" spans="1:15" ht="18" customHeight="1" x14ac:dyDescent="0.2">
      <c r="A109" s="22">
        <f>IF(B109="","",SUBTOTAL(3,$B$5:B109))</f>
        <v>105</v>
      </c>
      <c r="B109" s="23" t="str">
        <f>'[1]شيت الرابع'!H105</f>
        <v>شيماء ابراهيم أحمد متولى</v>
      </c>
      <c r="C109" s="24">
        <f>'[1]شيت الرابع'!Q105</f>
        <v>51</v>
      </c>
      <c r="D109" s="24">
        <f>'[1]شيت الرابع'!X105</f>
        <v>30</v>
      </c>
      <c r="E109" s="24">
        <f>'[1]شيت الرابع'!AE105</f>
        <v>47</v>
      </c>
      <c r="F109" s="24">
        <f>'[1]شيت الرابع'!AL105</f>
        <v>56</v>
      </c>
      <c r="G109" s="24">
        <f>'[1]شيت الرابع'!AS105</f>
        <v>52</v>
      </c>
      <c r="H109" s="24">
        <f>'[1]شيت الرابع'!AY105</f>
        <v>99</v>
      </c>
      <c r="I109" s="24">
        <f>'[1]شيت الرابع'!BD105</f>
        <v>98</v>
      </c>
      <c r="J109" s="24">
        <f>'[1]شيت الرابع'!BI105</f>
        <v>97</v>
      </c>
      <c r="K109" s="24">
        <f>'[1]شيت الرابع'!BN105</f>
        <v>98</v>
      </c>
      <c r="L109" s="24">
        <f>'[1]شيت الرابع'!BW105</f>
        <v>50</v>
      </c>
      <c r="M109" s="25" t="str">
        <f>IF(OR(C109&lt;=30,D109&lt;=30,E109&lt;=30,F109&lt;=30,G109&lt;=30,L109&lt;=30,O109="غ",O109="صفر",C109="صفر",D109="صفر",E109="صفر",F109="صفر",G109="صفر",L109="صفر",C109="غ",D109="غ",E109="غ",F109="غ",G109="غ",L109="غ"),"دون المستوى",IF(O109&gt;=$P$5*0.85,"ممتاز",IF(O109&gt;=$P$5*0.75,"جيد جدا",IF(O109&gt;=$P$5*0.65,"جيد",IF(O109&gt;=$P$5*0.5,"مقبول","دون المستوى")))))</f>
        <v>دون المستوى</v>
      </c>
      <c r="N109" s="7">
        <f t="array" ref="N109">SUM(IF(O109&lt;$O$5:$O$109,1/COUNTIF($O$5:$O$109,$O$5:$O$109)))+1</f>
        <v>50.000000000000007</v>
      </c>
      <c r="O109" s="26">
        <f>IF(AND(C109="غ",D109="غ",E109="غ",F109="غ",G109="غ"),"غ",IF(AND(C109="صفر",D109="صفر",E109="صفر",F109="صفر",G109="صفر"),"صفر",SUM(C109:G109)))</f>
        <v>236</v>
      </c>
    </row>
    <row r="110" spans="1:15" ht="21.75" customHeight="1" x14ac:dyDescent="0.2">
      <c r="A110" s="22">
        <f>IF(B110="","",SUBTOTAL(3,$B$5:B110))</f>
        <v>106</v>
      </c>
      <c r="B110" s="23" t="str">
        <f>'[1]شيت الرابع'!H57</f>
        <v>محمد طارق محمد السيد أبو الفتوح</v>
      </c>
      <c r="C110" s="24">
        <f>'[1]شيت الرابع'!Q57</f>
        <v>46</v>
      </c>
      <c r="D110" s="24">
        <f>'[1]شيت الرابع'!X57</f>
        <v>44</v>
      </c>
      <c r="E110" s="24">
        <f>'[1]شيت الرابع'!AE57</f>
        <v>54</v>
      </c>
      <c r="F110" s="24">
        <f>'[1]شيت الرابع'!AL57</f>
        <v>48</v>
      </c>
      <c r="G110" s="24">
        <f>'[1]شيت الرابع'!AS57</f>
        <v>41</v>
      </c>
      <c r="H110" s="24">
        <f>'[1]شيت الرابع'!AY57</f>
        <v>99</v>
      </c>
      <c r="I110" s="24">
        <f>'[1]شيت الرابع'!BD57</f>
        <v>98</v>
      </c>
      <c r="J110" s="24">
        <f>'[1]شيت الرابع'!BI57</f>
        <v>99</v>
      </c>
      <c r="K110" s="24">
        <f>'[1]شيت الرابع'!BN57</f>
        <v>98</v>
      </c>
      <c r="L110" s="24">
        <f>'[1]شيت الرابع'!BW57</f>
        <v>50</v>
      </c>
      <c r="M110" s="25" t="str">
        <f>IF(OR(C110&lt;=30,D110&lt;=30,E110&lt;=30,F110&lt;=30,G110&lt;=30,L110&lt;=30,O110="غ",O110="صفر",C110="صفر",D110="صفر",E110="صفر",F110="صفر",G110="صفر",L110="صفر",C110="غ",D110="غ",E110="غ",F110="غ",G110="غ",L110="غ"),"دون المستوى",IF(O110&gt;=$P$5*0.85,"ممتاز",IF(O110&gt;=$P$5*0.75,"جيد جدا",IF(O110&gt;=$P$5*0.65,"جيد",IF(O110&gt;=$P$5*0.5,"مقبول","دون المستوى")))))</f>
        <v>جيد جدا</v>
      </c>
      <c r="N110" s="7">
        <f t="array" ref="N110">SUM(IF(O110&lt;$O$5:$O$109,1/COUNTIF($O$5:$O$109,$O$5:$O$109)))+1</f>
        <v>51.000000000000007</v>
      </c>
      <c r="O110" s="26">
        <f>IF(AND(C110="غ",D110="غ",E110="غ",F110="غ",G110="غ"),"غ",IF(AND(C110="صفر",D110="صفر",E110="صفر",F110="صفر",G110="صفر"),"صفر",SUM(C110:G110)))</f>
        <v>233</v>
      </c>
    </row>
    <row r="111" spans="1:15" ht="21.75" customHeight="1" x14ac:dyDescent="0.2">
      <c r="A111" s="22">
        <f>IF(B111="","",SUBTOTAL(3,$B$5:B111))</f>
        <v>107</v>
      </c>
      <c r="B111" s="23" t="str">
        <f>'[1]شيت الرابع'!H22</f>
        <v>انس محروس عبد الرازق زايد</v>
      </c>
      <c r="C111" s="24">
        <f>'[1]شيت الرابع'!Q22</f>
        <v>48</v>
      </c>
      <c r="D111" s="24">
        <f>'[1]شيت الرابع'!X22</f>
        <v>40</v>
      </c>
      <c r="E111" s="24">
        <f>'[1]شيت الرابع'!AE22</f>
        <v>42</v>
      </c>
      <c r="F111" s="24">
        <f>'[1]شيت الرابع'!AL22</f>
        <v>52</v>
      </c>
      <c r="G111" s="24">
        <f>'[1]شيت الرابع'!AS22</f>
        <v>50</v>
      </c>
      <c r="H111" s="24">
        <f>'[1]شيت الرابع'!AY22</f>
        <v>100</v>
      </c>
      <c r="I111" s="24">
        <f>'[1]شيت الرابع'!BD22</f>
        <v>100</v>
      </c>
      <c r="J111" s="24">
        <f>'[1]شيت الرابع'!BI22</f>
        <v>99</v>
      </c>
      <c r="K111" s="24">
        <f>'[1]شيت الرابع'!BN22</f>
        <v>99</v>
      </c>
      <c r="L111" s="24">
        <f>'[1]شيت الرابع'!BW22</f>
        <v>47</v>
      </c>
      <c r="M111" s="25" t="str">
        <f>IF(OR(C111&lt;=30,D111&lt;=30,E111&lt;=30,F111&lt;=30,G111&lt;=30,L111&lt;=30,O111="غ",O111="صفر",C111="صفر",D111="صفر",E111="صفر",F111="صفر",G111="صفر",L111="صفر",C111="غ",D111="غ",E111="غ",F111="غ",G111="غ",L111="غ"),"دون المستوى",IF(O111&gt;=$P$5*0.85,"ممتاز",IF(O111&gt;=$P$5*0.75,"جيد جدا",IF(O111&gt;=$P$5*0.65,"جيد",IF(O111&gt;=$P$5*0.5,"مقبول","دون المستوى")))))</f>
        <v>جيد جدا</v>
      </c>
      <c r="N111" s="7">
        <f t="array" ref="N111">SUM(IF(O111&lt;$O$5:$O$109,1/COUNTIF($O$5:$O$109,$O$5:$O$109)))+1</f>
        <v>51.000000000000007</v>
      </c>
      <c r="O111" s="26">
        <f>IF(AND(C111="غ",D111="غ",E111="غ",F111="غ",G111="غ"),"غ",IF(AND(C111="صفر",D111="صفر",E111="صفر",F111="صفر",G111="صفر"),"صفر",SUM(C111:G111)))</f>
        <v>232</v>
      </c>
    </row>
    <row r="112" spans="1:15" ht="21.75" customHeight="1" x14ac:dyDescent="0.2">
      <c r="A112" s="22">
        <f>IF(B112="","",SUBTOTAL(3,$B$5:B112))</f>
        <v>108</v>
      </c>
      <c r="B112" s="23" t="str">
        <f>'[1]شيت الرابع'!H91</f>
        <v>حنان عبد الحميد إبراهيم على عبد العزيزبحر</v>
      </c>
      <c r="C112" s="24">
        <f>'[1]شيت الرابع'!Q91</f>
        <v>50</v>
      </c>
      <c r="D112" s="24">
        <f>'[1]شيت الرابع'!X91</f>
        <v>28</v>
      </c>
      <c r="E112" s="24">
        <f>'[1]شيت الرابع'!AE91</f>
        <v>57</v>
      </c>
      <c r="F112" s="24">
        <f>'[1]شيت الرابع'!AL91</f>
        <v>48</v>
      </c>
      <c r="G112" s="24">
        <f>'[1]شيت الرابع'!AS91</f>
        <v>46</v>
      </c>
      <c r="H112" s="24">
        <f>'[1]شيت الرابع'!AY91</f>
        <v>99</v>
      </c>
      <c r="I112" s="24">
        <f>'[1]شيت الرابع'!BD91</f>
        <v>98</v>
      </c>
      <c r="J112" s="24">
        <f>'[1]شيت الرابع'!BI91</f>
        <v>97</v>
      </c>
      <c r="K112" s="24">
        <f>'[1]شيت الرابع'!BN91</f>
        <v>98</v>
      </c>
      <c r="L112" s="24">
        <f>'[1]شيت الرابع'!BW91</f>
        <v>39</v>
      </c>
      <c r="M112" s="25" t="str">
        <f>IF(OR(C112&lt;=30,D112&lt;=30,E112&lt;=30,F112&lt;=30,G112&lt;=30,L112&lt;=30,O112="غ",O112="صفر",C112="صفر",D112="صفر",E112="صفر",F112="صفر",G112="صفر",L112="صفر",C112="غ",D112="غ",E112="غ",F112="غ",G112="غ",L112="غ"),"دون المستوى",IF(O112&gt;=$P$5*0.85,"ممتاز",IF(O112&gt;=$P$5*0.75,"جيد جدا",IF(O112&gt;=$P$5*0.65,"جيد",IF(O112&gt;=$P$5*0.5,"مقبول","دون المستوى")))))</f>
        <v>دون المستوى</v>
      </c>
      <c r="N112" s="7">
        <f t="array" ref="N112">SUM(IF(O112&lt;$O$5:$O$109,1/COUNTIF($O$5:$O$109,$O$5:$O$109)))+1</f>
        <v>51.000000000000007</v>
      </c>
      <c r="O112" s="26">
        <f>IF(AND(C112="غ",D112="غ",E112="غ",F112="غ",G112="غ"),"غ",IF(AND(C112="صفر",D112="صفر",E112="صفر",F112="صفر",G112="صفر"),"صفر",SUM(C112:G112)))</f>
        <v>229</v>
      </c>
    </row>
    <row r="113" spans="1:15" ht="21.75" customHeight="1" x14ac:dyDescent="0.2">
      <c r="A113" s="22">
        <f>IF(B113="","",SUBTOTAL(3,$B$5:B113))</f>
        <v>109</v>
      </c>
      <c r="B113" s="23" t="str">
        <f>'[1]شيت الرابع'!H34</f>
        <v>عبد السميع خالد عبد السميع بكر</v>
      </c>
      <c r="C113" s="24">
        <f>'[1]شيت الرابع'!Q34</f>
        <v>39</v>
      </c>
      <c r="D113" s="24">
        <f>'[1]شيت الرابع'!X34</f>
        <v>50</v>
      </c>
      <c r="E113" s="24">
        <f>'[1]شيت الرابع'!AE34</f>
        <v>34</v>
      </c>
      <c r="F113" s="24">
        <f>'[1]شيت الرابع'!AL34</f>
        <v>50</v>
      </c>
      <c r="G113" s="24">
        <f>'[1]شيت الرابع'!AS34</f>
        <v>52</v>
      </c>
      <c r="H113" s="24">
        <f>'[1]شيت الرابع'!AY34</f>
        <v>99</v>
      </c>
      <c r="I113" s="24">
        <f>'[1]شيت الرابع'!BD34</f>
        <v>98</v>
      </c>
      <c r="J113" s="24">
        <f>'[1]شيت الرابع'!BI34</f>
        <v>99</v>
      </c>
      <c r="K113" s="24">
        <f>'[1]شيت الرابع'!BN34</f>
        <v>98</v>
      </c>
      <c r="L113" s="24">
        <f>'[1]شيت الرابع'!BW34</f>
        <v>36</v>
      </c>
      <c r="M113" s="25" t="str">
        <f>IF(OR(C113&lt;=30,D113&lt;=30,E113&lt;=30,F113&lt;=30,G113&lt;=30,L113&lt;=30,O113="غ",O113="صفر",C113="صفر",D113="صفر",E113="صفر",F113="صفر",G113="صفر",L113="صفر",C113="غ",D113="غ",E113="غ",F113="غ",G113="غ",L113="غ"),"دون المستوى",IF(O113&gt;=$P$5*0.85,"ممتاز",IF(O113&gt;=$P$5*0.75,"جيد جدا",IF(O113&gt;=$P$5*0.65,"جيد",IF(O113&gt;=$P$5*0.5,"مقبول","دون المستوى")))))</f>
        <v>جيد جدا</v>
      </c>
      <c r="N113" s="7">
        <f t="array" ref="N113">SUM(IF(O113&lt;$O$5:$O$109,1/COUNTIF($O$5:$O$109,$O$5:$O$109)))+1</f>
        <v>51.000000000000007</v>
      </c>
      <c r="O113" s="26">
        <f>IF(AND(C113="غ",D113="غ",E113="غ",F113="غ",G113="غ"),"غ",IF(AND(C113="صفر",D113="صفر",E113="صفر",F113="صفر",G113="صفر"),"صفر",SUM(C113:G113)))</f>
        <v>225</v>
      </c>
    </row>
    <row r="114" spans="1:15" ht="21.75" customHeight="1" x14ac:dyDescent="0.2">
      <c r="A114" s="22">
        <f>IF(B114="","",SUBTOTAL(3,$B$5:B114))</f>
        <v>110</v>
      </c>
      <c r="B114" s="23" t="str">
        <f>'[1]شيت الرابع'!H40</f>
        <v>عمار محمد عفيفي محمد عيسي</v>
      </c>
      <c r="C114" s="24">
        <f>'[1]شيت الرابع'!Q40</f>
        <v>41</v>
      </c>
      <c r="D114" s="24">
        <f>'[1]شيت الرابع'!X40</f>
        <v>44</v>
      </c>
      <c r="E114" s="24">
        <f>'[1]شيت الرابع'!AE40</f>
        <v>48</v>
      </c>
      <c r="F114" s="24">
        <f>'[1]شيت الرابع'!AL40</f>
        <v>48</v>
      </c>
      <c r="G114" s="24">
        <f>'[1]شيت الرابع'!AS40</f>
        <v>43</v>
      </c>
      <c r="H114" s="24">
        <f>'[1]شيت الرابع'!AY40</f>
        <v>99</v>
      </c>
      <c r="I114" s="24">
        <f>'[1]شيت الرابع'!BD40</f>
        <v>98</v>
      </c>
      <c r="J114" s="24">
        <f>'[1]شيت الرابع'!BI40</f>
        <v>99</v>
      </c>
      <c r="K114" s="24">
        <f>'[1]شيت الرابع'!BN40</f>
        <v>98</v>
      </c>
      <c r="L114" s="24">
        <f>'[1]شيت الرابع'!BW40</f>
        <v>20</v>
      </c>
      <c r="M114" s="25" t="str">
        <f>IF(OR(C114&lt;=30,D114&lt;=30,E114&lt;=30,F114&lt;=30,G114&lt;=30,L114&lt;=30,O114="غ",O114="صفر",C114="صفر",D114="صفر",E114="صفر",F114="صفر",G114="صفر",L114="صفر",C114="غ",D114="غ",E114="غ",F114="غ",G114="غ",L114="غ"),"دون المستوى",IF(O114&gt;=$P$5*0.85,"ممتاز",IF(O114&gt;=$P$5*0.75,"جيد جدا",IF(O114&gt;=$P$5*0.65,"جيد",IF(O114&gt;=$P$5*0.5,"مقبول","دون المستوى")))))</f>
        <v>دون المستوى</v>
      </c>
      <c r="N114" s="7">
        <f t="array" ref="N114">SUM(IF(O114&lt;$O$5:$O$109,1/COUNTIF($O$5:$O$109,$O$5:$O$109)))+1</f>
        <v>51.000000000000007</v>
      </c>
      <c r="O114" s="26">
        <f>IF(AND(C114="غ",D114="غ",E114="غ",F114="غ",G114="غ"),"غ",IF(AND(C114="صفر",D114="صفر",E114="صفر",F114="صفر",G114="صفر"),"صفر",SUM(C114:G114)))</f>
        <v>224</v>
      </c>
    </row>
    <row r="115" spans="1:15" ht="21.75" customHeight="1" x14ac:dyDescent="0.2">
      <c r="A115" s="22">
        <f>IF(B115="","",SUBTOTAL(3,$B$5:B115))</f>
        <v>111</v>
      </c>
      <c r="B115" s="23" t="str">
        <f>'[1]شيت الرابع'!H120</f>
        <v>ملك وليد أحمد أحمد</v>
      </c>
      <c r="C115" s="24">
        <f>'[1]شيت الرابع'!Q120</f>
        <v>49</v>
      </c>
      <c r="D115" s="24">
        <f>'[1]شيت الرابع'!X120</f>
        <v>32</v>
      </c>
      <c r="E115" s="24">
        <f>'[1]شيت الرابع'!AE120</f>
        <v>43</v>
      </c>
      <c r="F115" s="24">
        <f>'[1]شيت الرابع'!AL120</f>
        <v>42</v>
      </c>
      <c r="G115" s="24">
        <f>'[1]شيت الرابع'!AS120</f>
        <v>46</v>
      </c>
      <c r="H115" s="24">
        <f>'[1]شيت الرابع'!AY120</f>
        <v>99</v>
      </c>
      <c r="I115" s="24">
        <f>'[1]شيت الرابع'!BD120</f>
        <v>98</v>
      </c>
      <c r="J115" s="24">
        <f>'[1]شيت الرابع'!BI120</f>
        <v>97</v>
      </c>
      <c r="K115" s="24">
        <f>'[1]شيت الرابع'!BN120</f>
        <v>98</v>
      </c>
      <c r="L115" s="24">
        <f>'[1]شيت الرابع'!BW120</f>
        <v>35</v>
      </c>
      <c r="M115" s="25" t="str">
        <f>IF(OR(C115&lt;=30,D115&lt;=30,E115&lt;=30,F115&lt;=30,G115&lt;=30,L115&lt;=30,O115="غ",O115="صفر",C115="صفر",D115="صفر",E115="صفر",F115="صفر",G115="صفر",L115="صفر",C115="غ",D115="غ",E115="غ",F115="غ",G115="غ",L115="غ"),"دون المستوى",IF(O115&gt;=$P$5*0.85,"ممتاز",IF(O115&gt;=$P$5*0.75,"جيد جدا",IF(O115&gt;=$P$5*0.65,"جيد",IF(O115&gt;=$P$5*0.5,"مقبول","دون المستوى")))))</f>
        <v>جيد</v>
      </c>
      <c r="N115" s="7">
        <f t="array" ref="N115">SUM(IF(O115&lt;$O$5:$O$109,1/COUNTIF($O$5:$O$109,$O$5:$O$109)))+1</f>
        <v>51.000000000000007</v>
      </c>
      <c r="O115" s="26">
        <f>IF(AND(C115="غ",D115="غ",E115="غ",F115="غ",G115="غ"),"غ",IF(AND(C115="صفر",D115="صفر",E115="صفر",F115="صفر",G115="صفر"),"صفر",SUM(C115:G115)))</f>
        <v>212</v>
      </c>
    </row>
    <row r="116" spans="1:15" ht="21.75" customHeight="1" x14ac:dyDescent="0.2">
      <c r="A116" s="22">
        <f>IF(B116="","",SUBTOTAL(3,$B$5:B116))</f>
        <v>112</v>
      </c>
      <c r="B116" s="23" t="str">
        <f>'[1]شيت الرابع'!H132</f>
        <v>هبه خالد فراج أحمد فراج</v>
      </c>
      <c r="C116" s="24">
        <f>'[1]شيت الرابع'!Q132</f>
        <v>53</v>
      </c>
      <c r="D116" s="24">
        <f>'[1]شيت الرابع'!X132</f>
        <v>40</v>
      </c>
      <c r="E116" s="24">
        <f>'[1]شيت الرابع'!AE132</f>
        <v>50</v>
      </c>
      <c r="F116" s="24">
        <f>'[1]شيت الرابع'!AL132</f>
        <v>38</v>
      </c>
      <c r="G116" s="24">
        <f>'[1]شيت الرابع'!AS132</f>
        <v>28</v>
      </c>
      <c r="H116" s="24">
        <f>'[1]شيت الرابع'!AY132</f>
        <v>99</v>
      </c>
      <c r="I116" s="24">
        <f>'[1]شيت الرابع'!BD132</f>
        <v>98</v>
      </c>
      <c r="J116" s="24">
        <f>'[1]شيت الرابع'!BI132</f>
        <v>97</v>
      </c>
      <c r="K116" s="24">
        <f>'[1]شيت الرابع'!BN132</f>
        <v>98</v>
      </c>
      <c r="L116" s="24">
        <f>'[1]شيت الرابع'!BW132</f>
        <v>37</v>
      </c>
      <c r="M116" s="25" t="str">
        <f>IF(OR(C116&lt;=30,D116&lt;=30,E116&lt;=30,F116&lt;=30,G116&lt;=30,L116&lt;=30,O116="غ",O116="صفر",C116="صفر",D116="صفر",E116="صفر",F116="صفر",G116="صفر",L116="صفر",C116="غ",D116="غ",E116="غ",F116="غ",G116="غ",L116="غ"),"دون المستوى",IF(O116&gt;=$P$5*0.85,"ممتاز",IF(O116&gt;=$P$5*0.75,"جيد جدا",IF(O116&gt;=$P$5*0.65,"جيد",IF(O116&gt;=$P$5*0.5,"مقبول","دون المستوى")))))</f>
        <v>دون المستوى</v>
      </c>
      <c r="N116" s="7">
        <f t="array" ref="N116">SUM(IF(O116&lt;$O$5:$O$109,1/COUNTIF($O$5:$O$109,$O$5:$O$109)))+1</f>
        <v>51.000000000000007</v>
      </c>
      <c r="O116" s="26">
        <f>IF(AND(C116="غ",D116="غ",E116="غ",F116="غ",G116="غ"),"غ",IF(AND(C116="صفر",D116="صفر",E116="صفر",F116="صفر",G116="صفر"),"صفر",SUM(C116:G116)))</f>
        <v>209</v>
      </c>
    </row>
    <row r="117" spans="1:15" ht="21.75" customHeight="1" x14ac:dyDescent="0.2">
      <c r="A117" s="22">
        <f>IF(B117="","",SUBTOTAL(3,$B$5:B117))</f>
        <v>113</v>
      </c>
      <c r="B117" s="23" t="str">
        <f>'[1]شيت الرابع'!H49</f>
        <v>كريم شوقى السيد محمد محمد</v>
      </c>
      <c r="C117" s="24">
        <f>'[1]شيت الرابع'!Q49</f>
        <v>53</v>
      </c>
      <c r="D117" s="24">
        <f>'[1]شيت الرابع'!X49</f>
        <v>34</v>
      </c>
      <c r="E117" s="24">
        <f>'[1]شيت الرابع'!AE49</f>
        <v>24</v>
      </c>
      <c r="F117" s="24">
        <f>'[1]شيت الرابع'!AL49</f>
        <v>44</v>
      </c>
      <c r="G117" s="24">
        <f>'[1]شيت الرابع'!AS49</f>
        <v>45</v>
      </c>
      <c r="H117" s="24">
        <f>'[1]شيت الرابع'!AY49</f>
        <v>99</v>
      </c>
      <c r="I117" s="24">
        <f>'[1]شيت الرابع'!BD49</f>
        <v>98</v>
      </c>
      <c r="J117" s="24">
        <f>'[1]شيت الرابع'!BI49</f>
        <v>97</v>
      </c>
      <c r="K117" s="24">
        <f>'[1]شيت الرابع'!BN49</f>
        <v>98</v>
      </c>
      <c r="L117" s="24">
        <f>'[1]شيت الرابع'!BW49</f>
        <v>42</v>
      </c>
      <c r="M117" s="25" t="str">
        <f>IF(OR(C117&lt;=30,D117&lt;=30,E117&lt;=30,F117&lt;=30,G117&lt;=30,L117&lt;=30,O117="غ",O117="صفر",C117="صفر",D117="صفر",E117="صفر",F117="صفر",G117="صفر",L117="صفر",C117="غ",D117="غ",E117="غ",F117="غ",G117="غ",L117="غ"),"دون المستوى",IF(O117&gt;=$P$5*0.85,"ممتاز",IF(O117&gt;=$P$5*0.75,"جيد جدا",IF(O117&gt;=$P$5*0.65,"جيد",IF(O117&gt;=$P$5*0.5,"مقبول","دون المستوى")))))</f>
        <v>دون المستوى</v>
      </c>
      <c r="N117" s="7">
        <f t="array" ref="N117">SUM(IF(O117&lt;$O$5:$O$109,1/COUNTIF($O$5:$O$109,$O$5:$O$109)))+1</f>
        <v>51.000000000000007</v>
      </c>
      <c r="O117" s="26">
        <f>IF(AND(C117="غ",D117="غ",E117="غ",F117="غ",G117="غ"),"غ",IF(AND(C117="صفر",D117="صفر",E117="صفر",F117="صفر",G117="صفر"),"صفر",SUM(C117:G117)))</f>
        <v>200</v>
      </c>
    </row>
    <row r="118" spans="1:15" ht="21.75" customHeight="1" x14ac:dyDescent="0.2">
      <c r="A118" s="22">
        <f>IF(B118="","",SUBTOTAL(3,$B$5:B118))</f>
        <v>114</v>
      </c>
      <c r="B118" s="23" t="str">
        <f>'[1]شيت الرابع'!H15</f>
        <v>احمد حسين عبدالله مرسى المرادى</v>
      </c>
      <c r="C118" s="24">
        <f>'[1]شيت الرابع'!Q15</f>
        <v>48</v>
      </c>
      <c r="D118" s="24">
        <f>'[1]شيت الرابع'!X15</f>
        <v>42</v>
      </c>
      <c r="E118" s="24">
        <f>'[1]شيت الرابع'!AE15</f>
        <v>49</v>
      </c>
      <c r="F118" s="24">
        <f>'[1]شيت الرابع'!AL15</f>
        <v>20</v>
      </c>
      <c r="G118" s="24">
        <f>'[1]شيت الرابع'!AS15</f>
        <v>35</v>
      </c>
      <c r="H118" s="24">
        <f>'[1]شيت الرابع'!AY15</f>
        <v>97</v>
      </c>
      <c r="I118" s="24">
        <f>'[1]شيت الرابع'!BD15</f>
        <v>98</v>
      </c>
      <c r="J118" s="24">
        <f>'[1]شيت الرابع'!BI15</f>
        <v>97</v>
      </c>
      <c r="K118" s="24">
        <f>'[1]شيت الرابع'!BN15</f>
        <v>98</v>
      </c>
      <c r="L118" s="24">
        <f>'[1]شيت الرابع'!BW15</f>
        <v>36</v>
      </c>
      <c r="M118" s="25" t="str">
        <f>IF(OR(C118&lt;=30,D118&lt;=30,E118&lt;=30,F118&lt;=30,G118&lt;=30,L118&lt;=30,O118="غ",O118="صفر",C118="صفر",D118="صفر",E118="صفر",F118="صفر",G118="صفر",L118="صفر",C118="غ",D118="غ",E118="غ",F118="غ",G118="غ",L118="غ"),"دون المستوى",IF(O118&gt;=$P$5*0.85,"ممتاز",IF(O118&gt;=$P$5*0.75,"جيد جدا",IF(O118&gt;=$P$5*0.65,"جيد",IF(O118&gt;=$P$5*0.5,"مقبول","دون المستوى")))))</f>
        <v>دون المستوى</v>
      </c>
      <c r="N118" s="7">
        <f t="array" ref="N118">SUM(IF(O118&lt;$O$5:$O$109,1/COUNTIF($O$5:$O$109,$O$5:$O$109)))+1</f>
        <v>51.000000000000007</v>
      </c>
      <c r="O118" s="26">
        <f>IF(AND(C118="غ",D118="غ",E118="غ",F118="غ",G118="غ"),"غ",IF(AND(C118="صفر",D118="صفر",E118="صفر",F118="صفر",G118="صفر"),"صفر",SUM(C118:G118)))</f>
        <v>194</v>
      </c>
    </row>
    <row r="119" spans="1:15" ht="21.75" customHeight="1" x14ac:dyDescent="0.2">
      <c r="A119" s="22">
        <f>IF(B119="","",SUBTOTAL(3,$B$5:B119))</f>
        <v>115</v>
      </c>
      <c r="B119" s="23" t="str">
        <f>'[1]شيت الرابع'!H115</f>
        <v>ملك أيمن صبحى حماد</v>
      </c>
      <c r="C119" s="24">
        <f>'[1]شيت الرابع'!Q115</f>
        <v>46</v>
      </c>
      <c r="D119" s="24">
        <f>'[1]شيت الرابع'!X115</f>
        <v>34</v>
      </c>
      <c r="E119" s="24">
        <f>'[1]شيت الرابع'!AE115</f>
        <v>34</v>
      </c>
      <c r="F119" s="24">
        <f>'[1]شيت الرابع'!AL115</f>
        <v>20</v>
      </c>
      <c r="G119" s="24">
        <f>'[1]شيت الرابع'!AS115</f>
        <v>49</v>
      </c>
      <c r="H119" s="24">
        <f>'[1]شيت الرابع'!AY115</f>
        <v>99</v>
      </c>
      <c r="I119" s="24">
        <f>'[1]شيت الرابع'!BD115</f>
        <v>98</v>
      </c>
      <c r="J119" s="24">
        <f>'[1]شيت الرابع'!BI115</f>
        <v>97</v>
      </c>
      <c r="K119" s="24">
        <f>'[1]شيت الرابع'!BN115</f>
        <v>98</v>
      </c>
      <c r="L119" s="24">
        <f>'[1]شيت الرابع'!BW115</f>
        <v>41</v>
      </c>
      <c r="M119" s="25" t="str">
        <f>IF(OR(C119&lt;=30,D119&lt;=30,E119&lt;=30,F119&lt;=30,G119&lt;=30,L119&lt;=30,O119="غ",O119="صفر",C119="صفر",D119="صفر",E119="صفر",F119="صفر",G119="صفر",L119="صفر",C119="غ",D119="غ",E119="غ",F119="غ",G119="غ",L119="غ"),"دون المستوى",IF(O119&gt;=$P$5*0.85,"ممتاز",IF(O119&gt;=$P$5*0.75,"جيد جدا",IF(O119&gt;=$P$5*0.65,"جيد",IF(O119&gt;=$P$5*0.5,"مقبول","دون المستوى")))))</f>
        <v>دون المستوى</v>
      </c>
      <c r="N119" s="7">
        <f t="array" ref="N119">SUM(IF(O119&lt;$O$5:$O$109,1/COUNTIF($O$5:$O$109,$O$5:$O$109)))+1</f>
        <v>51.000000000000007</v>
      </c>
      <c r="O119" s="26">
        <f>IF(AND(C119="غ",D119="غ",E119="غ",F119="غ",G119="غ"),"غ",IF(AND(C119="صفر",D119="صفر",E119="صفر",F119="صفر",G119="صفر"),"صفر",SUM(C119:G119)))</f>
        <v>183</v>
      </c>
    </row>
    <row r="120" spans="1:15" ht="21.75" customHeight="1" x14ac:dyDescent="0.2">
      <c r="A120" s="22">
        <f>IF(B120="","",SUBTOTAL(3,$B$5:B120))</f>
        <v>116</v>
      </c>
      <c r="B120" s="23" t="str">
        <f>'[1]شيت الرابع'!H92</f>
        <v>حنين السيد البيومى السيد</v>
      </c>
      <c r="C120" s="24">
        <f>'[1]شيت الرابع'!Q92</f>
        <v>42</v>
      </c>
      <c r="D120" s="24">
        <f>'[1]شيت الرابع'!X92</f>
        <v>24</v>
      </c>
      <c r="E120" s="24">
        <f>'[1]شيت الرابع'!AE92</f>
        <v>42</v>
      </c>
      <c r="F120" s="24">
        <f>'[1]شيت الرابع'!AL92</f>
        <v>42</v>
      </c>
      <c r="G120" s="24">
        <f>'[1]شيت الرابع'!AS92</f>
        <v>31</v>
      </c>
      <c r="H120" s="24">
        <f>'[1]شيت الرابع'!AY92</f>
        <v>99</v>
      </c>
      <c r="I120" s="24">
        <f>'[1]شيت الرابع'!BD92</f>
        <v>98</v>
      </c>
      <c r="J120" s="24">
        <f>'[1]شيت الرابع'!BI92</f>
        <v>97</v>
      </c>
      <c r="K120" s="24">
        <f>'[1]شيت الرابع'!BN92</f>
        <v>98</v>
      </c>
      <c r="L120" s="24">
        <f>'[1]شيت الرابع'!BW92</f>
        <v>44</v>
      </c>
      <c r="M120" s="25" t="str">
        <f>IF(OR(C120&lt;=30,D120&lt;=30,E120&lt;=30,F120&lt;=30,G120&lt;=30,L120&lt;=30,O120="غ",O120="صفر",C120="صفر",D120="صفر",E120="صفر",F120="صفر",G120="صفر",L120="صفر",C120="غ",D120="غ",E120="غ",F120="غ",G120="غ",L120="غ"),"دون المستوى",IF(O120&gt;=$P$5*0.85,"ممتاز",IF(O120&gt;=$P$5*0.75,"جيد جدا",IF(O120&gt;=$P$5*0.65,"جيد",IF(O120&gt;=$P$5*0.5,"مقبول","دون المستوى")))))</f>
        <v>دون المستوى</v>
      </c>
      <c r="N120" s="7">
        <f t="array" ref="N120">SUM(IF(O120&lt;$O$5:$O$109,1/COUNTIF($O$5:$O$109,$O$5:$O$109)))+1</f>
        <v>51.000000000000007</v>
      </c>
      <c r="O120" s="26">
        <f>IF(AND(C120="غ",D120="غ",E120="غ",F120="غ",G120="غ"),"غ",IF(AND(C120="صفر",D120="صفر",E120="صفر",F120="صفر",G120="صفر"),"صفر",SUM(C120:G120)))</f>
        <v>181</v>
      </c>
    </row>
    <row r="121" spans="1:15" ht="21.75" customHeight="1" x14ac:dyDescent="0.2">
      <c r="A121" s="22">
        <f>IF(B121="","",SUBTOTAL(3,$B$5:B121))</f>
        <v>117</v>
      </c>
      <c r="B121" s="23" t="str">
        <f>'[1]شيت الرابع'!H29</f>
        <v>سعيد محمد السعيد محمود</v>
      </c>
      <c r="C121" s="24">
        <f>'[1]شيت الرابع'!Q29</f>
        <v>36</v>
      </c>
      <c r="D121" s="24">
        <f>'[1]شيت الرابع'!X29</f>
        <v>16</v>
      </c>
      <c r="E121" s="24">
        <f>'[1]شيت الرابع'!AE29</f>
        <v>47</v>
      </c>
      <c r="F121" s="24">
        <f>'[1]شيت الرابع'!AL29</f>
        <v>18</v>
      </c>
      <c r="G121" s="24">
        <f>'[1]شيت الرابع'!AS29</f>
        <v>50</v>
      </c>
      <c r="H121" s="24">
        <f>'[1]شيت الرابع'!AY29</f>
        <v>97</v>
      </c>
      <c r="I121" s="24">
        <f>'[1]شيت الرابع'!BD29</f>
        <v>96</v>
      </c>
      <c r="J121" s="24">
        <f>'[1]شيت الرابع'!BI29</f>
        <v>95</v>
      </c>
      <c r="K121" s="24">
        <f>'[1]شيت الرابع'!BN29</f>
        <v>98</v>
      </c>
      <c r="L121" s="24">
        <f>'[1]شيت الرابع'!BW29</f>
        <v>28</v>
      </c>
      <c r="M121" s="25" t="str">
        <f>IF(OR(C121&lt;=30,D121&lt;=30,E121&lt;=30,F121&lt;=30,G121&lt;=30,L121&lt;=30,O121="غ",O121="صفر",C121="صفر",D121="صفر",E121="صفر",F121="صفر",G121="صفر",L121="صفر",C121="غ",D121="غ",E121="غ",F121="غ",G121="غ",L121="غ"),"دون المستوى",IF(O121&gt;=$P$5*0.85,"ممتاز",IF(O121&gt;=$P$5*0.75,"جيد جدا",IF(O121&gt;=$P$5*0.65,"جيد",IF(O121&gt;=$P$5*0.5,"مقبول","دون المستوى")))))</f>
        <v>دون المستوى</v>
      </c>
      <c r="N121" s="7">
        <f t="array" ref="N121">SUM(IF(O121&lt;$O$5:$O$109,1/COUNTIF($O$5:$O$109,$O$5:$O$109)))+1</f>
        <v>51.000000000000007</v>
      </c>
      <c r="O121" s="26">
        <f>IF(AND(C121="غ",D121="غ",E121="غ",F121="غ",G121="غ"),"غ",IF(AND(C121="صفر",D121="صفر",E121="صفر",F121="صفر",G121="صفر"),"صفر",SUM(C121:G121)))</f>
        <v>167</v>
      </c>
    </row>
    <row r="122" spans="1:15" ht="21.75" customHeight="1" x14ac:dyDescent="0.2">
      <c r="A122" s="22">
        <f>IF(B122="","",SUBTOTAL(3,$B$5:B122))</f>
        <v>118</v>
      </c>
      <c r="B122" s="23" t="str">
        <f>'[1]شيت الرابع'!H56</f>
        <v>محمد خالد محمد رشاد الجزار</v>
      </c>
      <c r="C122" s="24">
        <f>'[1]شيت الرابع'!Q56</f>
        <v>31</v>
      </c>
      <c r="D122" s="24">
        <f>'[1]شيت الرابع'!X56</f>
        <v>31</v>
      </c>
      <c r="E122" s="24">
        <f>'[1]شيت الرابع'!AE56</f>
        <v>25</v>
      </c>
      <c r="F122" s="24">
        <f>'[1]شيت الرابع'!AL56</f>
        <v>26</v>
      </c>
      <c r="G122" s="24">
        <f>'[1]شيت الرابع'!AS56</f>
        <v>37</v>
      </c>
      <c r="H122" s="24">
        <f>'[1]شيت الرابع'!AY56</f>
        <v>97</v>
      </c>
      <c r="I122" s="24">
        <f>'[1]شيت الرابع'!BD56</f>
        <v>96</v>
      </c>
      <c r="J122" s="24">
        <f>'[1]شيت الرابع'!BI56</f>
        <v>95</v>
      </c>
      <c r="K122" s="24">
        <f>'[1]شيت الرابع'!BN56</f>
        <v>98</v>
      </c>
      <c r="L122" s="24">
        <f>'[1]شيت الرابع'!BW56</f>
        <v>12</v>
      </c>
      <c r="M122" s="25" t="str">
        <f>IF(OR(C122&lt;=30,D122&lt;=30,E122&lt;=30,F122&lt;=30,G122&lt;=30,L122&lt;=30,O122="غ",O122="صفر",C122="صفر",D122="صفر",E122="صفر",F122="صفر",G122="صفر",L122="صفر",C122="غ",D122="غ",E122="غ",F122="غ",G122="غ",L122="غ"),"دون المستوى",IF(O122&gt;=$P$5*0.85,"ممتاز",IF(O122&gt;=$P$5*0.75,"جيد جدا",IF(O122&gt;=$P$5*0.65,"جيد",IF(O122&gt;=$P$5*0.5,"مقبول","دون المستوى")))))</f>
        <v>دون المستوى</v>
      </c>
      <c r="N122" s="7">
        <f t="array" ref="N122">SUM(IF(O122&lt;$O$5:$O$109,1/COUNTIF($O$5:$O$109,$O$5:$O$109)))+1</f>
        <v>51.000000000000007</v>
      </c>
      <c r="O122" s="26">
        <f>IF(AND(C122="غ",D122="غ",E122="غ",F122="غ",G122="غ"),"غ",IF(AND(C122="صفر",D122="صفر",E122="صفر",F122="صفر",G122="صفر"),"صفر",SUM(C122:G122)))</f>
        <v>150</v>
      </c>
    </row>
    <row r="123" spans="1:15" ht="21.75" customHeight="1" x14ac:dyDescent="0.2">
      <c r="A123" s="22">
        <f>IF(B123="","",SUBTOTAL(3,$B$5:B123))</f>
        <v>119</v>
      </c>
      <c r="B123" s="23" t="str">
        <f>'[1]شيت الرابع'!H117</f>
        <v>ملك صالح السيد حسن عطية</v>
      </c>
      <c r="C123" s="24">
        <f>'[1]شيت الرابع'!Q117</f>
        <v>32</v>
      </c>
      <c r="D123" s="24">
        <f>'[1]شيت الرابع'!X117</f>
        <v>30</v>
      </c>
      <c r="E123" s="24">
        <f>'[1]شيت الرابع'!AE117</f>
        <v>23</v>
      </c>
      <c r="F123" s="24">
        <f>'[1]شيت الرابع'!AL117</f>
        <v>14</v>
      </c>
      <c r="G123" s="24">
        <f>'[1]شيت الرابع'!AS117</f>
        <v>48</v>
      </c>
      <c r="H123" s="24">
        <f>'[1]شيت الرابع'!AY117</f>
        <v>99</v>
      </c>
      <c r="I123" s="24">
        <f>'[1]شيت الرابع'!BD117</f>
        <v>98</v>
      </c>
      <c r="J123" s="24">
        <f>'[1]شيت الرابع'!BI117</f>
        <v>97</v>
      </c>
      <c r="K123" s="24">
        <f>'[1]شيت الرابع'!BN117</f>
        <v>98</v>
      </c>
      <c r="L123" s="24">
        <f>'[1]شيت الرابع'!BW117</f>
        <v>30</v>
      </c>
      <c r="M123" s="25" t="str">
        <f>IF(OR(C123&lt;=30,D123&lt;=30,E123&lt;=30,F123&lt;=30,G123&lt;=30,L123&lt;=30,O123="غ",O123="صفر",C123="صفر",D123="صفر",E123="صفر",F123="صفر",G123="صفر",L123="صفر",C123="غ",D123="غ",E123="غ",F123="غ",G123="غ",L123="غ"),"دون المستوى",IF(O123&gt;=$P$5*0.85,"ممتاز",IF(O123&gt;=$P$5*0.75,"جيد جدا",IF(O123&gt;=$P$5*0.65,"جيد",IF(O123&gt;=$P$5*0.5,"مقبول","دون المستوى")))))</f>
        <v>دون المستوى</v>
      </c>
      <c r="N123" s="7">
        <f t="array" ref="N123">SUM(IF(O123&lt;$O$5:$O$109,1/COUNTIF($O$5:$O$109,$O$5:$O$109)))+1</f>
        <v>51.000000000000007</v>
      </c>
      <c r="O123" s="26">
        <f>IF(AND(C123="غ",D123="غ",E123="غ",F123="غ",G123="غ"),"غ",IF(AND(C123="صفر",D123="صفر",E123="صفر",F123="صفر",G123="صفر"),"صفر",SUM(C123:G123)))</f>
        <v>147</v>
      </c>
    </row>
    <row r="124" spans="1:15" ht="21.75" customHeight="1" x14ac:dyDescent="0.2">
      <c r="A124" s="22">
        <f>IF(B124="","",SUBTOTAL(3,$B$5:B124))</f>
        <v>120</v>
      </c>
      <c r="B124" s="23" t="str">
        <f>'[1]شيت الرابع'!H20</f>
        <v>أحمد كرم أحمد محمد عبد الله</v>
      </c>
      <c r="C124" s="24">
        <f>'[1]شيت الرابع'!Q20</f>
        <v>33</v>
      </c>
      <c r="D124" s="24">
        <f>'[1]شيت الرابع'!X20</f>
        <v>32</v>
      </c>
      <c r="E124" s="24">
        <f>'[1]شيت الرابع'!AE20</f>
        <v>36</v>
      </c>
      <c r="F124" s="24">
        <f>'[1]شيت الرابع'!AL20</f>
        <v>16</v>
      </c>
      <c r="G124" s="24">
        <f>'[1]شيت الرابع'!AS20</f>
        <v>29</v>
      </c>
      <c r="H124" s="24">
        <f>'[1]شيت الرابع'!AY20</f>
        <v>99</v>
      </c>
      <c r="I124" s="24">
        <f>'[1]شيت الرابع'!BD20</f>
        <v>98</v>
      </c>
      <c r="J124" s="24">
        <f>'[1]شيت الرابع'!BI20</f>
        <v>99</v>
      </c>
      <c r="K124" s="24">
        <f>'[1]شيت الرابع'!BN20</f>
        <v>97</v>
      </c>
      <c r="L124" s="24">
        <f>'[1]شيت الرابع'!BW20</f>
        <v>35</v>
      </c>
      <c r="M124" s="25" t="str">
        <f>IF(OR(C124&lt;=30,D124&lt;=30,E124&lt;=30,F124&lt;=30,G124&lt;=30,L124&lt;=30,O124="غ",O124="صفر",C124="صفر",D124="صفر",E124="صفر",F124="صفر",G124="صفر",L124="صفر",C124="غ",D124="غ",E124="غ",F124="غ",G124="غ",L124="غ"),"دون المستوى",IF(O124&gt;=$P$5*0.85,"ممتاز",IF(O124&gt;=$P$5*0.75,"جيد جدا",IF(O124&gt;=$P$5*0.65,"جيد",IF(O124&gt;=$P$5*0.5,"مقبول","دون المستوى")))))</f>
        <v>دون المستوى</v>
      </c>
      <c r="N124" s="7">
        <f t="array" ref="N124">SUM(IF(O124&lt;$O$5:$O$109,1/COUNTIF($O$5:$O$109,$O$5:$O$109)))+1</f>
        <v>51.000000000000007</v>
      </c>
      <c r="O124" s="26">
        <f>IF(AND(C124="غ",D124="غ",E124="غ",F124="غ",G124="غ"),"غ",IF(AND(C124="صفر",D124="صفر",E124="صفر",F124="صفر",G124="صفر"),"صفر",SUM(C124:G124)))</f>
        <v>146</v>
      </c>
    </row>
    <row r="125" spans="1:15" ht="21.75" customHeight="1" x14ac:dyDescent="0.2">
      <c r="A125" s="22">
        <f>IF(B125="","",SUBTOTAL(3,$B$5:B125))</f>
        <v>121</v>
      </c>
      <c r="B125" s="23" t="str">
        <f>'[1]شيت الرابع'!H25</f>
        <v>رشاد محمود أحمد محمد المرادى</v>
      </c>
      <c r="C125" s="24">
        <f>'[1]شيت الرابع'!Q25</f>
        <v>17</v>
      </c>
      <c r="D125" s="24">
        <f>'[1]شيت الرابع'!X25</f>
        <v>34</v>
      </c>
      <c r="E125" s="24">
        <f>'[1]شيت الرابع'!AE25</f>
        <v>32</v>
      </c>
      <c r="F125" s="24">
        <f>'[1]شيت الرابع'!AL25</f>
        <v>16</v>
      </c>
      <c r="G125" s="24">
        <f>'[1]شيت الرابع'!AS25</f>
        <v>34</v>
      </c>
      <c r="H125" s="24">
        <f>'[1]شيت الرابع'!AY25</f>
        <v>99</v>
      </c>
      <c r="I125" s="24">
        <f>'[1]شيت الرابع'!BD25</f>
        <v>98</v>
      </c>
      <c r="J125" s="24">
        <f>'[1]شيت الرابع'!BI25</f>
        <v>99</v>
      </c>
      <c r="K125" s="24">
        <f>'[1]شيت الرابع'!BN25</f>
        <v>98</v>
      </c>
      <c r="L125" s="24">
        <f>'[1]شيت الرابع'!BW25</f>
        <v>18</v>
      </c>
      <c r="M125" s="25" t="str">
        <f>IF(OR(C125&lt;=30,D125&lt;=30,E125&lt;=30,F125&lt;=30,G125&lt;=30,L125&lt;=30,O125="غ",O125="صفر",C125="صفر",D125="صفر",E125="صفر",F125="صفر",G125="صفر",L125="صفر",C125="غ",D125="غ",E125="غ",F125="غ",G125="غ",L125="غ"),"دون المستوى",IF(O125&gt;=$P$5*0.85,"ممتاز",IF(O125&gt;=$P$5*0.75,"جيد جدا",IF(O125&gt;=$P$5*0.65,"جيد",IF(O125&gt;=$P$5*0.5,"مقبول","دون المستوى")))))</f>
        <v>دون المستوى</v>
      </c>
      <c r="N125" s="7">
        <f t="array" ref="N125">SUM(IF(O125&lt;$O$5:$O$109,1/COUNTIF($O$5:$O$109,$O$5:$O$109)))+1</f>
        <v>51.000000000000007</v>
      </c>
      <c r="O125" s="26">
        <f>IF(AND(C125="غ",D125="غ",E125="غ",F125="غ",G125="غ"),"غ",IF(AND(C125="صفر",D125="صفر",E125="صفر",F125="صفر",G125="صفر"),"صفر",SUM(C125:G125)))</f>
        <v>133</v>
      </c>
    </row>
    <row r="126" spans="1:15" ht="21.75" customHeight="1" x14ac:dyDescent="0.2">
      <c r="A126" s="22">
        <f>IF(B126="","",SUBTOTAL(3,$B$5:B126))</f>
        <v>122</v>
      </c>
      <c r="B126" s="23" t="str">
        <f>'[1]شيت الرابع'!H31</f>
        <v>عبد الرحمن عمرو السيد عبد الغفار نوح</v>
      </c>
      <c r="C126" s="24">
        <f>'[1]شيت الرابع'!Q31</f>
        <v>19</v>
      </c>
      <c r="D126" s="24">
        <f>'[1]شيت الرابع'!X31</f>
        <v>26</v>
      </c>
      <c r="E126" s="24">
        <f>'[1]شيت الرابع'!AE31</f>
        <v>30</v>
      </c>
      <c r="F126" s="24">
        <f>'[1]شيت الرابع'!AL31</f>
        <v>20</v>
      </c>
      <c r="G126" s="24">
        <f>'[1]شيت الرابع'!AS31</f>
        <v>28</v>
      </c>
      <c r="H126" s="24">
        <f>'[1]شيت الرابع'!AY31</f>
        <v>99</v>
      </c>
      <c r="I126" s="24">
        <f>'[1]شيت الرابع'!BD31</f>
        <v>98</v>
      </c>
      <c r="J126" s="24">
        <f>'[1]شيت الرابع'!BI31</f>
        <v>99</v>
      </c>
      <c r="K126" s="24">
        <f>'[1]شيت الرابع'!BN31</f>
        <v>98</v>
      </c>
      <c r="L126" s="24">
        <f>'[1]شيت الرابع'!BW31</f>
        <v>15</v>
      </c>
      <c r="M126" s="25" t="str">
        <f>IF(OR(C126&lt;=30,D126&lt;=30,E126&lt;=30,F126&lt;=30,G126&lt;=30,L126&lt;=30,O126="غ",O126="صفر",C126="صفر",D126="صفر",E126="صفر",F126="صفر",G126="صفر",L126="صفر",C126="غ",D126="غ",E126="غ",F126="غ",G126="غ",L126="غ"),"دون المستوى",IF(O126&gt;=$P$5*0.85,"ممتاز",IF(O126&gt;=$P$5*0.75,"جيد جدا",IF(O126&gt;=$P$5*0.65,"جيد",IF(O126&gt;=$P$5*0.5,"مقبول","دون المستوى")))))</f>
        <v>دون المستوى</v>
      </c>
      <c r="N126" s="7">
        <f t="array" ref="N126">SUM(IF(O126&lt;$O$5:$O$109,1/COUNTIF($O$5:$O$109,$O$5:$O$109)))+1</f>
        <v>51.000000000000007</v>
      </c>
      <c r="O126" s="26">
        <f>IF(AND(C126="غ",D126="غ",E126="غ",F126="غ",G126="غ"),"غ",IF(AND(C126="صفر",D126="صفر",E126="صفر",F126="صفر",G126="صفر"),"صفر",SUM(C126:G126)))</f>
        <v>123</v>
      </c>
    </row>
    <row r="127" spans="1:15" ht="21.75" customHeight="1" x14ac:dyDescent="0.2">
      <c r="A127" s="22">
        <f>IF(B127="","",SUBTOTAL(3,$B$5:B127))</f>
        <v>123</v>
      </c>
      <c r="B127" s="23" t="str">
        <f>'[1]شيت الرابع'!H32</f>
        <v>عبد الرحمن محمد كمال الصادق فرج</v>
      </c>
      <c r="C127" s="24">
        <f>'[1]شيت الرابع'!Q32</f>
        <v>16</v>
      </c>
      <c r="D127" s="24">
        <f>'[1]شيت الرابع'!X32</f>
        <v>24</v>
      </c>
      <c r="E127" s="24">
        <f>'[1]شيت الرابع'!AE32</f>
        <v>23</v>
      </c>
      <c r="F127" s="24">
        <f>'[1]شيت الرابع'!AL32</f>
        <v>14</v>
      </c>
      <c r="G127" s="24">
        <f>'[1]شيت الرابع'!AS32</f>
        <v>43</v>
      </c>
      <c r="H127" s="24">
        <f>'[1]شيت الرابع'!AY32</f>
        <v>98</v>
      </c>
      <c r="I127" s="24">
        <f>'[1]شيت الرابع'!BD32</f>
        <v>97</v>
      </c>
      <c r="J127" s="24">
        <f>'[1]شيت الرابع'!BI32</f>
        <v>99</v>
      </c>
      <c r="K127" s="24">
        <f>'[1]شيت الرابع'!BN32</f>
        <v>97</v>
      </c>
      <c r="L127" s="24">
        <f>'[1]شيت الرابع'!BW32</f>
        <v>25</v>
      </c>
      <c r="M127" s="25" t="str">
        <f>IF(OR(C127&lt;=30,D127&lt;=30,E127&lt;=30,F127&lt;=30,G127&lt;=30,L127&lt;=30,O127="غ",O127="صفر",C127="صفر",D127="صفر",E127="صفر",F127="صفر",G127="صفر",L127="صفر",C127="غ",D127="غ",E127="غ",F127="غ",G127="غ",L127="غ"),"دون المستوى",IF(O127&gt;=$P$5*0.85,"ممتاز",IF(O127&gt;=$P$5*0.75,"جيد جدا",IF(O127&gt;=$P$5*0.65,"جيد",IF(O127&gt;=$P$5*0.5,"مقبول","دون المستوى")))))</f>
        <v>دون المستوى</v>
      </c>
      <c r="N127" s="7">
        <f t="array" ref="N127">SUM(IF(O127&lt;$O$5:$O$109,1/COUNTIF($O$5:$O$109,$O$5:$O$109)))+1</f>
        <v>51.000000000000007</v>
      </c>
      <c r="O127" s="26">
        <f>IF(AND(C127="غ",D127="غ",E127="غ",F127="غ",G127="غ"),"غ",IF(AND(C127="صفر",D127="صفر",E127="صفر",F127="صفر",G127="صفر"),"صفر",SUM(C127:G127)))</f>
        <v>120</v>
      </c>
    </row>
    <row r="128" spans="1:15" ht="21.75" customHeight="1" x14ac:dyDescent="0.2">
      <c r="A128" s="22">
        <f>IF(B128="","",SUBTOTAL(3,$B$5:B128))</f>
        <v>124</v>
      </c>
      <c r="B128" s="23" t="str">
        <f>'[1]شيت الرابع'!H71</f>
        <v>مصطفى السيد محمود الحسينى</v>
      </c>
      <c r="C128" s="24">
        <f>'[1]شيت الرابع'!Q71</f>
        <v>22</v>
      </c>
      <c r="D128" s="24">
        <f>'[1]شيت الرابع'!X71</f>
        <v>18</v>
      </c>
      <c r="E128" s="24">
        <f>'[1]شيت الرابع'!AE71</f>
        <v>16</v>
      </c>
      <c r="F128" s="24">
        <f>'[1]شيت الرابع'!AL71</f>
        <v>20</v>
      </c>
      <c r="G128" s="24">
        <f>'[1]شيت الرابع'!AS71</f>
        <v>39</v>
      </c>
      <c r="H128" s="24">
        <f>'[1]شيت الرابع'!AY71</f>
        <v>99</v>
      </c>
      <c r="I128" s="24">
        <f>'[1]شيت الرابع'!BD71</f>
        <v>98</v>
      </c>
      <c r="J128" s="24">
        <f>'[1]شيت الرابع'!BI71</f>
        <v>99</v>
      </c>
      <c r="K128" s="24">
        <f>'[1]شيت الرابع'!BN71</f>
        <v>98</v>
      </c>
      <c r="L128" s="24">
        <f>'[1]شيت الرابع'!BW71</f>
        <v>20</v>
      </c>
      <c r="M128" s="25" t="str">
        <f>IF(OR(C128&lt;=30,D128&lt;=30,E128&lt;=30,F128&lt;=30,G128&lt;=30,L128&lt;=30,O128="غ",O128="صفر",C128="صفر",D128="صفر",E128="صفر",F128="صفر",G128="صفر",L128="صفر",C128="غ",D128="غ",E128="غ",F128="غ",G128="غ",L128="غ"),"دون المستوى",IF(O128&gt;=$P$5*0.85,"ممتاز",IF(O128&gt;=$P$5*0.75,"جيد جدا",IF(O128&gt;=$P$5*0.65,"جيد",IF(O128&gt;=$P$5*0.5,"مقبول","دون المستوى")))))</f>
        <v>دون المستوى</v>
      </c>
      <c r="N128" s="7">
        <f t="array" ref="N128">SUM(IF(O128&lt;$O$5:$O$109,1/COUNTIF($O$5:$O$109,$O$5:$O$109)))+1</f>
        <v>51.000000000000007</v>
      </c>
      <c r="O128" s="26">
        <f>IF(AND(C128="غ",D128="غ",E128="غ",F128="غ",G128="غ"),"غ",IF(AND(C128="صفر",D128="صفر",E128="صفر",F128="صفر",G128="صفر"),"صفر",SUM(C128:G128)))</f>
        <v>115</v>
      </c>
    </row>
    <row r="129" spans="1:15" ht="21.75" customHeight="1" x14ac:dyDescent="0.2">
      <c r="A129" s="22">
        <f>IF(B129="","",SUBTOTAL(3,$B$5:B129))</f>
        <v>125</v>
      </c>
      <c r="B129" s="23" t="str">
        <f>'[1]شيت الرابع'!H16</f>
        <v>أحمد رشدى وهبه حسن متولى</v>
      </c>
      <c r="C129" s="24">
        <f>'[1]شيت الرابع'!Q16</f>
        <v>6</v>
      </c>
      <c r="D129" s="24">
        <f>'[1]شيت الرابع'!X16</f>
        <v>8</v>
      </c>
      <c r="E129" s="24">
        <f>'[1]شيت الرابع'!AE16</f>
        <v>27</v>
      </c>
      <c r="F129" s="24">
        <f>'[1]شيت الرابع'!AL16</f>
        <v>14</v>
      </c>
      <c r="G129" s="24">
        <f>'[1]شيت الرابع'!AS16</f>
        <v>32</v>
      </c>
      <c r="H129" s="24">
        <f>'[1]شيت الرابع'!AY16</f>
        <v>98</v>
      </c>
      <c r="I129" s="24">
        <f>'[1]شيت الرابع'!BD16</f>
        <v>99</v>
      </c>
      <c r="J129" s="24">
        <f>'[1]شيت الرابع'!BI16</f>
        <v>97</v>
      </c>
      <c r="K129" s="24">
        <f>'[1]شيت الرابع'!BN16</f>
        <v>98</v>
      </c>
      <c r="L129" s="24">
        <f>'[1]شيت الرابع'!BW16</f>
        <v>19</v>
      </c>
      <c r="M129" s="25" t="str">
        <f>IF(OR(C129&lt;=30,D129&lt;=30,E129&lt;=30,F129&lt;=30,G129&lt;=30,L129&lt;=30,O129="غ",O129="صفر",C129="صفر",D129="صفر",E129="صفر",F129="صفر",G129="صفر",L129="صفر",C129="غ",D129="غ",E129="غ",F129="غ",G129="غ",L129="غ"),"دون المستوى",IF(O129&gt;=$P$5*0.85,"ممتاز",IF(O129&gt;=$P$5*0.75,"جيد جدا",IF(O129&gt;=$P$5*0.65,"جيد",IF(O129&gt;=$P$5*0.5,"مقبول","دون المستوى")))))</f>
        <v>دون المستوى</v>
      </c>
      <c r="N129" s="7">
        <f t="array" ref="N129">SUM(IF(O129&lt;$O$5:$O$109,1/COUNTIF($O$5:$O$109,$O$5:$O$109)))+1</f>
        <v>51.000000000000007</v>
      </c>
      <c r="O129" s="26">
        <f>IF(AND(C129="غ",D129="غ",E129="غ",F129="غ",G129="غ"),"غ",IF(AND(C129="صفر",D129="صفر",E129="صفر",F129="صفر",G129="صفر"),"صفر",SUM(C129:G129)))</f>
        <v>87</v>
      </c>
    </row>
    <row r="131" spans="1:15" ht="39" customHeight="1" x14ac:dyDescent="0.2">
      <c r="B131" s="22" t="s">
        <v>20</v>
      </c>
      <c r="C131" s="29" t="s">
        <v>1</v>
      </c>
      <c r="D131" s="30" t="s">
        <v>2</v>
      </c>
      <c r="E131" s="29" t="s">
        <v>3</v>
      </c>
      <c r="F131" s="29" t="s">
        <v>4</v>
      </c>
      <c r="G131" s="29" t="s">
        <v>16</v>
      </c>
      <c r="H131" s="29" t="s">
        <v>5</v>
      </c>
      <c r="I131" s="29" t="s">
        <v>6</v>
      </c>
      <c r="J131" s="29" t="s">
        <v>7</v>
      </c>
      <c r="K131" s="29" t="s">
        <v>8</v>
      </c>
      <c r="L131" s="15" t="s">
        <v>21</v>
      </c>
      <c r="M131" s="31"/>
    </row>
    <row r="132" spans="1:15" ht="21.95" customHeight="1" x14ac:dyDescent="0.2">
      <c r="A132" s="32" t="s">
        <v>22</v>
      </c>
      <c r="B132" s="33" t="s">
        <v>23</v>
      </c>
      <c r="C132" s="33">
        <f>COUNTIF(C5:C129,"غ")</f>
        <v>2</v>
      </c>
      <c r="D132" s="33">
        <f t="shared" ref="D132:K132" si="0">COUNTIF(D5:D129,"غ")</f>
        <v>2</v>
      </c>
      <c r="E132" s="33">
        <f>COUNTIF(E5:E129,"غ")</f>
        <v>2</v>
      </c>
      <c r="F132" s="33">
        <f t="shared" si="0"/>
        <v>2</v>
      </c>
      <c r="G132" s="33">
        <f t="shared" si="0"/>
        <v>2</v>
      </c>
      <c r="H132" s="33">
        <f t="shared" si="0"/>
        <v>0</v>
      </c>
      <c r="I132" s="33">
        <f>COUNTIF(I5:I129,"غ")</f>
        <v>0</v>
      </c>
      <c r="J132" s="33">
        <f t="shared" si="0"/>
        <v>0</v>
      </c>
      <c r="K132" s="33">
        <f t="shared" si="0"/>
        <v>0</v>
      </c>
      <c r="L132" s="33">
        <f>COUNTIF(L5:L129,"غ")</f>
        <v>2</v>
      </c>
      <c r="M132" s="34"/>
    </row>
    <row r="133" spans="1:15" ht="21.95" customHeight="1" x14ac:dyDescent="0.2">
      <c r="A133" s="35">
        <f>COUNT(A5:A129)</f>
        <v>125</v>
      </c>
      <c r="B133" s="36" t="s">
        <v>24</v>
      </c>
      <c r="C133" s="37">
        <f>SUMPRODUCT(--(C5:C129&lt;20)+(C5:C129="صفر"))</f>
        <v>5</v>
      </c>
      <c r="D133" s="37">
        <f t="shared" ref="D133:K133" si="1">SUMPRODUCT(--(D5:D129&lt;20)+(D5:D129="صفر"))</f>
        <v>4</v>
      </c>
      <c r="E133" s="37">
        <f>SUMPRODUCT(--(E5:E129&lt;20)+(E5:E129="صفر"))</f>
        <v>2</v>
      </c>
      <c r="F133" s="37">
        <f t="shared" si="1"/>
        <v>7</v>
      </c>
      <c r="G133" s="37">
        <f t="shared" si="1"/>
        <v>1</v>
      </c>
      <c r="H133" s="37">
        <f t="shared" si="1"/>
        <v>1</v>
      </c>
      <c r="I133" s="37">
        <f t="shared" si="1"/>
        <v>1</v>
      </c>
      <c r="J133" s="37">
        <f t="shared" si="1"/>
        <v>1</v>
      </c>
      <c r="K133" s="37">
        <f t="shared" si="1"/>
        <v>1</v>
      </c>
      <c r="L133" s="37">
        <f>SUMPRODUCT(--(L5:L129&lt;20)+(L5:L129="صفر"))</f>
        <v>6</v>
      </c>
      <c r="M133" s="38"/>
    </row>
    <row r="134" spans="1:15" ht="21.95" customHeight="1" x14ac:dyDescent="0.2">
      <c r="A134" s="39" t="s">
        <v>23</v>
      </c>
      <c r="B134" s="33" t="s">
        <v>25</v>
      </c>
      <c r="C134" s="33">
        <f>COUNTIF(C5:C129,"&gt;=20")</f>
        <v>118</v>
      </c>
      <c r="D134" s="33">
        <f t="shared" ref="D134:K134" si="2">COUNTIF(D5:D129,"&gt;=20")</f>
        <v>119</v>
      </c>
      <c r="E134" s="33">
        <f>COUNTIF(E5:E129,"&gt;=20")</f>
        <v>121</v>
      </c>
      <c r="F134" s="33">
        <f t="shared" si="2"/>
        <v>116</v>
      </c>
      <c r="G134" s="33">
        <f t="shared" si="2"/>
        <v>122</v>
      </c>
      <c r="H134" s="33">
        <f t="shared" si="2"/>
        <v>124</v>
      </c>
      <c r="I134" s="33">
        <f t="shared" si="2"/>
        <v>124</v>
      </c>
      <c r="J134" s="33">
        <f t="shared" si="2"/>
        <v>124</v>
      </c>
      <c r="K134" s="33">
        <f t="shared" si="2"/>
        <v>124</v>
      </c>
      <c r="L134" s="33">
        <f>COUNTIF(L5:L129,"&gt;=20")</f>
        <v>117</v>
      </c>
      <c r="M134" s="34"/>
    </row>
    <row r="135" spans="1:15" ht="21.95" customHeight="1" x14ac:dyDescent="0.2">
      <c r="A135" s="40">
        <f>COUNTIF(O5:O110,"=غ")</f>
        <v>2</v>
      </c>
      <c r="B135" s="36" t="s">
        <v>26</v>
      </c>
      <c r="C135" s="36">
        <f>SUM(C132:C134)</f>
        <v>125</v>
      </c>
      <c r="D135" s="36">
        <f t="shared" ref="D135:L135" si="3">SUM(D132:D134)</f>
        <v>125</v>
      </c>
      <c r="E135" s="36">
        <f t="shared" si="3"/>
        <v>125</v>
      </c>
      <c r="F135" s="36">
        <f t="shared" si="3"/>
        <v>125</v>
      </c>
      <c r="G135" s="36">
        <f t="shared" si="3"/>
        <v>125</v>
      </c>
      <c r="H135" s="36">
        <f t="shared" si="3"/>
        <v>125</v>
      </c>
      <c r="I135" s="36">
        <f t="shared" si="3"/>
        <v>125</v>
      </c>
      <c r="J135" s="36">
        <f t="shared" si="3"/>
        <v>125</v>
      </c>
      <c r="K135" s="36">
        <f t="shared" si="3"/>
        <v>125</v>
      </c>
      <c r="L135" s="36">
        <f t="shared" si="3"/>
        <v>125</v>
      </c>
      <c r="M135" s="41"/>
    </row>
    <row r="136" spans="1:15" ht="21.95" customHeight="1" x14ac:dyDescent="0.2">
      <c r="A136" s="42" t="s">
        <v>27</v>
      </c>
      <c r="B136" s="33" t="s">
        <v>27</v>
      </c>
      <c r="C136" s="33">
        <f t="shared" ref="C136:L136" si="4">$A$133-C132</f>
        <v>123</v>
      </c>
      <c r="D136" s="33">
        <f t="shared" si="4"/>
        <v>123</v>
      </c>
      <c r="E136" s="33">
        <f t="shared" si="4"/>
        <v>123</v>
      </c>
      <c r="F136" s="33">
        <f t="shared" si="4"/>
        <v>123</v>
      </c>
      <c r="G136" s="33">
        <f t="shared" si="4"/>
        <v>123</v>
      </c>
      <c r="H136" s="33">
        <f t="shared" si="4"/>
        <v>125</v>
      </c>
      <c r="I136" s="33">
        <f t="shared" si="4"/>
        <v>125</v>
      </c>
      <c r="J136" s="33">
        <f t="shared" si="4"/>
        <v>125</v>
      </c>
      <c r="K136" s="33">
        <f t="shared" si="4"/>
        <v>125</v>
      </c>
      <c r="L136" s="33">
        <f t="shared" si="4"/>
        <v>123</v>
      </c>
      <c r="M136" s="34"/>
    </row>
    <row r="137" spans="1:15" ht="21.95" customHeight="1" x14ac:dyDescent="0.2">
      <c r="A137" s="35">
        <f>A133-A135</f>
        <v>123</v>
      </c>
      <c r="B137" s="43" t="s">
        <v>28</v>
      </c>
      <c r="C137" s="43">
        <f>(C134*100)/C136/100</f>
        <v>0.95934959349593496</v>
      </c>
      <c r="D137" s="43">
        <f t="shared" ref="D137:K137" si="5">(D134*100)/D136/100</f>
        <v>0.96747967479674801</v>
      </c>
      <c r="E137" s="43">
        <f t="shared" si="5"/>
        <v>0.98373983739837401</v>
      </c>
      <c r="F137" s="43">
        <f>(F134*100)/F136/100</f>
        <v>0.94308943089430897</v>
      </c>
      <c r="G137" s="43">
        <f t="shared" si="5"/>
        <v>0.99186991869918695</v>
      </c>
      <c r="H137" s="43">
        <f t="shared" si="5"/>
        <v>0.99199999999999999</v>
      </c>
      <c r="I137" s="43">
        <f t="shared" si="5"/>
        <v>0.99199999999999999</v>
      </c>
      <c r="J137" s="43">
        <f t="shared" si="5"/>
        <v>0.99199999999999999</v>
      </c>
      <c r="K137" s="43">
        <f t="shared" si="5"/>
        <v>0.99199999999999999</v>
      </c>
      <c r="L137" s="43">
        <f>(L134*100)/L136/100</f>
        <v>0.95121951219512202</v>
      </c>
      <c r="M137" s="44"/>
    </row>
  </sheetData>
  <sortState ref="B5:O129">
    <sortCondition descending="1" ref="O5"/>
  </sortState>
  <mergeCells count="4">
    <mergeCell ref="A3:A4"/>
    <mergeCell ref="B3:B4"/>
    <mergeCell ref="M3:M4"/>
    <mergeCell ref="N3:N4"/>
  </mergeCells>
  <conditionalFormatting sqref="C5:G37 L5:L37 L39:L129 C39:G129 C38">
    <cfRule type="cellIs" dxfId="4" priority="5" stopIfTrue="1" operator="lessThan">
      <formula>30</formula>
    </cfRule>
  </conditionalFormatting>
  <conditionalFormatting sqref="C131:E131">
    <cfRule type="cellIs" dxfId="3" priority="4" stopIfTrue="1" operator="lessThan">
      <formula>15</formula>
    </cfRule>
  </conditionalFormatting>
  <conditionalFormatting sqref="L131:M131">
    <cfRule type="cellIs" dxfId="2" priority="3" stopIfTrue="1" operator="lessThan">
      <formula>15</formula>
    </cfRule>
  </conditionalFormatting>
  <conditionalFormatting sqref="D38:L38">
    <cfRule type="cellIs" dxfId="1" priority="1" stopIfTrue="1" operator="lessThan">
      <formula>30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2018-01-07T10:49:56Z</dcterms:created>
  <dcterms:modified xsi:type="dcterms:W3CDTF">2018-01-07T10:55:19Z</dcterms:modified>
</cp:coreProperties>
</file>