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ALIABD~1\AppData\Local\Temp\Rar$DIa0.418\"/>
    </mc:Choice>
  </mc:AlternateContent>
  <bookViews>
    <workbookView xWindow="0" yWindow="0" windowWidth="20490" windowHeight="6750"/>
  </bookViews>
  <sheets>
    <sheet name="Analysis" sheetId="1" r:id="rId1"/>
    <sheet name="StudNames" sheetId="2" r:id="rId2"/>
  </sheets>
  <externalReferences>
    <externalReference r:id="rId3"/>
  </externalReferences>
  <definedNames>
    <definedName name="_xlnm._FilterDatabase" localSheetId="0">Analysis!$B$8:$J$47</definedName>
    <definedName name="AcadYr">[1]Ali_data!$C$16</definedName>
    <definedName name="AliAbdalla">Analysis!$A$44:$A$47</definedName>
    <definedName name="AliElbasry1">Analysis!$AM$8:$BA$42</definedName>
    <definedName name="AliElbasry2" localSheetId="0">Analysis!$AO$8:$BA$42</definedName>
    <definedName name="AliElbasry2016">Analysis!$B$8:$O$42</definedName>
    <definedName name="AliElbasry3" localSheetId="0">Analysis!$AQ$8:$BA$42</definedName>
    <definedName name="AliElbasry4">Analysis!$AS$8:$BA$42</definedName>
    <definedName name="AliElbasry5">Analysis!$AU$8:$BA$42</definedName>
    <definedName name="AliElbasry6">Analysis!$AW$8:$BA$42</definedName>
    <definedName name="AliElbasry7">Analysis!$AY$8:$BA$42</definedName>
    <definedName name="AliElbasryStat">Analysis!$Q$34:$AF$44</definedName>
    <definedName name="AliLang">Analysis!$U$1</definedName>
    <definedName name="CATerm1">[1]Classification!$AK$10:$AO$44</definedName>
    <definedName name="CATerm2">[1]Classification!$AZ$10:$BD$44</definedName>
    <definedName name="CATerm3">[1]Classification!$BE$10:$BI$44</definedName>
    <definedName name="CFinal">[1]Classification!$BT$10:$BX$44</definedName>
    <definedName name="Col_1">OFFSET(Analysis!#REF!,,1,SUMPRODUCT((Analysis!#REF!&lt;&gt;"")*(Analysis!#REF!&lt;&gt;" ")))</definedName>
    <definedName name="Col_10">OFFSET(Analysis!#REF!,,10,SUMPRODUCT((Analysis!#REF!&lt;&gt;"")*(Analysis!#REF!&lt;&gt;" ")))</definedName>
    <definedName name="Col_11">OFFSET(Analysis!#REF!,,11,SUMPRODUCT((Analysis!#REF!&lt;&gt;"")*(Analysis!#REF!&lt;&gt;" ")))</definedName>
    <definedName name="Col_12">OFFSET(Analysis!#REF!,,12,SUMPRODUCT((Analysis!#REF!&lt;&gt;"")*(Analysis!#REF!&lt;&gt;" ")))</definedName>
    <definedName name="Col_2">OFFSET(Analysis!#REF!,,2,SUMPRODUCT((Analysis!#REF!&lt;&gt;"")*(Analysis!#REF!&lt;&gt;" ")))</definedName>
    <definedName name="Col_3">OFFSET(Analysis!#REF!,,3,SUMPRODUCT((Analysis!#REF!&lt;&gt;"")*(Analysis!#REF!&lt;&gt;" ")))</definedName>
    <definedName name="Col_4">OFFSET(Analysis!#REF!,,4,SUMPRODUCT((Analysis!#REF!&lt;&gt;"")*(Analysis!#REF!&lt;&gt;" ")))</definedName>
    <definedName name="Col_5">OFFSET(Analysis!#REF!,,5,SUMPRODUCT((Analysis!#REF!&lt;&gt;"")*(Analysis!#REF!&lt;&gt;" ")))</definedName>
    <definedName name="Col_6">OFFSET(Analysis!#REF!,,6,SUMPRODUCT((Analysis!#REF!&lt;&gt;"")*(Analysis!#REF!&lt;&gt;" ")))</definedName>
    <definedName name="Col_7">OFFSET(Analysis!#REF!,,7,SUMPRODUCT((Analysis!#REF!&lt;&gt;"")*(Analysis!#REF!&lt;&gt;" ")))</definedName>
    <definedName name="Col_8">OFFSET(Analysis!#REF!,,8,SUMPRODUCT((Analysis!#REF!&lt;&gt;"")*(Analysis!#REF!&lt;&gt;" ")))</definedName>
    <definedName name="Col_9">OFFSET(Analysis!#REF!,,9,SUMPRODUCT((Analysis!#REF!&lt;&gt;"")*(Analysis!#REF!&lt;&gt;" ")))</definedName>
    <definedName name="Column_1">OFFSET(Plage1,1,,,2)</definedName>
    <definedName name="Column_2">OFFSET(Plage2,1,,,2)</definedName>
    <definedName name="Column_Band">OFFSET(Plage3,1,,,1)</definedName>
    <definedName name="Department">[1]Ali_data!$C$9</definedName>
    <definedName name="DiagT1">Analysis!$N$8:$N$42</definedName>
    <definedName name="DiagT2">Analysis!$O$8:$O$42</definedName>
    <definedName name="Final">Analysis!$M$8:$M$42</definedName>
    <definedName name="GradeM">[1]Ali_data!$C$14</definedName>
    <definedName name="GradeM2">[1]Ali_data!$H$15</definedName>
    <definedName name="Ministry">[1]Ali_data!$C$8</definedName>
    <definedName name="My1stNameAr">StudNames!#REF!</definedName>
    <definedName name="My1stNameEn">StudNames!#REF!</definedName>
    <definedName name="MyCA1Score">[1]Classification!$AK$10:$AN$44</definedName>
    <definedName name="MyCA2Score">[1]Classification!$AZ$10:$BC$44</definedName>
    <definedName name="MyCA3Score">[1]Classification!$BE$10:$BH$44</definedName>
    <definedName name="MyCel">StudNames!$C$1</definedName>
    <definedName name="MyCycle">[1]Ali_data!$G$14</definedName>
    <definedName name="MyEmirate">[1]Ali_data!$G$8</definedName>
    <definedName name="MyFinal">[1]Classification!$BT$10:$BW$44</definedName>
    <definedName name="MyGender">[1]Ali_data!$H$10</definedName>
    <definedName name="MyNamesAr">StudNames!#REF!</definedName>
    <definedName name="MyNamesEn">StudNames!#REF!</definedName>
    <definedName name="MySections">StudNames!$B$2:$B$2001</definedName>
    <definedName name="MySex">[1]Ali_data!$Q$8:$Q$10</definedName>
    <definedName name="MyT1Exam">[1]Classification!$AP$10:$AS$44</definedName>
    <definedName name="MyT1Score">[1]Classification!$AU$10:$AX$44</definedName>
    <definedName name="MyT3Exam">[1]Classification!$BJ$10:$BM$44</definedName>
    <definedName name="MyT3Score">[1]Classification!$BO$10:$BR$44</definedName>
    <definedName name="Plage1">OFFSET(Analysis!#REF!,,,SUMPRODUCT((Analysis!#REF!&lt;&gt;"")*(Analysis!#REF!&lt;&gt;" "))+1)</definedName>
    <definedName name="Plage2">OFFSET(Analysis!#REF!,,,SUMPRODUCT((Analysis!#REF!&lt;&gt;"")*(Analysis!#REF!&lt;&gt;" "))+1)</definedName>
    <definedName name="Plage3">OFFSET(Analysis!#REF!,,,SUMPRODUCT((Analysis!#REF!&lt;&gt;"")*(Analysis!#REF!&lt;&gt;" "))+1)</definedName>
    <definedName name="Principal">[1]Ali_data!$C$12</definedName>
    <definedName name="_xlnm.Print_Area" localSheetId="0">Analysis!$B$1:$AF$58</definedName>
    <definedName name="Ranks" localSheetId="0">Analysis!$BI$8:$BK$42</definedName>
    <definedName name="Region">[1]Ali_data!$C$11</definedName>
    <definedName name="Row_1">OFFSET(Plage1,,2,1,8)</definedName>
    <definedName name="Row_2">OFFSET(Plage2,,2,1,6)</definedName>
    <definedName name="School">[1]Ali_data!$C$10</definedName>
    <definedName name="SectionM">[1]Ali_data!$F$14</definedName>
    <definedName name="SubjCode">[1]Ali_data!$F$15</definedName>
    <definedName name="Subject">[1]Ali_data!$C$15</definedName>
    <definedName name="T1Exam">[1]Classification!$AP$10:$AT$44</definedName>
    <definedName name="T3Exam">[1]Classification!$BJ$10:$BN$44</definedName>
    <definedName name="Teacher">[1]Ali_data!$C$13</definedName>
    <definedName name="Term1">Analysis!$D$8:$D$42</definedName>
    <definedName name="Term1Ex">Analysis!$E$8:$E$42</definedName>
    <definedName name="Term1F">Analysis!$F$8:$F$42</definedName>
    <definedName name="Term1Score">[1]Classification!$AU$10:$AY$44</definedName>
    <definedName name="Term2">Analysis!$G$8:$G$42</definedName>
    <definedName name="Term2Ex">Analysis!$H$8:$H$42</definedName>
    <definedName name="Term2F">Analysis!$I$8:$I$42</definedName>
    <definedName name="Term3">Analysis!$J$8:$J$42</definedName>
    <definedName name="Term3Ex">Analysis!$K$8:$K$42</definedName>
    <definedName name="Term3F">Analysis!$L$8:$L$42</definedName>
    <definedName name="Term3Score">[1]Classification!$BO$10:$BS$44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 a="1"/>
  <c r="C8" i="1" s="1"/>
  <c r="B9" i="1"/>
  <c r="B10" i="1" s="1"/>
  <c r="B27" i="1"/>
  <c r="B28" i="1"/>
  <c r="B29" i="1"/>
  <c r="B30" i="1"/>
  <c r="B31" i="1"/>
  <c r="B32" i="1"/>
  <c r="C32" i="1" s="1" a="1"/>
  <c r="C32" i="1" s="1"/>
  <c r="B33" i="1"/>
  <c r="B34" i="1"/>
  <c r="B35" i="1"/>
  <c r="C35" i="1" s="1" a="1"/>
  <c r="C35" i="1" s="1"/>
  <c r="B36" i="1"/>
  <c r="AK36" i="1" s="1"/>
  <c r="B37" i="1"/>
  <c r="B38" i="1"/>
  <c r="B39" i="1"/>
  <c r="B40" i="1"/>
  <c r="C40" i="1" s="1" a="1"/>
  <c r="C40" i="1" s="1"/>
  <c r="B41" i="1"/>
  <c r="B42" i="1"/>
  <c r="C9" i="1" a="1"/>
  <c r="C9" i="1" s="1"/>
  <c r="C27" i="1" a="1"/>
  <c r="C27" i="1" s="1"/>
  <c r="C28" i="1" a="1"/>
  <c r="C28" i="1" s="1"/>
  <c r="C29" i="1" a="1"/>
  <c r="C29" i="1" s="1"/>
  <c r="C30" i="1" a="1"/>
  <c r="C30" i="1" s="1"/>
  <c r="C31" i="1" a="1"/>
  <c r="C31" i="1" s="1"/>
  <c r="C33" i="1" a="1"/>
  <c r="C33" i="1" s="1"/>
  <c r="C34" i="1" a="1"/>
  <c r="C34" i="1" s="1"/>
  <c r="C37" i="1" a="1"/>
  <c r="C37" i="1" s="1"/>
  <c r="C38" i="1" a="1"/>
  <c r="C38" i="1" s="1"/>
  <c r="C39" i="1" a="1"/>
  <c r="C39" i="1" s="1"/>
  <c r="C41" i="1" a="1"/>
  <c r="C41" i="1" s="1"/>
  <c r="C42" i="1" a="1"/>
  <c r="C42" i="1" s="1"/>
  <c r="BA42" i="1" s="1"/>
  <c r="B8" i="1"/>
  <c r="U2" i="1"/>
  <c r="AD57" i="1"/>
  <c r="G57" i="1"/>
  <c r="B55" i="1"/>
  <c r="B54" i="1"/>
  <c r="B53" i="1"/>
  <c r="AF50" i="1"/>
  <c r="AE50" i="1"/>
  <c r="AD50" i="1"/>
  <c r="AC50" i="1"/>
  <c r="AB50" i="1"/>
  <c r="AA50" i="1"/>
  <c r="Z50" i="1"/>
  <c r="Y50" i="1"/>
  <c r="X50" i="1"/>
  <c r="W50" i="1"/>
  <c r="V50" i="1"/>
  <c r="U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Q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Q47" i="1"/>
  <c r="A47" i="1"/>
  <c r="A46" i="1"/>
  <c r="Q45" i="1"/>
  <c r="A45" i="1"/>
  <c r="O43" i="1"/>
  <c r="N43" i="1"/>
  <c r="M43" i="1"/>
  <c r="L43" i="1"/>
  <c r="K43" i="1"/>
  <c r="J43" i="1"/>
  <c r="I43" i="1"/>
  <c r="H43" i="1"/>
  <c r="G43" i="1"/>
  <c r="F43" i="1"/>
  <c r="E43" i="1"/>
  <c r="D43" i="1"/>
  <c r="B43" i="1"/>
  <c r="BT42" i="1"/>
  <c r="BS42" i="1"/>
  <c r="BR42" i="1"/>
  <c r="BQ42" i="1"/>
  <c r="BP42" i="1"/>
  <c r="BO42" i="1"/>
  <c r="BN42" i="1"/>
  <c r="BJ42" i="1"/>
  <c r="AX42" i="1"/>
  <c r="AY42" i="1" s="1"/>
  <c r="AV42" i="1"/>
  <c r="AW42" i="1" s="1"/>
  <c r="AR42" i="1"/>
  <c r="AS42" i="1" s="1"/>
  <c r="AP42" i="1"/>
  <c r="AQ42" i="1" s="1"/>
  <c r="AN42" i="1"/>
  <c r="AO42" i="1" s="1"/>
  <c r="AL42" i="1"/>
  <c r="AM42" i="1" s="1"/>
  <c r="AJ42" i="1"/>
  <c r="AT42" i="1" s="1"/>
  <c r="AU42" i="1" s="1"/>
  <c r="BT41" i="1"/>
  <c r="BS41" i="1"/>
  <c r="BR41" i="1"/>
  <c r="BQ41" i="1"/>
  <c r="BP41" i="1"/>
  <c r="BO41" i="1"/>
  <c r="BN41" i="1"/>
  <c r="BJ41" i="1"/>
  <c r="AX41" i="1"/>
  <c r="AY41" i="1" s="1"/>
  <c r="AV41" i="1"/>
  <c r="AW41" i="1" s="1"/>
  <c r="AR41" i="1"/>
  <c r="AS41" i="1" s="1"/>
  <c r="AP41" i="1"/>
  <c r="AQ41" i="1" s="1"/>
  <c r="AN41" i="1"/>
  <c r="AO41" i="1" s="1"/>
  <c r="AL41" i="1"/>
  <c r="AM41" i="1" s="1"/>
  <c r="AJ41" i="1"/>
  <c r="AT41" i="1" s="1"/>
  <c r="AU41" i="1" s="1"/>
  <c r="AF41" i="1"/>
  <c r="AE41" i="1"/>
  <c r="AD41" i="1"/>
  <c r="AC41" i="1"/>
  <c r="AB41" i="1"/>
  <c r="AA41" i="1"/>
  <c r="Z41" i="1"/>
  <c r="Y41" i="1"/>
  <c r="X41" i="1"/>
  <c r="W41" i="1"/>
  <c r="V41" i="1"/>
  <c r="U41" i="1"/>
  <c r="BT40" i="1"/>
  <c r="BS40" i="1"/>
  <c r="BR40" i="1"/>
  <c r="BQ40" i="1"/>
  <c r="BP40" i="1"/>
  <c r="BO40" i="1"/>
  <c r="BN40" i="1"/>
  <c r="BJ40" i="1"/>
  <c r="AX40" i="1"/>
  <c r="AY40" i="1" s="1"/>
  <c r="AV40" i="1"/>
  <c r="AW40" i="1" s="1"/>
  <c r="AR40" i="1"/>
  <c r="AS40" i="1" s="1"/>
  <c r="AP40" i="1"/>
  <c r="AQ40" i="1" s="1"/>
  <c r="AN40" i="1"/>
  <c r="AO40" i="1" s="1"/>
  <c r="AL40" i="1"/>
  <c r="AM40" i="1" s="1"/>
  <c r="AJ40" i="1"/>
  <c r="AT40" i="1" s="1"/>
  <c r="AU40" i="1" s="1"/>
  <c r="AF40" i="1"/>
  <c r="AE40" i="1"/>
  <c r="AD40" i="1"/>
  <c r="AC40" i="1"/>
  <c r="AB40" i="1"/>
  <c r="AA40" i="1"/>
  <c r="Z40" i="1"/>
  <c r="Y40" i="1"/>
  <c r="X40" i="1"/>
  <c r="W40" i="1"/>
  <c r="V40" i="1"/>
  <c r="U40" i="1"/>
  <c r="BT39" i="1"/>
  <c r="BS39" i="1"/>
  <c r="BR39" i="1"/>
  <c r="BQ39" i="1"/>
  <c r="BP39" i="1"/>
  <c r="BO39" i="1"/>
  <c r="BN39" i="1"/>
  <c r="BJ39" i="1"/>
  <c r="AX39" i="1"/>
  <c r="AY39" i="1" s="1"/>
  <c r="AV39" i="1"/>
  <c r="AW39" i="1" s="1"/>
  <c r="AR39" i="1"/>
  <c r="AS39" i="1" s="1"/>
  <c r="AP39" i="1"/>
  <c r="AQ39" i="1" s="1"/>
  <c r="AN39" i="1"/>
  <c r="AO39" i="1" s="1"/>
  <c r="AL39" i="1"/>
  <c r="AM39" i="1" s="1"/>
  <c r="AJ39" i="1"/>
  <c r="AT39" i="1" s="1"/>
  <c r="AU39" i="1" s="1"/>
  <c r="AF39" i="1"/>
  <c r="AE39" i="1"/>
  <c r="AD39" i="1"/>
  <c r="AC39" i="1"/>
  <c r="AB39" i="1"/>
  <c r="AA39" i="1"/>
  <c r="Z39" i="1"/>
  <c r="Y39" i="1"/>
  <c r="X39" i="1"/>
  <c r="W39" i="1"/>
  <c r="V39" i="1"/>
  <c r="U39" i="1"/>
  <c r="BT38" i="1"/>
  <c r="BS38" i="1"/>
  <c r="BR38" i="1"/>
  <c r="BQ38" i="1"/>
  <c r="BP38" i="1"/>
  <c r="BO38" i="1"/>
  <c r="BN38" i="1"/>
  <c r="BJ38" i="1"/>
  <c r="AX38" i="1"/>
  <c r="AY38" i="1" s="1"/>
  <c r="AV38" i="1"/>
  <c r="AW38" i="1" s="1"/>
  <c r="AR38" i="1"/>
  <c r="AS38" i="1" s="1"/>
  <c r="AP38" i="1"/>
  <c r="AQ38" i="1" s="1"/>
  <c r="AN38" i="1"/>
  <c r="AO38" i="1" s="1"/>
  <c r="AL38" i="1"/>
  <c r="AM38" i="1" s="1"/>
  <c r="AJ38" i="1"/>
  <c r="AT38" i="1" s="1"/>
  <c r="AU38" i="1" s="1"/>
  <c r="AF38" i="1"/>
  <c r="AE38" i="1"/>
  <c r="AD38" i="1"/>
  <c r="AC38" i="1"/>
  <c r="AB38" i="1"/>
  <c r="AA38" i="1"/>
  <c r="Z38" i="1"/>
  <c r="Y38" i="1"/>
  <c r="X38" i="1"/>
  <c r="W38" i="1"/>
  <c r="V38" i="1"/>
  <c r="U38" i="1"/>
  <c r="BT37" i="1"/>
  <c r="BS37" i="1"/>
  <c r="BR37" i="1"/>
  <c r="BQ37" i="1"/>
  <c r="BP37" i="1"/>
  <c r="BO37" i="1"/>
  <c r="BN37" i="1"/>
  <c r="BJ37" i="1"/>
  <c r="AX37" i="1"/>
  <c r="AY37" i="1" s="1"/>
  <c r="AV37" i="1"/>
  <c r="AW37" i="1" s="1"/>
  <c r="AR37" i="1"/>
  <c r="AS37" i="1" s="1"/>
  <c r="AP37" i="1"/>
  <c r="AQ37" i="1" s="1"/>
  <c r="AN37" i="1"/>
  <c r="AO37" i="1" s="1"/>
  <c r="AL37" i="1"/>
  <c r="AM37" i="1" s="1"/>
  <c r="AJ37" i="1"/>
  <c r="AT37" i="1" s="1"/>
  <c r="AU37" i="1" s="1"/>
  <c r="AF37" i="1"/>
  <c r="AE37" i="1"/>
  <c r="AD37" i="1"/>
  <c r="AC37" i="1"/>
  <c r="AB37" i="1"/>
  <c r="AA37" i="1"/>
  <c r="Z37" i="1"/>
  <c r="Y37" i="1"/>
  <c r="X37" i="1"/>
  <c r="W37" i="1"/>
  <c r="V37" i="1"/>
  <c r="U37" i="1"/>
  <c r="BT36" i="1"/>
  <c r="BS36" i="1"/>
  <c r="BR36" i="1"/>
  <c r="BQ36" i="1"/>
  <c r="BP36" i="1"/>
  <c r="BO36" i="1"/>
  <c r="BN36" i="1"/>
  <c r="BJ36" i="1"/>
  <c r="AX36" i="1"/>
  <c r="AY36" i="1" s="1"/>
  <c r="AV36" i="1"/>
  <c r="AW36" i="1" s="1"/>
  <c r="AT36" i="1"/>
  <c r="AU36" i="1" s="1"/>
  <c r="AR36" i="1"/>
  <c r="AS36" i="1" s="1"/>
  <c r="AP36" i="1"/>
  <c r="AQ36" i="1" s="1"/>
  <c r="AN36" i="1"/>
  <c r="AO36" i="1" s="1"/>
  <c r="AL36" i="1"/>
  <c r="AM36" i="1" s="1"/>
  <c r="AJ36" i="1"/>
  <c r="AF36" i="1"/>
  <c r="AE36" i="1"/>
  <c r="AD36" i="1"/>
  <c r="AC36" i="1"/>
  <c r="AB36" i="1"/>
  <c r="AA36" i="1"/>
  <c r="Z36" i="1"/>
  <c r="Y36" i="1"/>
  <c r="X36" i="1"/>
  <c r="W36" i="1"/>
  <c r="V36" i="1"/>
  <c r="U36" i="1"/>
  <c r="BT35" i="1"/>
  <c r="BS35" i="1"/>
  <c r="BR35" i="1"/>
  <c r="BQ35" i="1"/>
  <c r="BP35" i="1"/>
  <c r="BO35" i="1"/>
  <c r="BN35" i="1"/>
  <c r="BJ35" i="1"/>
  <c r="AX35" i="1"/>
  <c r="AY35" i="1" s="1"/>
  <c r="AV35" i="1"/>
  <c r="AW35" i="1" s="1"/>
  <c r="AR35" i="1"/>
  <c r="AS35" i="1" s="1"/>
  <c r="AP35" i="1"/>
  <c r="AQ35" i="1" s="1"/>
  <c r="AN35" i="1"/>
  <c r="AO35" i="1" s="1"/>
  <c r="AL35" i="1"/>
  <c r="AM35" i="1" s="1"/>
  <c r="AJ35" i="1"/>
  <c r="AT35" i="1" s="1"/>
  <c r="AU35" i="1" s="1"/>
  <c r="AF35" i="1"/>
  <c r="AE35" i="1"/>
  <c r="AD35" i="1"/>
  <c r="AC35" i="1"/>
  <c r="AB35" i="1"/>
  <c r="AA35" i="1"/>
  <c r="Z35" i="1"/>
  <c r="Y35" i="1"/>
  <c r="X35" i="1"/>
  <c r="W35" i="1"/>
  <c r="V35" i="1"/>
  <c r="U35" i="1"/>
  <c r="BT34" i="1"/>
  <c r="BS34" i="1"/>
  <c r="BR34" i="1"/>
  <c r="BQ34" i="1"/>
  <c r="BP34" i="1"/>
  <c r="BO34" i="1"/>
  <c r="BN34" i="1"/>
  <c r="BJ34" i="1"/>
  <c r="AX34" i="1"/>
  <c r="AY34" i="1" s="1"/>
  <c r="AV34" i="1"/>
  <c r="AW34" i="1" s="1"/>
  <c r="AR34" i="1"/>
  <c r="AS34" i="1" s="1"/>
  <c r="AP34" i="1"/>
  <c r="AQ34" i="1" s="1"/>
  <c r="AN34" i="1"/>
  <c r="AO34" i="1" s="1"/>
  <c r="AL34" i="1"/>
  <c r="AM34" i="1" s="1"/>
  <c r="AJ34" i="1"/>
  <c r="AT34" i="1" s="1"/>
  <c r="AU34" i="1" s="1"/>
  <c r="AF34" i="1"/>
  <c r="AE34" i="1"/>
  <c r="AD34" i="1"/>
  <c r="AC34" i="1"/>
  <c r="AB34" i="1"/>
  <c r="AA34" i="1"/>
  <c r="Z34" i="1"/>
  <c r="Y34" i="1"/>
  <c r="X34" i="1"/>
  <c r="W34" i="1"/>
  <c r="V34" i="1"/>
  <c r="U34" i="1"/>
  <c r="BT33" i="1"/>
  <c r="BS33" i="1"/>
  <c r="BR33" i="1"/>
  <c r="BQ33" i="1"/>
  <c r="BP33" i="1"/>
  <c r="BO33" i="1"/>
  <c r="BN33" i="1"/>
  <c r="BJ33" i="1"/>
  <c r="AX33" i="1"/>
  <c r="AY33" i="1" s="1"/>
  <c r="AV33" i="1"/>
  <c r="AW33" i="1" s="1"/>
  <c r="AR33" i="1"/>
  <c r="AS33" i="1" s="1"/>
  <c r="AP33" i="1"/>
  <c r="AQ33" i="1" s="1"/>
  <c r="AN33" i="1"/>
  <c r="AO33" i="1" s="1"/>
  <c r="AL33" i="1"/>
  <c r="AM33" i="1" s="1"/>
  <c r="AJ33" i="1"/>
  <c r="AT33" i="1" s="1"/>
  <c r="AU33" i="1" s="1"/>
  <c r="Q33" i="1"/>
  <c r="AK33" i="1"/>
  <c r="BT32" i="1"/>
  <c r="BS32" i="1"/>
  <c r="BR32" i="1"/>
  <c r="BQ32" i="1"/>
  <c r="BP32" i="1"/>
  <c r="BO32" i="1"/>
  <c r="BN32" i="1"/>
  <c r="BJ32" i="1"/>
  <c r="AX32" i="1"/>
  <c r="AY32" i="1" s="1"/>
  <c r="AV32" i="1"/>
  <c r="AW32" i="1" s="1"/>
  <c r="AR32" i="1"/>
  <c r="AS32" i="1" s="1"/>
  <c r="AP32" i="1"/>
  <c r="AQ32" i="1" s="1"/>
  <c r="AN32" i="1"/>
  <c r="AO32" i="1" s="1"/>
  <c r="AL32" i="1"/>
  <c r="AM32" i="1" s="1"/>
  <c r="AJ32" i="1"/>
  <c r="AT32" i="1" s="1"/>
  <c r="AU32" i="1" s="1"/>
  <c r="BT31" i="1"/>
  <c r="BS31" i="1"/>
  <c r="BR31" i="1"/>
  <c r="BQ31" i="1"/>
  <c r="BP31" i="1"/>
  <c r="BO31" i="1"/>
  <c r="BN31" i="1"/>
  <c r="BJ31" i="1"/>
  <c r="AX31" i="1"/>
  <c r="AY31" i="1" s="1"/>
  <c r="AV31" i="1"/>
  <c r="AW31" i="1" s="1"/>
  <c r="AR31" i="1"/>
  <c r="AS31" i="1" s="1"/>
  <c r="AP31" i="1"/>
  <c r="AQ31" i="1" s="1"/>
  <c r="AN31" i="1"/>
  <c r="AO31" i="1" s="1"/>
  <c r="AL31" i="1"/>
  <c r="AM31" i="1" s="1"/>
  <c r="AJ31" i="1"/>
  <c r="AT31" i="1" s="1"/>
  <c r="AU31" i="1" s="1"/>
  <c r="AA31" i="1"/>
  <c r="U31" i="1"/>
  <c r="Q31" i="1"/>
  <c r="AK31" i="1"/>
  <c r="BT30" i="1"/>
  <c r="BS30" i="1"/>
  <c r="BR30" i="1"/>
  <c r="BQ30" i="1"/>
  <c r="BP30" i="1"/>
  <c r="BO30" i="1"/>
  <c r="BN30" i="1"/>
  <c r="BJ30" i="1"/>
  <c r="AX30" i="1"/>
  <c r="AY30" i="1" s="1"/>
  <c r="AV30" i="1"/>
  <c r="AW30" i="1" s="1"/>
  <c r="AR30" i="1"/>
  <c r="AS30" i="1" s="1"/>
  <c r="AP30" i="1"/>
  <c r="AQ30" i="1" s="1"/>
  <c r="AN30" i="1"/>
  <c r="AO30" i="1" s="1"/>
  <c r="AL30" i="1"/>
  <c r="AM30" i="1" s="1"/>
  <c r="AJ30" i="1"/>
  <c r="AT30" i="1" s="1"/>
  <c r="AU30" i="1" s="1"/>
  <c r="AK30" i="1"/>
  <c r="BT29" i="1"/>
  <c r="BS29" i="1"/>
  <c r="BR29" i="1"/>
  <c r="BQ29" i="1"/>
  <c r="BP29" i="1"/>
  <c r="BO29" i="1"/>
  <c r="BN29" i="1"/>
  <c r="BJ29" i="1"/>
  <c r="AX29" i="1"/>
  <c r="AY29" i="1" s="1"/>
  <c r="AV29" i="1"/>
  <c r="AW29" i="1" s="1"/>
  <c r="AR29" i="1"/>
  <c r="AS29" i="1" s="1"/>
  <c r="AP29" i="1"/>
  <c r="AQ29" i="1" s="1"/>
  <c r="AN29" i="1"/>
  <c r="AO29" i="1" s="1"/>
  <c r="AL29" i="1"/>
  <c r="AM29" i="1" s="1"/>
  <c r="AJ29" i="1"/>
  <c r="AT29" i="1" s="1"/>
  <c r="AU29" i="1" s="1"/>
  <c r="BT28" i="1"/>
  <c r="BS28" i="1"/>
  <c r="BR28" i="1"/>
  <c r="BQ28" i="1"/>
  <c r="BP28" i="1"/>
  <c r="BO28" i="1"/>
  <c r="BN28" i="1"/>
  <c r="BJ28" i="1"/>
  <c r="AX28" i="1"/>
  <c r="AY28" i="1" s="1"/>
  <c r="AV28" i="1"/>
  <c r="AW28" i="1" s="1"/>
  <c r="AR28" i="1"/>
  <c r="AS28" i="1" s="1"/>
  <c r="AP28" i="1"/>
  <c r="AQ28" i="1" s="1"/>
  <c r="AN28" i="1"/>
  <c r="AO28" i="1" s="1"/>
  <c r="AL28" i="1"/>
  <c r="AM28" i="1" s="1"/>
  <c r="AJ28" i="1"/>
  <c r="AT28" i="1" s="1"/>
  <c r="AU28" i="1" s="1"/>
  <c r="AK28" i="1"/>
  <c r="BT27" i="1"/>
  <c r="BS27" i="1"/>
  <c r="BR27" i="1"/>
  <c r="BQ27" i="1"/>
  <c r="BP27" i="1"/>
  <c r="BO27" i="1"/>
  <c r="BN27" i="1"/>
  <c r="BJ27" i="1"/>
  <c r="AX27" i="1"/>
  <c r="AY27" i="1" s="1"/>
  <c r="AV27" i="1"/>
  <c r="AW27" i="1" s="1"/>
  <c r="AR27" i="1"/>
  <c r="AS27" i="1" s="1"/>
  <c r="AP27" i="1"/>
  <c r="AQ27" i="1" s="1"/>
  <c r="AN27" i="1"/>
  <c r="AO27" i="1" s="1"/>
  <c r="AL27" i="1"/>
  <c r="AM27" i="1" s="1"/>
  <c r="AJ27" i="1"/>
  <c r="AT27" i="1" s="1"/>
  <c r="AU27" i="1" s="1"/>
  <c r="BT26" i="1"/>
  <c r="BS26" i="1"/>
  <c r="BR26" i="1"/>
  <c r="BQ26" i="1"/>
  <c r="BP26" i="1"/>
  <c r="BO26" i="1"/>
  <c r="BN26" i="1"/>
  <c r="BJ26" i="1"/>
  <c r="AX26" i="1"/>
  <c r="AY26" i="1" s="1"/>
  <c r="AV26" i="1"/>
  <c r="AW26" i="1" s="1"/>
  <c r="AT26" i="1"/>
  <c r="AU26" i="1" s="1"/>
  <c r="AR26" i="1"/>
  <c r="AS26" i="1" s="1"/>
  <c r="AP26" i="1"/>
  <c r="AQ26" i="1" s="1"/>
  <c r="AN26" i="1"/>
  <c r="AO26" i="1" s="1"/>
  <c r="AL26" i="1"/>
  <c r="AM26" i="1" s="1"/>
  <c r="AJ26" i="1"/>
  <c r="BT25" i="1"/>
  <c r="BS25" i="1"/>
  <c r="BR25" i="1"/>
  <c r="BQ25" i="1"/>
  <c r="BP25" i="1"/>
  <c r="BO25" i="1"/>
  <c r="BN25" i="1"/>
  <c r="BJ25" i="1"/>
  <c r="AX25" i="1"/>
  <c r="AY25" i="1" s="1"/>
  <c r="AV25" i="1"/>
  <c r="AW25" i="1" s="1"/>
  <c r="AR25" i="1"/>
  <c r="AS25" i="1" s="1"/>
  <c r="AP25" i="1"/>
  <c r="AQ25" i="1" s="1"/>
  <c r="AN25" i="1"/>
  <c r="AO25" i="1" s="1"/>
  <c r="AL25" i="1"/>
  <c r="AM25" i="1" s="1"/>
  <c r="AJ25" i="1"/>
  <c r="AT25" i="1" s="1"/>
  <c r="AU25" i="1" s="1"/>
  <c r="BT24" i="1"/>
  <c r="BS24" i="1"/>
  <c r="BR24" i="1"/>
  <c r="BQ24" i="1"/>
  <c r="BP24" i="1"/>
  <c r="BO24" i="1"/>
  <c r="BN24" i="1"/>
  <c r="BJ24" i="1"/>
  <c r="AX24" i="1"/>
  <c r="AY24" i="1" s="1"/>
  <c r="AV24" i="1"/>
  <c r="AW24" i="1" s="1"/>
  <c r="AR24" i="1"/>
  <c r="AS24" i="1" s="1"/>
  <c r="AP24" i="1"/>
  <c r="AQ24" i="1" s="1"/>
  <c r="AN24" i="1"/>
  <c r="AO24" i="1" s="1"/>
  <c r="AL24" i="1"/>
  <c r="AM24" i="1" s="1"/>
  <c r="AJ24" i="1"/>
  <c r="AT24" i="1" s="1"/>
  <c r="AU24" i="1" s="1"/>
  <c r="BT23" i="1"/>
  <c r="BS23" i="1"/>
  <c r="BR23" i="1"/>
  <c r="BQ23" i="1"/>
  <c r="BP23" i="1"/>
  <c r="BO23" i="1"/>
  <c r="BN23" i="1"/>
  <c r="BJ23" i="1"/>
  <c r="AX23" i="1"/>
  <c r="AY23" i="1" s="1"/>
  <c r="AV23" i="1"/>
  <c r="AW23" i="1" s="1"/>
  <c r="AR23" i="1"/>
  <c r="AS23" i="1" s="1"/>
  <c r="AP23" i="1"/>
  <c r="AQ23" i="1" s="1"/>
  <c r="AN23" i="1"/>
  <c r="AO23" i="1" s="1"/>
  <c r="AL23" i="1"/>
  <c r="AM23" i="1" s="1"/>
  <c r="AJ23" i="1"/>
  <c r="AT23" i="1" s="1"/>
  <c r="AU23" i="1" s="1"/>
  <c r="BT22" i="1"/>
  <c r="BS22" i="1"/>
  <c r="BR22" i="1"/>
  <c r="BQ22" i="1"/>
  <c r="BP22" i="1"/>
  <c r="BO22" i="1"/>
  <c r="BN22" i="1"/>
  <c r="BJ22" i="1"/>
  <c r="AX22" i="1"/>
  <c r="AY22" i="1" s="1"/>
  <c r="AV22" i="1"/>
  <c r="AW22" i="1" s="1"/>
  <c r="AR22" i="1"/>
  <c r="AS22" i="1" s="1"/>
  <c r="AP22" i="1"/>
  <c r="AQ22" i="1" s="1"/>
  <c r="AN22" i="1"/>
  <c r="AO22" i="1" s="1"/>
  <c r="AL22" i="1"/>
  <c r="AM22" i="1" s="1"/>
  <c r="AJ22" i="1"/>
  <c r="AT22" i="1" s="1"/>
  <c r="AU22" i="1" s="1"/>
  <c r="BT21" i="1"/>
  <c r="BS21" i="1"/>
  <c r="BR21" i="1"/>
  <c r="BQ21" i="1"/>
  <c r="BP21" i="1"/>
  <c r="BO21" i="1"/>
  <c r="BN21" i="1"/>
  <c r="BJ21" i="1"/>
  <c r="AX21" i="1"/>
  <c r="AY21" i="1" s="1"/>
  <c r="AV21" i="1"/>
  <c r="AW21" i="1" s="1"/>
  <c r="AR21" i="1"/>
  <c r="AS21" i="1" s="1"/>
  <c r="AP21" i="1"/>
  <c r="AQ21" i="1" s="1"/>
  <c r="AN21" i="1"/>
  <c r="AO21" i="1" s="1"/>
  <c r="AL21" i="1"/>
  <c r="AM21" i="1" s="1"/>
  <c r="AJ21" i="1"/>
  <c r="AT21" i="1" s="1"/>
  <c r="AU21" i="1" s="1"/>
  <c r="AE21" i="1"/>
  <c r="Q21" i="1"/>
  <c r="BT20" i="1"/>
  <c r="BS20" i="1"/>
  <c r="BR20" i="1"/>
  <c r="BQ20" i="1"/>
  <c r="BP20" i="1"/>
  <c r="BO20" i="1"/>
  <c r="BN20" i="1"/>
  <c r="BJ20" i="1"/>
  <c r="AX20" i="1"/>
  <c r="AY20" i="1" s="1"/>
  <c r="AV20" i="1"/>
  <c r="AW20" i="1" s="1"/>
  <c r="AR20" i="1"/>
  <c r="AS20" i="1" s="1"/>
  <c r="AP20" i="1"/>
  <c r="AQ20" i="1" s="1"/>
  <c r="AN20" i="1"/>
  <c r="AO20" i="1" s="1"/>
  <c r="AL20" i="1"/>
  <c r="AM20" i="1" s="1"/>
  <c r="AJ20" i="1"/>
  <c r="AT20" i="1" s="1"/>
  <c r="AU20" i="1" s="1"/>
  <c r="AE20" i="1"/>
  <c r="Q20" i="1"/>
  <c r="BT19" i="1"/>
  <c r="BS19" i="1"/>
  <c r="BR19" i="1"/>
  <c r="BQ19" i="1"/>
  <c r="BP19" i="1"/>
  <c r="BO19" i="1"/>
  <c r="BN19" i="1"/>
  <c r="BJ19" i="1"/>
  <c r="AX19" i="1"/>
  <c r="AY19" i="1" s="1"/>
  <c r="AV19" i="1"/>
  <c r="AW19" i="1" s="1"/>
  <c r="AR19" i="1"/>
  <c r="AS19" i="1" s="1"/>
  <c r="AP19" i="1"/>
  <c r="AQ19" i="1" s="1"/>
  <c r="AN19" i="1"/>
  <c r="AO19" i="1" s="1"/>
  <c r="AL19" i="1"/>
  <c r="AM19" i="1" s="1"/>
  <c r="AJ19" i="1"/>
  <c r="AT19" i="1" s="1"/>
  <c r="AU19" i="1" s="1"/>
  <c r="AE19" i="1"/>
  <c r="Q19" i="1"/>
  <c r="BT18" i="1"/>
  <c r="BS18" i="1"/>
  <c r="BR18" i="1"/>
  <c r="BQ18" i="1"/>
  <c r="BP18" i="1"/>
  <c r="BO18" i="1"/>
  <c r="BN18" i="1"/>
  <c r="BJ18" i="1"/>
  <c r="AX18" i="1"/>
  <c r="AY18" i="1" s="1"/>
  <c r="AV18" i="1"/>
  <c r="AW18" i="1" s="1"/>
  <c r="AR18" i="1"/>
  <c r="AS18" i="1" s="1"/>
  <c r="AP18" i="1"/>
  <c r="AQ18" i="1" s="1"/>
  <c r="AN18" i="1"/>
  <c r="AO18" i="1" s="1"/>
  <c r="AL18" i="1"/>
  <c r="AM18" i="1" s="1"/>
  <c r="AJ18" i="1"/>
  <c r="AT18" i="1" s="1"/>
  <c r="AU18" i="1" s="1"/>
  <c r="AE18" i="1"/>
  <c r="Q18" i="1"/>
  <c r="BT17" i="1"/>
  <c r="BS17" i="1"/>
  <c r="BR17" i="1"/>
  <c r="BQ17" i="1"/>
  <c r="BP17" i="1"/>
  <c r="BO17" i="1"/>
  <c r="BN17" i="1"/>
  <c r="BJ17" i="1"/>
  <c r="AX17" i="1"/>
  <c r="AY17" i="1" s="1"/>
  <c r="AV17" i="1"/>
  <c r="AW17" i="1" s="1"/>
  <c r="AT17" i="1"/>
  <c r="AU17" i="1" s="1"/>
  <c r="AR17" i="1"/>
  <c r="AS17" i="1" s="1"/>
  <c r="AP17" i="1"/>
  <c r="AQ17" i="1" s="1"/>
  <c r="AN17" i="1"/>
  <c r="AO17" i="1" s="1"/>
  <c r="AL17" i="1"/>
  <c r="AM17" i="1" s="1"/>
  <c r="AJ17" i="1"/>
  <c r="AF17" i="1"/>
  <c r="AE17" i="1"/>
  <c r="AD17" i="1"/>
  <c r="AC17" i="1"/>
  <c r="AB17" i="1"/>
  <c r="AA17" i="1"/>
  <c r="Z17" i="1"/>
  <c r="Y17" i="1"/>
  <c r="X17" i="1"/>
  <c r="W17" i="1"/>
  <c r="V17" i="1"/>
  <c r="U17" i="1"/>
  <c r="Q17" i="1"/>
  <c r="BT16" i="1"/>
  <c r="BS16" i="1"/>
  <c r="BR16" i="1"/>
  <c r="BQ16" i="1"/>
  <c r="BP16" i="1"/>
  <c r="BO16" i="1"/>
  <c r="BN16" i="1"/>
  <c r="BJ16" i="1"/>
  <c r="AX16" i="1"/>
  <c r="AY16" i="1" s="1"/>
  <c r="AV16" i="1"/>
  <c r="AW16" i="1" s="1"/>
  <c r="AR16" i="1"/>
  <c r="AS16" i="1" s="1"/>
  <c r="AP16" i="1"/>
  <c r="AQ16" i="1" s="1"/>
  <c r="AN16" i="1"/>
  <c r="AO16" i="1" s="1"/>
  <c r="AL16" i="1"/>
  <c r="AM16" i="1" s="1"/>
  <c r="AJ16" i="1"/>
  <c r="AT16" i="1" s="1"/>
  <c r="AU16" i="1" s="1"/>
  <c r="AF16" i="1"/>
  <c r="AE16" i="1"/>
  <c r="AD16" i="1"/>
  <c r="AC16" i="1"/>
  <c r="AB16" i="1"/>
  <c r="AA16" i="1"/>
  <c r="Z16" i="1"/>
  <c r="Y16" i="1"/>
  <c r="X16" i="1"/>
  <c r="W16" i="1"/>
  <c r="V16" i="1"/>
  <c r="U16" i="1"/>
  <c r="BT15" i="1"/>
  <c r="BS15" i="1"/>
  <c r="BR15" i="1"/>
  <c r="BQ15" i="1"/>
  <c r="BP15" i="1"/>
  <c r="BO15" i="1"/>
  <c r="BN15" i="1"/>
  <c r="BJ15" i="1"/>
  <c r="AX15" i="1"/>
  <c r="AY15" i="1" s="1"/>
  <c r="AV15" i="1"/>
  <c r="AW15" i="1" s="1"/>
  <c r="AR15" i="1"/>
  <c r="AS15" i="1" s="1"/>
  <c r="AP15" i="1"/>
  <c r="AQ15" i="1" s="1"/>
  <c r="AN15" i="1"/>
  <c r="AO15" i="1" s="1"/>
  <c r="AL15" i="1"/>
  <c r="AM15" i="1" s="1"/>
  <c r="AJ15" i="1"/>
  <c r="AT15" i="1" s="1"/>
  <c r="AU15" i="1" s="1"/>
  <c r="AF15" i="1"/>
  <c r="AC15" i="1"/>
  <c r="AB15" i="1"/>
  <c r="AA15" i="1"/>
  <c r="Z15" i="1"/>
  <c r="Y15" i="1"/>
  <c r="X15" i="1"/>
  <c r="Q15" i="1"/>
  <c r="BT14" i="1"/>
  <c r="BS14" i="1"/>
  <c r="BR14" i="1"/>
  <c r="BQ14" i="1"/>
  <c r="BP14" i="1"/>
  <c r="BO14" i="1"/>
  <c r="BN14" i="1"/>
  <c r="BJ14" i="1"/>
  <c r="AX14" i="1"/>
  <c r="AY14" i="1" s="1"/>
  <c r="AV14" i="1"/>
  <c r="AW14" i="1" s="1"/>
  <c r="AR14" i="1"/>
  <c r="AS14" i="1" s="1"/>
  <c r="AP14" i="1"/>
  <c r="AQ14" i="1" s="1"/>
  <c r="AN14" i="1"/>
  <c r="AO14" i="1" s="1"/>
  <c r="AL14" i="1"/>
  <c r="AM14" i="1" s="1"/>
  <c r="AJ14" i="1"/>
  <c r="AT14" i="1" s="1"/>
  <c r="AU14" i="1" s="1"/>
  <c r="Q14" i="1"/>
  <c r="BT13" i="1"/>
  <c r="BS13" i="1"/>
  <c r="BR13" i="1"/>
  <c r="BQ13" i="1"/>
  <c r="BP13" i="1"/>
  <c r="BO13" i="1"/>
  <c r="BN13" i="1"/>
  <c r="BJ13" i="1"/>
  <c r="AX13" i="1"/>
  <c r="AY13" i="1" s="1"/>
  <c r="AV13" i="1"/>
  <c r="AW13" i="1" s="1"/>
  <c r="AR13" i="1"/>
  <c r="AS13" i="1" s="1"/>
  <c r="AP13" i="1"/>
  <c r="AQ13" i="1" s="1"/>
  <c r="AN13" i="1"/>
  <c r="AO13" i="1" s="1"/>
  <c r="AL13" i="1"/>
  <c r="AM13" i="1" s="1"/>
  <c r="AJ13" i="1"/>
  <c r="AT13" i="1" s="1"/>
  <c r="AU13" i="1" s="1"/>
  <c r="Q13" i="1"/>
  <c r="BT12" i="1"/>
  <c r="BS12" i="1"/>
  <c r="BR12" i="1"/>
  <c r="BQ12" i="1"/>
  <c r="BP12" i="1"/>
  <c r="BO12" i="1"/>
  <c r="BN12" i="1"/>
  <c r="BJ12" i="1"/>
  <c r="AX12" i="1"/>
  <c r="AY12" i="1" s="1"/>
  <c r="AV12" i="1"/>
  <c r="AW12" i="1" s="1"/>
  <c r="AR12" i="1"/>
  <c r="AS12" i="1" s="1"/>
  <c r="AP12" i="1"/>
  <c r="AQ12" i="1" s="1"/>
  <c r="AN12" i="1"/>
  <c r="AO12" i="1" s="1"/>
  <c r="AL12" i="1"/>
  <c r="AM12" i="1" s="1"/>
  <c r="AJ12" i="1"/>
  <c r="AT12" i="1" s="1"/>
  <c r="AU12" i="1" s="1"/>
  <c r="AF12" i="1"/>
  <c r="AE12" i="1"/>
  <c r="AD12" i="1"/>
  <c r="AC12" i="1"/>
  <c r="AB12" i="1"/>
  <c r="AA12" i="1"/>
  <c r="Z12" i="1"/>
  <c r="Y12" i="1"/>
  <c r="X12" i="1"/>
  <c r="W12" i="1"/>
  <c r="V12" i="1"/>
  <c r="U12" i="1"/>
  <c r="Q12" i="1"/>
  <c r="BT11" i="1"/>
  <c r="BS11" i="1"/>
  <c r="BR11" i="1"/>
  <c r="BQ11" i="1"/>
  <c r="BP11" i="1"/>
  <c r="BO11" i="1"/>
  <c r="BN11" i="1"/>
  <c r="BJ11" i="1"/>
  <c r="AX11" i="1"/>
  <c r="AY11" i="1" s="1"/>
  <c r="AV11" i="1"/>
  <c r="AW11" i="1" s="1"/>
  <c r="AR11" i="1"/>
  <c r="AS11" i="1" s="1"/>
  <c r="AP11" i="1"/>
  <c r="AQ11" i="1" s="1"/>
  <c r="AN11" i="1"/>
  <c r="AO11" i="1" s="1"/>
  <c r="AL11" i="1"/>
  <c r="AM11" i="1" s="1"/>
  <c r="AJ11" i="1"/>
  <c r="AT11" i="1" s="1"/>
  <c r="AU11" i="1" s="1"/>
  <c r="AF11" i="1"/>
  <c r="AE11" i="1"/>
  <c r="AD11" i="1"/>
  <c r="AC11" i="1"/>
  <c r="AB11" i="1"/>
  <c r="AA11" i="1"/>
  <c r="Z11" i="1"/>
  <c r="Y11" i="1"/>
  <c r="X11" i="1"/>
  <c r="W11" i="1"/>
  <c r="V11" i="1"/>
  <c r="U11" i="1"/>
  <c r="Q11" i="1"/>
  <c r="BT10" i="1"/>
  <c r="BS10" i="1"/>
  <c r="BR10" i="1"/>
  <c r="BQ10" i="1"/>
  <c r="BP10" i="1"/>
  <c r="BO10" i="1"/>
  <c r="BN10" i="1"/>
  <c r="BJ10" i="1"/>
  <c r="AX10" i="1"/>
  <c r="AY10" i="1" s="1"/>
  <c r="AV10" i="1"/>
  <c r="AW10" i="1" s="1"/>
  <c r="AT10" i="1"/>
  <c r="AU10" i="1" s="1"/>
  <c r="AR10" i="1"/>
  <c r="AS10" i="1" s="1"/>
  <c r="AP10" i="1"/>
  <c r="AQ10" i="1" s="1"/>
  <c r="AN10" i="1"/>
  <c r="AO10" i="1" s="1"/>
  <c r="AL10" i="1"/>
  <c r="AM10" i="1" s="1"/>
  <c r="AJ10" i="1"/>
  <c r="AF10" i="1"/>
  <c r="AE10" i="1"/>
  <c r="AD10" i="1"/>
  <c r="AC10" i="1"/>
  <c r="AB10" i="1"/>
  <c r="AA10" i="1"/>
  <c r="Z10" i="1"/>
  <c r="Y10" i="1"/>
  <c r="X10" i="1"/>
  <c r="W10" i="1"/>
  <c r="V10" i="1"/>
  <c r="U10" i="1"/>
  <c r="Q10" i="1"/>
  <c r="BT9" i="1"/>
  <c r="BS9" i="1"/>
  <c r="BR9" i="1"/>
  <c r="BQ9" i="1"/>
  <c r="BP9" i="1"/>
  <c r="BO9" i="1"/>
  <c r="AA14" i="1" s="1"/>
  <c r="BN9" i="1"/>
  <c r="BJ9" i="1"/>
  <c r="AX9" i="1"/>
  <c r="AY9" i="1" s="1"/>
  <c r="AV9" i="1"/>
  <c r="AW9" i="1" s="1"/>
  <c r="AR9" i="1"/>
  <c r="AS9" i="1" s="1"/>
  <c r="AP9" i="1"/>
  <c r="AQ9" i="1" s="1"/>
  <c r="AN9" i="1"/>
  <c r="AO9" i="1" s="1"/>
  <c r="AL9" i="1"/>
  <c r="AM9" i="1" s="1"/>
  <c r="AJ9" i="1"/>
  <c r="AT9" i="1" s="1"/>
  <c r="AU9" i="1" s="1"/>
  <c r="AF9" i="1"/>
  <c r="AE9" i="1"/>
  <c r="AD9" i="1"/>
  <c r="AC9" i="1"/>
  <c r="AB9" i="1"/>
  <c r="AA9" i="1"/>
  <c r="Z9" i="1"/>
  <c r="Y9" i="1"/>
  <c r="X9" i="1"/>
  <c r="W9" i="1"/>
  <c r="V9" i="1"/>
  <c r="U9" i="1"/>
  <c r="Q9" i="1"/>
  <c r="BT8" i="1"/>
  <c r="AF14" i="1" s="1"/>
  <c r="BS8" i="1"/>
  <c r="BR8" i="1"/>
  <c r="BQ8" i="1"/>
  <c r="BP8" i="1"/>
  <c r="BO8" i="1"/>
  <c r="BN8" i="1"/>
  <c r="BJ8" i="1"/>
  <c r="AX8" i="1"/>
  <c r="AY8" i="1" s="1"/>
  <c r="AV8" i="1"/>
  <c r="AW8" i="1" s="1"/>
  <c r="AR8" i="1"/>
  <c r="AS8" i="1" s="1"/>
  <c r="AP8" i="1"/>
  <c r="AQ8" i="1" s="1"/>
  <c r="AN8" i="1"/>
  <c r="AO8" i="1" s="1"/>
  <c r="AL8" i="1"/>
  <c r="AM8" i="1" s="1"/>
  <c r="AJ8" i="1"/>
  <c r="AT8" i="1" s="1"/>
  <c r="AU8" i="1" s="1"/>
  <c r="AF8" i="1"/>
  <c r="AE8" i="1"/>
  <c r="AD8" i="1"/>
  <c r="AC8" i="1"/>
  <c r="AB8" i="1"/>
  <c r="AA8" i="1"/>
  <c r="Z8" i="1"/>
  <c r="Y8" i="1"/>
  <c r="X8" i="1"/>
  <c r="W8" i="1"/>
  <c r="V8" i="1"/>
  <c r="U8" i="1"/>
  <c r="Q8" i="1"/>
  <c r="AK7" i="1"/>
  <c r="O7" i="1"/>
  <c r="AF32" i="1" s="1"/>
  <c r="N7" i="1"/>
  <c r="L7" i="1"/>
  <c r="AC7" i="1" s="1"/>
  <c r="K7" i="1"/>
  <c r="AV7" i="1" s="1"/>
  <c r="J7" i="1"/>
  <c r="AA7" i="1" s="1"/>
  <c r="I7" i="1"/>
  <c r="H7" i="1"/>
  <c r="G7" i="1"/>
  <c r="AN7" i="1" s="1"/>
  <c r="F7" i="1"/>
  <c r="W7" i="1" s="1"/>
  <c r="E7" i="1"/>
  <c r="D7" i="1"/>
  <c r="AO6" i="1"/>
  <c r="AN6" i="1" s="1"/>
  <c r="AA6" i="1"/>
  <c r="U6" i="1"/>
  <c r="N6" i="1"/>
  <c r="AE6" i="1" s="1"/>
  <c r="M6" i="1"/>
  <c r="J6" i="1"/>
  <c r="G6" i="1"/>
  <c r="X31" i="1" s="1"/>
  <c r="D6" i="1"/>
  <c r="B6" i="1"/>
  <c r="AK5" i="1"/>
  <c r="B4" i="1"/>
  <c r="B3" i="1"/>
  <c r="AE2" i="1"/>
  <c r="AA2" i="1"/>
  <c r="X2" i="1"/>
  <c r="B2" i="1"/>
  <c r="AD1" i="1"/>
  <c r="X1" i="1"/>
  <c r="B1" i="1"/>
  <c r="B11" i="1" l="1"/>
  <c r="C11" i="1" s="1" a="1"/>
  <c r="C11" i="1" s="1"/>
  <c r="C10" i="1" a="1"/>
  <c r="C10" i="1" s="1"/>
  <c r="B12" i="1"/>
  <c r="C12" i="1" s="1" a="1"/>
  <c r="C12" i="1" s="1"/>
  <c r="C36" i="1" a="1"/>
  <c r="C36" i="1" s="1"/>
  <c r="BA31" i="1"/>
  <c r="X14" i="1"/>
  <c r="Z14" i="1"/>
  <c r="W45" i="1"/>
  <c r="AA45" i="1"/>
  <c r="AE45" i="1"/>
  <c r="BA30" i="1"/>
  <c r="AA13" i="1"/>
  <c r="AK29" i="1"/>
  <c r="V45" i="1"/>
  <c r="Z45" i="1"/>
  <c r="AD45" i="1"/>
  <c r="BA29" i="1"/>
  <c r="BA37" i="1"/>
  <c r="BA32" i="1"/>
  <c r="BA35" i="1"/>
  <c r="BA38" i="1"/>
  <c r="BA41" i="1"/>
  <c r="BA27" i="1"/>
  <c r="BA36" i="1"/>
  <c r="BA39" i="1"/>
  <c r="BA34" i="1"/>
  <c r="BA40" i="1"/>
  <c r="X7" i="1"/>
  <c r="AB7" i="1"/>
  <c r="Y7" i="1"/>
  <c r="AF7" i="1"/>
  <c r="BA33" i="1"/>
  <c r="X45" i="1"/>
  <c r="AB45" i="1"/>
  <c r="AF45" i="1"/>
  <c r="Y45" i="1"/>
  <c r="AC45" i="1"/>
  <c r="X6" i="1"/>
  <c r="U7" i="1"/>
  <c r="BA28" i="1"/>
  <c r="AK38" i="1"/>
  <c r="AK40" i="1"/>
  <c r="AB14" i="1"/>
  <c r="AB13" i="1"/>
  <c r="N52" i="1"/>
  <c r="V32" i="1"/>
  <c r="V7" i="1"/>
  <c r="AR7" i="1"/>
  <c r="S52" i="1"/>
  <c r="Z32" i="1"/>
  <c r="Z7" i="1"/>
  <c r="AJ7" i="1"/>
  <c r="AT7" i="1" s="1"/>
  <c r="AE7" i="1"/>
  <c r="AE32" i="1"/>
  <c r="AC14" i="1"/>
  <c r="AC13" i="1"/>
  <c r="AD31" i="1"/>
  <c r="AC52" i="1"/>
  <c r="W32" i="1"/>
  <c r="AA32" i="1"/>
  <c r="I52" i="1"/>
  <c r="AP7" i="1"/>
  <c r="AX7" i="1"/>
  <c r="Y14" i="1"/>
  <c r="Y13" i="1"/>
  <c r="AK8" i="1"/>
  <c r="X13" i="1"/>
  <c r="AF13" i="1"/>
  <c r="Y32" i="1"/>
  <c r="AK34" i="1"/>
  <c r="C52" i="1"/>
  <c r="AE31" i="1"/>
  <c r="D52" i="1"/>
  <c r="X32" i="1"/>
  <c r="X52" i="1"/>
  <c r="AB32" i="1"/>
  <c r="AD6" i="1"/>
  <c r="AC32" i="1"/>
  <c r="AL7" i="1"/>
  <c r="BA8" i="1"/>
  <c r="S53" i="1" s="1"/>
  <c r="Z13" i="1"/>
  <c r="AK27" i="1"/>
  <c r="U32" i="1"/>
  <c r="U45" i="1"/>
  <c r="AK32" i="1"/>
  <c r="AK35" i="1"/>
  <c r="AK37" i="1"/>
  <c r="AK39" i="1"/>
  <c r="AK41" i="1"/>
  <c r="AK42" i="1"/>
  <c r="B13" i="1" l="1"/>
  <c r="BA10" i="1"/>
  <c r="BA9" i="1"/>
  <c r="I55" i="1"/>
  <c r="I53" i="1"/>
  <c r="D54" i="1"/>
  <c r="N53" i="1"/>
  <c r="S54" i="1"/>
  <c r="C54" i="1"/>
  <c r="I54" i="1"/>
  <c r="D55" i="1"/>
  <c r="D53" i="1"/>
  <c r="N54" i="1"/>
  <c r="N55" i="1"/>
  <c r="C53" i="1"/>
  <c r="S55" i="1"/>
  <c r="C55" i="1"/>
  <c r="AC54" i="1"/>
  <c r="X55" i="1"/>
  <c r="X53" i="1"/>
  <c r="AC55" i="1"/>
  <c r="AC53" i="1"/>
  <c r="X54" i="1"/>
  <c r="AK9" i="1"/>
  <c r="B14" i="1" l="1"/>
  <c r="C14" i="1" s="1" a="1"/>
  <c r="C14" i="1" s="1"/>
  <c r="C13" i="1" a="1"/>
  <c r="C13" i="1" s="1"/>
  <c r="B15" i="1"/>
  <c r="C15" i="1" s="1" a="1"/>
  <c r="C15" i="1" s="1"/>
  <c r="B16" i="1"/>
  <c r="C16" i="1" s="1" a="1"/>
  <c r="C16" i="1" s="1"/>
  <c r="BA11" i="1"/>
  <c r="AK10" i="1"/>
  <c r="B17" i="1" l="1"/>
  <c r="B18" i="1"/>
  <c r="C18" i="1" s="1" a="1"/>
  <c r="C18" i="1" s="1"/>
  <c r="B19" i="1"/>
  <c r="C19" i="1" s="1" a="1"/>
  <c r="C19" i="1" s="1"/>
  <c r="BA12" i="1"/>
  <c r="AK11" i="1"/>
  <c r="C17" i="1" l="1" a="1"/>
  <c r="C17" i="1" s="1"/>
  <c r="B20" i="1"/>
  <c r="C20" i="1" s="1" a="1"/>
  <c r="C20" i="1" s="1"/>
  <c r="BA13" i="1"/>
  <c r="AK12" i="1"/>
  <c r="B21" i="1" l="1"/>
  <c r="BA14" i="1"/>
  <c r="AK13" i="1"/>
  <c r="C21" i="1" l="1" a="1"/>
  <c r="C21" i="1" s="1"/>
  <c r="B22" i="1"/>
  <c r="AK14" i="1"/>
  <c r="BA15" i="1"/>
  <c r="BA16" i="1"/>
  <c r="C22" i="1" l="1" a="1"/>
  <c r="C22" i="1" s="1"/>
  <c r="B23" i="1"/>
  <c r="AK15" i="1"/>
  <c r="BA17" i="1"/>
  <c r="AK16" i="1"/>
  <c r="C23" i="1" l="1" a="1"/>
  <c r="C23" i="1" s="1"/>
  <c r="B24" i="1"/>
  <c r="BA18" i="1"/>
  <c r="AK17" i="1"/>
  <c r="C24" i="1" l="1" a="1"/>
  <c r="C24" i="1" s="1"/>
  <c r="B25" i="1"/>
  <c r="BA19" i="1"/>
  <c r="AK18" i="1"/>
  <c r="C25" i="1" l="1" a="1"/>
  <c r="C25" i="1" s="1"/>
  <c r="B26" i="1"/>
  <c r="C26" i="1" s="1" a="1"/>
  <c r="C26" i="1" s="1"/>
  <c r="BA20" i="1"/>
  <c r="AK19" i="1"/>
  <c r="BA21" i="1" l="1"/>
  <c r="AK20" i="1"/>
  <c r="BA22" i="1" l="1"/>
  <c r="AK21" i="1"/>
  <c r="BA23" i="1" l="1"/>
  <c r="AK22" i="1"/>
  <c r="AK23" i="1" l="1"/>
  <c r="BA24" i="1"/>
  <c r="AK24" i="1" l="1"/>
  <c r="BA25" i="1"/>
  <c r="AK25" i="1" l="1"/>
  <c r="BA26" i="1"/>
  <c r="AK26" i="1" l="1"/>
  <c r="S6" i="1"/>
  <c r="AC48" i="1"/>
  <c r="Y48" i="1"/>
  <c r="U48" i="1"/>
  <c r="AC46" i="1"/>
  <c r="Y46" i="1"/>
  <c r="U46" i="1"/>
  <c r="AF48" i="1"/>
  <c r="AB48" i="1"/>
  <c r="X48" i="1"/>
  <c r="AF46" i="1"/>
  <c r="AB46" i="1"/>
  <c r="X46" i="1"/>
  <c r="P43" i="1"/>
  <c r="AE48" i="1"/>
  <c r="AA48" i="1"/>
  <c r="W48" i="1"/>
  <c r="AE46" i="1"/>
  <c r="AA46" i="1"/>
  <c r="W46" i="1"/>
  <c r="P44" i="1"/>
  <c r="P42" i="1"/>
  <c r="AD48" i="1"/>
  <c r="V46" i="1"/>
  <c r="Z48" i="1"/>
  <c r="V48" i="1"/>
  <c r="AD46" i="1"/>
  <c r="Z46" i="1"/>
  <c r="Z47" i="1" l="1"/>
  <c r="AF44" i="1"/>
  <c r="AB44" i="1"/>
  <c r="X44" i="1"/>
  <c r="R44" i="1"/>
  <c r="AE44" i="1"/>
  <c r="AA44" i="1"/>
  <c r="W44" i="1"/>
  <c r="Q44" i="1"/>
  <c r="AD44" i="1"/>
  <c r="Z44" i="1"/>
  <c r="V44" i="1"/>
  <c r="Y44" i="1"/>
  <c r="U44" i="1"/>
  <c r="AC44" i="1"/>
  <c r="AB49" i="1"/>
  <c r="V47" i="1"/>
  <c r="W47" i="1"/>
  <c r="AA49" i="1"/>
  <c r="AB47" i="1"/>
  <c r="AF49" i="1"/>
  <c r="U49" i="1"/>
  <c r="X47" i="1"/>
  <c r="AD47" i="1"/>
  <c r="AD49" i="1"/>
  <c r="AA47" i="1"/>
  <c r="AE49" i="1"/>
  <c r="AF47" i="1"/>
  <c r="U47" i="1"/>
  <c r="Y49" i="1"/>
  <c r="Z49" i="1"/>
  <c r="W49" i="1"/>
  <c r="AC47" i="1"/>
  <c r="V49" i="1"/>
  <c r="AF42" i="1"/>
  <c r="AB42" i="1"/>
  <c r="X42" i="1"/>
  <c r="R42" i="1"/>
  <c r="AE42" i="1"/>
  <c r="AA42" i="1"/>
  <c r="W42" i="1"/>
  <c r="Q42" i="1"/>
  <c r="AD42" i="1"/>
  <c r="Z42" i="1"/>
  <c r="V42" i="1"/>
  <c r="U42" i="1"/>
  <c r="AC42" i="1"/>
  <c r="Y42" i="1"/>
  <c r="AE47" i="1"/>
  <c r="AE43" i="1"/>
  <c r="AA43" i="1"/>
  <c r="W43" i="1"/>
  <c r="Q43" i="1"/>
  <c r="AD43" i="1"/>
  <c r="Z43" i="1"/>
  <c r="V43" i="1"/>
  <c r="AC43" i="1"/>
  <c r="Y43" i="1"/>
  <c r="U43" i="1"/>
  <c r="X43" i="1"/>
  <c r="R43" i="1"/>
  <c r="AF43" i="1"/>
  <c r="AB43" i="1"/>
  <c r="X49" i="1"/>
  <c r="Y47" i="1"/>
  <c r="AC49" i="1"/>
</calcChain>
</file>

<file path=xl/sharedStrings.xml><?xml version="1.0" encoding="utf-8"?>
<sst xmlns="http://schemas.openxmlformats.org/spreadsheetml/2006/main" count="1410" uniqueCount="1011">
  <si>
    <t>تحلــيل ومقــارنة درجــات الطـــلاب على مـدار العــام الدراسـي 2017/2018</t>
  </si>
  <si>
    <t>أســـماء الطــــلاب</t>
  </si>
  <si>
    <t>عـــدد طـــلاب الصـف</t>
  </si>
  <si>
    <t>اللغة الحالية</t>
  </si>
  <si>
    <t>CA2-CA1</t>
  </si>
  <si>
    <t>CA3-CA2</t>
  </si>
  <si>
    <t>T2Ex-T1Ex</t>
  </si>
  <si>
    <t>T3Ex-T2Ex</t>
  </si>
  <si>
    <t>T2Fin-T1Fin</t>
  </si>
  <si>
    <t>T3Fin-T2Fin</t>
  </si>
  <si>
    <t>D2-D1</t>
  </si>
  <si>
    <t>التربية الإسلامية</t>
  </si>
  <si>
    <t>Islamic Studies</t>
  </si>
  <si>
    <t>الأول</t>
  </si>
  <si>
    <t>First</t>
  </si>
  <si>
    <t>اللغة العربية</t>
  </si>
  <si>
    <t>Arabic Language</t>
  </si>
  <si>
    <t>الثاني</t>
  </si>
  <si>
    <t>Second</t>
  </si>
  <si>
    <t>اللغة الإنجليزية</t>
  </si>
  <si>
    <t>English Language</t>
  </si>
  <si>
    <t>الثالث</t>
  </si>
  <si>
    <t>Third</t>
  </si>
  <si>
    <t>الرياضيات</t>
  </si>
  <si>
    <t>Mathematics</t>
  </si>
  <si>
    <t>الرابع</t>
  </si>
  <si>
    <t>Fourth</t>
  </si>
  <si>
    <t>العلوم</t>
  </si>
  <si>
    <t>Science</t>
  </si>
  <si>
    <t>الخامس</t>
  </si>
  <si>
    <t>Fifth</t>
  </si>
  <si>
    <t>الدراسات الاجتماعية المتكاملة</t>
  </si>
  <si>
    <t>Integrated Social Studies</t>
  </si>
  <si>
    <t>السادس</t>
  </si>
  <si>
    <t>Sixth</t>
  </si>
  <si>
    <t>الكيمياء</t>
  </si>
  <si>
    <t>Chemistry</t>
  </si>
  <si>
    <t>السابع</t>
  </si>
  <si>
    <t>Seventh</t>
  </si>
  <si>
    <t>الفيزياء</t>
  </si>
  <si>
    <t>Physics</t>
  </si>
  <si>
    <t>الثامن</t>
  </si>
  <si>
    <t>Eighth</t>
  </si>
  <si>
    <t>عدد الحاصلين علي العلامة الكاملة</t>
  </si>
  <si>
    <t>الأحياء</t>
  </si>
  <si>
    <t>Biology</t>
  </si>
  <si>
    <t>التاسع</t>
  </si>
  <si>
    <t>Ninth</t>
  </si>
  <si>
    <t>الفنون البصرية</t>
  </si>
  <si>
    <t>Visual Arts</t>
  </si>
  <si>
    <t>العاشر</t>
  </si>
  <si>
    <t>Tenth</t>
  </si>
  <si>
    <t>الفنون الموسيقية</t>
  </si>
  <si>
    <t>Music Arts</t>
  </si>
  <si>
    <t>الحادي عشر</t>
  </si>
  <si>
    <t>Eleventh</t>
  </si>
  <si>
    <t>علوم الكمبيوتر</t>
  </si>
  <si>
    <t>Computer Science</t>
  </si>
  <si>
    <t>الثاني عشر</t>
  </si>
  <si>
    <t>Twelfth</t>
  </si>
  <si>
    <t>التصميم والتكنولوجيا</t>
  </si>
  <si>
    <t>Design &amp; Technology</t>
  </si>
  <si>
    <t>الثالث عشر</t>
  </si>
  <si>
    <t>Thirteen</t>
  </si>
  <si>
    <t>التصميم الإبداعي والإبتكار</t>
  </si>
  <si>
    <t>Creative Design &amp; Innovation</t>
  </si>
  <si>
    <t>الرابع عشر</t>
  </si>
  <si>
    <t>Fourteen</t>
  </si>
  <si>
    <t>المهارات الحياتية ( ذكور )</t>
  </si>
  <si>
    <t>Life Skills ( Males )</t>
  </si>
  <si>
    <t>الخامس عشر</t>
  </si>
  <si>
    <t>Fifteen</t>
  </si>
  <si>
    <t>العلوم الصحية ( إناث )</t>
  </si>
  <si>
    <t>Health Science ( Females )</t>
  </si>
  <si>
    <t>السادس عشر</t>
  </si>
  <si>
    <t>Sixteen</t>
  </si>
  <si>
    <t>إدارة الأعمال</t>
  </si>
  <si>
    <t>Business Administration</t>
  </si>
  <si>
    <t>السابع عشر</t>
  </si>
  <si>
    <t>Seventeen</t>
  </si>
  <si>
    <t>التربية الأخلاقية</t>
  </si>
  <si>
    <t>Moral Education</t>
  </si>
  <si>
    <t>الثامن عشر</t>
  </si>
  <si>
    <t>Eighteen</t>
  </si>
  <si>
    <t>التربية الصحية والبدنية</t>
  </si>
  <si>
    <t>Health &amp; Physical Education</t>
  </si>
  <si>
    <t>التاسع عشر</t>
  </si>
  <si>
    <t>Nineteen</t>
  </si>
  <si>
    <t>العشرون</t>
  </si>
  <si>
    <t>Twenty</t>
  </si>
  <si>
    <t>الحادي والعشرون</t>
  </si>
  <si>
    <t>Twenty first</t>
  </si>
  <si>
    <t>الثاني والعشرون</t>
  </si>
  <si>
    <t>Twenty second</t>
  </si>
  <si>
    <t>الثالث والعشرون</t>
  </si>
  <si>
    <t>Twenty third</t>
  </si>
  <si>
    <t>الرابع والعشرون</t>
  </si>
  <si>
    <t>Twenty fourth</t>
  </si>
  <si>
    <t>الخامس والعشرون</t>
  </si>
  <si>
    <t>Twenty fifth</t>
  </si>
  <si>
    <t>السادس والعشرون</t>
  </si>
  <si>
    <t>Twenty sixth</t>
  </si>
  <si>
    <t>A+</t>
  </si>
  <si>
    <t>95 - 100</t>
  </si>
  <si>
    <t>السابع والعشرون</t>
  </si>
  <si>
    <t>Twenty seventh</t>
  </si>
  <si>
    <t>A</t>
  </si>
  <si>
    <t>90 - 95</t>
  </si>
  <si>
    <t>الثامن والعشرون</t>
  </si>
  <si>
    <t>Twenty eighth</t>
  </si>
  <si>
    <t>B+</t>
  </si>
  <si>
    <t>85 - 90</t>
  </si>
  <si>
    <t>التاسع والثلاثون</t>
  </si>
  <si>
    <t>Twenty nineth</t>
  </si>
  <si>
    <t>B</t>
  </si>
  <si>
    <t>80 - 85</t>
  </si>
  <si>
    <t>الثلاثون</t>
  </si>
  <si>
    <t>Thirty</t>
  </si>
  <si>
    <t>C+</t>
  </si>
  <si>
    <t>75 - 80</t>
  </si>
  <si>
    <t>الحادي والثلاثون</t>
  </si>
  <si>
    <t>Thirty first</t>
  </si>
  <si>
    <t>C</t>
  </si>
  <si>
    <t>70 - 75</t>
  </si>
  <si>
    <t>الثاني والثلاثون</t>
  </si>
  <si>
    <t>Thirty second</t>
  </si>
  <si>
    <t>D+</t>
  </si>
  <si>
    <t>65 - 70</t>
  </si>
  <si>
    <t>الثالث والثلاثون</t>
  </si>
  <si>
    <t>Thirty third</t>
  </si>
  <si>
    <t>D</t>
  </si>
  <si>
    <t>60 - 65</t>
  </si>
  <si>
    <t>الرابع والثلاثون</t>
  </si>
  <si>
    <t>Thirty fourth</t>
  </si>
  <si>
    <t>الخامس والثلاثون</t>
  </si>
  <si>
    <t>Thirty fifth</t>
  </si>
  <si>
    <t>نســـــبة المســـــتوى = (عــــدد الحاصــــلين عــلى 60 درجة فأكــــثر ÷ عــدد الطـــــلاب ) × 100</t>
  </si>
  <si>
    <t>عــدد التـقــدمات : عـدد الطلاب الذين زادت درجاتهم في الفصل الدراسي الثاني عن درجاتهم في الفصل الدراسي الأول بـ 5 درجات أو أكثر</t>
  </si>
  <si>
    <t>عــدد التراجعـــات : عـدد الطـلاب الذين نقصت درجاتهم في الفصل الدراسي الثاني عن درجاتهم في الفصل الدراسي الأول بـ 5 درجات أو أكثر</t>
  </si>
  <si>
    <t>عـدد الناجحـين</t>
  </si>
  <si>
    <t>عــدد مرات الثبات : عــدد الطـلاب الذين لم تتغــير درجـاتهم في الفصل الثاني عن درجاتهم في الفصل الأول</t>
  </si>
  <si>
    <t>عـدد الراسـبين</t>
  </si>
  <si>
    <t>عدد الطلاب الحاضرين</t>
  </si>
  <si>
    <t>مُعلم الصـف</t>
  </si>
  <si>
    <t>مُدير المدرسة</t>
  </si>
  <si>
    <t>م</t>
  </si>
  <si>
    <t>الشعبة</t>
  </si>
  <si>
    <t>رقم الطالب</t>
  </si>
  <si>
    <t>الإسم باللغة العربية</t>
  </si>
  <si>
    <t>الإسم باللغة الإنجليزية</t>
  </si>
  <si>
    <t>6-A</t>
  </si>
  <si>
    <t>تركى فيصل علي محمد الحمادى</t>
  </si>
  <si>
    <t>Turki Faisal Al- Hammai</t>
  </si>
  <si>
    <t>حسام عوض عبدالسلام عبدالرؤوف</t>
  </si>
  <si>
    <t>Hossam Abdelraouf</t>
  </si>
  <si>
    <t>حمد خالد محمد ثلاب الهاجرى</t>
  </si>
  <si>
    <t>Hamad Khalid Mohamed Thllab</t>
  </si>
  <si>
    <t>حمد عبد الله مبارك العفاد المنصورى</t>
  </si>
  <si>
    <t>Hamad Abdulla Al-Mansoori</t>
  </si>
  <si>
    <t>حمود عيلان سالم المنصوري</t>
  </si>
  <si>
    <t>Humood Ailan Salem Al Mansoori</t>
  </si>
  <si>
    <t>خميس حمد خميس مبارك سالم عفاد المنصورى</t>
  </si>
  <si>
    <t>Khamis Hamad Khamis Mubarak Al Mansoori</t>
  </si>
  <si>
    <t>راشد راشد مبارك المنصورى</t>
  </si>
  <si>
    <t>Rashed Rashed Mubarak Al Mansoori</t>
  </si>
  <si>
    <t>سالم محمد خميس سالم ضويخ المنصورى</t>
  </si>
  <si>
    <t>Salem Muhamad Al Mansoori</t>
  </si>
  <si>
    <t>سعيد محمد سعيد المنصورى</t>
  </si>
  <si>
    <t>Saeed Mohamed Saeed Almansoori</t>
  </si>
  <si>
    <t>سعيد محمد سعيد راشد مبارك سندية المنصورى</t>
  </si>
  <si>
    <t>Saeed Mohamed Al-Mansoori</t>
  </si>
  <si>
    <t>سيف مبارك عبيد حمد ضاعن المنصوري</t>
  </si>
  <si>
    <t>Saif Mubarak Al -Mansoori</t>
  </si>
  <si>
    <t>عبد الله ابر اهيم جمعة الحمادى</t>
  </si>
  <si>
    <t>Abdulla Ibraheem Jumaa Al Hamadi</t>
  </si>
  <si>
    <t>عبد الناصر خالد عبد الناصر</t>
  </si>
  <si>
    <t>Abd El Naseer Khald Abd Enaseer</t>
  </si>
  <si>
    <t>على سعيد سلطان المنصورى</t>
  </si>
  <si>
    <t>Ali Saeed Sultan Al-Mansory</t>
  </si>
  <si>
    <t>مؤتمن عصام الدين يحيى صغيرون</t>
  </si>
  <si>
    <t>Moutaman Isameldin Yahia Soghairoun</t>
  </si>
  <si>
    <t>مبارك سعيد مبارك المنصورى</t>
  </si>
  <si>
    <t>Mubarak Saeed Mubarak Al Mansoori</t>
  </si>
  <si>
    <t>محمد خميس محمد المنصورى</t>
  </si>
  <si>
    <t>Mohamed Khamis Mohamed Al- Mansoori</t>
  </si>
  <si>
    <t>هزاع محمد عبدالله بلعرب</t>
  </si>
  <si>
    <t>Hazea Mohammed Abdullah Balarb</t>
  </si>
  <si>
    <t>6-B</t>
  </si>
  <si>
    <t>أحمد إيهاب محمد جهاد صيام</t>
  </si>
  <si>
    <t>Ahmad Ihab Mohammad Sayam</t>
  </si>
  <si>
    <t>بخيت محمد مبارك بخيت المنصوري</t>
  </si>
  <si>
    <t>Bakheet Mohamed Mubrak Bakheet Almansoorr</t>
  </si>
  <si>
    <t>بطى محمد بطي المنصورى</t>
  </si>
  <si>
    <t>Butty Mohamed Butty Al-Mansoori</t>
  </si>
  <si>
    <t>حسين ايمن حسين الغانم</t>
  </si>
  <si>
    <t>Husssen Ayman Hussen Al Ghanem</t>
  </si>
  <si>
    <t>خالد بخيت محمد بخيت المنصورى</t>
  </si>
  <si>
    <t>Khaled Bakeet Al- Mansoori</t>
  </si>
  <si>
    <t>سالم محمد سالم سعيد صالح المنصورى</t>
  </si>
  <si>
    <t>Salem Mohamed Al-Mansoori</t>
  </si>
  <si>
    <t>شليويح محمد اشليويح محمد ثلاب القرفى الهاجرى</t>
  </si>
  <si>
    <t>Shalaweeh Mohamed Shlaweeh Al Hajeri</t>
  </si>
  <si>
    <t>طلال مخلد علي السرحان</t>
  </si>
  <si>
    <t>Talal Miklid Ali Al Sirhan</t>
  </si>
  <si>
    <t>عبد الله السيد عبد الله الغندور</t>
  </si>
  <si>
    <t>Abdoalla Al Sayeed Algandoor</t>
  </si>
  <si>
    <t>عبد الله على حسن محمد حسن الحمادى</t>
  </si>
  <si>
    <t>Abdulla Ali Al-Hammadi</t>
  </si>
  <si>
    <t>على عيسى زاده</t>
  </si>
  <si>
    <t>Ali Eissa Zadah</t>
  </si>
  <si>
    <t>علي سعيد سيف المنصوري</t>
  </si>
  <si>
    <t>Ali Saeed Saif Almansoori</t>
  </si>
  <si>
    <t>عمر علقم ميرغني محمد</t>
  </si>
  <si>
    <t>Omer Algam Merghani Mohamed</t>
  </si>
  <si>
    <t>عمر بخيت عمر المنصوري</t>
  </si>
  <si>
    <t>Omar Bakheet Omar Almansoori</t>
  </si>
  <si>
    <t>فرج جابر فرج حمد القضع النابت المري</t>
  </si>
  <si>
    <t>Faraj Jaber Faraj Hamad Alqadha Alnabit Almarri</t>
  </si>
  <si>
    <t>قاسم ليث سليمان الخطيب</t>
  </si>
  <si>
    <t>Qasim Laith Suleiman Al Khatib</t>
  </si>
  <si>
    <t>محمد ابراهيم جمعه الحمادى</t>
  </si>
  <si>
    <t>Mohamed Ibrahim Al Hamadi</t>
  </si>
  <si>
    <t>محمد احمد فرج سعيد عبيان</t>
  </si>
  <si>
    <t>Mohamad Ahmad Abyaan</t>
  </si>
  <si>
    <t>مسلم على مسلم المنصورى</t>
  </si>
  <si>
    <t>Mosalam Ali Mosalam Al Mansoori</t>
  </si>
  <si>
    <t>6-C</t>
  </si>
  <si>
    <t>احمد حسام احمد ابو عبيد</t>
  </si>
  <si>
    <t>Ahmad Hosaam Abo Obeed</t>
  </si>
  <si>
    <t>حسن محمد ابراهيم محمد الحمادى</t>
  </si>
  <si>
    <t>Hasan Mohamed Alhammadi</t>
  </si>
  <si>
    <t>خالد حسان جمعة جمعة</t>
  </si>
  <si>
    <t>Khaled Hassanjumah Jumah</t>
  </si>
  <si>
    <t>راشد مبارك راشد المنصورى</t>
  </si>
  <si>
    <t>Rashed Mubarak Rashed Al Mansoori</t>
  </si>
  <si>
    <t>زايد محمد سالم المنصوري</t>
  </si>
  <si>
    <t>Zayed Mohamed Salem Almansoori</t>
  </si>
  <si>
    <t>سلطان راشد سعيد علي المنصورى</t>
  </si>
  <si>
    <t>Sultan Rashed Saeed Ali Al-Mansoori</t>
  </si>
  <si>
    <t>سيف بطى محمد المنصورى</t>
  </si>
  <si>
    <t>Saif Butti Mohamed Al Mansoori</t>
  </si>
  <si>
    <t>سيف راشد ماجد المنصورى</t>
  </si>
  <si>
    <t>Saif Rashed Majed Al Mansoori</t>
  </si>
  <si>
    <t>صقر خميس سالم المنصوري</t>
  </si>
  <si>
    <t>Saqar Khamis Salem Almansoori</t>
  </si>
  <si>
    <t>علاء مهند فايز غطاشه</t>
  </si>
  <si>
    <t>Ala Mohannad Fayiz Ghatasheh</t>
  </si>
  <si>
    <t>عمر محمد عمر عبدالله</t>
  </si>
  <si>
    <t>Omar Mohammed Omar Abdallah</t>
  </si>
  <si>
    <t>مؤيد محمد عايش البلوى</t>
  </si>
  <si>
    <t>Moayad Mohammad Ayesh Al-Bliwi</t>
  </si>
  <si>
    <t>ماجد خميس ماجد المنصورى</t>
  </si>
  <si>
    <t>Mageed Khamis Majed Al Mansoory</t>
  </si>
  <si>
    <t>محمد توفيق لافي الفشار</t>
  </si>
  <si>
    <t>Mohamad Tawfeeq Lafi Al Fashar</t>
  </si>
  <si>
    <t>محمد حسام السيد أحمد</t>
  </si>
  <si>
    <t>Mohamed Hosam El Said Ahmad</t>
  </si>
  <si>
    <t>محمد مضحى سعيد مضحى سعيد المنصورى</t>
  </si>
  <si>
    <t>Mohamaed Mudhhi Al Mansoori</t>
  </si>
  <si>
    <t>محمدهادي عمر بخيت المنصوري</t>
  </si>
  <si>
    <t>Mohamed Hadi Omar Almansoori</t>
  </si>
  <si>
    <t>هادى محمد هادى بخيت المنصورى</t>
  </si>
  <si>
    <t>Hadi Mohmed Al- Mansori</t>
  </si>
  <si>
    <t>هزاع ابراهيم محمد غيث الحمادى</t>
  </si>
  <si>
    <t>Hzaa Ibrahim Mh Al -Hammadi</t>
  </si>
  <si>
    <t>هلال عيد المنصوري</t>
  </si>
  <si>
    <t>Helal Eid Al Mansoori</t>
  </si>
  <si>
    <t>همام جهاد عبدالكريم القطاونه</t>
  </si>
  <si>
    <t>Hammam Jehad Abdul Kareem Al Qatawna</t>
  </si>
  <si>
    <t>يوسف تامر فوزى الطحان</t>
  </si>
  <si>
    <t>Yosef Tamer Fawze Altahaan</t>
  </si>
  <si>
    <t>7-A</t>
  </si>
  <si>
    <t>حميد عبيد عمر المنصوري</t>
  </si>
  <si>
    <t>Hamaid Obaid Omar Al Mansoori</t>
  </si>
  <si>
    <t>راشد سعيد حمد سالم المنصورى</t>
  </si>
  <si>
    <t>Rashed Saeed Hamd Salem Al-Mansoory</t>
  </si>
  <si>
    <t>سالم حمد محمد المنصوري</t>
  </si>
  <si>
    <t>Salem Hamad Mohamed Al Mansoori</t>
  </si>
  <si>
    <t>سعود محمد امين قابيل</t>
  </si>
  <si>
    <t>Saood Mohammad Amin Qabil</t>
  </si>
  <si>
    <t>صابر عبد الله صابرعبدالله المنصورى</t>
  </si>
  <si>
    <t>Saber Abdulla Saber Abdulla Al Mansoori</t>
  </si>
  <si>
    <t>صالح احمد صالح غيث الحمادى</t>
  </si>
  <si>
    <t>Saleh Ahmed Saleh Gaith Al Hammadi</t>
  </si>
  <si>
    <t>عامر مبارك سعيد المنصورى</t>
  </si>
  <si>
    <t>Amer Mubarak Saeed Al-Mansoori</t>
  </si>
  <si>
    <t>عبادة إبراهيم أحمد أبو صعيليك</t>
  </si>
  <si>
    <t>Obada Ibrahim Ahmad Abu Sa'Aleek</t>
  </si>
  <si>
    <t>عبد الله حسين محمد العلي</t>
  </si>
  <si>
    <t>Abdullah Hussein Mohammad Al Ali</t>
  </si>
  <si>
    <t>عبد الله حمد سالم المنصورى</t>
  </si>
  <si>
    <t>Badulla Hamad Salem Al- Mansoori</t>
  </si>
  <si>
    <t>عبدالله خاتم محمد الحمادي</t>
  </si>
  <si>
    <t>Abdulla Khatim Mohamed Al Hammadi</t>
  </si>
  <si>
    <t>فهد عامر سالم عامر المنصوري</t>
  </si>
  <si>
    <t>Fahad Amer Salem Amer Al Mansoori</t>
  </si>
  <si>
    <t>مبارك راشد محمد المنصوري</t>
  </si>
  <si>
    <t>Mubarak Rashed Mohamed Al Mansoori</t>
  </si>
  <si>
    <t>محمد المتولى محمد ابراهيم</t>
  </si>
  <si>
    <t>Mohamed Elmetwalli Mohamed Elmetwalli Ibrahim</t>
  </si>
  <si>
    <t>محمد جاسم محمد الحمادي</t>
  </si>
  <si>
    <t>Mohamed Jasem Mohamed Alhammadi</t>
  </si>
  <si>
    <t>محمد فهدحمد المنصورى</t>
  </si>
  <si>
    <t>Mohamed Fahadhamad Al Mansoori</t>
  </si>
  <si>
    <t>مطر سعيد مطر المنصوري</t>
  </si>
  <si>
    <t>Matar Saeed Matar Al Mansoori</t>
  </si>
  <si>
    <t>هادى بخيت عمر المنصورى</t>
  </si>
  <si>
    <t>Hadi Bakheet Omar Al-Mansouri</t>
  </si>
  <si>
    <t>7-B</t>
  </si>
  <si>
    <t>احمد محمدعبد الله عبد الله</t>
  </si>
  <si>
    <t>Ahmed Mohamed Abdalla</t>
  </si>
  <si>
    <t>احمد اسماعيل رجب احمد</t>
  </si>
  <si>
    <t>Ahmed Ismail Ragab Ahmed</t>
  </si>
  <si>
    <t>بخيت سالم هادي المنصوري</t>
  </si>
  <si>
    <t>Bakheet Salem Hadi Al Mansoori</t>
  </si>
  <si>
    <t>حسن يوسف حسن الحمادى</t>
  </si>
  <si>
    <t>Hasan Yousef Hasan Alhammadi</t>
  </si>
  <si>
    <t>راشد نصيب مبارك المنصورى</t>
  </si>
  <si>
    <t>Rashed Naseeb Mubarak Al- Mansoori</t>
  </si>
  <si>
    <t>زايد مهنى بطي القبيسي</t>
  </si>
  <si>
    <t>Zayed Muhana Butti Al Qubaisi</t>
  </si>
  <si>
    <t>سالم عبد الله حسين ناصر الشريفي</t>
  </si>
  <si>
    <t>Salem Abdullah Hussein Nasser Al-Sharifi</t>
  </si>
  <si>
    <t>شادى محمد رضوان المومني</t>
  </si>
  <si>
    <t>Shadi Mohammd Radwan Al-Momani</t>
  </si>
  <si>
    <t>صالح محمد مطر المنصورى</t>
  </si>
  <si>
    <t>Saleh Mohamed Matar Al Mansoori</t>
  </si>
  <si>
    <t>عامر سالم علي حمد المنصوري</t>
  </si>
  <si>
    <t>Amer Salem Ali Hamad Al Mansoori</t>
  </si>
  <si>
    <t>عبد الرحمن احمد محمد سقاف الهدار</t>
  </si>
  <si>
    <t>Abdulrahman Ahmed Mohammed Sakkaf Al Haddar</t>
  </si>
  <si>
    <t>على مبارك بخيت المنصورى</t>
  </si>
  <si>
    <t>Ali Mubark Bakheet Al Mansoori</t>
  </si>
  <si>
    <t>عمرو محمد نصر محمد نصر</t>
  </si>
  <si>
    <t>Amr Mohamed Nasr Mohamed Nasr</t>
  </si>
  <si>
    <t>ماجد عبدالله ماجد المنصوري</t>
  </si>
  <si>
    <t>Majed Abdulla Majed Almansoori</t>
  </si>
  <si>
    <t>محمود احمد محمد هزاع</t>
  </si>
  <si>
    <t>Mahmoud Ahmed Mohamed Hazaa</t>
  </si>
  <si>
    <t>محمود محمد عثمان</t>
  </si>
  <si>
    <t>Mahmoud Mohamed Osman</t>
  </si>
  <si>
    <t>هاشم مبارك سالم الحمادي</t>
  </si>
  <si>
    <t>Hashem Mubarak Salem Al Hammadi</t>
  </si>
  <si>
    <t>7-C</t>
  </si>
  <si>
    <t>أبوبكر علقم ميرغني العباس</t>
  </si>
  <si>
    <t>Abu Baker Algam Merghani Al Abbas</t>
  </si>
  <si>
    <t>ابراهيم حسام أحمد ابوعبيد</t>
  </si>
  <si>
    <t>Ibrahim Hussam Ahmad Abuebaid</t>
  </si>
  <si>
    <t>ابراهيم محمد مانع محمد صالح</t>
  </si>
  <si>
    <t>Ebrahim Mohammed Manea Mohammed Saleh</t>
  </si>
  <si>
    <t>احمد غزوان الشيخ</t>
  </si>
  <si>
    <t>Ahmad Ghazwan Al-Shikh</t>
  </si>
  <si>
    <t>حسن جابر حميد البادي</t>
  </si>
  <si>
    <t>Hassan Jaber Humaid Al-Badi</t>
  </si>
  <si>
    <t>حمد على سالم المنصورى</t>
  </si>
  <si>
    <t>Hamad Ali Salem Al - Mansoori</t>
  </si>
  <si>
    <t>خليفه محمد حسن الحمادي</t>
  </si>
  <si>
    <t>Khalifa Mohamed Hasan Al Hammadi</t>
  </si>
  <si>
    <t>سالم راشد مبارك المنصورى</t>
  </si>
  <si>
    <t>Salem Rashed Mubarak Al-Mansoori</t>
  </si>
  <si>
    <t>صالح محمد مبارك المنصورى</t>
  </si>
  <si>
    <t>Salah Mohamed Mubarak Al-Mansouri</t>
  </si>
  <si>
    <t>عبدالله اسماعيل عبدالله الحمادي</t>
  </si>
  <si>
    <t>Abdulla Ismail Abdulla Al Hammadi</t>
  </si>
  <si>
    <t>علي صياح سلطان المنصوري</t>
  </si>
  <si>
    <t>Ali Sayah Sultan Al Mansoori</t>
  </si>
  <si>
    <t>عيد صياح سعيد المنصوري</t>
  </si>
  <si>
    <t>Eid Sayyah Saeed Al Mansoori</t>
  </si>
  <si>
    <t>ماجد عيسى سعيد المنصورى</t>
  </si>
  <si>
    <t>Majeed Eissa Saeed Almanoori</t>
  </si>
  <si>
    <t>مبارك محمد علي المنصورى</t>
  </si>
  <si>
    <t>Mubark Mohamed Ali Al-Mansori</t>
  </si>
  <si>
    <t>محمد حبيب فيصل الزعبي</t>
  </si>
  <si>
    <t>Mohammed Habieb Fasal Al Zoubi</t>
  </si>
  <si>
    <t>مساعد حميد بخيت المنصوري</t>
  </si>
  <si>
    <t>Musad Humaid Bakheet Almansoori</t>
  </si>
  <si>
    <t>ناصر عوض عبدالله عوض</t>
  </si>
  <si>
    <t>Nasser Awadh Abdullah Awadh</t>
  </si>
  <si>
    <t>7-D</t>
  </si>
  <si>
    <t>اسامه نادر محمد غنيم</t>
  </si>
  <si>
    <t>Osama Nader Mohamed Ghonim</t>
  </si>
  <si>
    <t>حمد محمد حمد المنصوري</t>
  </si>
  <si>
    <t>Hamad Mohamed Hamad Al Mansoori</t>
  </si>
  <si>
    <t>ذياب حمد حسن الحمادي</t>
  </si>
  <si>
    <t>Theyab Hamad Hasan Al Hammadi</t>
  </si>
  <si>
    <t>راشد بخيت مقبل المنصوري</t>
  </si>
  <si>
    <t>Rashed Bakheet Meqbel Al Mansoori</t>
  </si>
  <si>
    <t>راشد حميد محمد المنصوري</t>
  </si>
  <si>
    <t>Rashed Humaid Mohamed Al Mansoori</t>
  </si>
  <si>
    <t>سعود ابراهيم محمد يوسف الحمادى</t>
  </si>
  <si>
    <t>Saoud Ibrahim Mohamed Yousuf Al Hammadi</t>
  </si>
  <si>
    <t>سعيد مطر معيضد فريش المنصوري</t>
  </si>
  <si>
    <t>Saeed Matar Meaidhed Fraish Almansoori</t>
  </si>
  <si>
    <t>عبدالرحمن اشليويح محمد ثلاب الهاجري</t>
  </si>
  <si>
    <t>Abdulrahman Eshlaiweeh Mohamed Alhajeri</t>
  </si>
  <si>
    <t>عبدالرحمن صالح محسن صالح</t>
  </si>
  <si>
    <t>Abdulrahman Saleh Mohsen Saleh</t>
  </si>
  <si>
    <t>غانم مبارك عجلان مسعود المنصوري</t>
  </si>
  <si>
    <t>Ganem Mubarak Ajlan Masood Al Mansoori</t>
  </si>
  <si>
    <t>مبارك سلطان صياح المنصوري</t>
  </si>
  <si>
    <t>Mubarak Sultan Sayah Al Mansoori</t>
  </si>
  <si>
    <t>محمد الفاضل محمد عبد الحي</t>
  </si>
  <si>
    <t>Mohamed Elfadel Mohamed Abdelhai</t>
  </si>
  <si>
    <t>محمد راشد محمد المنصوري</t>
  </si>
  <si>
    <t>Mohamed Rashed Mohamed Al Mansouri</t>
  </si>
  <si>
    <t>محمد طارق الششتاوي مقيل</t>
  </si>
  <si>
    <t>Mohamed Tarek Makil</t>
  </si>
  <si>
    <t>محمد عبدالقادر محمد الحمادي</t>
  </si>
  <si>
    <t>Mohamed Abdul Kader Mohamed Al Hammadi</t>
  </si>
  <si>
    <t>محمد هلال راشد المنصورى</t>
  </si>
  <si>
    <t>Mohamed Helal Rashed Al-Mansoori</t>
  </si>
  <si>
    <t>ناصر راشد مرشد المنصورى</t>
  </si>
  <si>
    <t>Naseer Rashed Murshed Al- Mansoori</t>
  </si>
  <si>
    <t>نور الدين هشام محمد السقا</t>
  </si>
  <si>
    <t>Noureldin Hesham Mohamed Elsaka</t>
  </si>
  <si>
    <t>8-A</t>
  </si>
  <si>
    <t>احمد موسى احمد ملحم</t>
  </si>
  <si>
    <t>Ahmad Mousa Ahmad Molhem</t>
  </si>
  <si>
    <t>حسين سلطان حسين عبدالهادي سلام</t>
  </si>
  <si>
    <t>Hussein Sultan Hussein Abd Sallam</t>
  </si>
  <si>
    <t>حمد حميد مبارك سندية المنصوري</t>
  </si>
  <si>
    <t>Hamad Humaid M. S. Almansoori</t>
  </si>
  <si>
    <t>حمد سالم محمد حماد المنصوري</t>
  </si>
  <si>
    <t>Hamad Salem Mohamed Hammad Al Mansoori</t>
  </si>
  <si>
    <t>حمد مبارك خميس مبارك المنصوري</t>
  </si>
  <si>
    <t>Hamad Mubarek Khamis M Almansoori</t>
  </si>
  <si>
    <t>خليفة ناصر خليفه طارش المنصوري</t>
  </si>
  <si>
    <t>Khaleefa Naser Khaleefa Al Mansoori</t>
  </si>
  <si>
    <t>خميس عامر حمد العفاد المنصوري</t>
  </si>
  <si>
    <t>Khamis Amer Hamad Alafad Al Mansoori</t>
  </si>
  <si>
    <t>راشد سالم يوسف جزايري الحمادي</t>
  </si>
  <si>
    <t>Rashed Salem Yousif Gazairi Al Hammadi</t>
  </si>
  <si>
    <t>راشد فريش راشد فريش المنصوري</t>
  </si>
  <si>
    <t>Rashed Faresh Rashed Faresh Al Mansoori</t>
  </si>
  <si>
    <t>راشد محمد حمد راشد المنصوري</t>
  </si>
  <si>
    <t>Rashed Mohamed Hamad Rashed Al Mansoori</t>
  </si>
  <si>
    <t>سالم حميد مبارك نايع المنصوري</t>
  </si>
  <si>
    <t>Salem Humaid M . N. Almansoori</t>
  </si>
  <si>
    <t>عبد الرحمن اشرف محمد حامد</t>
  </si>
  <si>
    <t>Abd Elrahman Ashraf Mohamed Hamid</t>
  </si>
  <si>
    <t>علي عبدالرحيم علي عبدالله الحمادي</t>
  </si>
  <si>
    <t>Ali Abdul Raheem Ali Abdulla Al Hammadi</t>
  </si>
  <si>
    <t>محمد سعيد السيد علي عارف</t>
  </si>
  <si>
    <t>Mohamed Saeed Elsayed Ali Aref</t>
  </si>
  <si>
    <t>محمد المجتبى عصام الدين يحيى صغيرون</t>
  </si>
  <si>
    <t>Mohamed Elmugtaba Isameldin Yahia Saghairoun</t>
  </si>
  <si>
    <t>محمد ماجد صالح المنصوري</t>
  </si>
  <si>
    <t>Mohamed Majed Saleh Al Mansoori</t>
  </si>
  <si>
    <t>هلال راشد مرشد المنصوري</t>
  </si>
  <si>
    <t>Helal Rashed Murshed Al Mansoori</t>
  </si>
  <si>
    <t>8-B</t>
  </si>
  <si>
    <t>ابراهيم مبروك طه ابراهيم العراقى</t>
  </si>
  <si>
    <t>Ebrahim Mabrouk Taha Ibrahim Eleraky</t>
  </si>
  <si>
    <t>احمد اشرف محمد عبد السلام شريف</t>
  </si>
  <si>
    <t>Ahmed Ashraf Mohamed Abdelsalam Sherif</t>
  </si>
  <si>
    <t>احمد علي مسلم علي المنصوري</t>
  </si>
  <si>
    <t>Ahmed Ali Musallam Ali Al Mansoori</t>
  </si>
  <si>
    <t>جمعه حمد سعيد محمد المنصوري</t>
  </si>
  <si>
    <t>Jumaa Hamad Saeed Mohamed Al Mansoori</t>
  </si>
  <si>
    <t>حمد سالم غلام الحمادي</t>
  </si>
  <si>
    <t>Hamad Salem Ghulam Al Hammadi</t>
  </si>
  <si>
    <t>خالد بشار خالد وادي</t>
  </si>
  <si>
    <t>Khaled Bashar Khaled Wadi</t>
  </si>
  <si>
    <t>سالم راشد سعيد حمد المنصوري</t>
  </si>
  <si>
    <t>Salem Rashed Saeed Hamad Al Mansoori</t>
  </si>
  <si>
    <t>سعيد بن راشد بن حميد البادي</t>
  </si>
  <si>
    <t>Said Rashid Humaid Al Badi</t>
  </si>
  <si>
    <t>سعيد راشد سعيد مضحي المنصوري</t>
  </si>
  <si>
    <t>Saeed Rashed Saeed Madhi Al Mansoori</t>
  </si>
  <si>
    <t>سعيد مبارك سعيد سيف المنصوري</t>
  </si>
  <si>
    <t>Saeed Mubarak Saeed Saif Al Mansouri</t>
  </si>
  <si>
    <t>عاصم أحمد السيد محمد نجم</t>
  </si>
  <si>
    <t>Assem Ahmed Alsayed Mohammed Nagem</t>
  </si>
  <si>
    <t>عبدالله سالم مبارك نايع المنصوري</t>
  </si>
  <si>
    <t>Abdullah Salem Mubarek N Almansoori</t>
  </si>
  <si>
    <t>عيسى عبيد مبارك المنصوري</t>
  </si>
  <si>
    <t>Eisa Obaid Mubarak Al Mansoori</t>
  </si>
  <si>
    <t>مبارك راشد ماجد محمد المنصوري</t>
  </si>
  <si>
    <t>Mubarak Rashed Majed Mohammed Almansoori</t>
  </si>
  <si>
    <t>محمد حمد مجينين محمد سيف المنصورى</t>
  </si>
  <si>
    <t>Mohamed Hamad Migaineen Mohamed Saif Almansoori</t>
  </si>
  <si>
    <t>محمد مصطفي عبد الرزاق شعبان</t>
  </si>
  <si>
    <t>Mohamed Moustafa Abdelrazek Shaaban</t>
  </si>
  <si>
    <t>محمود حازم جميل عباس محمود</t>
  </si>
  <si>
    <t>Mahmoud Hazem Gamil Abbass Mahmoud</t>
  </si>
  <si>
    <t>مروان حسن شريف محمد شريف</t>
  </si>
  <si>
    <t>Marwan Hassan Sharif Sharif</t>
  </si>
  <si>
    <t>8-C</t>
  </si>
  <si>
    <t>حمد خميس مسعود حماد المنصوري</t>
  </si>
  <si>
    <t>Hamad Khamis M.H. Almansoori</t>
  </si>
  <si>
    <t>حمد مبارك سعيد مبارك المنصوري</t>
  </si>
  <si>
    <t>Hamad Mubarak Saeed Mubarak Almansoori</t>
  </si>
  <si>
    <t>خالد محمد عبده الدهمشي</t>
  </si>
  <si>
    <t>Khaled Mohammed A. Aldahmashi</t>
  </si>
  <si>
    <t>زايد عبدالله محمد الحمادي</t>
  </si>
  <si>
    <t>Zayed Abdulla Mohamad Al Hammadi</t>
  </si>
  <si>
    <t>سالم نايع مبارك سندية المنصوري</t>
  </si>
  <si>
    <t>Salem Naea Mubarak Sendia Almansoori</t>
  </si>
  <si>
    <t>سعيد مبارك عبيد حمد المنصوري</t>
  </si>
  <si>
    <t>Saeed Mubarak Obaid Hamad Al Mansoori</t>
  </si>
  <si>
    <t>سعيد هلال سعيد المنصوري</t>
  </si>
  <si>
    <t>Saeed Helal Saeed Al Mansoori</t>
  </si>
  <si>
    <t>صلاح الدين خالد حيدر</t>
  </si>
  <si>
    <t>Salah Eddin Khaled Haidar</t>
  </si>
  <si>
    <t>ضاعن حمد عبيد المنصوري</t>
  </si>
  <si>
    <t>Dhaen Hamad Obaid Al Mansoori</t>
  </si>
  <si>
    <t>عبدالله احمد محمد سقاف الهدار</t>
  </si>
  <si>
    <t>Abdullah Ahmad Mohammed S Alhaddar</t>
  </si>
  <si>
    <t>علي حسين علي محمد الحمادي</t>
  </si>
  <si>
    <t>Ali Husain Ali Mohamed Al Hammadi</t>
  </si>
  <si>
    <t>علي يوسف علي عبد الله الحوسني</t>
  </si>
  <si>
    <t>Ali Youssef A. A. Alhosani</t>
  </si>
  <si>
    <t>ماجد اياد امين العرابيد</t>
  </si>
  <si>
    <t>Majed Ayad Amin El Arabeid</t>
  </si>
  <si>
    <t>محمد ابراهيم صلاح صلاح</t>
  </si>
  <si>
    <t>Mohammed Ibrahem Salah Salah</t>
  </si>
  <si>
    <t>محمد احمد انور الباز</t>
  </si>
  <si>
    <t>Mohammed Ahmed Al Baz</t>
  </si>
  <si>
    <t>محمد سيف محمد الحديلي المنصوري</t>
  </si>
  <si>
    <t>Mohamed Saif M. Alhudaili Almansoori</t>
  </si>
  <si>
    <t>مسلم راشد ماجد محمد المنصوري</t>
  </si>
  <si>
    <t>Musalam Rashed Majed Mohammed Almansoori</t>
  </si>
  <si>
    <t>ناصر بخيت محمد بخيت المنصوري</t>
  </si>
  <si>
    <t>Naser Bakheet Mohamed Bakheet Al Mansoori</t>
  </si>
  <si>
    <t>9-A</t>
  </si>
  <si>
    <t>احمد السيد عبدالله الغندور عجيزه</t>
  </si>
  <si>
    <t>Ahmed Alsayed Abdalla Egiza</t>
  </si>
  <si>
    <t>احمد المتولي محمد المتولي ابراهيم</t>
  </si>
  <si>
    <t>Ahmed Elmetwalli M. E. Ibrahim</t>
  </si>
  <si>
    <t>اسماعيل خالد الحاج علي</t>
  </si>
  <si>
    <t>Esmael Khaled Al Haj Ali</t>
  </si>
  <si>
    <t>جاسم يوسف مفتاح محمد الحمادي</t>
  </si>
  <si>
    <t>Jasem Yousef Muftah M. Alhammadi</t>
  </si>
  <si>
    <t>حمدان راشد محمد بطي مبارك المنصوري</t>
  </si>
  <si>
    <t>Hamdan Rashed Mohamed B. M. Almansoori</t>
  </si>
  <si>
    <t>حميد هادي عمر بخيت المنصوري</t>
  </si>
  <si>
    <t>Humaid Hadi Omar Bakheet Almansoori</t>
  </si>
  <si>
    <t>خالد احمد جاسم حسن الحمادي</t>
  </si>
  <si>
    <t>Khaled Ahmed G.H. Alhammadi</t>
  </si>
  <si>
    <t>سالم مبارك سعيد مبارك سعيد المنصوري</t>
  </si>
  <si>
    <t>Salem Mubarak Saeed M.S. Almansoori</t>
  </si>
  <si>
    <t>سالم محمد مبارك محمد الحديلي المنصوري</t>
  </si>
  <si>
    <t>Salem Mohamed Mubarak M.A. Almansouri</t>
  </si>
  <si>
    <t>سالم مسعود راشد مسعود عيلان المنصوري</t>
  </si>
  <si>
    <t>Salem Masood Rashed M.A. Almansoori</t>
  </si>
  <si>
    <t>سالم مسلم سالم بطي درويش المنصوري</t>
  </si>
  <si>
    <t>Salem Musallam Salem B. D Almansoori</t>
  </si>
  <si>
    <t>عبادة عبدالستار عمر الطباع</t>
  </si>
  <si>
    <t>Obadah Abdulsatar Omar Altabaa</t>
  </si>
  <si>
    <t>عبداللة مبارك سعيد مبارك سعيد المنصوري</t>
  </si>
  <si>
    <t>Abdulla Mubarak Saeed M.S. Almansoori</t>
  </si>
  <si>
    <t>عبدالله سيف مبارك سعيد الحديلي المنصوري</t>
  </si>
  <si>
    <t>Abdulla Saif Mubarak S.A. Almansoori</t>
  </si>
  <si>
    <t>عبدالله محمد عبدالناصر يوسف</t>
  </si>
  <si>
    <t>Abdalla Mohamed Abdelnasser Youssef</t>
  </si>
  <si>
    <t>عبدالله محمد فريش راشد المنصوري</t>
  </si>
  <si>
    <t>Abdulla Mohamed Fraish R. Almansoori</t>
  </si>
  <si>
    <t>عيد مبارك عجلان مسعود عجلان المنصوري</t>
  </si>
  <si>
    <t>Eid Mubarek Ajlan M.A. Almansoori</t>
  </si>
  <si>
    <t>فهد محمد محمود</t>
  </si>
  <si>
    <t>Fahad Mohamed Mahmud</t>
  </si>
  <si>
    <t>مبارك سيف مبارك سعيد الحديلي المنصوري</t>
  </si>
  <si>
    <t>Mubarek Saif Mubarek S.A. Almansoori</t>
  </si>
  <si>
    <t>محمد الباقر البدوي محمد</t>
  </si>
  <si>
    <t>Mohamed Elbagir Elbadawi Mohamed</t>
  </si>
  <si>
    <t>محمد بخيت محمد بخيت سوقان المنصوري</t>
  </si>
  <si>
    <t>Mohamed Bakheet Mohamed B.S. Almansoori</t>
  </si>
  <si>
    <t>محمد رايد رزق عبدالعظيم معروف</t>
  </si>
  <si>
    <t>Mohammed Rayed Rizq A. Maarouf</t>
  </si>
  <si>
    <t>مصعب طارق الششتاوي مقيل</t>
  </si>
  <si>
    <t>Mosab Tarik Shashtawi Maqil</t>
  </si>
  <si>
    <t>9-B</t>
  </si>
  <si>
    <t>احمد عبدالسلام عبدالله صالح المنصوري</t>
  </si>
  <si>
    <t>Ahmed Abdulsalam A.S. Almansoori</t>
  </si>
  <si>
    <t>احمد مبارك محمد بطي مبارك المنصوري</t>
  </si>
  <si>
    <t>Ahmed Mubarak Mohamed B.M. Almansoori</t>
  </si>
  <si>
    <t>اسامه عصام عوني حمد</t>
  </si>
  <si>
    <t>Osama Esam Awne Hamad</t>
  </si>
  <si>
    <t>حمدان صالح محمد صالح جزايري</t>
  </si>
  <si>
    <t>Hmdan Saleh Mohammed Saleh Jzayri</t>
  </si>
  <si>
    <t>خميس محمد راشد فريش المنصوري</t>
  </si>
  <si>
    <t>Khamis Mohamed R. F. Almansoori</t>
  </si>
  <si>
    <t>سالم احمد سالم نايع مبارك المنصوري</t>
  </si>
  <si>
    <t>Salem Ahmed Salem N. M. Almansoori</t>
  </si>
  <si>
    <t>سالم محمد سالم نايع مبارك المنصوري</t>
  </si>
  <si>
    <t>Salem Mohamed Salem N.M. Almansoori</t>
  </si>
  <si>
    <t>سعيد حمد سعيد حمد سعيد بالعضب المنصوري</t>
  </si>
  <si>
    <t>Saeed Hamad Saeed .H.S.B. Almansoori</t>
  </si>
  <si>
    <t>سعيد راشد عامر علي سعيد المنصوري</t>
  </si>
  <si>
    <t>Saeed Rashed Amed A.S. Almansouri</t>
  </si>
  <si>
    <t>عبدالرحمن عبدالوالي عبدالله مبروك</t>
  </si>
  <si>
    <t>Abdelrahman Abdelwali Abdalla Mabrouk</t>
  </si>
  <si>
    <t>عبدالرحمن محمد متولي خضر الوكيل</t>
  </si>
  <si>
    <t>Abdelrahman Mohamed Metwally Kheder Elwakil</t>
  </si>
  <si>
    <t>عبدالله محمد غيث احمد الحمادي</t>
  </si>
  <si>
    <t>Abdulla Mohamed Ghaith A. Alhammadi</t>
  </si>
  <si>
    <t>عمر عبيد عمر حميد عمر المنصوري</t>
  </si>
  <si>
    <t>Omar Obaid Omar H.O Almansoori</t>
  </si>
  <si>
    <t>عمر محمد حسن محمد عبدالله الشربيني</t>
  </si>
  <si>
    <t>Omar Mohamed Hassan M.A. Elsherbini</t>
  </si>
  <si>
    <t>عيسى محمد عيسى محمد عبدالله جاسم الحمادي</t>
  </si>
  <si>
    <t>Eissa Mohamed Eissa M.A.J. Alhammadi</t>
  </si>
  <si>
    <t>محمد ابراهيم محمد يوسف جاسم ابي الحمادي</t>
  </si>
  <si>
    <t>Mohamed Ibragim Mohamed Y.J.A. Alhammadi</t>
  </si>
  <si>
    <t>محمد بدر محمد بسام دندشي</t>
  </si>
  <si>
    <t>Mohamed Badr Mohamed Bassam Dandashi</t>
  </si>
  <si>
    <t>محمد بطي محمد بطي مبارك المنصوري</t>
  </si>
  <si>
    <t>Mohamed Buti Mohamed B.M. Almansoori</t>
  </si>
  <si>
    <t>محمد سالم محمد خميس حسين الحمادي</t>
  </si>
  <si>
    <t>Mohamed Salem Mohamed Kh.H. Alhammadi</t>
  </si>
  <si>
    <t>محمد مجد غزوان الشيخ</t>
  </si>
  <si>
    <t>Mohamad Majd Ghazwan Alshikh</t>
  </si>
  <si>
    <t>محمد يوسف على الحوسني</t>
  </si>
  <si>
    <t>Mohamad Youssef Ali Alhosani</t>
  </si>
  <si>
    <t>هادي سالم هادي بخيت عمر المنصوري</t>
  </si>
  <si>
    <t>Hadi Salem Hadi B.O. Almansoori</t>
  </si>
  <si>
    <t>9-C</t>
  </si>
  <si>
    <t>احمد دحام خلفان المزروعي</t>
  </si>
  <si>
    <t>Ahmed Dahham Khalfan Almazrouei</t>
  </si>
  <si>
    <t>احمد راشد عبدالله علي جزائري الحمادي</t>
  </si>
  <si>
    <t>Ahmed Rashed Abdulla A.J. Alhammadi</t>
  </si>
  <si>
    <t>حمد سعيد مبارك نايع مبارك المنصوري</t>
  </si>
  <si>
    <t>Hamad Saeed Mubarak N.M. Almansoori</t>
  </si>
  <si>
    <t>حميد بن خميس بن حميد البادي</t>
  </si>
  <si>
    <t>Humaid Khamis Humaid Albadi</t>
  </si>
  <si>
    <t>خليفه هادي حميد بخيت عمر المنصوري</t>
  </si>
  <si>
    <t>Khalifa Hadi Humaid B.O. Almansoori</t>
  </si>
  <si>
    <t>راشد علي مبارك راشد المنصوري</t>
  </si>
  <si>
    <t>Rashed Ali Mubarak R. Almansoori</t>
  </si>
  <si>
    <t>راشد محمد خميس محمد حديله المنصوري</t>
  </si>
  <si>
    <t>Rashed Mohamed Khamis M. Hadila Almansoori</t>
  </si>
  <si>
    <t>سالم راشد مبارك راشد بالكويد المنصوري</t>
  </si>
  <si>
    <t>Salem Rashed Mubarak Rashed B. Almansoori</t>
  </si>
  <si>
    <t>سعيد احمد صالح غيث الحمادي</t>
  </si>
  <si>
    <t>Saeed Ahmed Saleh Gh. Alhammadi</t>
  </si>
  <si>
    <t>عبدالعزيز عمر احمد نوافله</t>
  </si>
  <si>
    <t>Abdelaziz Omer Ahmed Nawafleh</t>
  </si>
  <si>
    <t>عبدالله قماش طارش خليفه سليمان المنصوري</t>
  </si>
  <si>
    <t>Abdulla Qamash Taresh Kh.S. Almansoori</t>
  </si>
  <si>
    <t>عبدالله مبارك خميس محمد حديله المنصوري</t>
  </si>
  <si>
    <t>Abdulla Mubarak Khamis M.H. Almansoori</t>
  </si>
  <si>
    <t>عبدالله محمد مفلح بني هاني</t>
  </si>
  <si>
    <t>Abdallah Mohamed Muflih Bani-Hani</t>
  </si>
  <si>
    <t>عمر أحمد المريجاوي</t>
  </si>
  <si>
    <t>Omar Ahmad Almrijawi</t>
  </si>
  <si>
    <t>عيسى محمد خميس سالم ضويخ المنصوري</t>
  </si>
  <si>
    <t>Eisa Mohamed Khamees S.D. Almansoori</t>
  </si>
  <si>
    <t>مبارك سعيد راشد محمد مبارك المنصوري</t>
  </si>
  <si>
    <t>Mubarak Saeed Rashed M.M. Almansoori</t>
  </si>
  <si>
    <t>محمد بهاء الدين محمد ابراهيم اليوسف</t>
  </si>
  <si>
    <t>Mohamed Bahaddin Mohamed Ibraihem Alyousef</t>
  </si>
  <si>
    <t>محمد جاسم العزو الخطيب</t>
  </si>
  <si>
    <t>Mohamad Jasem Alazo Alkhatib</t>
  </si>
  <si>
    <t>محمد حازم جميل عباس محمود</t>
  </si>
  <si>
    <t>Mohammed Hazem Gamil Abbass Mahmoud</t>
  </si>
  <si>
    <t>محمد ماهر قدوره</t>
  </si>
  <si>
    <t>Mohamad Maher Kaddoura</t>
  </si>
  <si>
    <t>محمد مرشود راشد مرشد ناصر المنصوري</t>
  </si>
  <si>
    <t>Mohamed Marshood Rashed M.N. Almansoori</t>
  </si>
  <si>
    <t>مرشد راشد مرشد خلفان مرشد المنصوري</t>
  </si>
  <si>
    <t>Murshed Rashed Murshed Kh.M. Almansoori</t>
  </si>
  <si>
    <t>يوسف سالم يوسف جزايري الحمادي</t>
  </si>
  <si>
    <t>Youseef Salem Youseef Gazairi Alhammadi</t>
  </si>
  <si>
    <t>10-A</t>
  </si>
  <si>
    <t>ابراهيم فوزي ابراهيم ابو شباب</t>
  </si>
  <si>
    <t>Ibrahim Fawzi Ibrahim Abu Shapap</t>
  </si>
  <si>
    <t>ابوبكر محمد الهادي محمد احمد شاهين</t>
  </si>
  <si>
    <t>Abubaker Mohd.Elhadi Mohd.Ahmed Shaheen</t>
  </si>
  <si>
    <t>احمد راشد سالم محمد فطيمه المنصورى</t>
  </si>
  <si>
    <t>Ahmed Rashed Salem Mohamed Futyma Almansoori</t>
  </si>
  <si>
    <t>احمد علقم ميرغنى العباس</t>
  </si>
  <si>
    <t>Ahmed Algam Merghni Elabbas</t>
  </si>
  <si>
    <t>احمد محمد عثمان جمعة</t>
  </si>
  <si>
    <t>Ahmed Mohamed Osman Gumaa</t>
  </si>
  <si>
    <t>احمد محمد مفلح بنى هانى</t>
  </si>
  <si>
    <t>Ahmad Mohammed Muflih Bani-Hani</t>
  </si>
  <si>
    <t>اسامه مخلد على السرحان</t>
  </si>
  <si>
    <t>Osama Mikhled Ali Alsirhan</t>
  </si>
  <si>
    <t>خالد محمود خاطر ابو النعاج</t>
  </si>
  <si>
    <t>Khaled Mohmoud Khater Aboual-Niaj</t>
  </si>
  <si>
    <t>زياد عاطف احمد الملط</t>
  </si>
  <si>
    <t>Zeyad Atef Ahmed Elmalt</t>
  </si>
  <si>
    <t>سيف يوسف يعقوب محمد الحوسنى</t>
  </si>
  <si>
    <t>Saif Yousef Yaqoub Mohamed Alhosani</t>
  </si>
  <si>
    <t>صباح على مبارك ذيبان حديلة المنصورى</t>
  </si>
  <si>
    <t>Subah Ali Mubarak Theyaban Hudelah Almansoori</t>
  </si>
  <si>
    <t>صلاح زين ثابت قحطان السراج</t>
  </si>
  <si>
    <t>Salah Zain Thabit Qahtan Alseraj</t>
  </si>
  <si>
    <t>طارق أشرف عبدالله رشدي</t>
  </si>
  <si>
    <t>Tarek Ashraf Abdalla Roshdi</t>
  </si>
  <si>
    <t>عبدالرحمن أحمد فرج عيبان</t>
  </si>
  <si>
    <t>Abdulrahman Ahmed Farag Aiban</t>
  </si>
  <si>
    <t>عثمان محمد عثمان احمد</t>
  </si>
  <si>
    <t>Osman Mohamed Osman Ahmed</t>
  </si>
  <si>
    <t>مؤيد كمال محمد خير عبدالله</t>
  </si>
  <si>
    <t>Moaiad Kamal Mohamed Khair Abdalla</t>
  </si>
  <si>
    <t>مالك عبدالله مفلح اعويمر</t>
  </si>
  <si>
    <t>Malek Abdulla Mefleh A Awaemer</t>
  </si>
  <si>
    <t>محمد اشرف محمد عبد الحميد حامد</t>
  </si>
  <si>
    <t>Mohamed Ashraf Mohamed Abdelhamid Hamed</t>
  </si>
  <si>
    <t>محمد عبد الله صالح حجازي</t>
  </si>
  <si>
    <t>Mohammad Abdallah Saleh Hejazi</t>
  </si>
  <si>
    <t>نواف على عبدالله سلطان عبدالله الحمادى</t>
  </si>
  <si>
    <t>Nowaf Ali Abulla Sultan Abdulla Alhammadi</t>
  </si>
  <si>
    <t>نور الدين تامر محمد عامر</t>
  </si>
  <si>
    <t>Norelden Tamed Mohamed Amer</t>
  </si>
  <si>
    <t>10-B</t>
  </si>
  <si>
    <t>احمد مبارك مجينين محمد سيف المنصورى</t>
  </si>
  <si>
    <t>Ahmed Mubarak Mujaineen Mohamed Seif Almansoori</t>
  </si>
  <si>
    <t>حمد مبارك بخيت حميد سنديه المنصورى</t>
  </si>
  <si>
    <t>Hamad Mubarak Bakheet Humaid Sandia Almansoori</t>
  </si>
  <si>
    <t>حمد مبارك حمد راشد المنصورى</t>
  </si>
  <si>
    <t>Hamad Mubarak Hamad Rashed Mubarak M. Almansoori</t>
  </si>
  <si>
    <t>خميس سالم على حمد على المنصورى</t>
  </si>
  <si>
    <t>Khamis Salem Ali Hamad Ali Almansouri</t>
  </si>
  <si>
    <t>راشد سالم سلطان حمد الزعيبي</t>
  </si>
  <si>
    <t>Rasheed Salem Sultan Hamad Al Zaaibi</t>
  </si>
  <si>
    <t>سالم مبارك راشد محمد مبارك المنصوري</t>
  </si>
  <si>
    <t>Salem Mubarak Rashed Mohamed Mubarak Almansoori</t>
  </si>
  <si>
    <t>سعيد ماجد محمد عبدالله حماد المنصورى</t>
  </si>
  <si>
    <t>Saeed Majed Mohamed Adbulla Hammad Almansoori</t>
  </si>
  <si>
    <t>سعيد محمد سعيد مبارك سعيد المنصورى</t>
  </si>
  <si>
    <t>Saeed Mohamed Saeed Mubarak Saeed Almansoori</t>
  </si>
  <si>
    <t>سلطان علي محمد سليمان</t>
  </si>
  <si>
    <t>Sultan Ali Mohamed Soliman</t>
  </si>
  <si>
    <t>ضاعن بخيت مقبل ضاعن مبارك المنصوري</t>
  </si>
  <si>
    <t>Daen Bakheet Meqbel Daen Mubarak Almansoori</t>
  </si>
  <si>
    <t>عامر راشد خميس مبارك سالم العفاد المنصوري</t>
  </si>
  <si>
    <t>Amer Rashed Khamis Mubarak Salem Alafad Al Mansoori</t>
  </si>
  <si>
    <t>عبدالله حيدر خميس حسين الحوسنى</t>
  </si>
  <si>
    <t>Abdulla Haider Khamis Husain Alhosani</t>
  </si>
  <si>
    <t>عبدالله خلفان مرشد خلفان مرشد المنصورى</t>
  </si>
  <si>
    <t>Abdulla Khalfan Murshed Khalfan Murshed Almansoori</t>
  </si>
  <si>
    <t>عبيد طلق عبيد حمد ضاعن المنصورى</t>
  </si>
  <si>
    <t>Obaid Talaq Obaid Hamad Dhaen Almansoori</t>
  </si>
  <si>
    <t>على راشد عامر على سعيد المنصورى</t>
  </si>
  <si>
    <t>Ali Rashed Amer Ali Saeed Almansoori</t>
  </si>
  <si>
    <t>عمر محمد راشد حميد عمر المنصوري</t>
  </si>
  <si>
    <t>Omar Mohamed Rashed Hemaid Omar Almansouri</t>
  </si>
  <si>
    <t>عيد راشد مرشود راشد المنصورى</t>
  </si>
  <si>
    <t>Eid Rashed Marshoud Rashed Almansoori</t>
  </si>
  <si>
    <t>فهد خميس راشد عامر عفاد المنصوري</t>
  </si>
  <si>
    <t>Fahad Khamis Rashed Amer Affad Al Mansoori</t>
  </si>
  <si>
    <t>مبارك محمد مبارك بخيت سوقان المنصوري</t>
  </si>
  <si>
    <t>Mubarak Mohamed Mubarak Bakheet Sokan Almansoori</t>
  </si>
  <si>
    <t>محمد بخيت حميد سنديه المنصورى</t>
  </si>
  <si>
    <t>Mohamed Bakheet Humeid Sandiya Almansouri</t>
  </si>
  <si>
    <t>محمد راشد مبارك راشد سنديه المنصورى</t>
  </si>
  <si>
    <t>Mohamed Rashed Mubarak Rashed Sandiya Almansoori</t>
  </si>
  <si>
    <t>مطر ماجد سعيد ماجد حماد المنصوري</t>
  </si>
  <si>
    <t>Matar Majed Saeed Majed Hamad Almansoori</t>
  </si>
  <si>
    <t>10-C</t>
  </si>
  <si>
    <t>احمد سعيد سيف محمد الحديلي المنصوري</t>
  </si>
  <si>
    <t>Ahmed Saeed Saif Mohamed Alhudaili Almansoori</t>
  </si>
  <si>
    <t>حمد عيسى خميس مبارك سالم المنصوري</t>
  </si>
  <si>
    <t>Hamad Eissa Khamis Mubarak Salem Alaffad Almansoori</t>
  </si>
  <si>
    <t>حمود ابراهيم حسن عبدالله الحوسنى</t>
  </si>
  <si>
    <t>Homod Ibrahim Hassan Abdlla Alhussani</t>
  </si>
  <si>
    <t>خالد احمد خالد البشير</t>
  </si>
  <si>
    <t>Khalid Ahmed Khalid Albashir</t>
  </si>
  <si>
    <t>خالد اشليويح محمد الهاجري</t>
  </si>
  <si>
    <t>Khalid Eshlaiweeh Mohamed Alhajeri</t>
  </si>
  <si>
    <t>سالم مبارك سالم خميس سالم المنصورى</t>
  </si>
  <si>
    <t>Salem Mubark Salem Khamis Salem Almansoori</t>
  </si>
  <si>
    <t>سالم محمد فريش راشد المنصوري</t>
  </si>
  <si>
    <t>Salem Mohamed Fraish Rashid Al Mansoori</t>
  </si>
  <si>
    <t>سلطان محمد ابراهيم رواده الحمادى</t>
  </si>
  <si>
    <t>Sultan Mohamed Ibraheem Rawada Alhammadi</t>
  </si>
  <si>
    <t>عبد الله راشد خميس مبارك العفاد المنصوري</t>
  </si>
  <si>
    <t>Abdulla Rashed Khames M. A. Al Mansoori</t>
  </si>
  <si>
    <t>عبدالله صياح سعيد صياح رقيط المنصوري</t>
  </si>
  <si>
    <t>Abdulla Sayyah Saeed Sayyah Reqait Almansoori</t>
  </si>
  <si>
    <t>عوض سعيد حمد سالم حماد المنصوري</t>
  </si>
  <si>
    <t>Awadh Saeed Hamad Salem Hammad Almansoori</t>
  </si>
  <si>
    <t>عيسى خاتم محمد خاتم الحمادي</t>
  </si>
  <si>
    <t>Eissa Khatim Mohamed Khatim Alhammadi</t>
  </si>
  <si>
    <t>فهد عامر حمد علي العفاد المنصوري</t>
  </si>
  <si>
    <t>Fahad Amer Hamad Ali A. Al Mansoori</t>
  </si>
  <si>
    <t>مبارك عيضه مبارك راشد سنديه المنصورى</t>
  </si>
  <si>
    <t>Mubarak Eidha Mubarak Rashed Sendia Almansoori</t>
  </si>
  <si>
    <t>محمد حمد محمد بطي مبارك المنصوري</t>
  </si>
  <si>
    <t>Mohammad Hamad Mohamed B. M. Al Mansoori</t>
  </si>
  <si>
    <t>محمد راشد محمد فريش راشد المنصورى</t>
  </si>
  <si>
    <t>Mohamed Rashed Mohamed Fraish Rashed Almansoori</t>
  </si>
  <si>
    <t>محمد سالم محمد عبدالله حماد المنصورى</t>
  </si>
  <si>
    <t>Mohamed Salem Mohamed Abdulla Hammad Almansoori</t>
  </si>
  <si>
    <t>محمد علي حسن محمد حسن الحمادي</t>
  </si>
  <si>
    <t>Mohamed Ali Hasan Mohamed Hasan Alhammadi</t>
  </si>
  <si>
    <t>مرزوق سالم هادى بخيت عمر المنصورى</t>
  </si>
  <si>
    <t>Marzouk Salem Hadi Bakheet Omer Almansoori</t>
  </si>
  <si>
    <t>مطر صالح محمد صالح الحديلي المنصورى</t>
  </si>
  <si>
    <t>Matar Saleh Mohamed Saleh Alhedaili Almansoori</t>
  </si>
  <si>
    <t>منصور مبارك سعيد محمد مبارك الحديلي المنصورى</t>
  </si>
  <si>
    <t>Mansoor Mubarak Saeed M. M. Alhedaili Almansoori</t>
  </si>
  <si>
    <t>10-D</t>
  </si>
  <si>
    <t>حمد مبارك عبيد حمد ضاعن المنصوري</t>
  </si>
  <si>
    <t>Hamad Mubarak Obaid Hamad Dhaen Al Mansoori</t>
  </si>
  <si>
    <t>حميد مبارك محمد النشمي المنصوري</t>
  </si>
  <si>
    <t>Humaid Mubarak Mohamed Al Nashmi Al Mansoori</t>
  </si>
  <si>
    <t>خميس حمد ماجد حمد حماد المنصوري</t>
  </si>
  <si>
    <t>Khamis Hamad Majed Hamad Al Mansoori</t>
  </si>
  <si>
    <t>خيزن راشد مبارك راشد فريش المنصوري</t>
  </si>
  <si>
    <t>Khaizan Rashed Mubarak Rashed Faresh Almansoori</t>
  </si>
  <si>
    <t>راشد ماجد محمد عبد الله المنصوري</t>
  </si>
  <si>
    <t>Rashed Majed Mohamed Abdulla Almansoori</t>
  </si>
  <si>
    <t>سالم راشد حمد علي العفاد المنصوري</t>
  </si>
  <si>
    <t>Salem Rashed Hamad A.A. Almansoori</t>
  </si>
  <si>
    <t>صالح ماجد صالح حمد المنصوري</t>
  </si>
  <si>
    <t>Saleh Majed Saleh Hamad Almansoori</t>
  </si>
  <si>
    <t>عامر فهد حمد علي العفاد المنصوري</t>
  </si>
  <si>
    <t>Amir Fahad Hamad Ali A. Almansoori</t>
  </si>
  <si>
    <t>عبد الله حمد محمد عبد الله حماد المنصوري</t>
  </si>
  <si>
    <t>Abdulla Hamad Mohamed Abdulla Hammad Al Mansoori</t>
  </si>
  <si>
    <t>عبدالله سالم سعيد صالح المنصوري</t>
  </si>
  <si>
    <t>Abdulla Salem Saeed S. Almansoori</t>
  </si>
  <si>
    <t>عجلان مسعود راشد مسعود المنصوري</t>
  </si>
  <si>
    <t>Ajlaan Masood Rashed Masood Almansoori</t>
  </si>
  <si>
    <t>محمد حميد محمد فريش راشد المنصوري</t>
  </si>
  <si>
    <t>Mohamed Humaid Mohamed F.R. Almansoori</t>
  </si>
  <si>
    <t>محمد سعيد مقبل ضاعن مبارك المنصوري</t>
  </si>
  <si>
    <t>Mohamed Saeed Muqbel Dhaen Al Mansoori</t>
  </si>
  <si>
    <t>محمد مبارك راشد خميس المنصوري</t>
  </si>
  <si>
    <t>Mohamed Mubarak Rashed Khamis Almansoori</t>
  </si>
  <si>
    <t>محمد مبارك ماجد عبدالله سعيد المنصوري</t>
  </si>
  <si>
    <t>Mohamad Mubarak Majed A. S. Almansoori</t>
  </si>
  <si>
    <t>مسعود احمد خميس مسعود المنصوري</t>
  </si>
  <si>
    <t>Masood Ahmed Khamis Masood Al Mansoori</t>
  </si>
  <si>
    <t>11-A</t>
  </si>
  <si>
    <t>أحمد على عبد الله عبد المحسن محمود</t>
  </si>
  <si>
    <t>Ahmed Ali Abdalla Abdelmohsen Mahmoud</t>
  </si>
  <si>
    <t>احمد مبروك طه ابراهيم العراقى</t>
  </si>
  <si>
    <t>Ahmed Mabrouk Taha Ibrahim Eleraky</t>
  </si>
  <si>
    <t>احمد هشام محمد السقا</t>
  </si>
  <si>
    <t>Ahmed Hesham Mohamed Elsaka</t>
  </si>
  <si>
    <t>اسامه يحيى عبد العظيم عبد الولي زعفراني</t>
  </si>
  <si>
    <t>Osama Yehia Abdelazim Abdelwaly</t>
  </si>
  <si>
    <t>تيسير توفيق لافي الفشار</t>
  </si>
  <si>
    <t>Taiseer Tawfiq Lafi Al Fashar</t>
  </si>
  <si>
    <t>عبد الرحمن عارف الزامل ابو نبوت</t>
  </si>
  <si>
    <t>Abdul Rahman Aref Al Zamil Abo Nabwt</t>
  </si>
  <si>
    <t>عبد الله عبد الكريم عبد النجار</t>
  </si>
  <si>
    <t>Abdallah A. A. Alnajjar</t>
  </si>
  <si>
    <t>عبد المؤمن كرم ابراهيم موسى</t>
  </si>
  <si>
    <t>Abdelmoamin Karam Ibrahim Mousa</t>
  </si>
  <si>
    <t>عبدالرحمن نادر محمد محمد غنيم</t>
  </si>
  <si>
    <t>Abdalrahman Nader Mohamed Mohamed Ghonaim</t>
  </si>
  <si>
    <t>عبدالله محمد حسن محمد عبدالله الشربيني</t>
  </si>
  <si>
    <t>Abdalla Mohamed Hassan Mohamed Abdalla El-Sherbini</t>
  </si>
  <si>
    <t>فارس محمد رضوان المومني</t>
  </si>
  <si>
    <t>Faris Mohammed R. Almomani</t>
  </si>
  <si>
    <t>قصي ليث سليمان الخطيب</t>
  </si>
  <si>
    <t>Qusai Laith Suleiman Alkhatib</t>
  </si>
  <si>
    <t>لؤي مصطفى شفيق عبد الرحمن</t>
  </si>
  <si>
    <t>Loiy Moustafa Shafiq Abdel Rahman</t>
  </si>
  <si>
    <t>محمد أشرف عبدالله رشدي</t>
  </si>
  <si>
    <t>Mohamed Ashraf Abdalla Roshdi</t>
  </si>
  <si>
    <t>محمد اشرف محمد عبد السلام شريف</t>
  </si>
  <si>
    <t>Mohamed Ashraf Mohamed Abdelsalam Sherif</t>
  </si>
  <si>
    <t>محمد خالد انور احمد شعبان</t>
  </si>
  <si>
    <t>Mohamed Khaled Anwar A. Shaaban</t>
  </si>
  <si>
    <t>محمد صالح محسن صالح</t>
  </si>
  <si>
    <t>Mohammed Saleh Mohsen Hezam</t>
  </si>
  <si>
    <t>ياسين محمود عبد الله جبر الحلموشي</t>
  </si>
  <si>
    <t>Yasin Mahmoud Addalla Gabr El Halmoushy</t>
  </si>
  <si>
    <t>ينال عمر احمد نوافله</t>
  </si>
  <si>
    <t>Yanal Omer Ahmed Nawafleh</t>
  </si>
  <si>
    <t>11-B</t>
  </si>
  <si>
    <t>احمد جاسم محمد غيث احمد الحمادي</t>
  </si>
  <si>
    <t>Ahmed Jasem Mohamed G.A. Alhammadi</t>
  </si>
  <si>
    <t>حامد عبدالله يوسف ابراهيم الحمادي</t>
  </si>
  <si>
    <t>Hamed Abdulla Yousef Ibrahim Al Hammadi</t>
  </si>
  <si>
    <t>حسن ابراهيم حسن عبدالله الحوسني</t>
  </si>
  <si>
    <t>Hassan Ibrahim Hassan Alhosani</t>
  </si>
  <si>
    <t>حمد طالب فرج النابت المري</t>
  </si>
  <si>
    <t>Hamad Taleb Faraj Alnabet Almarri</t>
  </si>
  <si>
    <t>حمد عامر حمد العفاد المنصوري</t>
  </si>
  <si>
    <t>Hamad Amer Hamad Alafad Almansoori</t>
  </si>
  <si>
    <t>راشد ناهي راشد سعيد جفن الهاجري</t>
  </si>
  <si>
    <t>Rashed N R S J. Alhajiri</t>
  </si>
  <si>
    <t>زايد محمد عبده الدهمشي</t>
  </si>
  <si>
    <t>Zayed Mohammed Abdo Al Dahmashi</t>
  </si>
  <si>
    <t>سعيد سيف مبارك سعيد الحديلي المنصوري</t>
  </si>
  <si>
    <t>Saeed Saif Mubarak Saeed A. Al Mansoori</t>
  </si>
  <si>
    <t>عبد الرحمن صالح احمد الحمادي</t>
  </si>
  <si>
    <t>Abdulrahman Saleh Ahmed Alhammadi</t>
  </si>
  <si>
    <t>عبد الله سيف سالم محمد المنصوري</t>
  </si>
  <si>
    <t>Abdulla Saif Salem Mohamed Al Mansoori</t>
  </si>
  <si>
    <t>علي راشد عبد الله علي راشد العفاد المنصوري</t>
  </si>
  <si>
    <t>Ali Rashed Abdulla Ali Rashed Alafad Almansoori</t>
  </si>
  <si>
    <t>عمر محمد عثمان احمد</t>
  </si>
  <si>
    <t>Omer Mohamed Osman Ahmed</t>
  </si>
  <si>
    <t>غدير حمد راشد محمد سويد المنصوري</t>
  </si>
  <si>
    <t>Ghadeer Hamad Rashed Suwaid Almansoori</t>
  </si>
  <si>
    <t>محمد صالح محمد صالح الحديلي المنصوري</t>
  </si>
  <si>
    <t>Mohamed Saleh Mohamed A.L H. Al Mansoori</t>
  </si>
  <si>
    <t>محمد صياح سلطان علي المنصوري</t>
  </si>
  <si>
    <t>Mohamed Sayah Sultan Ali Almansoori</t>
  </si>
  <si>
    <t>محمد عوض عبد الله عوض بلعرب</t>
  </si>
  <si>
    <t>Mohammed Awadh Abdullah Awadh Balarab</t>
  </si>
  <si>
    <t>محمد يافور محمد صالح الحديلي المنصوري</t>
  </si>
  <si>
    <t>Mohamed Yafoor Mohamed Saleh Alhedaili Al Mansouri</t>
  </si>
  <si>
    <t>مطر محمد مطر محمد المنصوري</t>
  </si>
  <si>
    <t>Matar Mohamed Matar Mohamed Almansoori</t>
  </si>
  <si>
    <t>11-C</t>
  </si>
  <si>
    <t>اسامه محمد عبده سعيد</t>
  </si>
  <si>
    <t>Osamah Mohammed Abdo Saeed</t>
  </si>
  <si>
    <t>حسين عبد الله حسين الشريفي</t>
  </si>
  <si>
    <t>Hussein Abdullah Hussein Al Sharifi</t>
  </si>
  <si>
    <t>حمد سالم حمد حماد المنصوري</t>
  </si>
  <si>
    <t>Hamed Salem Hamad Hammad Almansoori</t>
  </si>
  <si>
    <t>حمد مبارك محمد بطي مبارك المنصوري</t>
  </si>
  <si>
    <t>Hmead Mubarak Mohamed Bati Mubarak Almansoori</t>
  </si>
  <si>
    <t>حمد محمد راشد فريش المنصوري</t>
  </si>
  <si>
    <t>Hamad Mohamed Rashed Fraish. Almansoori</t>
  </si>
  <si>
    <t>حميد عبدالله جمعة عيسى الحمادي</t>
  </si>
  <si>
    <t>Humaid Abdallah Jumaa Alhammadi</t>
  </si>
  <si>
    <t>خالد احمد عبد الله المرداء</t>
  </si>
  <si>
    <t>Khaled Ahmed Abdullah Al-Marsaa</t>
  </si>
  <si>
    <t>سليمان محمد مانع صالح</t>
  </si>
  <si>
    <t>Sulaiman Mohammed Manea Saleh</t>
  </si>
  <si>
    <t>صالح راشد حارب راشد ماجد المنصوري</t>
  </si>
  <si>
    <t>Saleh Rashed Hareb Rashed Majed Almansoori</t>
  </si>
  <si>
    <t>عبيد حمد عبيد حمد ضاعن المنصوري</t>
  </si>
  <si>
    <t>Obaid Hamad Obaid Hamad Al Mansoori</t>
  </si>
  <si>
    <t>علي مبارك سلطان علي المنصوري</t>
  </si>
  <si>
    <t>Ali Mubarak Sultan Ali Almansoori</t>
  </si>
  <si>
    <t>فريش محمد فريش راشد المنصوري</t>
  </si>
  <si>
    <t>Faresh Mohmed Faresh Rashed Al Mansoori</t>
  </si>
  <si>
    <t>ماجد سعيد حميد صالح الحديلي المنصوري</t>
  </si>
  <si>
    <t>Majed Saeed Humaid Saleh Al Mansoori</t>
  </si>
  <si>
    <t>محسن راشد حميد حميد راشد المنصوري</t>
  </si>
  <si>
    <t>Mohsen Rashed Humaid Humaid R. Almansoori</t>
  </si>
  <si>
    <t>محمد حمد خميس محمد حديله المنصوري</t>
  </si>
  <si>
    <t>Mohamed Hamad Khamis M.H. Almansoori</t>
  </si>
  <si>
    <t>محمد سيف سالم محمد النشمي المنصوري</t>
  </si>
  <si>
    <t>Mohamed Saif Salem Mohamed Al Mansoori</t>
  </si>
  <si>
    <t>12-A</t>
  </si>
  <si>
    <t>أحمد المنتظر البشير أحمد</t>
  </si>
  <si>
    <t>Ahmed Elmuntazer Elbashir Ahmed</t>
  </si>
  <si>
    <t>أحمد محمد خميس بخيت</t>
  </si>
  <si>
    <t>Ahmed Mohamed Khamis Bekhit</t>
  </si>
  <si>
    <t>أحمد مصطفى عبد الرازق محمد</t>
  </si>
  <si>
    <t>Ahmed Moustafa Abdelrazek Mohamed</t>
  </si>
  <si>
    <t>ابراهيم محمد نسيم عبد العزيز</t>
  </si>
  <si>
    <t>Ibrahim Mohamed Nasim Abd Elaziz</t>
  </si>
  <si>
    <t>احمد عاطف أحمد الملط</t>
  </si>
  <si>
    <t>Ahmed Atef Ahmed El-Malt</t>
  </si>
  <si>
    <t>جاسم محمد علي بطاينة</t>
  </si>
  <si>
    <t>Jasem Mohammad Ali Batayneh</t>
  </si>
  <si>
    <t>علي جواد علي مخلوف</t>
  </si>
  <si>
    <t>Ali Jawad Ali Makhlouf</t>
  </si>
  <si>
    <t>محمد عماد علي السعدي</t>
  </si>
  <si>
    <t>Mohammad Emad Ali Alsaadi</t>
  </si>
  <si>
    <t>محمد نور عبد الله مفلح اعويمر</t>
  </si>
  <si>
    <t>Mohamed Nour Abdallah Mofleh Eewemar</t>
  </si>
  <si>
    <t>محمود فوزي محمد الغريب محمد</t>
  </si>
  <si>
    <t>Mahmoud Fawzi Mohamed Elgharib Mohamed</t>
  </si>
  <si>
    <t>محمود نذير عبد القادر</t>
  </si>
  <si>
    <t>Mahmoud Nazeer Abdulkader</t>
  </si>
  <si>
    <t>احمد علي عبدالله عبدالرحمن بحري</t>
  </si>
  <si>
    <t>Ahmed Ali Abdallah A. Bahri</t>
  </si>
  <si>
    <t>راشد سيف راشد سيف ماجد المنصوري</t>
  </si>
  <si>
    <t>Rashed Saif Rashed Saif Majid Almansoori</t>
  </si>
  <si>
    <t>سعيد علي سلطان علي محمد المنصوري</t>
  </si>
  <si>
    <t>Saeed Ali Sultan Ali Mohamed Almansoori</t>
  </si>
  <si>
    <t>عبد الله حسن جاسم محمد الحمادي</t>
  </si>
  <si>
    <t>Abdulla Hassan Jassim Mohamed Alhammadi</t>
  </si>
  <si>
    <t>عمر محمد الهادي محمد أحمد شاهين</t>
  </si>
  <si>
    <t>Omer Mohd. Elhadi Mohd Ahmed Shaheen</t>
  </si>
  <si>
    <t>محمد خميس قران خميس راشد المنصوري</t>
  </si>
  <si>
    <t>Mohamed Khamis Qarran Khamis Rashid Al Mansouri</t>
  </si>
  <si>
    <t>نايع احمد سالم نايع المنصوري</t>
  </si>
  <si>
    <t>Nayea Ahmed Salem Nayea Almansoori</t>
  </si>
  <si>
    <t>يوسف عبد الله حسن محمد الحمادي</t>
  </si>
  <si>
    <t>Yaousef Abdulla Hasan Mohamed Alhammadi</t>
  </si>
  <si>
    <t>12-B</t>
  </si>
  <si>
    <t>حمد سعيد حمد سالم حماد المنصوري</t>
  </si>
  <si>
    <t>Hamad Saeed Hamad Hammad Almansoori</t>
  </si>
  <si>
    <t>حمد محمد خميس حديلة المنصوري</t>
  </si>
  <si>
    <t>Hamad Mohamed Khamis Hadila Almansouri</t>
  </si>
  <si>
    <t>حمد محمد مجينين محمد سيف المنصوري</t>
  </si>
  <si>
    <t>Hamad Mohamed Mijneen Mohamed Almansoori</t>
  </si>
  <si>
    <t>سالم عامر سالم عامر العفاد المنصوري</t>
  </si>
  <si>
    <t>Salem Amer Salem Amer Alafad Almansoori</t>
  </si>
  <si>
    <t>سالم علي احمد ناصر سعيد</t>
  </si>
  <si>
    <t>Salem Ali A. N. Saeed</t>
  </si>
  <si>
    <t>سعيد مبارك راشد محمد المنصوري</t>
  </si>
  <si>
    <t>Saeed Mubarak Rashed Mohamed Almansoori</t>
  </si>
  <si>
    <t>شاهين راشد سالم خلفان المنصوري</t>
  </si>
  <si>
    <t>Shaheen Rashed Salem Khalfan Al Mansoori</t>
  </si>
  <si>
    <t>عبد الله مبارك مجينين محمد سيف المنصوري</t>
  </si>
  <si>
    <t>Abdulla Mubarak Mugaineen Moahmed Saif Almansoori</t>
  </si>
  <si>
    <t>عبدالرحمن محمد عبده سعيد</t>
  </si>
  <si>
    <t>Abdulrahman Mohammed Abdo Saeed</t>
  </si>
  <si>
    <t>عبدالله دحام خلفان المزروعي</t>
  </si>
  <si>
    <t>Abdulla Dahham Khalfan Almazrouei</t>
  </si>
  <si>
    <t>عمر راشد عبدالله علي العفاد المنصوري</t>
  </si>
  <si>
    <t>Omer Rashed Abdallah Ali A. Almanssouri</t>
  </si>
  <si>
    <t>فهد عبيد مبارك هلال المنصوري</t>
  </si>
  <si>
    <t>Fahad Obaid Mubarak Helal Al Mansoori</t>
  </si>
  <si>
    <t>مبارك حميد محمد فريش المنصوري</t>
  </si>
  <si>
    <t>Mubarak Humaid Mohamed Fraish Almansoori</t>
  </si>
  <si>
    <t>محمد سالم هادي بخيت عمر المنصوري</t>
  </si>
  <si>
    <t>Mohamed Salem Hadi Bekheet Omar Al Mansoori</t>
  </si>
  <si>
    <t>محمد سعيد حمد سالم حماد المنصوري</t>
  </si>
  <si>
    <t>Mohamed Saeed Hamad Salem Al Mansouri</t>
  </si>
  <si>
    <t>محمد صالح راشد محمد المنصوري</t>
  </si>
  <si>
    <t>Mohamed Saleh Rashed Mohamed Al Mansoori</t>
  </si>
  <si>
    <t>هزاع سعيد مبارك نايع مبارك سندية المنصوري</t>
  </si>
  <si>
    <t>Haza Saeed Mubarak Naya Mubarak Sendia Almansoori</t>
  </si>
  <si>
    <t>علي عبد الله عبدالمحسن 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</si>
</sst>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6"/>
      <color rgb="FFFF0000"/>
      <name val="Times New Roman"/>
      <family val="1"/>
    </font>
    <font>
      <b/>
      <sz val="24"/>
      <name val="Times New Roman"/>
      <family val="1"/>
    </font>
    <font>
      <sz val="16"/>
      <name val="Arial"/>
      <family val="2"/>
    </font>
    <font>
      <sz val="16"/>
      <name val="Times New Roman"/>
      <family val="1"/>
    </font>
    <font>
      <b/>
      <sz val="20"/>
      <name val="Times New Roman"/>
      <family val="1"/>
    </font>
    <font>
      <sz val="16"/>
      <color theme="0"/>
      <name val="Times New Roman"/>
      <family val="1"/>
    </font>
    <font>
      <sz val="16"/>
      <color rgb="FF006600"/>
      <name val="Times New Roman"/>
      <family val="1"/>
    </font>
    <font>
      <b/>
      <sz val="24"/>
      <color rgb="FF006600"/>
      <name val="Times New Roman"/>
      <family val="1"/>
    </font>
    <font>
      <b/>
      <sz val="26"/>
      <color indexed="12"/>
      <name val="Arial"/>
      <family val="2"/>
    </font>
    <font>
      <b/>
      <sz val="20"/>
      <color rgb="FF006600"/>
      <name val="Times New Roman"/>
      <family val="1"/>
    </font>
    <font>
      <b/>
      <sz val="24"/>
      <color indexed="12"/>
      <name val="Times New Roman"/>
      <family val="1"/>
    </font>
    <font>
      <sz val="18"/>
      <name val="Times New Roman"/>
      <family val="1"/>
    </font>
    <font>
      <b/>
      <sz val="24"/>
      <color rgb="FF006600"/>
      <name val="Arial"/>
      <family val="2"/>
    </font>
    <font>
      <b/>
      <sz val="24"/>
      <name val="Arial"/>
      <family val="2"/>
    </font>
    <font>
      <b/>
      <sz val="36"/>
      <color rgb="FFC00000"/>
      <name val="Times New Roman"/>
      <family val="1"/>
    </font>
    <font>
      <b/>
      <sz val="36"/>
      <name val="Times New Roman"/>
      <family val="1"/>
    </font>
    <font>
      <b/>
      <sz val="22"/>
      <color rgb="FFFF0000"/>
      <name val="Times New Roman"/>
      <family val="1"/>
    </font>
    <font>
      <b/>
      <sz val="22"/>
      <name val="Times New Roman"/>
      <family val="1"/>
      <scheme val="major"/>
    </font>
    <font>
      <b/>
      <sz val="22"/>
      <color rgb="FF0033CC"/>
      <name val="Times New Roman"/>
      <family val="1"/>
    </font>
    <font>
      <b/>
      <sz val="14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b/>
      <sz val="28"/>
      <color rgb="FFC00000"/>
      <name val="Times New Roman"/>
      <family val="1"/>
    </font>
    <font>
      <b/>
      <sz val="36"/>
      <name val="Century Schoolbook"/>
      <family val="1"/>
    </font>
    <font>
      <b/>
      <sz val="16"/>
      <name val="Times New Roman"/>
      <family val="1"/>
      <scheme val="major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20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5"/>
      <name val="Times New Roman"/>
      <family val="1"/>
    </font>
    <font>
      <sz val="18"/>
      <name val="Century Schoolbook"/>
      <family val="1"/>
    </font>
    <font>
      <b/>
      <sz val="16"/>
      <color theme="0"/>
      <name val="Calibri Light"/>
      <family val="2"/>
    </font>
    <font>
      <sz val="16"/>
      <name val="Cambria"/>
      <family val="1"/>
    </font>
    <font>
      <b/>
      <sz val="16"/>
      <color rgb="FF006600"/>
      <name val="Times New Roman"/>
      <family val="1"/>
    </font>
    <font>
      <sz val="20"/>
      <name val="Comic Sans MS"/>
      <family val="4"/>
    </font>
    <font>
      <b/>
      <sz val="16"/>
      <color theme="0"/>
      <name val="Times New Roman"/>
      <family val="1"/>
    </font>
    <font>
      <b/>
      <sz val="16"/>
      <name val="Cambria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4"/>
      <name val="Times New Roman"/>
      <family val="1"/>
    </font>
    <font>
      <b/>
      <sz val="22"/>
      <name val="Times New Roman"/>
      <family val="1"/>
    </font>
    <font>
      <sz val="22"/>
      <name val="Cambria"/>
      <family val="1"/>
    </font>
    <font>
      <sz val="20"/>
      <name val="Cambria"/>
      <family val="1"/>
    </font>
    <font>
      <sz val="12"/>
      <color theme="0"/>
      <name val="Times New Roman"/>
      <family val="1"/>
    </font>
    <font>
      <sz val="22"/>
      <name val="Bookman Old Style"/>
      <family val="1"/>
    </font>
    <font>
      <b/>
      <sz val="16"/>
      <color indexed="8"/>
      <name val="Times New Roman"/>
      <family val="1"/>
    </font>
    <font>
      <b/>
      <sz val="22"/>
      <color indexed="36"/>
      <name val="Times New Roman"/>
      <family val="1"/>
    </font>
    <font>
      <sz val="18"/>
      <name val="Arial"/>
      <family val="2"/>
    </font>
    <font>
      <sz val="16"/>
      <color rgb="FF006600"/>
      <name val="Arial"/>
      <family val="2"/>
    </font>
    <font>
      <sz val="16"/>
      <color rgb="FFC00000"/>
      <name val="Times New Roman"/>
      <family val="1"/>
    </font>
    <font>
      <sz val="36"/>
      <color theme="0"/>
      <name val="Arabic Typesetting"/>
      <family val="4"/>
    </font>
    <font>
      <sz val="16"/>
      <color indexed="12"/>
      <name val="Times New Roman"/>
      <family val="1"/>
    </font>
    <font>
      <sz val="36"/>
      <color indexed="8"/>
      <name val="Arabic Typesetting"/>
      <family val="4"/>
    </font>
    <font>
      <sz val="36"/>
      <color indexed="8"/>
      <name val="Arial"/>
      <family val="2"/>
    </font>
    <font>
      <sz val="18"/>
      <color theme="0"/>
      <name val="Arial"/>
      <family val="2"/>
    </font>
    <font>
      <b/>
      <sz val="18"/>
      <color rgb="FF006600"/>
      <name val="Arial"/>
      <family val="2"/>
    </font>
    <font>
      <b/>
      <sz val="18"/>
      <name val="Arial"/>
      <family val="2"/>
    </font>
    <font>
      <b/>
      <sz val="20"/>
      <color theme="0"/>
      <name val="Times New Roman"/>
      <family val="1"/>
    </font>
    <font>
      <b/>
      <sz val="16"/>
      <name val="Arial"/>
      <family val="2"/>
    </font>
    <font>
      <b/>
      <sz val="18"/>
      <color theme="0"/>
      <name val="Times New Roman"/>
      <family val="1"/>
    </font>
    <font>
      <b/>
      <sz val="18"/>
      <color indexed="8"/>
      <name val="Times New Roman"/>
      <family val="1"/>
    </font>
    <font>
      <b/>
      <sz val="16"/>
      <color theme="0"/>
      <name val="Arial"/>
      <family val="2"/>
    </font>
    <font>
      <b/>
      <sz val="16"/>
      <color indexed="9"/>
      <name val="Times New Roman"/>
      <family val="1"/>
    </font>
    <font>
      <b/>
      <sz val="18"/>
      <color indexed="9"/>
      <name val="Times New Roman"/>
      <family val="1"/>
    </font>
    <font>
      <sz val="18"/>
      <color rgb="FFFF0000"/>
      <name val="Times New Roman"/>
      <family val="1"/>
      <scheme val="major"/>
    </font>
    <font>
      <b/>
      <sz val="18"/>
      <name val="Times New Roman"/>
      <family val="1"/>
      <scheme val="major"/>
    </font>
    <font>
      <sz val="18"/>
      <name val="Times New Roman"/>
      <family val="1"/>
      <scheme val="major"/>
    </font>
    <font>
      <b/>
      <sz val="18"/>
      <color theme="0"/>
      <name val="Times New Roman"/>
      <family val="1"/>
      <scheme val="major"/>
    </font>
    <font>
      <sz val="18"/>
      <color rgb="FF006600"/>
      <name val="Times New Roman"/>
      <family val="1"/>
      <scheme val="major"/>
    </font>
    <font>
      <sz val="18"/>
      <color rgb="FFC00000"/>
      <name val="Times New Roman"/>
      <family val="1"/>
      <scheme val="major"/>
    </font>
    <font>
      <sz val="16"/>
      <color rgb="FFFF0000"/>
      <name val="Times New Roman"/>
      <family val="1"/>
      <scheme val="major"/>
    </font>
    <font>
      <b/>
      <i/>
      <sz val="20"/>
      <color rgb="FF0033CC"/>
      <name val="Times New Roman"/>
      <family val="1"/>
      <scheme val="major"/>
    </font>
    <font>
      <b/>
      <sz val="20"/>
      <name val="Times New Roman"/>
      <family val="1"/>
      <scheme val="major"/>
    </font>
    <font>
      <sz val="20"/>
      <name val="Times New Roman"/>
      <family val="1"/>
      <scheme val="major"/>
    </font>
    <font>
      <b/>
      <i/>
      <sz val="16"/>
      <name val="Times New Roman"/>
      <family val="1"/>
      <scheme val="major"/>
    </font>
    <font>
      <b/>
      <i/>
      <sz val="16"/>
      <color theme="0"/>
      <name val="Times New Roman"/>
      <family val="1"/>
      <scheme val="major"/>
    </font>
    <font>
      <sz val="16"/>
      <name val="Times New Roman"/>
      <family val="1"/>
      <scheme val="major"/>
    </font>
    <font>
      <sz val="16"/>
      <color rgb="FF006600"/>
      <name val="Times New Roman"/>
      <family val="1"/>
      <scheme val="major"/>
    </font>
    <font>
      <sz val="16"/>
      <color rgb="FFC00000"/>
      <name val="Times New Roman"/>
      <family val="1"/>
      <scheme val="major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sz val="4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FF"/>
        <bgColor indexed="64"/>
      </patternFill>
    </fill>
    <fill>
      <patternFill patternType="lightGray">
        <bgColor auto="1"/>
      </patternFill>
    </fill>
    <fill>
      <patternFill patternType="solid">
        <fgColor indexed="11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medium">
        <color indexed="64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indexed="64"/>
      </bottom>
      <diagonal/>
    </border>
    <border>
      <left/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/>
      <top/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71">
    <xf numFmtId="0" fontId="0" fillId="0" borderId="0" xfId="0"/>
    <xf numFmtId="0" fontId="2" fillId="0" borderId="0" xfId="2" applyFont="1" applyAlignment="1" applyProtection="1">
      <alignment vertical="center"/>
      <protection hidden="1"/>
    </xf>
    <xf numFmtId="0" fontId="3" fillId="0" borderId="0" xfId="2" applyFont="1" applyAlignment="1" applyProtection="1">
      <alignment vertical="center"/>
      <protection hidden="1"/>
    </xf>
    <xf numFmtId="0" fontId="4" fillId="0" borderId="0" xfId="2" applyFont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5" fillId="0" borderId="0" xfId="2" applyFont="1" applyAlignment="1" applyProtection="1">
      <alignment vertical="center"/>
      <protection hidden="1"/>
    </xf>
    <xf numFmtId="0" fontId="6" fillId="0" borderId="0" xfId="2" applyFont="1" applyFill="1" applyBorder="1" applyAlignment="1" applyProtection="1">
      <alignment vertical="center" shrinkToFit="1"/>
      <protection hidden="1"/>
    </xf>
    <xf numFmtId="0" fontId="6" fillId="0" borderId="1" xfId="2" applyFont="1" applyFill="1" applyBorder="1" applyAlignment="1" applyProtection="1">
      <alignment horizontal="center" vertical="center" shrinkToFit="1"/>
    </xf>
    <xf numFmtId="0" fontId="7" fillId="0" borderId="0" xfId="2" applyFont="1" applyAlignment="1" applyProtection="1">
      <alignment horizontal="center" vertical="center"/>
      <protection hidden="1"/>
    </xf>
    <xf numFmtId="0" fontId="5" fillId="0" borderId="0" xfId="2" applyFont="1" applyFill="1" applyAlignment="1" applyProtection="1">
      <alignment vertical="center"/>
      <protection hidden="1"/>
    </xf>
    <xf numFmtId="0" fontId="8" fillId="0" borderId="0" xfId="2" applyFont="1" applyFill="1" applyAlignment="1" applyProtection="1">
      <alignment vertical="center"/>
      <protection hidden="1"/>
    </xf>
    <xf numFmtId="0" fontId="8" fillId="0" borderId="0" xfId="2" applyFont="1" applyAlignment="1" applyProtection="1">
      <alignment vertical="center"/>
      <protection hidden="1"/>
    </xf>
    <xf numFmtId="0" fontId="5" fillId="0" borderId="0" xfId="2" applyFont="1" applyAlignment="1" applyProtection="1">
      <alignment horizontal="left" vertical="center"/>
      <protection hidden="1"/>
    </xf>
    <xf numFmtId="0" fontId="9" fillId="0" borderId="0" xfId="2" applyFont="1" applyFill="1" applyBorder="1" applyAlignment="1" applyProtection="1">
      <alignment vertical="center" wrapText="1" shrinkToFit="1"/>
      <protection hidden="1"/>
    </xf>
    <xf numFmtId="0" fontId="10" fillId="0" borderId="0" xfId="2" applyFont="1" applyFill="1" applyBorder="1" applyAlignment="1" applyProtection="1">
      <alignment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vertical="center" shrinkToFit="1"/>
      <protection locked="0"/>
    </xf>
    <xf numFmtId="0" fontId="5" fillId="0" borderId="0" xfId="2" applyFont="1" applyFill="1" applyBorder="1" applyAlignment="1" applyProtection="1">
      <alignment vertical="center"/>
      <protection hidden="1"/>
    </xf>
    <xf numFmtId="0" fontId="6" fillId="0" borderId="0" xfId="2" applyFont="1" applyFill="1" applyBorder="1" applyAlignment="1" applyProtection="1">
      <alignment horizontal="center" vertical="center" shrinkToFit="1"/>
      <protection locked="0"/>
    </xf>
    <xf numFmtId="0" fontId="11" fillId="0" borderId="0" xfId="2" applyFont="1" applyFill="1" applyBorder="1" applyAlignment="1" applyProtection="1">
      <alignment vertical="center" shrinkToFit="1"/>
      <protection hidden="1"/>
    </xf>
    <xf numFmtId="0" fontId="12" fillId="0" borderId="0" xfId="2" applyFont="1" applyFill="1" applyBorder="1" applyAlignment="1" applyProtection="1">
      <alignment vertical="center" shrinkToFit="1"/>
      <protection hidden="1"/>
    </xf>
    <xf numFmtId="0" fontId="11" fillId="0" borderId="0" xfId="2" applyFont="1" applyFill="1" applyBorder="1" applyAlignment="1" applyProtection="1">
      <alignment vertical="center" shrinkToFit="1"/>
      <protection locked="0"/>
    </xf>
    <xf numFmtId="0" fontId="3" fillId="0" borderId="0" xfId="2" applyFont="1" applyBorder="1" applyAlignment="1" applyProtection="1">
      <alignment vertical="center" wrapText="1"/>
      <protection locked="0"/>
    </xf>
    <xf numFmtId="0" fontId="3" fillId="0" borderId="0" xfId="2" applyFont="1" applyFill="1" applyBorder="1" applyAlignment="1" applyProtection="1">
      <alignment vertical="center" shrinkToFit="1"/>
      <protection hidden="1"/>
    </xf>
    <xf numFmtId="0" fontId="10" fillId="0" borderId="0" xfId="2" applyFont="1" applyFill="1" applyBorder="1" applyAlignment="1" applyProtection="1">
      <alignment vertical="center" wrapText="1"/>
      <protection hidden="1"/>
    </xf>
    <xf numFmtId="0" fontId="13" fillId="0" borderId="0" xfId="2" applyFont="1" applyFill="1" applyAlignment="1" applyProtection="1">
      <alignment vertical="center"/>
      <protection hidden="1"/>
    </xf>
    <xf numFmtId="0" fontId="14" fillId="0" borderId="0" xfId="2" applyFont="1" applyBorder="1" applyAlignment="1" applyProtection="1">
      <alignment vertical="center"/>
      <protection locked="0"/>
    </xf>
    <xf numFmtId="0" fontId="15" fillId="0" borderId="0" xfId="2" applyFont="1" applyBorder="1" applyAlignment="1" applyProtection="1">
      <alignment vertical="center"/>
      <protection locked="0"/>
    </xf>
    <xf numFmtId="0" fontId="17" fillId="3" borderId="1" xfId="2" applyFont="1" applyFill="1" applyBorder="1" applyAlignment="1" applyProtection="1">
      <alignment vertical="center"/>
    </xf>
    <xf numFmtId="0" fontId="23" fillId="0" borderId="0" xfId="2" applyFont="1" applyFill="1" applyBorder="1" applyAlignment="1" applyProtection="1">
      <alignment horizontal="center" vertical="center"/>
      <protection hidden="1"/>
    </xf>
    <xf numFmtId="0" fontId="26" fillId="0" borderId="1" xfId="2" applyFont="1" applyFill="1" applyBorder="1" applyAlignment="1" applyProtection="1">
      <alignment horizontal="center" vertical="center"/>
    </xf>
    <xf numFmtId="0" fontId="21" fillId="11" borderId="13" xfId="2" applyFont="1" applyFill="1" applyBorder="1" applyAlignment="1" applyProtection="1">
      <alignment horizontal="center" vertical="center" wrapText="1" shrinkToFit="1"/>
      <protection hidden="1"/>
    </xf>
    <xf numFmtId="0" fontId="21" fillId="11" borderId="14" xfId="2" applyFont="1" applyFill="1" applyBorder="1" applyAlignment="1" applyProtection="1">
      <alignment horizontal="center" vertical="center" wrapText="1" shrinkToFit="1"/>
      <protection hidden="1"/>
    </xf>
    <xf numFmtId="0" fontId="21" fillId="11" borderId="15" xfId="2" applyFont="1" applyFill="1" applyBorder="1" applyAlignment="1" applyProtection="1">
      <alignment horizontal="center" vertical="center" wrapText="1" shrinkToFit="1"/>
      <protection hidden="1"/>
    </xf>
    <xf numFmtId="0" fontId="21" fillId="6" borderId="13" xfId="2" applyFont="1" applyFill="1" applyBorder="1" applyAlignment="1" applyProtection="1">
      <alignment horizontal="center" vertical="center" wrapText="1" shrinkToFit="1"/>
      <protection hidden="1"/>
    </xf>
    <xf numFmtId="0" fontId="21" fillId="6" borderId="14" xfId="2" applyFont="1" applyFill="1" applyBorder="1" applyAlignment="1" applyProtection="1">
      <alignment horizontal="center" vertical="center" wrapText="1" shrinkToFit="1"/>
      <protection hidden="1"/>
    </xf>
    <xf numFmtId="0" fontId="21" fillId="6" borderId="15" xfId="2" applyFont="1" applyFill="1" applyBorder="1" applyAlignment="1" applyProtection="1">
      <alignment horizontal="center" vertical="center" wrapText="1" shrinkToFit="1"/>
      <protection hidden="1"/>
    </xf>
    <xf numFmtId="0" fontId="21" fillId="12" borderId="13" xfId="2" applyFont="1" applyFill="1" applyBorder="1" applyAlignment="1" applyProtection="1">
      <alignment horizontal="center" vertical="center" wrapText="1" shrinkToFit="1"/>
      <protection hidden="1"/>
    </xf>
    <xf numFmtId="0" fontId="21" fillId="12" borderId="14" xfId="2" applyFont="1" applyFill="1" applyBorder="1" applyAlignment="1" applyProtection="1">
      <alignment horizontal="center" vertical="center" wrapText="1" shrinkToFit="1"/>
      <protection hidden="1"/>
    </xf>
    <xf numFmtId="0" fontId="21" fillId="12" borderId="15" xfId="2" applyFont="1" applyFill="1" applyBorder="1" applyAlignment="1" applyProtection="1">
      <alignment horizontal="center" vertical="center" wrapText="1" shrinkToFit="1"/>
      <protection hidden="1"/>
    </xf>
    <xf numFmtId="0" fontId="28" fillId="13" borderId="13" xfId="2" applyFont="1" applyFill="1" applyBorder="1" applyAlignment="1" applyProtection="1">
      <alignment horizontal="center" vertical="center" wrapText="1" shrinkToFit="1"/>
      <protection hidden="1"/>
    </xf>
    <xf numFmtId="0" fontId="28" fillId="13" borderId="15" xfId="2" applyFont="1" applyFill="1" applyBorder="1" applyAlignment="1" applyProtection="1">
      <alignment horizontal="center" vertical="center" wrapText="1" shrinkToFit="1"/>
      <protection hidden="1"/>
    </xf>
    <xf numFmtId="0" fontId="7" fillId="0" borderId="0" xfId="2" applyFont="1" applyFill="1" applyAlignment="1" applyProtection="1">
      <alignment vertical="center"/>
      <protection hidden="1"/>
    </xf>
    <xf numFmtId="0" fontId="25" fillId="11" borderId="13" xfId="2" applyFont="1" applyFill="1" applyBorder="1" applyAlignment="1" applyProtection="1">
      <alignment horizontal="center" vertical="center" wrapText="1" shrinkToFit="1"/>
      <protection hidden="1"/>
    </xf>
    <xf numFmtId="0" fontId="25" fillId="12" borderId="13" xfId="2" applyFont="1" applyFill="1" applyBorder="1" applyAlignment="1" applyProtection="1">
      <alignment horizontal="center" vertical="center" wrapText="1" shrinkToFit="1"/>
      <protection hidden="1"/>
    </xf>
    <xf numFmtId="0" fontId="29" fillId="13" borderId="18" xfId="2" applyFont="1" applyFill="1" applyBorder="1" applyAlignment="1" applyProtection="1">
      <alignment horizontal="center" vertical="center" wrapText="1" shrinkToFit="1"/>
      <protection hidden="1"/>
    </xf>
    <xf numFmtId="0" fontId="29" fillId="13" borderId="15" xfId="2" applyFont="1" applyFill="1" applyBorder="1" applyAlignment="1" applyProtection="1">
      <alignment horizontal="center" vertical="center" wrapText="1" shrinkToFit="1"/>
      <protection hidden="1"/>
    </xf>
    <xf numFmtId="0" fontId="3" fillId="14" borderId="1" xfId="2" applyFont="1" applyFill="1" applyBorder="1" applyAlignment="1" applyProtection="1">
      <alignment horizontal="center" vertical="center"/>
      <protection hidden="1"/>
    </xf>
    <xf numFmtId="0" fontId="27" fillId="0" borderId="19" xfId="2" applyFont="1" applyFill="1" applyBorder="1" applyAlignment="1" applyProtection="1">
      <alignment horizontal="center" vertical="center"/>
      <protection hidden="1"/>
    </xf>
    <xf numFmtId="0" fontId="30" fillId="0" borderId="20" xfId="2" applyFont="1" applyFill="1" applyBorder="1" applyAlignment="1" applyProtection="1">
      <alignment horizontal="right" vertical="center" wrapText="1" indent="1" shrinkToFit="1"/>
    </xf>
    <xf numFmtId="0" fontId="31" fillId="0" borderId="21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22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23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24" xfId="2" applyFont="1" applyFill="1" applyBorder="1" applyAlignment="1" applyProtection="1">
      <alignment horizontal="center" vertical="center" shrinkToFit="1" readingOrder="1"/>
      <protection locked="0"/>
    </xf>
    <xf numFmtId="0" fontId="32" fillId="0" borderId="0" xfId="2" applyFont="1" applyFill="1" applyBorder="1" applyAlignment="1" applyProtection="1">
      <alignment horizontal="center" vertical="center" wrapText="1"/>
      <protection hidden="1"/>
    </xf>
    <xf numFmtId="0" fontId="33" fillId="0" borderId="27" xfId="2" applyFont="1" applyFill="1" applyBorder="1" applyAlignment="1" applyProtection="1">
      <alignment horizontal="center" vertical="center" shrinkToFit="1"/>
      <protection hidden="1"/>
    </xf>
    <xf numFmtId="0" fontId="33" fillId="0" borderId="28" xfId="2" applyFont="1" applyFill="1" applyBorder="1" applyAlignment="1" applyProtection="1">
      <alignment horizontal="center" vertical="center" shrinkToFit="1"/>
      <protection hidden="1"/>
    </xf>
    <xf numFmtId="0" fontId="33" fillId="0" borderId="29" xfId="2" applyFont="1" applyFill="1" applyBorder="1" applyAlignment="1" applyProtection="1">
      <alignment horizontal="center" vertical="center" shrinkToFit="1"/>
      <protection hidden="1"/>
    </xf>
    <xf numFmtId="0" fontId="33" fillId="0" borderId="30" xfId="2" applyFont="1" applyFill="1" applyBorder="1" applyAlignment="1" applyProtection="1">
      <alignment horizontal="center" vertical="center" shrinkToFit="1"/>
      <protection hidden="1"/>
    </xf>
    <xf numFmtId="0" fontId="26" fillId="0" borderId="1" xfId="2" applyFont="1" applyFill="1" applyBorder="1" applyAlignment="1" applyProtection="1">
      <alignment horizontal="center" vertical="center" shrinkToFit="1"/>
      <protection hidden="1"/>
    </xf>
    <xf numFmtId="0" fontId="34" fillId="0" borderId="0" xfId="2" applyFont="1" applyFill="1" applyBorder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horizontal="right" vertical="center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1" fontId="35" fillId="0" borderId="1" xfId="2" applyNumberFormat="1" applyFont="1" applyBorder="1" applyAlignment="1" applyProtection="1">
      <alignment horizontal="center" vertical="center"/>
      <protection hidden="1"/>
    </xf>
    <xf numFmtId="0" fontId="2" fillId="0" borderId="0" xfId="2" applyFont="1" applyFill="1" applyAlignment="1" applyProtection="1">
      <alignment vertical="center"/>
      <protection hidden="1"/>
    </xf>
    <xf numFmtId="0" fontId="27" fillId="0" borderId="31" xfId="2" applyFont="1" applyFill="1" applyBorder="1" applyAlignment="1" applyProtection="1">
      <alignment horizontal="center" vertical="center"/>
      <protection hidden="1"/>
    </xf>
    <xf numFmtId="0" fontId="31" fillId="0" borderId="32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1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33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31" xfId="2" applyFont="1" applyFill="1" applyBorder="1" applyAlignment="1" applyProtection="1">
      <alignment horizontal="center" vertical="center" shrinkToFit="1" readingOrder="1"/>
      <protection locked="0"/>
    </xf>
    <xf numFmtId="0" fontId="36" fillId="0" borderId="0" xfId="2" applyFont="1" applyFill="1" applyBorder="1" applyAlignment="1" applyProtection="1">
      <alignment horizontal="center" vertical="center"/>
      <protection hidden="1"/>
    </xf>
    <xf numFmtId="0" fontId="33" fillId="0" borderId="32" xfId="2" applyFont="1" applyFill="1" applyBorder="1" applyAlignment="1" applyProtection="1">
      <alignment horizontal="center" vertical="center" shrinkToFit="1"/>
      <protection hidden="1"/>
    </xf>
    <xf numFmtId="0" fontId="33" fillId="0" borderId="33" xfId="2" applyFont="1" applyFill="1" applyBorder="1" applyAlignment="1" applyProtection="1">
      <alignment horizontal="center" vertical="center" shrinkToFit="1"/>
      <protection hidden="1"/>
    </xf>
    <xf numFmtId="0" fontId="33" fillId="0" borderId="1" xfId="2" applyFont="1" applyFill="1" applyBorder="1" applyAlignment="1" applyProtection="1">
      <alignment horizontal="center" vertical="center" shrinkToFit="1"/>
      <protection hidden="1"/>
    </xf>
    <xf numFmtId="0" fontId="33" fillId="0" borderId="4" xfId="2" applyFont="1" applyFill="1" applyBorder="1" applyAlignment="1" applyProtection="1">
      <alignment horizontal="center" vertical="center" shrinkToFit="1"/>
      <protection hidden="1"/>
    </xf>
    <xf numFmtId="0" fontId="8" fillId="0" borderId="0" xfId="2" applyFont="1" applyFill="1" applyBorder="1" applyAlignment="1" applyProtection="1">
      <alignment horizontal="center" vertical="center"/>
      <protection hidden="1"/>
    </xf>
    <xf numFmtId="164" fontId="33" fillId="0" borderId="32" xfId="2" applyNumberFormat="1" applyFont="1" applyFill="1" applyBorder="1" applyAlignment="1" applyProtection="1">
      <alignment horizontal="center" vertical="center" shrinkToFit="1"/>
      <protection hidden="1"/>
    </xf>
    <xf numFmtId="164" fontId="33" fillId="0" borderId="33" xfId="2" applyNumberFormat="1" applyFont="1" applyFill="1" applyBorder="1" applyAlignment="1" applyProtection="1">
      <alignment horizontal="center" vertical="center" shrinkToFit="1"/>
      <protection hidden="1"/>
    </xf>
    <xf numFmtId="164" fontId="33" fillId="0" borderId="1" xfId="2" applyNumberFormat="1" applyFont="1" applyFill="1" applyBorder="1" applyAlignment="1" applyProtection="1">
      <alignment horizontal="center" vertical="center" shrinkToFit="1"/>
      <protection hidden="1"/>
    </xf>
    <xf numFmtId="164" fontId="33" fillId="0" borderId="4" xfId="2" applyNumberFormat="1" applyFont="1" applyFill="1" applyBorder="1" applyAlignment="1" applyProtection="1">
      <alignment horizontal="center" vertical="center" shrinkToFit="1"/>
      <protection hidden="1"/>
    </xf>
    <xf numFmtId="0" fontId="33" fillId="18" borderId="32" xfId="2" applyFont="1" applyFill="1" applyBorder="1" applyAlignment="1" applyProtection="1">
      <alignment horizontal="center" vertical="center"/>
      <protection hidden="1"/>
    </xf>
    <xf numFmtId="0" fontId="33" fillId="18" borderId="1" xfId="2" applyFont="1" applyFill="1" applyBorder="1" applyAlignment="1" applyProtection="1">
      <alignment horizontal="center" vertical="center"/>
      <protection hidden="1"/>
    </xf>
    <xf numFmtId="0" fontId="33" fillId="18" borderId="33" xfId="2" applyFont="1" applyFill="1" applyBorder="1" applyAlignment="1" applyProtection="1">
      <alignment horizontal="center" vertical="center"/>
      <protection hidden="1"/>
    </xf>
    <xf numFmtId="0" fontId="33" fillId="18" borderId="4" xfId="2" applyFont="1" applyFill="1" applyBorder="1" applyAlignment="1" applyProtection="1">
      <alignment horizontal="center" vertical="center"/>
      <protection hidden="1"/>
    </xf>
    <xf numFmtId="0" fontId="33" fillId="18" borderId="32" xfId="2" applyFont="1" applyFill="1" applyBorder="1" applyAlignment="1" applyProtection="1">
      <alignment horizontal="center" vertical="center" shrinkToFit="1"/>
      <protection hidden="1"/>
    </xf>
    <xf numFmtId="0" fontId="33" fillId="18" borderId="1" xfId="2" applyFont="1" applyFill="1" applyBorder="1" applyAlignment="1" applyProtection="1">
      <alignment horizontal="center" vertical="center" shrinkToFit="1"/>
      <protection hidden="1"/>
    </xf>
    <xf numFmtId="0" fontId="33" fillId="18" borderId="33" xfId="2" applyFont="1" applyFill="1" applyBorder="1" applyAlignment="1" applyProtection="1">
      <alignment horizontal="center" vertical="center" shrinkToFit="1"/>
      <protection hidden="1"/>
    </xf>
    <xf numFmtId="0" fontId="33" fillId="18" borderId="4" xfId="2" applyFont="1" applyFill="1" applyBorder="1" applyAlignment="1" applyProtection="1">
      <alignment horizontal="center" vertical="center" shrinkToFit="1"/>
      <protection hidden="1"/>
    </xf>
    <xf numFmtId="164" fontId="33" fillId="0" borderId="37" xfId="2" applyNumberFormat="1" applyFont="1" applyFill="1" applyBorder="1" applyAlignment="1" applyProtection="1">
      <alignment horizontal="center" vertical="center" shrinkToFit="1"/>
      <protection hidden="1"/>
    </xf>
    <xf numFmtId="164" fontId="33" fillId="0" borderId="38" xfId="2" applyNumberFormat="1" applyFont="1" applyFill="1" applyBorder="1" applyAlignment="1" applyProtection="1">
      <alignment horizontal="center" vertical="center" shrinkToFit="1"/>
      <protection hidden="1"/>
    </xf>
    <xf numFmtId="164" fontId="33" fillId="0" borderId="39" xfId="2" applyNumberFormat="1" applyFont="1" applyFill="1" applyBorder="1" applyAlignment="1" applyProtection="1">
      <alignment horizontal="center" vertical="center" shrinkToFit="1"/>
      <protection hidden="1"/>
    </xf>
    <xf numFmtId="164" fontId="33" fillId="0" borderId="40" xfId="2" applyNumberFormat="1" applyFont="1" applyFill="1" applyBorder="1" applyAlignment="1" applyProtection="1">
      <alignment horizontal="center" vertical="center" shrinkToFit="1"/>
      <protection hidden="1"/>
    </xf>
    <xf numFmtId="0" fontId="7" fillId="0" borderId="0" xfId="2" applyFont="1" applyFill="1" applyBorder="1" applyAlignment="1" applyProtection="1">
      <alignment horizontal="center" vertical="center"/>
      <protection hidden="1"/>
    </xf>
    <xf numFmtId="0" fontId="38" fillId="0" borderId="0" xfId="2" applyFont="1" applyBorder="1" applyAlignment="1" applyProtection="1">
      <alignment horizontal="center" vertical="center"/>
      <protection hidden="1"/>
    </xf>
    <xf numFmtId="0" fontId="39" fillId="0" borderId="0" xfId="2" applyFont="1" applyAlignment="1" applyProtection="1">
      <alignment vertical="center"/>
      <protection hidden="1"/>
    </xf>
    <xf numFmtId="0" fontId="7" fillId="0" borderId="0" xfId="2" applyFont="1" applyAlignment="1" applyProtection="1">
      <alignment vertical="center"/>
      <protection hidden="1"/>
    </xf>
    <xf numFmtId="0" fontId="7" fillId="0" borderId="0" xfId="2" applyFont="1" applyFill="1" applyAlignment="1" applyProtection="1">
      <alignment vertical="center" shrinkToFit="1"/>
      <protection hidden="1"/>
    </xf>
    <xf numFmtId="0" fontId="5" fillId="0" borderId="0" xfId="2" applyFont="1" applyAlignment="1">
      <alignment horizontal="left" vertical="center" readingOrder="2"/>
    </xf>
    <xf numFmtId="0" fontId="7" fillId="0" borderId="0" xfId="2" applyFont="1" applyFill="1" applyAlignment="1" applyProtection="1">
      <alignment horizontal="center" vertical="center"/>
      <protection hidden="1"/>
    </xf>
    <xf numFmtId="0" fontId="31" fillId="0" borderId="33" xfId="2" applyFont="1" applyFill="1" applyBorder="1" applyAlignment="1" applyProtection="1">
      <alignment horizontal="right" vertical="center" shrinkToFit="1" readingOrder="1"/>
      <protection locked="0"/>
    </xf>
    <xf numFmtId="0" fontId="36" fillId="0" borderId="0" xfId="2" applyFont="1" applyFill="1" applyBorder="1" applyAlignment="1" applyProtection="1">
      <alignment horizontal="right" vertical="center"/>
      <protection hidden="1"/>
    </xf>
    <xf numFmtId="0" fontId="5" fillId="0" borderId="7" xfId="2" applyFont="1" applyBorder="1" applyAlignment="1" applyProtection="1">
      <alignment horizontal="center" vertical="center"/>
      <protection hidden="1"/>
    </xf>
    <xf numFmtId="0" fontId="5" fillId="0" borderId="8" xfId="2" applyFont="1" applyBorder="1" applyAlignment="1" applyProtection="1">
      <alignment vertical="center"/>
      <protection hidden="1"/>
    </xf>
    <xf numFmtId="0" fontId="5" fillId="0" borderId="9" xfId="2" applyFont="1" applyBorder="1" applyAlignment="1" applyProtection="1">
      <alignment vertical="center"/>
      <protection hidden="1"/>
    </xf>
    <xf numFmtId="0" fontId="31" fillId="0" borderId="33" xfId="2" applyFont="1" applyFill="1" applyBorder="1" applyAlignment="1" applyProtection="1">
      <alignment horizontal="right" vertical="center" indent="1" shrinkToFit="1" readingOrder="1"/>
      <protection locked="0"/>
    </xf>
    <xf numFmtId="0" fontId="41" fillId="20" borderId="54" xfId="2" applyFont="1" applyFill="1" applyBorder="1" applyAlignment="1" applyProtection="1">
      <alignment horizontal="center" vertical="center"/>
      <protection hidden="1"/>
    </xf>
    <xf numFmtId="0" fontId="43" fillId="20" borderId="21" xfId="2" applyFont="1" applyFill="1" applyBorder="1" applyAlignment="1" applyProtection="1">
      <alignment horizontal="center" vertical="center"/>
      <protection hidden="1"/>
    </xf>
    <xf numFmtId="0" fontId="43" fillId="20" borderId="29" xfId="2" applyFont="1" applyFill="1" applyBorder="1" applyAlignment="1" applyProtection="1">
      <alignment horizontal="center" vertical="center"/>
      <protection hidden="1"/>
    </xf>
    <xf numFmtId="0" fontId="43" fillId="20" borderId="27" xfId="2" applyFont="1" applyFill="1" applyBorder="1" applyAlignment="1" applyProtection="1">
      <alignment horizontal="center" vertical="center"/>
      <protection hidden="1"/>
    </xf>
    <xf numFmtId="0" fontId="43" fillId="20" borderId="28" xfId="2" applyFont="1" applyFill="1" applyBorder="1" applyAlignment="1" applyProtection="1">
      <alignment horizontal="center" vertical="center"/>
      <protection hidden="1"/>
    </xf>
    <xf numFmtId="0" fontId="43" fillId="20" borderId="55" xfId="2" applyFont="1" applyFill="1" applyBorder="1" applyAlignment="1" applyProtection="1">
      <alignment horizontal="center" vertical="center"/>
      <protection hidden="1"/>
    </xf>
    <xf numFmtId="0" fontId="43" fillId="20" borderId="23" xfId="2" applyFont="1" applyFill="1" applyBorder="1" applyAlignment="1" applyProtection="1">
      <alignment horizontal="center" vertical="center"/>
      <protection hidden="1"/>
    </xf>
    <xf numFmtId="0" fontId="41" fillId="20" borderId="34" xfId="2" applyFont="1" applyFill="1" applyBorder="1" applyAlignment="1" applyProtection="1">
      <alignment horizontal="center" vertical="center"/>
      <protection hidden="1"/>
    </xf>
    <xf numFmtId="0" fontId="43" fillId="20" borderId="32" xfId="2" applyFont="1" applyFill="1" applyBorder="1" applyAlignment="1" applyProtection="1">
      <alignment horizontal="center" vertical="center"/>
      <protection hidden="1"/>
    </xf>
    <xf numFmtId="0" fontId="43" fillId="20" borderId="1" xfId="2" applyFont="1" applyFill="1" applyBorder="1" applyAlignment="1" applyProtection="1">
      <alignment horizontal="center" vertical="center"/>
      <protection hidden="1"/>
    </xf>
    <xf numFmtId="0" fontId="43" fillId="20" borderId="33" xfId="2" applyFont="1" applyFill="1" applyBorder="1" applyAlignment="1" applyProtection="1">
      <alignment horizontal="center" vertical="center"/>
      <protection hidden="1"/>
    </xf>
    <xf numFmtId="0" fontId="43" fillId="20" borderId="4" xfId="2" applyFont="1" applyFill="1" applyBorder="1" applyAlignment="1" applyProtection="1">
      <alignment horizontal="center" vertical="center"/>
      <protection hidden="1"/>
    </xf>
    <xf numFmtId="0" fontId="41" fillId="21" borderId="34" xfId="2" applyFont="1" applyFill="1" applyBorder="1" applyAlignment="1" applyProtection="1">
      <alignment horizontal="center" vertical="center"/>
      <protection hidden="1"/>
    </xf>
    <xf numFmtId="0" fontId="43" fillId="21" borderId="32" xfId="2" applyFont="1" applyFill="1" applyBorder="1" applyAlignment="1" applyProtection="1">
      <alignment horizontal="center" vertical="center"/>
      <protection hidden="1"/>
    </xf>
    <xf numFmtId="0" fontId="43" fillId="21" borderId="1" xfId="2" applyFont="1" applyFill="1" applyBorder="1" applyAlignment="1" applyProtection="1">
      <alignment horizontal="center" vertical="center"/>
      <protection hidden="1"/>
    </xf>
    <xf numFmtId="0" fontId="43" fillId="21" borderId="33" xfId="2" applyFont="1" applyFill="1" applyBorder="1" applyAlignment="1" applyProtection="1">
      <alignment horizontal="center" vertical="center"/>
      <protection hidden="1"/>
    </xf>
    <xf numFmtId="0" fontId="43" fillId="21" borderId="4" xfId="2" applyFont="1" applyFill="1" applyBorder="1" applyAlignment="1" applyProtection="1">
      <alignment horizontal="center" vertical="center"/>
      <protection hidden="1"/>
    </xf>
    <xf numFmtId="0" fontId="31" fillId="0" borderId="56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57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58" xfId="2" applyFont="1" applyFill="1" applyBorder="1" applyAlignment="1" applyProtection="1">
      <alignment horizontal="center" vertical="center" shrinkToFit="1" readingOrder="1"/>
      <protection locked="0"/>
    </xf>
    <xf numFmtId="0" fontId="41" fillId="21" borderId="34" xfId="2" applyNumberFormat="1" applyFont="1" applyFill="1" applyBorder="1" applyAlignment="1" applyProtection="1">
      <alignment horizontal="center" vertical="center"/>
      <protection hidden="1"/>
    </xf>
    <xf numFmtId="0" fontId="41" fillId="22" borderId="34" xfId="2" applyNumberFormat="1" applyFont="1" applyFill="1" applyBorder="1" applyAlignment="1" applyProtection="1">
      <alignment horizontal="center" vertical="center"/>
      <protection hidden="1"/>
    </xf>
    <xf numFmtId="0" fontId="43" fillId="22" borderId="32" xfId="2" applyFont="1" applyFill="1" applyBorder="1" applyAlignment="1" applyProtection="1">
      <alignment horizontal="center" vertical="center"/>
      <protection hidden="1"/>
    </xf>
    <xf numFmtId="0" fontId="43" fillId="22" borderId="1" xfId="2" applyFont="1" applyFill="1" applyBorder="1" applyAlignment="1" applyProtection="1">
      <alignment horizontal="center" vertical="center"/>
      <protection hidden="1"/>
    </xf>
    <xf numFmtId="0" fontId="43" fillId="22" borderId="33" xfId="2" applyFont="1" applyFill="1" applyBorder="1" applyAlignment="1" applyProtection="1">
      <alignment horizontal="center" vertical="center"/>
      <protection hidden="1"/>
    </xf>
    <xf numFmtId="0" fontId="43" fillId="22" borderId="4" xfId="2" applyFont="1" applyFill="1" applyBorder="1" applyAlignment="1" applyProtection="1">
      <alignment horizontal="center" vertical="center"/>
      <protection hidden="1"/>
    </xf>
    <xf numFmtId="9" fontId="5" fillId="0" borderId="0" xfId="1" applyFont="1" applyAlignment="1" applyProtection="1">
      <alignment vertical="center"/>
      <protection hidden="1"/>
    </xf>
    <xf numFmtId="0" fontId="36" fillId="0" borderId="0" xfId="2" applyFont="1" applyFill="1" applyBorder="1" applyAlignment="1" applyProtection="1">
      <alignment horizontal="right" vertical="center" indent="1"/>
      <protection hidden="1"/>
    </xf>
    <xf numFmtId="0" fontId="41" fillId="22" borderId="59" xfId="2" applyNumberFormat="1" applyFont="1" applyFill="1" applyBorder="1" applyAlignment="1" applyProtection="1">
      <alignment horizontal="center" vertical="center"/>
      <protection hidden="1"/>
    </xf>
    <xf numFmtId="0" fontId="43" fillId="22" borderId="56" xfId="2" applyFont="1" applyFill="1" applyBorder="1" applyAlignment="1" applyProtection="1">
      <alignment horizontal="center" vertical="center"/>
      <protection hidden="1"/>
    </xf>
    <xf numFmtId="0" fontId="43" fillId="22" borderId="57" xfId="2" applyFont="1" applyFill="1" applyBorder="1" applyAlignment="1" applyProtection="1">
      <alignment horizontal="center" vertical="center"/>
      <protection hidden="1"/>
    </xf>
    <xf numFmtId="0" fontId="43" fillId="22" borderId="58" xfId="2" applyFont="1" applyFill="1" applyBorder="1" applyAlignment="1" applyProtection="1">
      <alignment horizontal="center" vertical="center"/>
      <protection hidden="1"/>
    </xf>
    <xf numFmtId="0" fontId="43" fillId="22" borderId="62" xfId="2" applyFont="1" applyFill="1" applyBorder="1" applyAlignment="1" applyProtection="1">
      <alignment horizontal="center" vertical="center"/>
      <protection hidden="1"/>
    </xf>
    <xf numFmtId="0" fontId="34" fillId="0" borderId="0" xfId="2" applyFont="1" applyFill="1" applyBorder="1" applyAlignment="1" applyProtection="1">
      <alignment horizontal="center" vertical="center"/>
      <protection hidden="1"/>
    </xf>
    <xf numFmtId="0" fontId="41" fillId="10" borderId="25" xfId="2" applyNumberFormat="1" applyFont="1" applyFill="1" applyBorder="1" applyAlignment="1" applyProtection="1">
      <alignment horizontal="center" vertical="center"/>
      <protection hidden="1"/>
    </xf>
    <xf numFmtId="0" fontId="43" fillId="10" borderId="27" xfId="2" applyFont="1" applyFill="1" applyBorder="1" applyAlignment="1" applyProtection="1">
      <alignment horizontal="center" vertical="center"/>
      <protection hidden="1"/>
    </xf>
    <xf numFmtId="0" fontId="43" fillId="10" borderId="29" xfId="2" applyFont="1" applyFill="1" applyBorder="1" applyAlignment="1" applyProtection="1">
      <alignment horizontal="center" vertical="center"/>
      <protection hidden="1"/>
    </xf>
    <xf numFmtId="0" fontId="43" fillId="10" borderId="28" xfId="2" applyFont="1" applyFill="1" applyBorder="1" applyAlignment="1" applyProtection="1">
      <alignment horizontal="center" vertical="center"/>
      <protection hidden="1"/>
    </xf>
    <xf numFmtId="0" fontId="43" fillId="10" borderId="30" xfId="2" applyFont="1" applyFill="1" applyBorder="1" applyAlignment="1" applyProtection="1">
      <alignment horizontal="center" vertical="center"/>
      <protection hidden="1"/>
    </xf>
    <xf numFmtId="0" fontId="7" fillId="0" borderId="0" xfId="2" applyFont="1" applyFill="1" applyAlignment="1" applyProtection="1">
      <alignment horizontal="right" vertical="center" indent="1"/>
      <protection hidden="1"/>
    </xf>
    <xf numFmtId="0" fontId="41" fillId="10" borderId="63" xfId="2" applyNumberFormat="1" applyFont="1" applyFill="1" applyBorder="1" applyAlignment="1" applyProtection="1">
      <alignment horizontal="center" vertical="center"/>
      <protection hidden="1"/>
    </xf>
    <xf numFmtId="0" fontId="43" fillId="10" borderId="64" xfId="2" applyFont="1" applyFill="1" applyBorder="1" applyAlignment="1" applyProtection="1">
      <alignment horizontal="center" vertical="center"/>
      <protection hidden="1"/>
    </xf>
    <xf numFmtId="0" fontId="43" fillId="10" borderId="66" xfId="2" applyFont="1" applyFill="1" applyBorder="1" applyAlignment="1" applyProtection="1">
      <alignment horizontal="center" vertical="center"/>
      <protection hidden="1"/>
    </xf>
    <xf numFmtId="0" fontId="43" fillId="10" borderId="67" xfId="2" applyFont="1" applyFill="1" applyBorder="1" applyAlignment="1" applyProtection="1">
      <alignment horizontal="center" vertical="center"/>
      <protection hidden="1"/>
    </xf>
    <xf numFmtId="0" fontId="43" fillId="10" borderId="68" xfId="2" applyFont="1" applyFill="1" applyBorder="1" applyAlignment="1" applyProtection="1">
      <alignment horizontal="center" vertical="center"/>
      <protection hidden="1"/>
    </xf>
    <xf numFmtId="0" fontId="43" fillId="10" borderId="63" xfId="2" applyFont="1" applyFill="1" applyBorder="1" applyAlignment="1" applyProtection="1">
      <alignment horizontal="center" vertical="center"/>
      <protection hidden="1"/>
    </xf>
    <xf numFmtId="0" fontId="43" fillId="10" borderId="65" xfId="2" applyFont="1" applyFill="1" applyBorder="1" applyAlignment="1" applyProtection="1">
      <alignment horizontal="center" vertical="center"/>
      <protection hidden="1"/>
    </xf>
    <xf numFmtId="0" fontId="27" fillId="0" borderId="69" xfId="2" applyFont="1" applyFill="1" applyBorder="1" applyAlignment="1" applyProtection="1">
      <alignment horizontal="center" vertical="center"/>
      <protection hidden="1"/>
    </xf>
    <xf numFmtId="0" fontId="31" fillId="0" borderId="37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39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38" xfId="2" applyFont="1" applyFill="1" applyBorder="1" applyAlignment="1" applyProtection="1">
      <alignment horizontal="center" vertical="center" shrinkToFit="1" readingOrder="1"/>
      <protection locked="0"/>
    </xf>
    <xf numFmtId="0" fontId="31" fillId="0" borderId="69" xfId="2" applyFont="1" applyFill="1" applyBorder="1" applyAlignment="1" applyProtection="1">
      <alignment horizontal="center" vertical="center" shrinkToFit="1" readingOrder="1"/>
      <protection locked="0"/>
    </xf>
    <xf numFmtId="0" fontId="44" fillId="0" borderId="70" xfId="2" applyFont="1" applyFill="1" applyBorder="1" applyAlignment="1" applyProtection="1">
      <alignment horizontal="right" vertical="center" indent="1"/>
      <protection hidden="1"/>
    </xf>
    <xf numFmtId="0" fontId="41" fillId="0" borderId="6" xfId="2" applyNumberFormat="1" applyFont="1" applyFill="1" applyBorder="1" applyAlignment="1" applyProtection="1">
      <alignment horizontal="center" vertical="center"/>
      <protection hidden="1"/>
    </xf>
    <xf numFmtId="0" fontId="43" fillId="0" borderId="72" xfId="2" applyFont="1" applyFill="1" applyBorder="1" applyAlignment="1" applyProtection="1">
      <alignment horizontal="center" vertical="center"/>
      <protection hidden="1"/>
    </xf>
    <xf numFmtId="0" fontId="43" fillId="0" borderId="71" xfId="2" applyFont="1" applyFill="1" applyBorder="1" applyAlignment="1" applyProtection="1">
      <alignment horizontal="center" vertical="center"/>
      <protection hidden="1"/>
    </xf>
    <xf numFmtId="0" fontId="43" fillId="0" borderId="73" xfId="2" applyFont="1" applyFill="1" applyBorder="1" applyAlignment="1" applyProtection="1">
      <alignment horizontal="center" vertical="center"/>
      <protection hidden="1"/>
    </xf>
    <xf numFmtId="0" fontId="43" fillId="0" borderId="74" xfId="2" applyFont="1" applyFill="1" applyBorder="1" applyAlignment="1" applyProtection="1">
      <alignment horizontal="center" vertical="center"/>
      <protection hidden="1"/>
    </xf>
    <xf numFmtId="0" fontId="2" fillId="0" borderId="0" xfId="2" applyFont="1" applyAlignment="1" applyProtection="1">
      <alignment horizontal="center" vertical="center"/>
      <protection hidden="1"/>
    </xf>
    <xf numFmtId="164" fontId="45" fillId="4" borderId="13" xfId="2" applyNumberFormat="1" applyFont="1" applyFill="1" applyBorder="1" applyAlignment="1" applyProtection="1">
      <alignment horizontal="center" vertical="center" shrinkToFit="1"/>
      <protection hidden="1"/>
    </xf>
    <xf numFmtId="164" fontId="45" fillId="4" borderId="14" xfId="2" applyNumberFormat="1" applyFont="1" applyFill="1" applyBorder="1" applyAlignment="1" applyProtection="1">
      <alignment horizontal="center" vertical="center" shrinkToFit="1"/>
      <protection hidden="1"/>
    </xf>
    <xf numFmtId="164" fontId="45" fillId="4" borderId="15" xfId="2" applyNumberFormat="1" applyFont="1" applyFill="1" applyBorder="1" applyAlignment="1" applyProtection="1">
      <alignment horizontal="center" vertical="center" shrinkToFit="1"/>
      <protection hidden="1"/>
    </xf>
    <xf numFmtId="0" fontId="41" fillId="0" borderId="75" xfId="2" applyNumberFormat="1" applyFont="1" applyFill="1" applyBorder="1" applyAlignment="1" applyProtection="1">
      <alignment horizontal="center" vertical="center"/>
      <protection hidden="1"/>
    </xf>
    <xf numFmtId="0" fontId="43" fillId="0" borderId="76" xfId="2" applyFont="1" applyFill="1" applyBorder="1" applyAlignment="1" applyProtection="1">
      <alignment horizontal="center" vertical="center"/>
      <protection hidden="1"/>
    </xf>
    <xf numFmtId="0" fontId="41" fillId="0" borderId="77" xfId="2" applyNumberFormat="1" applyFont="1" applyFill="1" applyBorder="1" applyAlignment="1" applyProtection="1">
      <alignment horizontal="center" vertical="center"/>
      <protection hidden="1"/>
    </xf>
    <xf numFmtId="0" fontId="43" fillId="0" borderId="79" xfId="2" applyFont="1" applyFill="1" applyBorder="1" applyAlignment="1" applyProtection="1">
      <alignment horizontal="center" vertical="center"/>
      <protection hidden="1"/>
    </xf>
    <xf numFmtId="0" fontId="34" fillId="0" borderId="0" xfId="2" applyFont="1" applyFill="1" applyBorder="1" applyAlignment="1" applyProtection="1">
      <alignment vertical="center" shrinkToFit="1"/>
      <protection locked="0" hidden="1"/>
    </xf>
    <xf numFmtId="0" fontId="43" fillId="0" borderId="27" xfId="2" applyFont="1" applyFill="1" applyBorder="1" applyAlignment="1" applyProtection="1">
      <alignment horizontal="center" vertical="center"/>
      <protection hidden="1"/>
    </xf>
    <xf numFmtId="0" fontId="43" fillId="0" borderId="29" xfId="2" applyFont="1" applyFill="1" applyBorder="1" applyAlignment="1" applyProtection="1">
      <alignment horizontal="center" vertical="center"/>
      <protection hidden="1"/>
    </xf>
    <xf numFmtId="0" fontId="43" fillId="0" borderId="28" xfId="2" applyFont="1" applyFill="1" applyBorder="1" applyAlignment="1" applyProtection="1">
      <alignment horizontal="center" vertical="center"/>
      <protection hidden="1"/>
    </xf>
    <xf numFmtId="0" fontId="43" fillId="0" borderId="21" xfId="2" applyFont="1" applyBorder="1" applyAlignment="1" applyProtection="1">
      <alignment horizontal="center" vertical="center" shrinkToFit="1"/>
      <protection hidden="1"/>
    </xf>
    <xf numFmtId="0" fontId="43" fillId="0" borderId="22" xfId="2" applyFont="1" applyBorder="1" applyAlignment="1" applyProtection="1">
      <alignment horizontal="center" vertical="center" shrinkToFit="1"/>
      <protection hidden="1"/>
    </xf>
    <xf numFmtId="0" fontId="43" fillId="0" borderId="23" xfId="2" applyFont="1" applyBorder="1" applyAlignment="1" applyProtection="1">
      <alignment horizontal="center" vertical="center" shrinkToFit="1"/>
      <protection hidden="1"/>
    </xf>
    <xf numFmtId="0" fontId="43" fillId="0" borderId="22" xfId="2" applyFont="1" applyFill="1" applyBorder="1" applyAlignment="1" applyProtection="1">
      <alignment horizontal="center" vertical="center" shrinkToFit="1"/>
      <protection hidden="1"/>
    </xf>
    <xf numFmtId="0" fontId="43" fillId="0" borderId="23" xfId="2" applyFont="1" applyFill="1" applyBorder="1" applyAlignment="1" applyProtection="1">
      <alignment horizontal="center" vertical="center" shrinkToFit="1"/>
      <protection hidden="1"/>
    </xf>
    <xf numFmtId="0" fontId="43" fillId="0" borderId="24" xfId="2" applyFont="1" applyBorder="1" applyAlignment="1" applyProtection="1">
      <alignment horizontal="center" vertical="center" shrinkToFit="1"/>
      <protection hidden="1"/>
    </xf>
    <xf numFmtId="0" fontId="26" fillId="0" borderId="0" xfId="2" applyFont="1" applyFill="1" applyBorder="1" applyAlignment="1" applyProtection="1">
      <alignment vertical="center" shrinkToFit="1"/>
      <protection locked="0" hidden="1"/>
    </xf>
    <xf numFmtId="164" fontId="43" fillId="0" borderId="32" xfId="3" applyNumberFormat="1" applyFont="1" applyBorder="1" applyAlignment="1" applyProtection="1">
      <alignment horizontal="center" vertical="center" shrinkToFit="1"/>
      <protection hidden="1"/>
    </xf>
    <xf numFmtId="164" fontId="43" fillId="0" borderId="1" xfId="3" applyNumberFormat="1" applyFont="1" applyBorder="1" applyAlignment="1" applyProtection="1">
      <alignment horizontal="center" vertical="center" shrinkToFit="1"/>
      <protection hidden="1"/>
    </xf>
    <xf numFmtId="164" fontId="43" fillId="0" borderId="33" xfId="3" applyNumberFormat="1" applyFont="1" applyBorder="1" applyAlignment="1" applyProtection="1">
      <alignment horizontal="center" vertical="center" shrinkToFit="1"/>
      <protection hidden="1"/>
    </xf>
    <xf numFmtId="164" fontId="43" fillId="0" borderId="1" xfId="3" applyNumberFormat="1" applyFont="1" applyFill="1" applyBorder="1" applyAlignment="1" applyProtection="1">
      <alignment horizontal="center" vertical="center" shrinkToFit="1"/>
      <protection hidden="1"/>
    </xf>
    <xf numFmtId="164" fontId="43" fillId="0" borderId="33" xfId="3" applyNumberFormat="1" applyFont="1" applyFill="1" applyBorder="1" applyAlignment="1" applyProtection="1">
      <alignment horizontal="center" vertical="center" shrinkToFit="1"/>
      <protection hidden="1"/>
    </xf>
    <xf numFmtId="164" fontId="43" fillId="0" borderId="31" xfId="3" applyNumberFormat="1" applyFont="1" applyBorder="1" applyAlignment="1" applyProtection="1">
      <alignment horizontal="center" vertical="center" shrinkToFit="1"/>
      <protection hidden="1"/>
    </xf>
    <xf numFmtId="0" fontId="8" fillId="0" borderId="0" xfId="2" applyFont="1" applyFill="1" applyBorder="1" applyAlignment="1" applyProtection="1">
      <alignment vertical="center"/>
      <protection hidden="1"/>
    </xf>
    <xf numFmtId="0" fontId="25" fillId="0" borderId="19" xfId="2" applyFont="1" applyBorder="1" applyAlignment="1" applyProtection="1">
      <alignment horizontal="center" vertical="center" wrapText="1" shrinkToFit="1" readingOrder="2"/>
      <protection hidden="1"/>
    </xf>
    <xf numFmtId="49" fontId="26" fillId="0" borderId="80" xfId="2" applyNumberFormat="1" applyFont="1" applyBorder="1" applyAlignment="1" applyProtection="1">
      <alignment horizontal="center" vertical="center" readingOrder="2"/>
      <protection hidden="1"/>
    </xf>
    <xf numFmtId="0" fontId="48" fillId="0" borderId="27" xfId="2" applyFont="1" applyBorder="1" applyAlignment="1" applyProtection="1">
      <alignment horizontal="center" vertical="center" shrinkToFit="1" readingOrder="1"/>
      <protection hidden="1"/>
    </xf>
    <xf numFmtId="0" fontId="48" fillId="0" borderId="29" xfId="2" applyFont="1" applyBorder="1" applyAlignment="1" applyProtection="1">
      <alignment horizontal="center" vertical="center" shrinkToFit="1" readingOrder="1"/>
      <protection hidden="1"/>
    </xf>
    <xf numFmtId="0" fontId="48" fillId="0" borderId="28" xfId="2" applyFont="1" applyBorder="1" applyAlignment="1" applyProtection="1">
      <alignment horizontal="center" vertical="center" shrinkToFit="1" readingOrder="1"/>
      <protection hidden="1"/>
    </xf>
    <xf numFmtId="0" fontId="48" fillId="0" borderId="26" xfId="2" applyFont="1" applyBorder="1" applyAlignment="1" applyProtection="1">
      <alignment horizontal="center" vertical="center" shrinkToFit="1" readingOrder="1"/>
      <protection hidden="1"/>
    </xf>
    <xf numFmtId="0" fontId="43" fillId="0" borderId="32" xfId="2" applyFont="1" applyBorder="1" applyAlignment="1" applyProtection="1">
      <alignment horizontal="center" vertical="center" shrinkToFit="1"/>
      <protection hidden="1"/>
    </xf>
    <xf numFmtId="0" fontId="43" fillId="0" borderId="1" xfId="2" applyFont="1" applyBorder="1" applyAlignment="1" applyProtection="1">
      <alignment horizontal="center" vertical="center" shrinkToFit="1"/>
      <protection hidden="1"/>
    </xf>
    <xf numFmtId="0" fontId="43" fillId="0" borderId="33" xfId="2" applyFont="1" applyBorder="1" applyAlignment="1" applyProtection="1">
      <alignment horizontal="center" vertical="center" shrinkToFit="1"/>
      <protection hidden="1"/>
    </xf>
    <xf numFmtId="0" fontId="43" fillId="0" borderId="1" xfId="2" applyFont="1" applyFill="1" applyBorder="1" applyAlignment="1" applyProtection="1">
      <alignment horizontal="center" vertical="center" shrinkToFit="1"/>
      <protection hidden="1"/>
    </xf>
    <xf numFmtId="0" fontId="43" fillId="0" borderId="33" xfId="2" applyFont="1" applyFill="1" applyBorder="1" applyAlignment="1" applyProtection="1">
      <alignment horizontal="center" vertical="center" shrinkToFit="1"/>
      <protection hidden="1"/>
    </xf>
    <xf numFmtId="0" fontId="43" fillId="0" borderId="31" xfId="2" applyFont="1" applyBorder="1" applyAlignment="1" applyProtection="1">
      <alignment horizontal="center" vertical="center" shrinkToFit="1"/>
      <protection hidden="1"/>
    </xf>
    <xf numFmtId="0" fontId="25" fillId="0" borderId="31" xfId="2" applyFont="1" applyBorder="1" applyAlignment="1" applyProtection="1">
      <alignment horizontal="center" vertical="center" wrapText="1" shrinkToFit="1" readingOrder="2"/>
      <protection hidden="1"/>
    </xf>
    <xf numFmtId="49" fontId="26" fillId="0" borderId="3" xfId="2" applyNumberFormat="1" applyFont="1" applyBorder="1" applyAlignment="1" applyProtection="1">
      <alignment horizontal="center" vertical="center" readingOrder="2"/>
      <protection hidden="1"/>
    </xf>
    <xf numFmtId="0" fontId="48" fillId="0" borderId="32" xfId="2" applyFont="1" applyBorder="1" applyAlignment="1" applyProtection="1">
      <alignment horizontal="center" vertical="center" shrinkToFit="1" readingOrder="1"/>
      <protection hidden="1"/>
    </xf>
    <xf numFmtId="0" fontId="48" fillId="0" borderId="1" xfId="2" applyFont="1" applyBorder="1" applyAlignment="1" applyProtection="1">
      <alignment horizontal="center" vertical="center" shrinkToFit="1" readingOrder="1"/>
      <protection hidden="1"/>
    </xf>
    <xf numFmtId="0" fontId="48" fillId="0" borderId="33" xfId="2" applyFont="1" applyBorder="1" applyAlignment="1" applyProtection="1">
      <alignment horizontal="center" vertical="center" shrinkToFit="1" readingOrder="1"/>
      <protection hidden="1"/>
    </xf>
    <xf numFmtId="0" fontId="48" fillId="0" borderId="3" xfId="2" applyFont="1" applyBorder="1" applyAlignment="1" applyProtection="1">
      <alignment horizontal="center" vertical="center" shrinkToFit="1" readingOrder="1"/>
      <protection hidden="1"/>
    </xf>
    <xf numFmtId="0" fontId="49" fillId="0" borderId="0" xfId="2" applyFont="1" applyFill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vertical="center"/>
      <protection hidden="1"/>
    </xf>
    <xf numFmtId="0" fontId="50" fillId="0" borderId="0" xfId="2" applyFont="1" applyAlignment="1" applyProtection="1">
      <alignment vertical="center"/>
      <protection hidden="1"/>
    </xf>
    <xf numFmtId="0" fontId="1" fillId="0" borderId="0" xfId="2"/>
    <xf numFmtId="0" fontId="25" fillId="0" borderId="69" xfId="2" applyFont="1" applyBorder="1" applyAlignment="1" applyProtection="1">
      <alignment horizontal="center" vertical="center" wrapText="1" shrinkToFit="1" readingOrder="2"/>
      <protection hidden="1"/>
    </xf>
    <xf numFmtId="49" fontId="26" fillId="0" borderId="36" xfId="2" applyNumberFormat="1" applyFont="1" applyBorder="1" applyAlignment="1" applyProtection="1">
      <alignment horizontal="center" vertical="center" readingOrder="2"/>
      <protection hidden="1"/>
    </xf>
    <xf numFmtId="0" fontId="48" fillId="0" borderId="37" xfId="2" applyFont="1" applyBorder="1" applyAlignment="1" applyProtection="1">
      <alignment horizontal="center" vertical="center" shrinkToFit="1" readingOrder="1"/>
      <protection hidden="1"/>
    </xf>
    <xf numFmtId="0" fontId="48" fillId="0" borderId="39" xfId="2" applyFont="1" applyBorder="1" applyAlignment="1" applyProtection="1">
      <alignment horizontal="center" vertical="center" shrinkToFit="1" readingOrder="1"/>
      <protection hidden="1"/>
    </xf>
    <xf numFmtId="0" fontId="48" fillId="0" borderId="38" xfId="2" applyFont="1" applyBorder="1" applyAlignment="1" applyProtection="1">
      <alignment horizontal="center" vertical="center" shrinkToFit="1" readingOrder="1"/>
      <protection hidden="1"/>
    </xf>
    <xf numFmtId="0" fontId="48" fillId="0" borderId="36" xfId="2" applyFont="1" applyBorder="1" applyAlignment="1" applyProtection="1">
      <alignment horizontal="center" vertical="center" shrinkToFit="1" readingOrder="1"/>
      <protection hidden="1"/>
    </xf>
    <xf numFmtId="0" fontId="51" fillId="0" borderId="0" xfId="2" applyFont="1" applyFill="1" applyBorder="1" applyAlignment="1" applyProtection="1">
      <alignment vertical="center" shrinkToFit="1" readingOrder="2"/>
      <protection hidden="1"/>
    </xf>
    <xf numFmtId="0" fontId="43" fillId="0" borderId="37" xfId="2" applyFont="1" applyBorder="1" applyAlignment="1" applyProtection="1">
      <alignment horizontal="center" vertical="center" shrinkToFit="1"/>
      <protection hidden="1"/>
    </xf>
    <xf numFmtId="0" fontId="43" fillId="0" borderId="39" xfId="2" applyFont="1" applyBorder="1" applyAlignment="1" applyProtection="1">
      <alignment horizontal="center" vertical="center" shrinkToFit="1"/>
      <protection hidden="1"/>
    </xf>
    <xf numFmtId="0" fontId="43" fillId="0" borderId="38" xfId="2" applyFont="1" applyBorder="1" applyAlignment="1" applyProtection="1">
      <alignment horizontal="center" vertical="center" shrinkToFit="1"/>
      <protection hidden="1"/>
    </xf>
    <xf numFmtId="0" fontId="43" fillId="0" borderId="39" xfId="2" applyFont="1" applyFill="1" applyBorder="1" applyAlignment="1" applyProtection="1">
      <alignment horizontal="center" vertical="center" shrinkToFit="1"/>
      <protection hidden="1"/>
    </xf>
    <xf numFmtId="0" fontId="43" fillId="0" borderId="38" xfId="2" applyFont="1" applyFill="1" applyBorder="1" applyAlignment="1" applyProtection="1">
      <alignment horizontal="center" vertical="center" shrinkToFit="1"/>
      <protection hidden="1"/>
    </xf>
    <xf numFmtId="0" fontId="43" fillId="0" borderId="69" xfId="2" applyFont="1" applyBorder="1" applyAlignment="1" applyProtection="1">
      <alignment horizontal="center" vertical="center" shrinkToFit="1"/>
      <protection hidden="1"/>
    </xf>
    <xf numFmtId="0" fontId="52" fillId="0" borderId="0" xfId="2" applyFont="1" applyBorder="1" applyAlignment="1" applyProtection="1">
      <alignment vertical="center"/>
      <protection hidden="1"/>
    </xf>
    <xf numFmtId="0" fontId="53" fillId="0" borderId="0" xfId="2" applyFont="1" applyBorder="1" applyAlignment="1" applyProtection="1">
      <alignment horizontal="right" vertical="center" shrinkToFit="1" readingOrder="2"/>
      <protection hidden="1"/>
    </xf>
    <xf numFmtId="0" fontId="54" fillId="0" borderId="0" xfId="2" applyFont="1" applyBorder="1" applyAlignment="1" applyProtection="1">
      <alignment horizontal="right" vertical="center" shrinkToFit="1" readingOrder="2"/>
      <protection hidden="1"/>
    </xf>
    <xf numFmtId="0" fontId="26" fillId="0" borderId="0" xfId="2" applyFont="1" applyFill="1" applyBorder="1" applyAlignment="1" applyProtection="1">
      <alignment horizontal="center" vertical="center"/>
      <protection hidden="1"/>
    </xf>
    <xf numFmtId="0" fontId="48" fillId="0" borderId="0" xfId="2" applyFont="1" applyFill="1" applyBorder="1" applyAlignment="1" applyProtection="1">
      <alignment horizontal="center" vertical="center"/>
      <protection hidden="1"/>
    </xf>
    <xf numFmtId="0" fontId="55" fillId="0" borderId="0" xfId="2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 vertical="center" readingOrder="2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56" fillId="0" borderId="0" xfId="2" applyFont="1" applyFill="1" applyBorder="1" applyAlignment="1" applyProtection="1">
      <alignment vertical="center"/>
      <protection hidden="1"/>
    </xf>
    <xf numFmtId="0" fontId="57" fillId="0" borderId="0" xfId="2" applyFont="1" applyFill="1" applyBorder="1" applyAlignment="1" applyProtection="1">
      <alignment vertical="center"/>
      <protection hidden="1"/>
    </xf>
    <xf numFmtId="0" fontId="5" fillId="0" borderId="81" xfId="2" applyFont="1" applyBorder="1" applyAlignment="1" applyProtection="1">
      <alignment vertical="center"/>
      <protection hidden="1"/>
    </xf>
    <xf numFmtId="0" fontId="6" fillId="0" borderId="82" xfId="2" applyFont="1" applyBorder="1" applyAlignment="1" applyProtection="1">
      <alignment horizontal="center" vertical="center"/>
      <protection hidden="1"/>
    </xf>
    <xf numFmtId="0" fontId="6" fillId="0" borderId="0" xfId="2" applyFont="1" applyBorder="1" applyAlignment="1" applyProtection="1">
      <alignment horizontal="center"/>
      <protection hidden="1"/>
    </xf>
    <xf numFmtId="0" fontId="6" fillId="0" borderId="0" xfId="2" applyFont="1" applyFill="1" applyBorder="1" applyAlignment="1" applyProtection="1">
      <alignment horizontal="center"/>
      <protection hidden="1"/>
    </xf>
    <xf numFmtId="0" fontId="58" fillId="0" borderId="0" xfId="2" applyFont="1" applyFill="1" applyBorder="1" applyAlignment="1" applyProtection="1">
      <alignment horizontal="center"/>
      <protection hidden="1"/>
    </xf>
    <xf numFmtId="0" fontId="41" fillId="0" borderId="0" xfId="2" applyFont="1" applyFill="1" applyBorder="1" applyAlignment="1" applyProtection="1">
      <protection hidden="1"/>
    </xf>
    <xf numFmtId="0" fontId="59" fillId="23" borderId="5" xfId="2" applyFont="1" applyFill="1" applyBorder="1" applyAlignment="1" applyProtection="1">
      <alignment vertical="center" shrinkToFit="1"/>
      <protection hidden="1"/>
    </xf>
    <xf numFmtId="0" fontId="26" fillId="23" borderId="11" xfId="2" applyFont="1" applyFill="1" applyBorder="1" applyAlignment="1" applyProtection="1">
      <alignment vertical="center" shrinkToFit="1"/>
      <protection hidden="1"/>
    </xf>
    <xf numFmtId="0" fontId="27" fillId="0" borderId="0" xfId="2" applyFont="1" applyFill="1" applyBorder="1" applyAlignment="1" applyProtection="1">
      <alignment vertical="center" shrinkToFit="1"/>
      <protection hidden="1"/>
    </xf>
    <xf numFmtId="0" fontId="60" fillId="0" borderId="0" xfId="2" applyFont="1" applyFill="1" applyBorder="1" applyAlignment="1" applyProtection="1">
      <alignment horizontal="center" vertical="center" shrinkToFit="1"/>
      <protection hidden="1"/>
    </xf>
    <xf numFmtId="0" fontId="59" fillId="0" borderId="49" xfId="2" applyFont="1" applyFill="1" applyBorder="1" applyAlignment="1" applyProtection="1">
      <alignment vertical="center" shrinkToFit="1"/>
      <protection hidden="1"/>
    </xf>
    <xf numFmtId="0" fontId="26" fillId="0" borderId="86" xfId="2" applyFont="1" applyFill="1" applyBorder="1" applyAlignment="1" applyProtection="1">
      <alignment vertical="center" shrinkToFit="1"/>
      <protection hidden="1"/>
    </xf>
    <xf numFmtId="0" fontId="61" fillId="0" borderId="0" xfId="2" applyFont="1" applyFill="1" applyBorder="1" applyAlignment="1" applyProtection="1">
      <alignment vertical="center" shrinkToFit="1"/>
      <protection hidden="1"/>
    </xf>
    <xf numFmtId="0" fontId="62" fillId="25" borderId="88" xfId="2" applyFont="1" applyFill="1" applyBorder="1" applyAlignment="1" applyProtection="1">
      <alignment vertical="center" shrinkToFit="1"/>
      <protection hidden="1"/>
    </xf>
    <xf numFmtId="0" fontId="36" fillId="26" borderId="89" xfId="2" applyFont="1" applyFill="1" applyBorder="1" applyAlignment="1" applyProtection="1">
      <alignment vertical="center" shrinkToFit="1"/>
      <protection hidden="1"/>
    </xf>
    <xf numFmtId="0" fontId="64" fillId="0" borderId="0" xfId="2" applyFont="1" applyFill="1" applyBorder="1" applyAlignment="1" applyProtection="1">
      <alignment vertical="center" shrinkToFit="1"/>
      <protection hidden="1"/>
    </xf>
    <xf numFmtId="0" fontId="57" fillId="0" borderId="0" xfId="2" applyFont="1" applyAlignment="1" applyProtection="1">
      <alignment horizontal="center" vertical="center"/>
      <protection hidden="1"/>
    </xf>
    <xf numFmtId="0" fontId="57" fillId="0" borderId="0" xfId="2" applyFont="1" applyFill="1" applyBorder="1" applyAlignment="1" applyProtection="1">
      <alignment horizontal="right" vertical="center" indent="1"/>
      <protection hidden="1"/>
    </xf>
    <xf numFmtId="0" fontId="59" fillId="0" borderId="0" xfId="2" applyFont="1" applyAlignment="1" applyProtection="1">
      <alignment horizontal="right" vertical="center" indent="1"/>
      <protection hidden="1"/>
    </xf>
    <xf numFmtId="0" fontId="4" fillId="0" borderId="0" xfId="2" applyFont="1" applyAlignment="1" applyProtection="1">
      <alignment horizontal="right" vertical="center" indent="1"/>
      <protection hidden="1"/>
    </xf>
    <xf numFmtId="0" fontId="5" fillId="0" borderId="0" xfId="2" applyFont="1" applyAlignment="1" applyProtection="1">
      <alignment horizontal="right" vertical="center" indent="1"/>
      <protection hidden="1"/>
    </xf>
    <xf numFmtId="0" fontId="11" fillId="0" borderId="0" xfId="2" applyFont="1" applyFill="1" applyBorder="1" applyAlignment="1" applyProtection="1">
      <alignment vertical="center"/>
      <protection hidden="1"/>
    </xf>
    <xf numFmtId="0" fontId="6" fillId="0" borderId="0" xfId="2" applyFont="1" applyBorder="1" applyAlignment="1" applyProtection="1">
      <alignment vertical="center"/>
      <protection hidden="1"/>
    </xf>
    <xf numFmtId="0" fontId="65" fillId="0" borderId="0" xfId="2" applyFont="1" applyAlignment="1" applyProtection="1">
      <protection hidden="1"/>
    </xf>
    <xf numFmtId="0" fontId="66" fillId="0" borderId="0" xfId="2" applyFont="1" applyAlignment="1" applyProtection="1">
      <alignment horizontal="center"/>
      <protection hidden="1"/>
    </xf>
    <xf numFmtId="0" fontId="66" fillId="0" borderId="80" xfId="2" applyFont="1" applyFill="1" applyBorder="1" applyAlignment="1" applyProtection="1">
      <alignment horizontal="right" indent="1" shrinkToFit="1"/>
      <protection hidden="1"/>
    </xf>
    <xf numFmtId="0" fontId="66" fillId="0" borderId="0" xfId="2" applyFont="1" applyFill="1" applyBorder="1" applyAlignment="1" applyProtection="1">
      <alignment horizontal="right" indent="1" shrinkToFit="1"/>
      <protection hidden="1"/>
    </xf>
    <xf numFmtId="0" fontId="66" fillId="0" borderId="0" xfId="2" applyFont="1" applyBorder="1" applyAlignment="1" applyProtection="1">
      <alignment horizontal="right" indent="1"/>
      <protection hidden="1"/>
    </xf>
    <xf numFmtId="0" fontId="67" fillId="0" borderId="0" xfId="2" applyFont="1" applyAlignment="1" applyProtection="1">
      <alignment horizontal="right" indent="1"/>
      <protection hidden="1"/>
    </xf>
    <xf numFmtId="0" fontId="66" fillId="0" borderId="0" xfId="2" applyFont="1" applyFill="1" applyBorder="1" applyAlignment="1" applyProtection="1">
      <alignment shrinkToFit="1"/>
      <protection hidden="1"/>
    </xf>
    <xf numFmtId="0" fontId="68" fillId="0" borderId="0" xfId="2" applyFont="1" applyFill="1" applyBorder="1" applyAlignment="1" applyProtection="1">
      <alignment horizontal="center" shrinkToFit="1"/>
      <protection hidden="1"/>
    </xf>
    <xf numFmtId="0" fontId="66" fillId="0" borderId="0" xfId="2" applyFont="1" applyFill="1" applyBorder="1" applyAlignment="1" applyProtection="1">
      <protection hidden="1"/>
    </xf>
    <xf numFmtId="0" fontId="67" fillId="0" borderId="0" xfId="2" applyFont="1" applyFill="1" applyBorder="1" applyAlignment="1" applyProtection="1">
      <protection hidden="1"/>
    </xf>
    <xf numFmtId="0" fontId="69" fillId="0" borderId="0" xfId="2" applyFont="1" applyFill="1" applyBorder="1" applyAlignment="1" applyProtection="1">
      <protection hidden="1"/>
    </xf>
    <xf numFmtId="0" fontId="67" fillId="0" borderId="0" xfId="2" applyFont="1" applyAlignment="1" applyProtection="1">
      <protection hidden="1"/>
    </xf>
    <xf numFmtId="0" fontId="67" fillId="0" borderId="0" xfId="2" applyFont="1" applyAlignment="1" applyProtection="1">
      <alignment horizontal="left"/>
      <protection hidden="1"/>
    </xf>
    <xf numFmtId="0" fontId="70" fillId="0" borderId="0" xfId="2" applyFont="1" applyAlignment="1" applyProtection="1">
      <protection hidden="1"/>
    </xf>
    <xf numFmtId="0" fontId="67" fillId="0" borderId="0" xfId="2" applyFont="1" applyAlignment="1"/>
    <xf numFmtId="0" fontId="71" fillId="0" borderId="80" xfId="2" applyFont="1" applyBorder="1" applyAlignment="1" applyProtection="1">
      <alignment vertical="center"/>
      <protection hidden="1"/>
    </xf>
    <xf numFmtId="0" fontId="25" fillId="0" borderId="0" xfId="2" applyFont="1" applyBorder="1" applyAlignment="1" applyProtection="1">
      <alignment horizontal="center" vertical="center"/>
      <protection hidden="1"/>
    </xf>
    <xf numFmtId="0" fontId="73" fillId="0" borderId="0" xfId="2" applyFont="1" applyFill="1" applyBorder="1" applyAlignment="1" applyProtection="1">
      <alignment horizontal="right" vertical="center" indent="1" shrinkToFit="1"/>
      <protection hidden="1"/>
    </xf>
    <xf numFmtId="0" fontId="73" fillId="0" borderId="60" xfId="2" applyFont="1" applyBorder="1" applyAlignment="1" applyProtection="1">
      <alignment horizontal="right" vertical="center" indent="1" shrinkToFit="1"/>
      <protection hidden="1"/>
    </xf>
    <xf numFmtId="0" fontId="73" fillId="0" borderId="0" xfId="2" applyFont="1" applyBorder="1" applyAlignment="1" applyProtection="1">
      <alignment horizontal="right" vertical="center" indent="1" shrinkToFit="1"/>
      <protection hidden="1"/>
    </xf>
    <xf numFmtId="0" fontId="74" fillId="0" borderId="0" xfId="2" applyFont="1" applyBorder="1" applyAlignment="1" applyProtection="1">
      <alignment horizontal="right" vertical="center" indent="1"/>
      <protection hidden="1"/>
    </xf>
    <xf numFmtId="0" fontId="73" fillId="0" borderId="0" xfId="2" applyFont="1" applyBorder="1" applyAlignment="1" applyProtection="1">
      <alignment horizontal="right" vertical="center" indent="1"/>
      <protection locked="0"/>
    </xf>
    <xf numFmtId="0" fontId="74" fillId="0" borderId="60" xfId="2" applyFont="1" applyBorder="1" applyAlignment="1" applyProtection="1">
      <alignment horizontal="right" vertical="center" indent="1"/>
      <protection hidden="1"/>
    </xf>
    <xf numFmtId="0" fontId="75" fillId="0" borderId="0" xfId="2" applyFont="1" applyFill="1" applyBorder="1" applyAlignment="1" applyProtection="1">
      <alignment horizontal="center" vertical="center" shrinkToFit="1"/>
      <protection hidden="1"/>
    </xf>
    <xf numFmtId="0" fontId="76" fillId="0" borderId="0" xfId="2" applyFont="1" applyFill="1" applyBorder="1" applyAlignment="1" applyProtection="1">
      <alignment horizontal="center" vertical="center" shrinkToFit="1"/>
      <protection hidden="1"/>
    </xf>
    <xf numFmtId="0" fontId="25" fillId="0" borderId="0" xfId="2" applyFont="1" applyFill="1" applyBorder="1" applyAlignment="1" applyProtection="1">
      <alignment vertical="center" shrinkToFit="1"/>
      <protection hidden="1"/>
    </xf>
    <xf numFmtId="0" fontId="25" fillId="0" borderId="0" xfId="2" applyFont="1" applyFill="1" applyBorder="1" applyAlignment="1" applyProtection="1">
      <alignment vertical="center"/>
      <protection hidden="1"/>
    </xf>
    <xf numFmtId="0" fontId="77" fillId="0" borderId="0" xfId="2" applyFont="1" applyFill="1" applyBorder="1" applyAlignment="1" applyProtection="1">
      <alignment vertical="center"/>
      <protection hidden="1"/>
    </xf>
    <xf numFmtId="0" fontId="78" fillId="0" borderId="0" xfId="2" applyFont="1" applyFill="1" applyBorder="1" applyAlignment="1" applyProtection="1">
      <alignment vertical="center"/>
      <protection hidden="1"/>
    </xf>
    <xf numFmtId="0" fontId="77" fillId="0" borderId="0" xfId="2" applyFont="1" applyAlignment="1" applyProtection="1">
      <alignment vertical="center"/>
      <protection hidden="1"/>
    </xf>
    <xf numFmtId="0" fontId="77" fillId="0" borderId="0" xfId="2" applyFont="1" applyAlignment="1" applyProtection="1">
      <alignment horizontal="left" vertical="center"/>
      <protection hidden="1"/>
    </xf>
    <xf numFmtId="0" fontId="79" fillId="0" borderId="0" xfId="2" applyFont="1" applyAlignment="1" applyProtection="1">
      <alignment vertical="center"/>
      <protection hidden="1"/>
    </xf>
    <xf numFmtId="0" fontId="77" fillId="0" borderId="0" xfId="2" applyFont="1"/>
    <xf numFmtId="0" fontId="59" fillId="0" borderId="0" xfId="2" applyFont="1" applyAlignment="1" applyProtection="1">
      <alignment horizontal="center" vertical="center"/>
      <protection hidden="1"/>
    </xf>
    <xf numFmtId="0" fontId="80" fillId="27" borderId="1" xfId="2" applyFont="1" applyFill="1" applyBorder="1" applyAlignment="1" applyProtection="1">
      <alignment horizontal="center" vertical="center"/>
    </xf>
    <xf numFmtId="0" fontId="81" fillId="28" borderId="1" xfId="2" applyNumberFormat="1" applyFont="1" applyFill="1" applyBorder="1" applyAlignment="1" applyProtection="1">
      <alignment horizontal="right" vertical="center"/>
    </xf>
    <xf numFmtId="0" fontId="81" fillId="28" borderId="1" xfId="2" applyFont="1" applyFill="1" applyBorder="1" applyAlignment="1" applyProtection="1">
      <alignment horizontal="right" vertical="center"/>
    </xf>
    <xf numFmtId="0" fontId="81" fillId="28" borderId="1" xfId="2" applyFont="1" applyFill="1" applyBorder="1" applyAlignment="1" applyProtection="1">
      <alignment horizontal="left" vertical="center"/>
    </xf>
    <xf numFmtId="0" fontId="1" fillId="0" borderId="0" xfId="2" applyAlignment="1"/>
    <xf numFmtId="0" fontId="13" fillId="0" borderId="0" xfId="2" applyFont="1" applyFill="1" applyAlignment="1" applyProtection="1">
      <alignment horizontal="center" vertical="center"/>
    </xf>
    <xf numFmtId="0" fontId="3" fillId="0" borderId="0" xfId="2" applyFont="1" applyAlignment="1" applyProtection="1">
      <alignment horizontal="center" vertical="center"/>
      <protection hidden="1"/>
    </xf>
    <xf numFmtId="0" fontId="6" fillId="2" borderId="1" xfId="2" applyFont="1" applyFill="1" applyBorder="1" applyAlignment="1" applyProtection="1">
      <alignment horizontal="center" vertical="center" shrinkToFit="1"/>
      <protection hidden="1"/>
    </xf>
    <xf numFmtId="0" fontId="6" fillId="2" borderId="2" xfId="2" applyFont="1" applyFill="1" applyBorder="1" applyAlignment="1" applyProtection="1">
      <alignment horizontal="center" vertical="center" shrinkToFit="1"/>
      <protection hidden="1"/>
    </xf>
    <xf numFmtId="0" fontId="6" fillId="2" borderId="3" xfId="2" applyFont="1" applyFill="1" applyBorder="1" applyAlignment="1" applyProtection="1">
      <alignment horizontal="center" vertical="center" shrinkToFit="1"/>
      <protection hidden="1"/>
    </xf>
    <xf numFmtId="0" fontId="6" fillId="2" borderId="4" xfId="2" applyFont="1" applyFill="1" applyBorder="1" applyAlignment="1" applyProtection="1">
      <alignment horizontal="center" vertical="center" shrinkToFit="1"/>
      <protection hidden="1"/>
    </xf>
    <xf numFmtId="0" fontId="9" fillId="0" borderId="0" xfId="2" applyFont="1" applyFill="1" applyBorder="1" applyAlignment="1" applyProtection="1">
      <alignment horizontal="center" vertical="center" wrapText="1" shrinkToFit="1"/>
      <protection hidden="1"/>
    </xf>
    <xf numFmtId="0" fontId="6" fillId="0" borderId="2" xfId="2" applyFont="1" applyFill="1" applyBorder="1" applyAlignment="1" applyProtection="1">
      <alignment horizontal="center" vertical="center" shrinkToFit="1"/>
    </xf>
    <xf numFmtId="0" fontId="6" fillId="0" borderId="3" xfId="2" applyFont="1" applyFill="1" applyBorder="1" applyAlignment="1" applyProtection="1">
      <alignment horizontal="center" vertical="center" shrinkToFit="1"/>
    </xf>
    <xf numFmtId="0" fontId="6" fillId="0" borderId="4" xfId="2" applyFont="1" applyFill="1" applyBorder="1" applyAlignment="1" applyProtection="1">
      <alignment horizontal="center" vertical="center" shrinkToFit="1"/>
    </xf>
    <xf numFmtId="0" fontId="6" fillId="0" borderId="2" xfId="2" applyFont="1" applyBorder="1" applyAlignment="1" applyProtection="1">
      <alignment horizontal="center" vertical="center" shrinkToFit="1"/>
    </xf>
    <xf numFmtId="0" fontId="6" fillId="0" borderId="4" xfId="2" applyFont="1" applyBorder="1" applyAlignment="1" applyProtection="1">
      <alignment horizontal="center" vertical="center" shrinkToFit="1"/>
    </xf>
    <xf numFmtId="0" fontId="6" fillId="11" borderId="1" xfId="2" applyFont="1" applyFill="1" applyBorder="1" applyAlignment="1" applyProtection="1">
      <alignment horizontal="center" vertical="center"/>
      <protection hidden="1"/>
    </xf>
    <xf numFmtId="0" fontId="82" fillId="11" borderId="1" xfId="2" applyFont="1" applyFill="1" applyBorder="1" applyAlignment="1" applyProtection="1">
      <alignment horizontal="center" vertical="center"/>
      <protection hidden="1"/>
    </xf>
    <xf numFmtId="0" fontId="19" fillId="6" borderId="7" xfId="2" applyFont="1" applyFill="1" applyBorder="1" applyAlignment="1" applyProtection="1">
      <alignment horizontal="center" vertical="center" wrapText="1" shrinkToFit="1"/>
      <protection hidden="1"/>
    </xf>
    <xf numFmtId="0" fontId="19" fillId="6" borderId="8" xfId="2" applyFont="1" applyFill="1" applyBorder="1" applyAlignment="1" applyProtection="1">
      <alignment horizontal="center" vertical="center" wrapText="1" shrinkToFit="1"/>
      <protection hidden="1"/>
    </xf>
    <xf numFmtId="0" fontId="19" fillId="6" borderId="9" xfId="2" applyFont="1" applyFill="1" applyBorder="1" applyAlignment="1" applyProtection="1">
      <alignment horizontal="center" vertical="center" wrapText="1" shrinkToFit="1"/>
      <protection hidden="1"/>
    </xf>
    <xf numFmtId="0" fontId="20" fillId="7" borderId="6" xfId="2" applyFont="1" applyFill="1" applyBorder="1" applyAlignment="1" applyProtection="1">
      <alignment horizontal="center" vertical="center" shrinkToFit="1"/>
      <protection hidden="1"/>
    </xf>
    <xf numFmtId="0" fontId="25" fillId="8" borderId="6" xfId="2" applyFont="1" applyFill="1" applyBorder="1" applyAlignment="1" applyProtection="1">
      <alignment horizontal="center" vertical="center" wrapText="1" shrinkToFit="1"/>
      <protection hidden="1"/>
    </xf>
    <xf numFmtId="0" fontId="12" fillId="0" borderId="0" xfId="2" applyFont="1" applyFill="1" applyBorder="1" applyAlignment="1" applyProtection="1">
      <alignment horizontal="center" vertical="center" shrinkToFit="1"/>
      <protection hidden="1"/>
    </xf>
    <xf numFmtId="0" fontId="3" fillId="0" borderId="0" xfId="2" applyFont="1" applyFill="1" applyBorder="1" applyAlignment="1" applyProtection="1">
      <alignment horizontal="center" vertical="center" shrinkToFit="1"/>
      <protection hidden="1"/>
    </xf>
    <xf numFmtId="0" fontId="16" fillId="0" borderId="0" xfId="2" applyFont="1" applyFill="1" applyBorder="1" applyAlignment="1" applyProtection="1">
      <alignment horizontal="center" vertical="center"/>
      <protection hidden="1"/>
    </xf>
    <xf numFmtId="0" fontId="6" fillId="4" borderId="5" xfId="2" applyFont="1" applyFill="1" applyBorder="1" applyAlignment="1" applyProtection="1">
      <alignment horizontal="center" vertical="center"/>
      <protection hidden="1"/>
    </xf>
    <xf numFmtId="0" fontId="6" fillId="4" borderId="12" xfId="2" applyFont="1" applyFill="1" applyBorder="1" applyAlignment="1" applyProtection="1">
      <alignment horizontal="center" vertical="center"/>
      <protection hidden="1"/>
    </xf>
    <xf numFmtId="0" fontId="18" fillId="5" borderId="6" xfId="2" applyFont="1" applyFill="1" applyBorder="1" applyAlignment="1" applyProtection="1">
      <alignment horizontal="center" vertical="center" shrinkToFit="1"/>
      <protection hidden="1"/>
    </xf>
    <xf numFmtId="0" fontId="21" fillId="8" borderId="6" xfId="2" applyFont="1" applyFill="1" applyBorder="1" applyAlignment="1" applyProtection="1">
      <alignment horizontal="center" vertical="center" wrapText="1" shrinkToFit="1"/>
      <protection hidden="1"/>
    </xf>
    <xf numFmtId="0" fontId="22" fillId="9" borderId="7" xfId="2" applyFont="1" applyFill="1" applyBorder="1" applyAlignment="1" applyProtection="1">
      <alignment horizontal="center" vertical="center" shrinkToFit="1"/>
      <protection hidden="1"/>
    </xf>
    <xf numFmtId="0" fontId="22" fillId="9" borderId="9" xfId="2" applyFont="1" applyFill="1" applyBorder="1" applyAlignment="1" applyProtection="1">
      <alignment horizontal="center" vertical="center" shrinkToFit="1"/>
      <protection hidden="1"/>
    </xf>
    <xf numFmtId="0" fontId="26" fillId="0" borderId="25" xfId="2" applyFont="1" applyFill="1" applyBorder="1" applyAlignment="1" applyProtection="1">
      <alignment horizontal="center" vertical="center" shrinkToFit="1"/>
      <protection hidden="1"/>
    </xf>
    <xf numFmtId="0" fontId="26" fillId="0" borderId="26" xfId="2" applyFont="1" applyFill="1" applyBorder="1" applyAlignment="1" applyProtection="1">
      <alignment horizontal="center" vertical="center" shrinkToFit="1"/>
      <protection hidden="1"/>
    </xf>
    <xf numFmtId="0" fontId="26" fillId="0" borderId="34" xfId="2" applyFont="1" applyFill="1" applyBorder="1" applyAlignment="1" applyProtection="1">
      <alignment horizontal="center" vertical="center" shrinkToFit="1"/>
      <protection hidden="1"/>
    </xf>
    <xf numFmtId="0" fontId="26" fillId="0" borderId="3" xfId="2" applyFont="1" applyFill="1" applyBorder="1" applyAlignment="1" applyProtection="1">
      <alignment horizontal="center" vertical="center" shrinkToFit="1"/>
      <protection hidden="1"/>
    </xf>
    <xf numFmtId="0" fontId="27" fillId="3" borderId="1" xfId="2" applyFont="1" applyFill="1" applyBorder="1" applyAlignment="1" applyProtection="1">
      <alignment horizontal="center" vertical="center" textRotation="90" wrapText="1"/>
      <protection hidden="1"/>
    </xf>
    <xf numFmtId="0" fontId="3" fillId="15" borderId="1" xfId="2" applyFont="1" applyFill="1" applyBorder="1" applyAlignment="1" applyProtection="1">
      <alignment horizontal="center" vertical="center" wrapText="1" readingOrder="2"/>
      <protection hidden="1"/>
    </xf>
    <xf numFmtId="0" fontId="3" fillId="16" borderId="2" xfId="2" applyFont="1" applyFill="1" applyBorder="1" applyAlignment="1" applyProtection="1">
      <alignment horizontal="center" vertical="center" wrapText="1" readingOrder="2"/>
      <protection hidden="1"/>
    </xf>
    <xf numFmtId="0" fontId="3" fillId="16" borderId="4" xfId="2" applyFont="1" applyFill="1" applyBorder="1" applyAlignment="1" applyProtection="1">
      <alignment horizontal="center" vertical="center" wrapText="1" readingOrder="2"/>
      <protection hidden="1"/>
    </xf>
    <xf numFmtId="0" fontId="3" fillId="16" borderId="1" xfId="2" applyFont="1" applyFill="1" applyBorder="1" applyAlignment="1" applyProtection="1">
      <alignment horizontal="center" vertical="center" wrapText="1" readingOrder="2"/>
      <protection hidden="1"/>
    </xf>
    <xf numFmtId="0" fontId="3" fillId="17" borderId="1" xfId="2" applyFont="1" applyFill="1" applyBorder="1" applyAlignment="1" applyProtection="1">
      <alignment horizontal="center" vertical="center" wrapText="1"/>
      <protection hidden="1"/>
    </xf>
    <xf numFmtId="0" fontId="6" fillId="10" borderId="10" xfId="2" applyFont="1" applyFill="1" applyBorder="1" applyAlignment="1" applyProtection="1">
      <alignment horizontal="center" vertical="center" wrapText="1"/>
      <protection hidden="1"/>
    </xf>
    <xf numFmtId="0" fontId="6" fillId="10" borderId="11" xfId="2" applyFont="1" applyFill="1" applyBorder="1" applyAlignment="1" applyProtection="1">
      <alignment horizontal="center" vertical="center" wrapText="1"/>
      <protection hidden="1"/>
    </xf>
    <xf numFmtId="0" fontId="6" fillId="10" borderId="16" xfId="2" applyFont="1" applyFill="1" applyBorder="1" applyAlignment="1" applyProtection="1">
      <alignment horizontal="center" vertical="center" wrapText="1"/>
      <protection hidden="1"/>
    </xf>
    <xf numFmtId="0" fontId="6" fillId="10" borderId="17" xfId="2" applyFont="1" applyFill="1" applyBorder="1" applyAlignment="1" applyProtection="1">
      <alignment horizontal="center" vertical="center" wrapText="1"/>
      <protection hidden="1"/>
    </xf>
    <xf numFmtId="0" fontId="24" fillId="0" borderId="10" xfId="2" applyFont="1" applyFill="1" applyBorder="1" applyAlignment="1" applyProtection="1">
      <alignment horizontal="center" vertical="center" shrinkToFit="1"/>
      <protection hidden="1"/>
    </xf>
    <xf numFmtId="0" fontId="24" fillId="0" borderId="11" xfId="2" applyFont="1" applyFill="1" applyBorder="1" applyAlignment="1" applyProtection="1">
      <alignment horizontal="center" vertical="center" shrinkToFit="1"/>
      <protection hidden="1"/>
    </xf>
    <xf numFmtId="0" fontId="24" fillId="0" borderId="16" xfId="2" applyFont="1" applyFill="1" applyBorder="1" applyAlignment="1" applyProtection="1">
      <alignment horizontal="center" vertical="center" shrinkToFit="1"/>
      <protection hidden="1"/>
    </xf>
    <xf numFmtId="0" fontId="24" fillId="0" borderId="17" xfId="2" applyFont="1" applyFill="1" applyBorder="1" applyAlignment="1" applyProtection="1">
      <alignment horizontal="center" vertical="center" shrinkToFit="1"/>
      <protection hidden="1"/>
    </xf>
    <xf numFmtId="0" fontId="27" fillId="0" borderId="34" xfId="2" applyFont="1" applyFill="1" applyBorder="1" applyAlignment="1" applyProtection="1">
      <alignment horizontal="center" vertical="center" shrinkToFit="1"/>
      <protection hidden="1"/>
    </xf>
    <xf numFmtId="0" fontId="27" fillId="0" borderId="3" xfId="2" applyFont="1" applyFill="1" applyBorder="1" applyAlignment="1" applyProtection="1">
      <alignment horizontal="center" vertical="center" shrinkToFit="1"/>
      <protection hidden="1"/>
    </xf>
    <xf numFmtId="0" fontId="27" fillId="0" borderId="42" xfId="2" applyFont="1" applyFill="1" applyBorder="1" applyAlignment="1" applyProtection="1">
      <alignment horizontal="center" vertical="center" shrinkToFit="1"/>
      <protection hidden="1"/>
    </xf>
    <xf numFmtId="2" fontId="37" fillId="0" borderId="3" xfId="2" applyNumberFormat="1" applyFont="1" applyFill="1" applyBorder="1" applyAlignment="1" applyProtection="1">
      <alignment horizontal="center" vertical="center" shrinkToFit="1"/>
      <protection hidden="1"/>
    </xf>
    <xf numFmtId="2" fontId="37" fillId="0" borderId="42" xfId="2" applyNumberFormat="1" applyFont="1" applyFill="1" applyBorder="1" applyAlignment="1" applyProtection="1">
      <alignment horizontal="center" vertical="center" shrinkToFit="1"/>
      <protection hidden="1"/>
    </xf>
    <xf numFmtId="0" fontId="27" fillId="0" borderId="35" xfId="2" applyFont="1" applyFill="1" applyBorder="1" applyAlignment="1" applyProtection="1">
      <alignment horizontal="center" vertical="center" shrinkToFit="1"/>
      <protection hidden="1"/>
    </xf>
    <xf numFmtId="0" fontId="27" fillId="0" borderId="36" xfId="2" applyFont="1" applyFill="1" applyBorder="1" applyAlignment="1" applyProtection="1">
      <alignment horizontal="center" vertical="center" shrinkToFit="1"/>
      <protection hidden="1"/>
    </xf>
    <xf numFmtId="0" fontId="27" fillId="0" borderId="43" xfId="2" applyFont="1" applyFill="1" applyBorder="1" applyAlignment="1" applyProtection="1">
      <alignment horizontal="center" vertical="center" shrinkToFit="1"/>
      <protection hidden="1"/>
    </xf>
    <xf numFmtId="2" fontId="37" fillId="0" borderId="36" xfId="2" applyNumberFormat="1" applyFont="1" applyFill="1" applyBorder="1" applyAlignment="1" applyProtection="1">
      <alignment horizontal="center" vertical="center" shrinkToFit="1"/>
      <protection hidden="1"/>
    </xf>
    <xf numFmtId="2" fontId="37" fillId="0" borderId="43" xfId="2" applyNumberFormat="1" applyFont="1" applyFill="1" applyBorder="1" applyAlignment="1" applyProtection="1">
      <alignment horizontal="center" vertical="center" shrinkToFit="1"/>
      <protection hidden="1"/>
    </xf>
    <xf numFmtId="0" fontId="26" fillId="0" borderId="35" xfId="2" applyFont="1" applyFill="1" applyBorder="1" applyAlignment="1" applyProtection="1">
      <alignment horizontal="center" vertical="center" shrinkToFit="1"/>
      <protection hidden="1"/>
    </xf>
    <xf numFmtId="0" fontId="26" fillId="0" borderId="36" xfId="2" applyFont="1" applyFill="1" applyBorder="1" applyAlignment="1" applyProtection="1">
      <alignment horizontal="center" vertical="center" shrinkToFit="1"/>
      <protection hidden="1"/>
    </xf>
    <xf numFmtId="0" fontId="27" fillId="0" borderId="25" xfId="2" applyFont="1" applyFill="1" applyBorder="1" applyAlignment="1" applyProtection="1">
      <alignment horizontal="center" vertical="center" shrinkToFit="1"/>
      <protection hidden="1"/>
    </xf>
    <xf numFmtId="0" fontId="27" fillId="0" borderId="26" xfId="2" applyFont="1" applyFill="1" applyBorder="1" applyAlignment="1" applyProtection="1">
      <alignment horizontal="center" vertical="center" shrinkToFit="1"/>
      <protection hidden="1"/>
    </xf>
    <xf numFmtId="0" fontId="27" fillId="0" borderId="41" xfId="2" applyFont="1" applyFill="1" applyBorder="1" applyAlignment="1" applyProtection="1">
      <alignment horizontal="center" vertical="center" shrinkToFit="1"/>
      <protection hidden="1"/>
    </xf>
    <xf numFmtId="2" fontId="37" fillId="0" borderId="26" xfId="2" applyNumberFormat="1" applyFont="1" applyFill="1" applyBorder="1" applyAlignment="1" applyProtection="1">
      <alignment horizontal="center" vertical="center" shrinkToFit="1"/>
      <protection hidden="1"/>
    </xf>
    <xf numFmtId="2" fontId="37" fillId="0" borderId="41" xfId="2" applyNumberFormat="1" applyFont="1" applyFill="1" applyBorder="1" applyAlignment="1" applyProtection="1">
      <alignment horizontal="center" vertical="center" shrinkToFit="1"/>
      <protection hidden="1"/>
    </xf>
    <xf numFmtId="0" fontId="26" fillId="16" borderId="7" xfId="2" applyFont="1" applyFill="1" applyBorder="1" applyAlignment="1" applyProtection="1">
      <alignment horizontal="left" vertical="center" wrapText="1" indent="1"/>
      <protection hidden="1"/>
    </xf>
    <xf numFmtId="0" fontId="26" fillId="16" borderId="8" xfId="2" applyFont="1" applyFill="1" applyBorder="1" applyAlignment="1" applyProtection="1">
      <alignment horizontal="left" vertical="center" wrapText="1" indent="1"/>
      <protection hidden="1"/>
    </xf>
    <xf numFmtId="0" fontId="26" fillId="16" borderId="9" xfId="2" applyFont="1" applyFill="1" applyBorder="1" applyAlignment="1" applyProtection="1">
      <alignment horizontal="left" vertical="center" wrapText="1" indent="1"/>
      <protection hidden="1"/>
    </xf>
    <xf numFmtId="0" fontId="18" fillId="5" borderId="7" xfId="2" applyFont="1" applyFill="1" applyBorder="1" applyAlignment="1" applyProtection="1">
      <alignment horizontal="center" vertical="center" shrinkToFit="1"/>
      <protection hidden="1"/>
    </xf>
    <xf numFmtId="0" fontId="40" fillId="6" borderId="10" xfId="2" applyFont="1" applyFill="1" applyBorder="1" applyAlignment="1" applyProtection="1">
      <alignment horizontal="center" vertical="center" wrapText="1" shrinkToFit="1"/>
    </xf>
    <xf numFmtId="0" fontId="40" fillId="6" borderId="44" xfId="2" applyFont="1" applyFill="1" applyBorder="1" applyAlignment="1" applyProtection="1">
      <alignment horizontal="center" vertical="center" wrapText="1" shrinkToFit="1"/>
    </xf>
    <xf numFmtId="0" fontId="40" fillId="6" borderId="11" xfId="2" applyFont="1" applyFill="1" applyBorder="1" applyAlignment="1" applyProtection="1">
      <alignment horizontal="center" vertical="center" wrapText="1" shrinkToFit="1"/>
    </xf>
    <xf numFmtId="0" fontId="20" fillId="7" borderId="9" xfId="2" applyFont="1" applyFill="1" applyBorder="1" applyAlignment="1" applyProtection="1">
      <alignment horizontal="center" vertical="center" shrinkToFit="1"/>
      <protection hidden="1"/>
    </xf>
    <xf numFmtId="0" fontId="40" fillId="8" borderId="5" xfId="2" applyFont="1" applyFill="1" applyBorder="1" applyAlignment="1" applyProtection="1">
      <alignment horizontal="center" vertical="center" wrapText="1" shrinkToFit="1"/>
    </xf>
    <xf numFmtId="0" fontId="40" fillId="8" borderId="49" xfId="2" applyFont="1" applyFill="1" applyBorder="1" applyAlignment="1" applyProtection="1">
      <alignment horizontal="center" vertical="center" wrapText="1" shrinkToFit="1"/>
    </xf>
    <xf numFmtId="0" fontId="40" fillId="8" borderId="12" xfId="2" applyFont="1" applyFill="1" applyBorder="1" applyAlignment="1" applyProtection="1">
      <alignment horizontal="center" vertical="center" wrapText="1" shrinkToFit="1"/>
    </xf>
    <xf numFmtId="0" fontId="41" fillId="9" borderId="7" xfId="2" applyFont="1" applyFill="1" applyBorder="1" applyAlignment="1" applyProtection="1">
      <alignment horizontal="center" vertical="center" shrinkToFit="1"/>
    </xf>
    <xf numFmtId="0" fontId="41" fillId="9" borderId="9" xfId="2" applyFont="1" applyFill="1" applyBorder="1" applyAlignment="1" applyProtection="1">
      <alignment horizontal="center" vertical="center" shrinkToFit="1"/>
    </xf>
    <xf numFmtId="0" fontId="40" fillId="11" borderId="45" xfId="2" applyFont="1" applyFill="1" applyBorder="1" applyAlignment="1" applyProtection="1">
      <alignment horizontal="center" vertical="center" wrapText="1" shrinkToFit="1"/>
    </xf>
    <xf numFmtId="0" fontId="40" fillId="11" borderId="50" xfId="2" applyFont="1" applyFill="1" applyBorder="1" applyAlignment="1" applyProtection="1">
      <alignment horizontal="center" vertical="center" wrapText="1" shrinkToFit="1"/>
    </xf>
    <xf numFmtId="0" fontId="40" fillId="11" borderId="46" xfId="2" applyFont="1" applyFill="1" applyBorder="1" applyAlignment="1" applyProtection="1">
      <alignment horizontal="center" vertical="center" wrapText="1" shrinkToFit="1"/>
    </xf>
    <xf numFmtId="0" fontId="40" fillId="11" borderId="51" xfId="2" applyFont="1" applyFill="1" applyBorder="1" applyAlignment="1" applyProtection="1">
      <alignment horizontal="center" vertical="center" wrapText="1" shrinkToFit="1"/>
    </xf>
    <xf numFmtId="0" fontId="40" fillId="11" borderId="11" xfId="2" applyFont="1" applyFill="1" applyBorder="1" applyAlignment="1" applyProtection="1">
      <alignment horizontal="center" vertical="center" wrapText="1" shrinkToFit="1"/>
    </xf>
    <xf numFmtId="0" fontId="40" fillId="11" borderId="17" xfId="2" applyFont="1" applyFill="1" applyBorder="1" applyAlignment="1" applyProtection="1">
      <alignment horizontal="center" vertical="center" wrapText="1" shrinkToFit="1"/>
    </xf>
    <xf numFmtId="0" fontId="21" fillId="6" borderId="45" xfId="2" applyFont="1" applyFill="1" applyBorder="1" applyAlignment="1" applyProtection="1">
      <alignment horizontal="center" vertical="center" wrapText="1" shrinkToFit="1"/>
      <protection hidden="1"/>
    </xf>
    <xf numFmtId="0" fontId="21" fillId="6" borderId="50" xfId="2" applyFont="1" applyFill="1" applyBorder="1" applyAlignment="1" applyProtection="1">
      <alignment horizontal="center" vertical="center" wrapText="1" shrinkToFit="1"/>
      <protection hidden="1"/>
    </xf>
    <xf numFmtId="0" fontId="28" fillId="13" borderId="48" xfId="2" applyFont="1" applyFill="1" applyBorder="1" applyAlignment="1" applyProtection="1">
      <alignment horizontal="center" vertical="center" wrapText="1" shrinkToFit="1"/>
      <protection hidden="1"/>
    </xf>
    <xf numFmtId="0" fontId="28" fillId="13" borderId="53" xfId="2" applyFont="1" applyFill="1" applyBorder="1" applyAlignment="1" applyProtection="1">
      <alignment horizontal="center" vertical="center" wrapText="1" shrinkToFit="1"/>
      <protection hidden="1"/>
    </xf>
    <xf numFmtId="0" fontId="26" fillId="16" borderId="7" xfId="2" applyFont="1" applyFill="1" applyBorder="1" applyAlignment="1" applyProtection="1">
      <alignment horizontal="right" vertical="center" wrapText="1"/>
      <protection hidden="1"/>
    </xf>
    <xf numFmtId="0" fontId="26" fillId="16" borderId="8" xfId="2" applyFont="1" applyFill="1" applyBorder="1" applyAlignment="1" applyProtection="1">
      <alignment horizontal="right" vertical="center" wrapText="1"/>
      <protection hidden="1"/>
    </xf>
    <xf numFmtId="0" fontId="26" fillId="16" borderId="9" xfId="2" applyFont="1" applyFill="1" applyBorder="1" applyAlignment="1" applyProtection="1">
      <alignment horizontal="right" vertical="center" wrapText="1"/>
      <protection hidden="1"/>
    </xf>
    <xf numFmtId="0" fontId="42" fillId="20" borderId="25" xfId="2" applyFont="1" applyFill="1" applyBorder="1" applyAlignment="1" applyProtection="1">
      <alignment horizontal="center" vertical="center"/>
      <protection hidden="1"/>
    </xf>
    <xf numFmtId="0" fontId="42" fillId="20" borderId="26" xfId="2" applyFont="1" applyFill="1" applyBorder="1" applyAlignment="1" applyProtection="1">
      <alignment horizontal="center" vertical="center"/>
      <protection hidden="1"/>
    </xf>
    <xf numFmtId="0" fontId="42" fillId="20" borderId="41" xfId="2" applyFont="1" applyFill="1" applyBorder="1" applyAlignment="1" applyProtection="1">
      <alignment horizontal="center" vertical="center"/>
      <protection hidden="1"/>
    </xf>
    <xf numFmtId="0" fontId="42" fillId="20" borderId="34" xfId="2" applyFont="1" applyFill="1" applyBorder="1" applyAlignment="1" applyProtection="1">
      <alignment horizontal="center" vertical="center"/>
      <protection hidden="1"/>
    </xf>
    <xf numFmtId="0" fontId="42" fillId="20" borderId="3" xfId="2" applyFont="1" applyFill="1" applyBorder="1" applyAlignment="1" applyProtection="1">
      <alignment horizontal="center" vertical="center"/>
      <protection hidden="1"/>
    </xf>
    <xf numFmtId="0" fontId="42" fillId="20" borderId="42" xfId="2" applyFont="1" applyFill="1" applyBorder="1" applyAlignment="1" applyProtection="1">
      <alignment horizontal="center" vertical="center"/>
      <protection hidden="1"/>
    </xf>
    <xf numFmtId="0" fontId="42" fillId="21" borderId="34" xfId="2" applyFont="1" applyFill="1" applyBorder="1" applyAlignment="1" applyProtection="1">
      <alignment horizontal="center" vertical="center"/>
      <protection hidden="1"/>
    </xf>
    <xf numFmtId="0" fontId="42" fillId="21" borderId="3" xfId="2" applyFont="1" applyFill="1" applyBorder="1" applyAlignment="1" applyProtection="1">
      <alignment horizontal="center" vertical="center"/>
      <protection hidden="1"/>
    </xf>
    <xf numFmtId="0" fontId="42" fillId="21" borderId="42" xfId="2" applyFont="1" applyFill="1" applyBorder="1" applyAlignment="1" applyProtection="1">
      <alignment horizontal="center" vertical="center"/>
      <protection hidden="1"/>
    </xf>
    <xf numFmtId="0" fontId="21" fillId="6" borderId="47" xfId="2" applyFont="1" applyFill="1" applyBorder="1" applyAlignment="1" applyProtection="1">
      <alignment horizontal="center" vertical="center" wrapText="1" shrinkToFit="1"/>
      <protection hidden="1"/>
    </xf>
    <xf numFmtId="0" fontId="21" fillId="6" borderId="52" xfId="2" applyFont="1" applyFill="1" applyBorder="1" applyAlignment="1" applyProtection="1">
      <alignment horizontal="center" vertical="center" wrapText="1" shrinkToFit="1"/>
      <protection hidden="1"/>
    </xf>
    <xf numFmtId="0" fontId="21" fillId="6" borderId="48" xfId="2" applyFont="1" applyFill="1" applyBorder="1" applyAlignment="1" applyProtection="1">
      <alignment horizontal="center" vertical="center" wrapText="1" shrinkToFit="1"/>
      <protection hidden="1"/>
    </xf>
    <xf numFmtId="0" fontId="21" fillId="6" borderId="53" xfId="2" applyFont="1" applyFill="1" applyBorder="1" applyAlignment="1" applyProtection="1">
      <alignment horizontal="center" vertical="center" wrapText="1" shrinkToFit="1"/>
      <protection hidden="1"/>
    </xf>
    <xf numFmtId="0" fontId="40" fillId="19" borderId="45" xfId="2" applyFont="1" applyFill="1" applyBorder="1" applyAlignment="1" applyProtection="1">
      <alignment horizontal="center" vertical="center" wrapText="1" shrinkToFit="1"/>
    </xf>
    <xf numFmtId="0" fontId="40" fillId="19" borderId="50" xfId="2" applyFont="1" applyFill="1" applyBorder="1" applyAlignment="1" applyProtection="1">
      <alignment horizontal="center" vertical="center" wrapText="1" shrinkToFit="1"/>
    </xf>
    <xf numFmtId="0" fontId="40" fillId="19" borderId="47" xfId="2" applyFont="1" applyFill="1" applyBorder="1" applyAlignment="1" applyProtection="1">
      <alignment horizontal="center" vertical="center" wrapText="1" shrinkToFit="1"/>
    </xf>
    <xf numFmtId="0" fontId="40" fillId="19" borderId="52" xfId="2" applyFont="1" applyFill="1" applyBorder="1" applyAlignment="1" applyProtection="1">
      <alignment horizontal="center" vertical="center" wrapText="1" shrinkToFit="1"/>
    </xf>
    <xf numFmtId="0" fontId="40" fillId="19" borderId="48" xfId="2" applyFont="1" applyFill="1" applyBorder="1" applyAlignment="1" applyProtection="1">
      <alignment horizontal="center" vertical="center" wrapText="1" shrinkToFit="1"/>
    </xf>
    <xf numFmtId="0" fontId="40" fillId="19" borderId="53" xfId="2" applyFont="1" applyFill="1" applyBorder="1" applyAlignment="1" applyProtection="1">
      <alignment horizontal="center" vertical="center" wrapText="1" shrinkToFit="1"/>
    </xf>
    <xf numFmtId="0" fontId="28" fillId="13" borderId="45" xfId="2" applyFont="1" applyFill="1" applyBorder="1" applyAlignment="1" applyProtection="1">
      <alignment horizontal="center" vertical="center" wrapText="1" shrinkToFit="1"/>
      <protection hidden="1"/>
    </xf>
    <xf numFmtId="0" fontId="28" fillId="13" borderId="50" xfId="2" applyFont="1" applyFill="1" applyBorder="1" applyAlignment="1" applyProtection="1">
      <alignment horizontal="center" vertical="center" wrapText="1" shrinkToFit="1"/>
      <protection hidden="1"/>
    </xf>
    <xf numFmtId="0" fontId="46" fillId="0" borderId="25" xfId="2" applyFont="1" applyBorder="1" applyAlignment="1" applyProtection="1">
      <alignment horizontal="right" vertical="center" indent="1" shrinkToFit="1"/>
      <protection hidden="1"/>
    </xf>
    <xf numFmtId="0" fontId="46" fillId="0" borderId="26" xfId="2" applyFont="1" applyBorder="1" applyAlignment="1" applyProtection="1">
      <alignment horizontal="right" vertical="center" indent="1" shrinkToFit="1"/>
      <protection hidden="1"/>
    </xf>
    <xf numFmtId="0" fontId="46" fillId="0" borderId="41" xfId="2" applyFont="1" applyBorder="1" applyAlignment="1" applyProtection="1">
      <alignment horizontal="right" vertical="center" indent="1" shrinkToFit="1"/>
      <protection hidden="1"/>
    </xf>
    <xf numFmtId="0" fontId="19" fillId="0" borderId="78" xfId="2" applyFont="1" applyFill="1" applyBorder="1" applyAlignment="1" applyProtection="1">
      <alignment horizontal="center" vertical="center"/>
      <protection hidden="1"/>
    </xf>
    <xf numFmtId="0" fontId="19" fillId="0" borderId="79" xfId="2" applyFont="1" applyFill="1" applyBorder="1" applyAlignment="1" applyProtection="1">
      <alignment horizontal="center" vertical="center"/>
      <protection hidden="1"/>
    </xf>
    <xf numFmtId="0" fontId="46" fillId="0" borderId="34" xfId="2" applyFont="1" applyBorder="1" applyAlignment="1" applyProtection="1">
      <alignment horizontal="right" vertical="center" indent="1" shrinkToFit="1"/>
      <protection hidden="1"/>
    </xf>
    <xf numFmtId="0" fontId="46" fillId="0" borderId="3" xfId="2" applyFont="1" applyBorder="1" applyAlignment="1" applyProtection="1">
      <alignment horizontal="right" vertical="center" indent="1" shrinkToFit="1"/>
      <protection hidden="1"/>
    </xf>
    <xf numFmtId="0" fontId="46" fillId="0" borderId="42" xfId="2" applyFont="1" applyBorder="1" applyAlignment="1" applyProtection="1">
      <alignment horizontal="right" vertical="center" indent="1" shrinkToFit="1"/>
      <protection hidden="1"/>
    </xf>
    <xf numFmtId="0" fontId="47" fillId="0" borderId="54" xfId="2" applyFont="1" applyFill="1" applyBorder="1" applyAlignment="1" applyProtection="1">
      <alignment horizontal="center" vertical="center" shrinkToFit="1"/>
      <protection hidden="1"/>
    </xf>
    <xf numFmtId="0" fontId="47" fillId="0" borderId="26" xfId="2" applyFont="1" applyFill="1" applyBorder="1" applyAlignment="1" applyProtection="1">
      <alignment horizontal="center" vertical="center" shrinkToFit="1"/>
      <protection hidden="1"/>
    </xf>
    <xf numFmtId="0" fontId="47" fillId="0" borderId="80" xfId="2" applyFont="1" applyFill="1" applyBorder="1" applyAlignment="1" applyProtection="1">
      <alignment horizontal="center" vertical="center" shrinkToFit="1"/>
      <protection hidden="1"/>
    </xf>
    <xf numFmtId="0" fontId="42" fillId="22" borderId="34" xfId="2" applyFont="1" applyFill="1" applyBorder="1" applyAlignment="1" applyProtection="1">
      <alignment horizontal="center" vertical="center"/>
      <protection hidden="1"/>
    </xf>
    <xf numFmtId="0" fontId="42" fillId="22" borderId="3" xfId="2" applyFont="1" applyFill="1" applyBorder="1" applyAlignment="1" applyProtection="1">
      <alignment horizontal="center" vertical="center"/>
      <protection hidden="1"/>
    </xf>
    <xf numFmtId="0" fontId="42" fillId="22" borderId="42" xfId="2" applyFont="1" applyFill="1" applyBorder="1" applyAlignment="1" applyProtection="1">
      <alignment horizontal="center" vertical="center"/>
      <protection hidden="1"/>
    </xf>
    <xf numFmtId="0" fontId="42" fillId="22" borderId="59" xfId="2" applyFont="1" applyFill="1" applyBorder="1" applyAlignment="1" applyProtection="1">
      <alignment horizontal="center" vertical="center"/>
      <protection hidden="1"/>
    </xf>
    <xf numFmtId="0" fontId="42" fillId="22" borderId="60" xfId="2" applyFont="1" applyFill="1" applyBorder="1" applyAlignment="1" applyProtection="1">
      <alignment horizontal="center" vertical="center"/>
      <protection hidden="1"/>
    </xf>
    <xf numFmtId="0" fontId="42" fillId="22" borderId="61" xfId="2" applyFont="1" applyFill="1" applyBorder="1" applyAlignment="1" applyProtection="1">
      <alignment horizontal="center" vertical="center"/>
      <protection hidden="1"/>
    </xf>
    <xf numFmtId="0" fontId="42" fillId="10" borderId="25" xfId="2" applyFont="1" applyFill="1" applyBorder="1" applyAlignment="1" applyProtection="1">
      <alignment horizontal="center" vertical="center"/>
      <protection hidden="1"/>
    </xf>
    <xf numFmtId="0" fontId="42" fillId="10" borderId="26" xfId="2" applyFont="1" applyFill="1" applyBorder="1" applyAlignment="1" applyProtection="1">
      <alignment horizontal="center" vertical="center"/>
      <protection hidden="1"/>
    </xf>
    <xf numFmtId="0" fontId="42" fillId="10" borderId="41" xfId="2" applyFont="1" applyFill="1" applyBorder="1" applyAlignment="1" applyProtection="1">
      <alignment horizontal="center" vertical="center"/>
      <protection hidden="1"/>
    </xf>
    <xf numFmtId="0" fontId="42" fillId="10" borderId="63" xfId="2" applyFont="1" applyFill="1" applyBorder="1" applyAlignment="1" applyProtection="1">
      <alignment horizontal="center" vertical="center"/>
      <protection hidden="1"/>
    </xf>
    <xf numFmtId="0" fontId="42" fillId="10" borderId="64" xfId="2" applyFont="1" applyFill="1" applyBorder="1" applyAlignment="1" applyProtection="1">
      <alignment horizontal="center" vertical="center"/>
      <protection hidden="1"/>
    </xf>
    <xf numFmtId="0" fontId="42" fillId="10" borderId="65" xfId="2" applyFont="1" applyFill="1" applyBorder="1" applyAlignment="1" applyProtection="1">
      <alignment horizontal="center" vertical="center"/>
      <protection hidden="1"/>
    </xf>
    <xf numFmtId="0" fontId="42" fillId="0" borderId="71" xfId="2" applyFont="1" applyFill="1" applyBorder="1" applyAlignment="1" applyProtection="1">
      <alignment horizontal="center" vertical="center"/>
      <protection hidden="1"/>
    </xf>
    <xf numFmtId="0" fontId="42" fillId="0" borderId="72" xfId="2" applyFont="1" applyFill="1" applyBorder="1" applyAlignment="1" applyProtection="1">
      <alignment horizontal="center" vertical="center"/>
      <protection hidden="1"/>
    </xf>
    <xf numFmtId="0" fontId="42" fillId="0" borderId="73" xfId="2" applyFont="1" applyFill="1" applyBorder="1" applyAlignment="1" applyProtection="1">
      <alignment horizontal="center" vertical="center"/>
      <protection hidden="1"/>
    </xf>
    <xf numFmtId="0" fontId="27" fillId="4" borderId="7" xfId="2" applyFont="1" applyFill="1" applyBorder="1" applyAlignment="1" applyProtection="1">
      <alignment horizontal="center" vertical="center"/>
      <protection hidden="1"/>
    </xf>
    <xf numFmtId="0" fontId="27" fillId="4" borderId="9" xfId="2" applyFont="1" applyFill="1" applyBorder="1" applyAlignment="1" applyProtection="1">
      <alignment horizontal="center" vertical="center"/>
      <protection hidden="1"/>
    </xf>
    <xf numFmtId="0" fontId="42" fillId="0" borderId="76" xfId="2" applyFont="1" applyFill="1" applyBorder="1" applyAlignment="1" applyProtection="1">
      <alignment horizontal="center" vertical="center"/>
      <protection hidden="1"/>
    </xf>
    <xf numFmtId="0" fontId="46" fillId="0" borderId="35" xfId="2" applyFont="1" applyBorder="1" applyAlignment="1" applyProtection="1">
      <alignment horizontal="right" vertical="center" indent="1" shrinkToFit="1"/>
      <protection hidden="1"/>
    </xf>
    <xf numFmtId="0" fontId="46" fillId="0" borderId="36" xfId="2" applyFont="1" applyBorder="1" applyAlignment="1" applyProtection="1">
      <alignment horizontal="right" vertical="center" indent="1" shrinkToFit="1"/>
      <protection hidden="1"/>
    </xf>
    <xf numFmtId="0" fontId="46" fillId="0" borderId="43" xfId="2" applyFont="1" applyBorder="1" applyAlignment="1" applyProtection="1">
      <alignment horizontal="right" vertical="center" indent="1" shrinkToFit="1"/>
      <protection hidden="1"/>
    </xf>
    <xf numFmtId="0" fontId="47" fillId="0" borderId="34" xfId="2" applyFont="1" applyFill="1" applyBorder="1" applyAlignment="1" applyProtection="1">
      <alignment horizontal="center" vertical="center" shrinkToFit="1"/>
      <protection hidden="1"/>
    </xf>
    <xf numFmtId="0" fontId="47" fillId="0" borderId="3" xfId="2" applyFont="1" applyFill="1" applyBorder="1" applyAlignment="1" applyProtection="1">
      <alignment horizontal="center" vertical="center" shrinkToFit="1"/>
      <protection hidden="1"/>
    </xf>
    <xf numFmtId="0" fontId="47" fillId="0" borderId="35" xfId="2" applyFont="1" applyFill="1" applyBorder="1" applyAlignment="1" applyProtection="1">
      <alignment horizontal="center" vertical="center" shrinkToFit="1"/>
      <protection hidden="1"/>
    </xf>
    <xf numFmtId="0" fontId="47" fillId="0" borderId="36" xfId="2" applyFont="1" applyFill="1" applyBorder="1" applyAlignment="1" applyProtection="1">
      <alignment horizontal="center" vertical="center" shrinkToFit="1"/>
      <protection hidden="1"/>
    </xf>
    <xf numFmtId="0" fontId="6" fillId="0" borderId="82" xfId="2" applyFont="1" applyBorder="1" applyAlignment="1" applyProtection="1">
      <alignment horizontal="center" vertical="center"/>
      <protection hidden="1"/>
    </xf>
    <xf numFmtId="0" fontId="26" fillId="0" borderId="70" xfId="2" applyFont="1" applyFill="1" applyBorder="1" applyAlignment="1" applyProtection="1">
      <alignment vertical="center" shrinkToFit="1"/>
      <protection hidden="1"/>
    </xf>
    <xf numFmtId="0" fontId="26" fillId="0" borderId="0" xfId="2" applyFont="1" applyFill="1" applyBorder="1" applyAlignment="1" applyProtection="1">
      <alignment vertical="center" shrinkToFit="1"/>
      <protection hidden="1"/>
    </xf>
    <xf numFmtId="0" fontId="46" fillId="0" borderId="70" xfId="2" applyFont="1" applyFill="1" applyBorder="1" applyAlignment="1" applyProtection="1">
      <alignment vertical="center" shrinkToFit="1"/>
      <protection hidden="1"/>
    </xf>
    <xf numFmtId="0" fontId="46" fillId="0" borderId="0" xfId="2" applyFont="1" applyFill="1" applyBorder="1" applyAlignment="1" applyProtection="1">
      <alignment vertical="center" shrinkToFit="1"/>
      <protection hidden="1"/>
    </xf>
    <xf numFmtId="0" fontId="46" fillId="0" borderId="86" xfId="2" applyFont="1" applyFill="1" applyBorder="1" applyAlignment="1" applyProtection="1">
      <alignment vertical="center" shrinkToFit="1"/>
      <protection hidden="1"/>
    </xf>
    <xf numFmtId="0" fontId="26" fillId="24" borderId="70" xfId="2" applyFont="1" applyFill="1" applyBorder="1" applyAlignment="1" applyProtection="1">
      <alignment vertical="center" shrinkToFit="1"/>
      <protection hidden="1"/>
    </xf>
    <xf numFmtId="0" fontId="26" fillId="24" borderId="0" xfId="2" applyFont="1" applyFill="1" applyBorder="1" applyAlignment="1" applyProtection="1">
      <alignment vertical="center" shrinkToFit="1"/>
      <protection hidden="1"/>
    </xf>
    <xf numFmtId="0" fontId="26" fillId="24" borderId="87" xfId="2" applyFont="1" applyFill="1" applyBorder="1" applyAlignment="1" applyProtection="1">
      <alignment vertical="center" shrinkToFit="1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26" fillId="23" borderId="10" xfId="2" applyFont="1" applyFill="1" applyBorder="1" applyAlignment="1" applyProtection="1">
      <alignment vertical="center" shrinkToFit="1"/>
      <protection hidden="1"/>
    </xf>
    <xf numFmtId="0" fontId="26" fillId="23" borderId="44" xfId="2" applyFont="1" applyFill="1" applyBorder="1" applyAlignment="1" applyProtection="1">
      <alignment vertical="center" shrinkToFit="1"/>
      <protection hidden="1"/>
    </xf>
    <xf numFmtId="0" fontId="26" fillId="23" borderId="11" xfId="2" applyFont="1" applyFill="1" applyBorder="1" applyAlignment="1" applyProtection="1">
      <alignment vertical="center" shrinkToFit="1"/>
      <protection hidden="1"/>
    </xf>
    <xf numFmtId="0" fontId="26" fillId="24" borderId="83" xfId="2" applyFont="1" applyFill="1" applyBorder="1" applyAlignment="1" applyProtection="1">
      <alignment vertical="center" shrinkToFit="1"/>
      <protection hidden="1"/>
    </xf>
    <xf numFmtId="0" fontId="26" fillId="24" borderId="84" xfId="2" applyFont="1" applyFill="1" applyBorder="1" applyAlignment="1" applyProtection="1">
      <alignment vertical="center" shrinkToFit="1"/>
      <protection hidden="1"/>
    </xf>
    <xf numFmtId="0" fontId="26" fillId="24" borderId="85" xfId="2" applyFont="1" applyFill="1" applyBorder="1" applyAlignment="1" applyProtection="1">
      <alignment vertical="center" shrinkToFit="1"/>
      <protection hidden="1"/>
    </xf>
    <xf numFmtId="0" fontId="66" fillId="0" borderId="80" xfId="2" applyFont="1" applyFill="1" applyBorder="1" applyAlignment="1" applyProtection="1">
      <alignment horizontal="right" indent="1" shrinkToFit="1"/>
      <protection hidden="1"/>
    </xf>
    <xf numFmtId="0" fontId="66" fillId="0" borderId="80" xfId="2" applyFont="1" applyBorder="1" applyAlignment="1" applyProtection="1">
      <alignment horizontal="right" indent="1"/>
      <protection hidden="1"/>
    </xf>
    <xf numFmtId="0" fontId="72" fillId="0" borderId="0" xfId="2" applyFont="1" applyBorder="1" applyAlignment="1" applyProtection="1">
      <alignment horizontal="right" vertical="center" indent="1" shrinkToFit="1"/>
      <protection hidden="1"/>
    </xf>
    <xf numFmtId="0" fontId="72" fillId="0" borderId="60" xfId="2" applyFont="1" applyFill="1" applyBorder="1" applyAlignment="1" applyProtection="1">
      <alignment horizontal="right" vertical="center" indent="1" shrinkToFit="1"/>
      <protection hidden="1"/>
    </xf>
    <xf numFmtId="0" fontId="72" fillId="0" borderId="60" xfId="2" applyFont="1" applyFill="1" applyBorder="1" applyAlignment="1" applyProtection="1">
      <alignment horizontal="center" vertical="center" shrinkToFit="1"/>
      <protection hidden="1"/>
    </xf>
    <xf numFmtId="0" fontId="36" fillId="26" borderId="90" xfId="2" applyFont="1" applyFill="1" applyBorder="1" applyAlignment="1" applyProtection="1">
      <alignment vertical="center" shrinkToFit="1"/>
      <protection hidden="1"/>
    </xf>
    <xf numFmtId="0" fontId="36" fillId="26" borderId="82" xfId="2" applyFont="1" applyFill="1" applyBorder="1" applyAlignment="1" applyProtection="1">
      <alignment vertical="center" shrinkToFit="1"/>
      <protection hidden="1"/>
    </xf>
    <xf numFmtId="0" fontId="63" fillId="26" borderId="91" xfId="2" applyFont="1" applyFill="1" applyBorder="1" applyAlignment="1" applyProtection="1">
      <alignment vertical="center" shrinkToFit="1"/>
      <protection hidden="1"/>
    </xf>
    <xf numFmtId="0" fontId="63" fillId="26" borderId="0" xfId="2" applyFont="1" applyFill="1" applyBorder="1" applyAlignment="1" applyProtection="1">
      <alignment vertical="center" shrinkToFit="1"/>
      <protection hidden="1"/>
    </xf>
    <xf numFmtId="0" fontId="63" fillId="26" borderId="92" xfId="2" applyFont="1" applyFill="1" applyBorder="1" applyAlignment="1" applyProtection="1">
      <alignment vertical="center" shrinkToFit="1"/>
      <protection hidden="1"/>
    </xf>
    <xf numFmtId="0" fontId="26" fillId="24" borderId="93" xfId="2" applyFont="1" applyFill="1" applyBorder="1" applyAlignment="1" applyProtection="1">
      <alignment vertical="center" shrinkToFit="1"/>
      <protection hidden="1"/>
    </xf>
    <xf numFmtId="0" fontId="26" fillId="24" borderId="94" xfId="2" applyFont="1" applyFill="1" applyBorder="1" applyAlignment="1" applyProtection="1">
      <alignment vertical="center" shrinkToFit="1"/>
      <protection hidden="1"/>
    </xf>
    <xf numFmtId="0" fontId="26" fillId="24" borderId="95" xfId="2" applyFont="1" applyFill="1" applyBorder="1" applyAlignment="1" applyProtection="1">
      <alignment vertical="center" shrinkToFit="1"/>
      <protection hidden="1"/>
    </xf>
  </cellXfs>
  <cellStyles count="4">
    <cellStyle name="Normal" xfId="0" builtinId="0"/>
    <cellStyle name="Normal 2" xfId="2"/>
    <cellStyle name="Percent" xfId="1" builtinId="5"/>
    <cellStyle name="Percent 2" xfId="3"/>
  </cellStyles>
  <dxfs count="104">
    <dxf>
      <fill>
        <patternFill>
          <bgColor rgb="FFFF5050"/>
        </patternFill>
      </fill>
    </dxf>
    <dxf>
      <font>
        <color rgb="FFFF5050"/>
      </font>
      <fill>
        <patternFill>
          <bgColor rgb="FFFF5050"/>
        </patternFill>
      </fill>
    </dxf>
    <dxf>
      <fill>
        <patternFill>
          <bgColor theme="5" tint="0.79998168889431442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5050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ont>
        <color rgb="FFFF5050"/>
      </font>
      <fill>
        <patternFill>
          <bgColor rgb="FFFF5050"/>
        </patternFill>
      </fill>
    </dxf>
    <dxf>
      <font>
        <color rgb="FFFFCCFF"/>
      </font>
    </dxf>
    <dxf>
      <font>
        <color theme="7" tint="0.59996337778862885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66FFCC"/>
      </font>
    </dxf>
    <dxf>
      <fill>
        <patternFill>
          <bgColor rgb="FFFF5050"/>
        </patternFill>
      </fill>
    </dxf>
    <dxf>
      <font>
        <color rgb="FFFF5050"/>
      </font>
      <fill>
        <patternFill>
          <bgColor rgb="FFFF5050"/>
        </patternFill>
      </fill>
    </dxf>
    <dxf>
      <fill>
        <patternFill>
          <bgColor theme="5" tint="0.79998168889431442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5050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ont>
        <color rgb="FFFF5050"/>
      </font>
      <fill>
        <patternFill>
          <bgColor rgb="FFFF5050"/>
        </patternFill>
      </fill>
    </dxf>
    <dxf>
      <font>
        <color rgb="FFFFCCFF"/>
      </font>
    </dxf>
    <dxf>
      <font>
        <color theme="7" tint="0.59996337778862885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66FFCC"/>
      </font>
    </dxf>
    <dxf>
      <font>
        <color theme="0"/>
      </font>
    </dxf>
    <dxf>
      <font>
        <color theme="0"/>
      </font>
      <numFmt numFmtId="1" formatCode="0"/>
    </dxf>
    <dxf>
      <numFmt numFmtId="1" formatCode="0"/>
    </dxf>
    <dxf>
      <font>
        <color theme="0"/>
      </font>
    </dxf>
    <dxf>
      <font>
        <color theme="0"/>
      </font>
    </dxf>
    <dxf>
      <font>
        <color theme="0"/>
      </font>
      <numFmt numFmtId="1" formatCode="0"/>
    </dxf>
    <dxf>
      <numFmt numFmtId="1" formatCode="0"/>
    </dxf>
    <dxf>
      <font>
        <color theme="0"/>
      </font>
    </dxf>
    <dxf>
      <numFmt numFmtId="1" formatCode="0"/>
    </dxf>
    <dxf>
      <numFmt numFmtId="1" formatCode="0"/>
    </dxf>
    <dxf>
      <font>
        <color theme="0"/>
      </font>
    </dxf>
    <dxf>
      <numFmt numFmtId="1" formatCode="0"/>
    </dxf>
    <dxf>
      <numFmt numFmtId="1" formatCode="0"/>
    </dxf>
    <dxf>
      <font>
        <color theme="0"/>
      </font>
    </dxf>
    <dxf>
      <font>
        <condense val="0"/>
        <extend val="0"/>
        <color indexed="10"/>
      </font>
    </dxf>
    <dxf>
      <fill>
        <patternFill>
          <bgColor rgb="FFFF99FF"/>
        </patternFill>
      </fill>
    </dxf>
    <dxf>
      <fill>
        <patternFill>
          <bgColor rgb="FF6699FF"/>
        </patternFill>
      </fill>
    </dxf>
    <dxf>
      <font>
        <color theme="0"/>
      </font>
    </dxf>
    <dxf>
      <font>
        <color theme="0"/>
      </font>
      <numFmt numFmtId="1" formatCode="0"/>
    </dxf>
    <dxf>
      <numFmt numFmtId="1" formatCode="0"/>
    </dxf>
    <dxf>
      <font>
        <color theme="0"/>
      </font>
    </dxf>
    <dxf>
      <font>
        <color theme="0"/>
      </font>
      <numFmt numFmtId="1" formatCode="0"/>
    </dxf>
    <dxf>
      <numFmt numFmtId="1" formatCode="0"/>
    </dxf>
    <dxf>
      <fill>
        <patternFill>
          <bgColor rgb="FFFF5050"/>
        </patternFill>
      </fill>
    </dxf>
    <dxf>
      <font>
        <color rgb="FFFF5050"/>
      </font>
      <fill>
        <patternFill>
          <bgColor rgb="FFFF5050"/>
        </patternFill>
      </fill>
    </dxf>
    <dxf>
      <fill>
        <patternFill>
          <bgColor theme="5" tint="0.79998168889431442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5050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ont>
        <color rgb="FFFF5050"/>
      </font>
      <fill>
        <patternFill>
          <bgColor rgb="FFFF5050"/>
        </patternFill>
      </fill>
    </dxf>
    <dxf>
      <font>
        <color rgb="FFFFCCFF"/>
      </font>
    </dxf>
    <dxf>
      <font>
        <color theme="7" tint="0.59996337778862885"/>
      </font>
    </dxf>
    <dxf>
      <fill>
        <patternFill>
          <bgColor rgb="FFFF5050"/>
        </patternFill>
      </fill>
    </dxf>
    <dxf>
      <font>
        <color rgb="FFFF5050"/>
      </font>
      <fill>
        <patternFill>
          <bgColor rgb="FFFF5050"/>
        </patternFill>
      </fill>
    </dxf>
    <dxf>
      <fill>
        <patternFill>
          <bgColor theme="5" tint="0.79998168889431442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b/>
        <i val="0"/>
        <color rgb="FF006600"/>
      </font>
    </dxf>
    <dxf>
      <font>
        <condense val="0"/>
        <extend val="0"/>
        <color indexed="10"/>
      </font>
    </dxf>
    <dxf>
      <font>
        <color theme="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b/>
        <i val="0"/>
        <color rgb="FF006600"/>
      </font>
    </dxf>
    <dxf>
      <font>
        <color theme="0"/>
      </font>
    </dxf>
    <dxf>
      <font>
        <color theme="0"/>
      </font>
    </dxf>
    <dxf>
      <font>
        <color theme="0"/>
      </font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>
          <bgColor rgb="FF47CFFF"/>
        </patternFill>
      </fill>
    </dxf>
    <dxf>
      <fill>
        <patternFill>
          <bgColor rgb="FFFF99FF"/>
        </patternFill>
      </fill>
    </dxf>
    <dxf>
      <font>
        <condense val="0"/>
        <extend val="0"/>
        <color indexed="10"/>
      </font>
    </dxf>
    <dxf>
      <font>
        <color rgb="FFFF0000"/>
      </font>
    </dxf>
    <dxf>
      <font>
        <color rgb="FFFF0000"/>
      </font>
    </dxf>
    <dxf>
      <font>
        <color rgb="FF0000FF"/>
      </font>
    </dxf>
    <dxf>
      <font>
        <b/>
        <i val="0"/>
        <color rgb="FF006600"/>
      </font>
    </dxf>
    <dxf>
      <fill>
        <patternFill>
          <bgColor rgb="FFFF5050"/>
        </patternFill>
      </fill>
    </dxf>
    <dxf>
      <font>
        <color rgb="FFFF5050"/>
      </font>
      <fill>
        <patternFill>
          <bgColor rgb="FFFF5050"/>
        </patternFill>
      </fill>
    </dxf>
    <dxf>
      <fill>
        <patternFill>
          <bgColor theme="5" tint="0.79998168889431442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5050"/>
        </patternFill>
      </fill>
    </dxf>
    <dxf>
      <font>
        <color theme="5" tint="0.79998168889431442"/>
      </font>
      <fill>
        <patternFill>
          <bgColor theme="5" tint="0.79998168889431442"/>
        </patternFill>
      </fill>
    </dxf>
    <dxf>
      <font>
        <color rgb="FFFF5050"/>
      </font>
      <fill>
        <patternFill>
          <bgColor rgb="FFFF5050"/>
        </patternFill>
      </fill>
    </dxf>
    <dxf>
      <font>
        <color rgb="FFFFCCFF"/>
      </font>
    </dxf>
    <dxf>
      <font>
        <color theme="7" tint="0.59996337778862885"/>
      </font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rgb="FF66FFCC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Main!A1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376033</xdr:colOff>
      <xdr:row>0</xdr:row>
      <xdr:rowOff>200980</xdr:rowOff>
    </xdr:from>
    <xdr:to>
      <xdr:col>17</xdr:col>
      <xdr:colOff>291714</xdr:colOff>
      <xdr:row>4</xdr:row>
      <xdr:rowOff>386573</xdr:rowOff>
    </xdr:to>
    <xdr:pic>
      <xdr:nvPicPr>
        <xdr:cNvPr id="4" name="ADEK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5895" y="200980"/>
          <a:ext cx="2124376" cy="1786897"/>
        </a:xfrm>
        <a:prstGeom prst="rect">
          <a:avLst/>
        </a:prstGeom>
      </xdr:spPr>
    </xdr:pic>
    <xdr:clientData/>
  </xdr:twoCellAnchor>
  <xdr:twoCellAnchor editAs="oneCell">
    <xdr:from>
      <xdr:col>0</xdr:col>
      <xdr:colOff>-10002840799</xdr:colOff>
      <xdr:row>1</xdr:row>
      <xdr:rowOff>7422</xdr:rowOff>
    </xdr:from>
    <xdr:to>
      <xdr:col>0</xdr:col>
      <xdr:colOff>-10000545274</xdr:colOff>
      <xdr:row>3</xdr:row>
      <xdr:rowOff>37171</xdr:rowOff>
    </xdr:to>
    <xdr:pic>
      <xdr:nvPicPr>
        <xdr:cNvPr id="8" name="صورة 10">
          <a:hlinkClick xmlns:r="http://schemas.openxmlformats.org/officeDocument/2006/relationships" r:id="rId2" tooltip="To main page  -  رجوع للصفحة الرئيسية"/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20376324" y="436047"/>
          <a:ext cx="2295525" cy="791749"/>
        </a:xfrm>
        <a:prstGeom prst="rect">
          <a:avLst/>
        </a:prstGeom>
      </xdr:spPr>
    </xdr:pic>
    <xdr:clientData fPrintsWithSheet="0"/>
  </xdr:twoCellAnchor>
  <xdr:twoCellAnchor editAs="oneCell">
    <xdr:from>
      <xdr:col>13</xdr:col>
      <xdr:colOff>242057</xdr:colOff>
      <xdr:row>0</xdr:row>
      <xdr:rowOff>117287</xdr:rowOff>
    </xdr:from>
    <xdr:to>
      <xdr:col>17</xdr:col>
      <xdr:colOff>478693</xdr:colOff>
      <xdr:row>4</xdr:row>
      <xdr:rowOff>304387</xdr:rowOff>
    </xdr:to>
    <xdr:pic>
      <xdr:nvPicPr>
        <xdr:cNvPr id="16" name="Minist" hidden="1"/>
        <xdr:cNvPicPr>
          <a:picLocks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93857" y="117287"/>
          <a:ext cx="1951136" cy="1796825"/>
        </a:xfrm>
        <a:prstGeom prst="rect">
          <a:avLst/>
        </a:prstGeom>
      </xdr:spPr>
    </xdr:pic>
    <xdr:clientData/>
  </xdr:twoCellAnchor>
  <xdr:twoCellAnchor editAs="oneCell">
    <xdr:from>
      <xdr:col>8</xdr:col>
      <xdr:colOff>382798</xdr:colOff>
      <xdr:row>0</xdr:row>
      <xdr:rowOff>207326</xdr:rowOff>
    </xdr:from>
    <xdr:to>
      <xdr:col>12</xdr:col>
      <xdr:colOff>305749</xdr:colOff>
      <xdr:row>4</xdr:row>
      <xdr:rowOff>392919</xdr:rowOff>
    </xdr:to>
    <xdr:pic>
      <xdr:nvPicPr>
        <xdr:cNvPr id="17" name="Minist2"/>
        <xdr:cNvPicPr>
          <a:picLocks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0555" y="207326"/>
          <a:ext cx="1965995" cy="1786897"/>
        </a:xfrm>
        <a:prstGeom prst="rect">
          <a:avLst/>
        </a:prstGeom>
      </xdr:spPr>
    </xdr:pic>
    <xdr:clientData/>
  </xdr:twoCellAnchor>
  <xdr:twoCellAnchor editAs="oneCell">
    <xdr:from>
      <xdr:col>2</xdr:col>
      <xdr:colOff>177800</xdr:colOff>
      <xdr:row>5</xdr:row>
      <xdr:rowOff>152400</xdr:rowOff>
    </xdr:from>
    <xdr:to>
      <xdr:col>2</xdr:col>
      <xdr:colOff>2496892</xdr:colOff>
      <xdr:row>6</xdr:row>
      <xdr:rowOff>370446</xdr:rowOff>
    </xdr:to>
    <xdr:sp macro="[1]!SpPaste" textlink="" fLocksText="0">
      <xdr:nvSpPr>
        <xdr:cNvPr id="18" name="StuPaste" title=" Pasts Students' Names"/>
        <xdr:cNvSpPr/>
      </xdr:nvSpPr>
      <xdr:spPr>
        <a:xfrm>
          <a:off x="16048283" y="3286125"/>
          <a:ext cx="2319092" cy="675246"/>
        </a:xfrm>
        <a:prstGeom prst="round2SameRect">
          <a:avLst/>
        </a:prstGeom>
        <a:solidFill>
          <a:schemeClr val="accent4">
            <a:lumMod val="60000"/>
            <a:lumOff val="40000"/>
          </a:schemeClr>
        </a:solidFill>
        <a:scene3d>
          <a:camera prst="orthographicFront"/>
          <a:lightRig rig="threePt" dir="t"/>
        </a:scene3d>
        <a:sp3d>
          <a:bevelT w="114300" prst="artDeco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AE" sz="2400" b="1">
              <a:solidFill>
                <a:sysClr val="windowText" lastClr="000000"/>
              </a:solidFill>
            </a:rPr>
            <a:t>لصـق الأسـماء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i%20Abdalla/Desktop/analysis%20AB%20-%2009-01-2018-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i_data"/>
      <sheetName val="Analysis"/>
      <sheetName val="WeakStudent"/>
      <sheetName val="Classification"/>
      <sheetName val="StudNames"/>
      <sheetName val="analysis AB - 09-01-2018-2"/>
    </sheetNames>
    <definedNames>
      <definedName name="SpPaste"/>
    </definedNames>
    <sheetDataSet>
      <sheetData sheetId="0">
        <row r="8">
          <cell r="C8" t="str">
            <v>وزارة التربـيــة والتعـــــــلـيم</v>
          </cell>
          <cell r="G8" t="str">
            <v>أبو ظبي</v>
          </cell>
          <cell r="Q8">
            <v>0</v>
          </cell>
        </row>
        <row r="9">
          <cell r="C9" t="str">
            <v>دائـرة التعــــــليم والمعــــرفـة</v>
          </cell>
          <cell r="Q9" t="str">
            <v>ذكور</v>
          </cell>
        </row>
        <row r="10">
          <cell r="C10" t="str">
            <v>الشــــــبهانة - حـلقـة 2 و 3</v>
          </cell>
          <cell r="H10" t="str">
            <v>ذكور</v>
          </cell>
          <cell r="Q10" t="str">
            <v>إناث</v>
          </cell>
        </row>
        <row r="11">
          <cell r="C11" t="str">
            <v>مكــتب الظـــفرة التعــــليمي</v>
          </cell>
        </row>
        <row r="12">
          <cell r="C12" t="str">
            <v>محمد عبد القادر سليمان القباني</v>
          </cell>
        </row>
        <row r="13">
          <cell r="C13" t="str">
            <v>علي عبد الله عبدالمحسن محمود</v>
          </cell>
        </row>
        <row r="14">
          <cell r="C14">
            <v>12</v>
          </cell>
          <cell r="F14" t="str">
            <v>B</v>
          </cell>
          <cell r="G14">
            <v>3</v>
          </cell>
        </row>
        <row r="15">
          <cell r="C15" t="str">
            <v>الرياضيات</v>
          </cell>
          <cell r="F15">
            <v>1</v>
          </cell>
          <cell r="H15">
            <v>12</v>
          </cell>
        </row>
        <row r="16">
          <cell r="C16" t="str">
            <v>2017/2018</v>
          </cell>
        </row>
      </sheetData>
      <sheetData sheetId="1"/>
      <sheetData sheetId="2"/>
      <sheetData sheetId="3">
        <row r="10">
          <cell r="AK10">
            <v>1</v>
          </cell>
          <cell r="AL10">
            <v>2</v>
          </cell>
          <cell r="AM10" t="str">
            <v/>
          </cell>
          <cell r="AN10" t="str">
            <v/>
          </cell>
          <cell r="AO10" t="str">
            <v/>
          </cell>
          <cell r="AP10">
            <v>1</v>
          </cell>
          <cell r="AQ10">
            <v>4</v>
          </cell>
          <cell r="AR10" t="str">
            <v/>
          </cell>
          <cell r="AS10" t="str">
            <v/>
          </cell>
          <cell r="AT10" t="str">
            <v/>
          </cell>
          <cell r="AU10">
            <v>1</v>
          </cell>
          <cell r="AV10">
            <v>2</v>
          </cell>
          <cell r="AW10" t="str">
            <v/>
          </cell>
          <cell r="AX10" t="str">
            <v/>
          </cell>
          <cell r="AY10" t="str">
            <v/>
          </cell>
          <cell r="AZ10">
            <v>1</v>
          </cell>
          <cell r="BA10">
            <v>2</v>
          </cell>
          <cell r="BB10" t="str">
            <v/>
          </cell>
          <cell r="BC10" t="str">
            <v/>
          </cell>
          <cell r="BD10" t="str">
            <v/>
          </cell>
          <cell r="BE10">
            <v>1</v>
          </cell>
          <cell r="BF10">
            <v>2</v>
          </cell>
          <cell r="BG10" t="str">
            <v/>
          </cell>
          <cell r="BH10" t="str">
            <v/>
          </cell>
          <cell r="BI10" t="str">
            <v/>
          </cell>
          <cell r="BJ10">
            <v>1</v>
          </cell>
          <cell r="BK10">
            <v>7</v>
          </cell>
          <cell r="BL10" t="str">
            <v/>
          </cell>
          <cell r="BM10" t="str">
            <v/>
          </cell>
          <cell r="BN10" t="str">
            <v/>
          </cell>
          <cell r="BO10">
            <v>1</v>
          </cell>
          <cell r="BP10">
            <v>2</v>
          </cell>
          <cell r="BQ10" t="str">
            <v/>
          </cell>
          <cell r="BR10" t="str">
            <v/>
          </cell>
          <cell r="BS10" t="str">
            <v/>
          </cell>
          <cell r="BT10">
            <v>1</v>
          </cell>
          <cell r="BU10">
            <v>2</v>
          </cell>
          <cell r="BV10" t="str">
            <v/>
          </cell>
          <cell r="BW10" t="str">
            <v/>
          </cell>
          <cell r="BX10" t="str">
            <v/>
          </cell>
        </row>
        <row r="11">
          <cell r="AK11">
            <v>2</v>
          </cell>
          <cell r="AL11">
            <v>9</v>
          </cell>
          <cell r="AM11" t="str">
            <v/>
          </cell>
          <cell r="AN11" t="str">
            <v/>
          </cell>
          <cell r="AO11" t="str">
            <v/>
          </cell>
          <cell r="AP11">
            <v>2</v>
          </cell>
          <cell r="AQ11">
            <v>11</v>
          </cell>
          <cell r="AR11" t="str">
            <v/>
          </cell>
          <cell r="AS11" t="str">
            <v/>
          </cell>
          <cell r="AT11" t="str">
            <v/>
          </cell>
          <cell r="AU11">
            <v>2</v>
          </cell>
          <cell r="AV11">
            <v>4</v>
          </cell>
          <cell r="AW11" t="str">
            <v/>
          </cell>
          <cell r="AX11" t="str">
            <v/>
          </cell>
          <cell r="AY11" t="str">
            <v/>
          </cell>
          <cell r="AZ11">
            <v>2</v>
          </cell>
          <cell r="BA11">
            <v>9</v>
          </cell>
          <cell r="BB11" t="str">
            <v/>
          </cell>
          <cell r="BC11" t="str">
            <v/>
          </cell>
          <cell r="BD11" t="str">
            <v/>
          </cell>
          <cell r="BE11">
            <v>2</v>
          </cell>
          <cell r="BF11">
            <v>9</v>
          </cell>
          <cell r="BG11" t="str">
            <v/>
          </cell>
          <cell r="BH11" t="str">
            <v/>
          </cell>
          <cell r="BI11" t="str">
            <v/>
          </cell>
          <cell r="BJ11">
            <v>2</v>
          </cell>
          <cell r="BK11">
            <v>4</v>
          </cell>
          <cell r="BL11" t="str">
            <v/>
          </cell>
          <cell r="BM11" t="str">
            <v/>
          </cell>
          <cell r="BN11" t="str">
            <v/>
          </cell>
          <cell r="BO11">
            <v>2</v>
          </cell>
          <cell r="BP11">
            <v>4</v>
          </cell>
          <cell r="BQ11" t="str">
            <v/>
          </cell>
          <cell r="BR11" t="str">
            <v/>
          </cell>
          <cell r="BS11" t="str">
            <v/>
          </cell>
          <cell r="BT11">
            <v>2</v>
          </cell>
          <cell r="BU11">
            <v>4</v>
          </cell>
          <cell r="BV11" t="str">
            <v/>
          </cell>
          <cell r="BW11" t="str">
            <v/>
          </cell>
          <cell r="BX11" t="str">
            <v/>
          </cell>
        </row>
        <row r="12">
          <cell r="AK12">
            <v>3</v>
          </cell>
          <cell r="AL12">
            <v>16</v>
          </cell>
          <cell r="AM12" t="str">
            <v/>
          </cell>
          <cell r="AN12" t="str">
            <v/>
          </cell>
          <cell r="AO12" t="str">
            <v/>
          </cell>
          <cell r="AP12">
            <v>3</v>
          </cell>
          <cell r="AQ12">
            <v>18</v>
          </cell>
          <cell r="AR12" t="str">
            <v/>
          </cell>
          <cell r="AS12" t="str">
            <v/>
          </cell>
          <cell r="AT12" t="str">
            <v/>
          </cell>
          <cell r="AU12">
            <v>3</v>
          </cell>
          <cell r="AV12">
            <v>9</v>
          </cell>
          <cell r="AW12" t="str">
            <v/>
          </cell>
          <cell r="AX12" t="str">
            <v/>
          </cell>
          <cell r="AY12" t="str">
            <v/>
          </cell>
          <cell r="AZ12">
            <v>3</v>
          </cell>
          <cell r="BA12">
            <v>16</v>
          </cell>
          <cell r="BB12" t="str">
            <v/>
          </cell>
          <cell r="BC12" t="str">
            <v/>
          </cell>
          <cell r="BD12" t="str">
            <v/>
          </cell>
          <cell r="BE12">
            <v>3</v>
          </cell>
          <cell r="BF12">
            <v>16</v>
          </cell>
          <cell r="BG12" t="str">
            <v/>
          </cell>
          <cell r="BH12" t="str">
            <v/>
          </cell>
          <cell r="BI12" t="str">
            <v/>
          </cell>
          <cell r="BJ12">
            <v>3</v>
          </cell>
          <cell r="BK12">
            <v>11</v>
          </cell>
          <cell r="BL12" t="str">
            <v/>
          </cell>
          <cell r="BM12" t="str">
            <v/>
          </cell>
          <cell r="BN12" t="str">
            <v/>
          </cell>
          <cell r="BO12">
            <v>3</v>
          </cell>
          <cell r="BP12">
            <v>9</v>
          </cell>
          <cell r="BQ12" t="str">
            <v/>
          </cell>
          <cell r="BR12" t="str">
            <v/>
          </cell>
          <cell r="BS12" t="str">
            <v/>
          </cell>
          <cell r="BT12">
            <v>3</v>
          </cell>
          <cell r="BU12">
            <v>9</v>
          </cell>
          <cell r="BV12" t="str">
            <v/>
          </cell>
          <cell r="BW12" t="str">
            <v/>
          </cell>
          <cell r="BX12" t="str">
            <v/>
          </cell>
        </row>
        <row r="13">
          <cell r="AK13">
            <v>4</v>
          </cell>
          <cell r="AL13">
            <v>23</v>
          </cell>
          <cell r="AM13" t="str">
            <v/>
          </cell>
          <cell r="AN13" t="str">
            <v/>
          </cell>
          <cell r="AO13" t="str">
            <v/>
          </cell>
          <cell r="AP13">
            <v>4</v>
          </cell>
          <cell r="AQ13">
            <v>25</v>
          </cell>
          <cell r="AR13" t="str">
            <v/>
          </cell>
          <cell r="AS13" t="str">
            <v/>
          </cell>
          <cell r="AT13" t="str">
            <v/>
          </cell>
          <cell r="AU13">
            <v>4</v>
          </cell>
          <cell r="AV13">
            <v>11</v>
          </cell>
          <cell r="AW13" t="str">
            <v/>
          </cell>
          <cell r="AX13" t="str">
            <v/>
          </cell>
          <cell r="AY13" t="str">
            <v/>
          </cell>
          <cell r="AZ13">
            <v>4</v>
          </cell>
          <cell r="BA13">
            <v>23</v>
          </cell>
          <cell r="BB13" t="str">
            <v/>
          </cell>
          <cell r="BC13" t="str">
            <v/>
          </cell>
          <cell r="BD13" t="str">
            <v/>
          </cell>
          <cell r="BE13">
            <v>4</v>
          </cell>
          <cell r="BF13">
            <v>23</v>
          </cell>
          <cell r="BG13" t="str">
            <v/>
          </cell>
          <cell r="BH13" t="str">
            <v/>
          </cell>
          <cell r="BI13" t="str">
            <v/>
          </cell>
          <cell r="BJ13">
            <v>4</v>
          </cell>
          <cell r="BK13">
            <v>18</v>
          </cell>
          <cell r="BL13" t="str">
            <v/>
          </cell>
          <cell r="BM13" t="str">
            <v/>
          </cell>
          <cell r="BN13" t="str">
            <v/>
          </cell>
          <cell r="BO13">
            <v>4</v>
          </cell>
          <cell r="BP13">
            <v>11</v>
          </cell>
          <cell r="BQ13" t="str">
            <v/>
          </cell>
          <cell r="BR13" t="str">
            <v/>
          </cell>
          <cell r="BS13" t="str">
            <v/>
          </cell>
          <cell r="BT13">
            <v>4</v>
          </cell>
          <cell r="BU13">
            <v>11</v>
          </cell>
          <cell r="BV13" t="str">
            <v/>
          </cell>
          <cell r="BW13" t="str">
            <v/>
          </cell>
          <cell r="BX13" t="str">
            <v/>
          </cell>
        </row>
        <row r="14">
          <cell r="AK14">
            <v>5</v>
          </cell>
          <cell r="AL14">
            <v>4</v>
          </cell>
          <cell r="AM14" t="str">
            <v/>
          </cell>
          <cell r="AN14" t="str">
            <v/>
          </cell>
          <cell r="AO14" t="str">
            <v/>
          </cell>
          <cell r="AP14">
            <v>5</v>
          </cell>
          <cell r="AQ14">
            <v>29</v>
          </cell>
          <cell r="AR14" t="str">
            <v/>
          </cell>
          <cell r="AS14" t="str">
            <v/>
          </cell>
          <cell r="AT14" t="str">
            <v/>
          </cell>
          <cell r="AU14">
            <v>5</v>
          </cell>
          <cell r="AV14">
            <v>16</v>
          </cell>
          <cell r="AW14" t="str">
            <v/>
          </cell>
          <cell r="AX14" t="str">
            <v/>
          </cell>
          <cell r="AY14" t="str">
            <v/>
          </cell>
          <cell r="AZ14">
            <v>5</v>
          </cell>
          <cell r="BA14">
            <v>3</v>
          </cell>
          <cell r="BB14" t="str">
            <v/>
          </cell>
          <cell r="BC14" t="str">
            <v/>
          </cell>
          <cell r="BD14" t="str">
            <v/>
          </cell>
          <cell r="BE14">
            <v>5</v>
          </cell>
          <cell r="BF14">
            <v>4</v>
          </cell>
          <cell r="BG14" t="str">
            <v/>
          </cell>
          <cell r="BH14" t="str">
            <v/>
          </cell>
          <cell r="BI14" t="str">
            <v/>
          </cell>
          <cell r="BJ14">
            <v>5</v>
          </cell>
          <cell r="BK14">
            <v>25</v>
          </cell>
          <cell r="BL14" t="str">
            <v/>
          </cell>
          <cell r="BM14" t="str">
            <v/>
          </cell>
          <cell r="BN14" t="str">
            <v/>
          </cell>
          <cell r="BO14">
            <v>5</v>
          </cell>
          <cell r="BP14">
            <v>16</v>
          </cell>
          <cell r="BQ14" t="str">
            <v/>
          </cell>
          <cell r="BR14" t="str">
            <v/>
          </cell>
          <cell r="BS14" t="str">
            <v/>
          </cell>
          <cell r="BT14">
            <v>5</v>
          </cell>
          <cell r="BU14">
            <v>16</v>
          </cell>
          <cell r="BV14" t="str">
            <v/>
          </cell>
          <cell r="BW14" t="str">
            <v/>
          </cell>
          <cell r="BX14" t="str">
            <v/>
          </cell>
        </row>
        <row r="15">
          <cell r="AK15">
            <v>6</v>
          </cell>
          <cell r="AL15">
            <v>11</v>
          </cell>
          <cell r="AM15" t="str">
            <v/>
          </cell>
          <cell r="AN15" t="str">
            <v/>
          </cell>
          <cell r="AO15" t="str">
            <v/>
          </cell>
          <cell r="AP15">
            <v>6</v>
          </cell>
          <cell r="AQ15">
            <v>1</v>
          </cell>
          <cell r="AR15" t="str">
            <v/>
          </cell>
          <cell r="AS15" t="str">
            <v/>
          </cell>
          <cell r="AT15" t="str">
            <v/>
          </cell>
          <cell r="AU15">
            <v>6</v>
          </cell>
          <cell r="AV15">
            <v>18</v>
          </cell>
          <cell r="AW15" t="str">
            <v/>
          </cell>
          <cell r="AX15" t="str">
            <v/>
          </cell>
          <cell r="AY15" t="str">
            <v/>
          </cell>
          <cell r="AZ15">
            <v>6</v>
          </cell>
          <cell r="BA15">
            <v>7</v>
          </cell>
          <cell r="BB15" t="str">
            <v/>
          </cell>
          <cell r="BC15" t="str">
            <v/>
          </cell>
          <cell r="BD15" t="str">
            <v/>
          </cell>
          <cell r="BE15">
            <v>6</v>
          </cell>
          <cell r="BF15">
            <v>11</v>
          </cell>
          <cell r="BG15" t="str">
            <v/>
          </cell>
          <cell r="BH15" t="str">
            <v/>
          </cell>
          <cell r="BI15" t="str">
            <v/>
          </cell>
          <cell r="BJ15">
            <v>6</v>
          </cell>
          <cell r="BK15">
            <v>29</v>
          </cell>
          <cell r="BL15" t="str">
            <v/>
          </cell>
          <cell r="BM15" t="str">
            <v/>
          </cell>
          <cell r="BN15" t="str">
            <v/>
          </cell>
          <cell r="BO15">
            <v>6</v>
          </cell>
          <cell r="BP15">
            <v>18</v>
          </cell>
          <cell r="BQ15" t="str">
            <v/>
          </cell>
          <cell r="BR15" t="str">
            <v/>
          </cell>
          <cell r="BS15" t="str">
            <v/>
          </cell>
          <cell r="BT15">
            <v>6</v>
          </cell>
          <cell r="BU15">
            <v>18</v>
          </cell>
          <cell r="BV15" t="str">
            <v/>
          </cell>
          <cell r="BW15" t="str">
            <v/>
          </cell>
          <cell r="BX15" t="str">
            <v/>
          </cell>
        </row>
        <row r="16">
          <cell r="AK16">
            <v>7</v>
          </cell>
          <cell r="AL16">
            <v>18</v>
          </cell>
          <cell r="AM16" t="str">
            <v/>
          </cell>
          <cell r="AN16" t="str">
            <v/>
          </cell>
          <cell r="AO16" t="str">
            <v/>
          </cell>
          <cell r="AP16">
            <v>7</v>
          </cell>
          <cell r="AQ16">
            <v>7</v>
          </cell>
          <cell r="AR16" t="str">
            <v/>
          </cell>
          <cell r="AS16" t="str">
            <v/>
          </cell>
          <cell r="AT16" t="str">
            <v/>
          </cell>
          <cell r="AU16">
            <v>7</v>
          </cell>
          <cell r="AV16">
            <v>23</v>
          </cell>
          <cell r="AW16" t="str">
            <v/>
          </cell>
          <cell r="AX16" t="str">
            <v/>
          </cell>
          <cell r="AY16" t="str">
            <v/>
          </cell>
          <cell r="AZ16">
            <v>7</v>
          </cell>
          <cell r="BA16">
            <v>10</v>
          </cell>
          <cell r="BB16" t="str">
            <v/>
          </cell>
          <cell r="BC16" t="str">
            <v/>
          </cell>
          <cell r="BD16" t="str">
            <v/>
          </cell>
          <cell r="BE16">
            <v>7</v>
          </cell>
          <cell r="BF16">
            <v>18</v>
          </cell>
          <cell r="BG16" t="str">
            <v/>
          </cell>
          <cell r="BH16" t="str">
            <v/>
          </cell>
          <cell r="BI16" t="str">
            <v/>
          </cell>
          <cell r="BJ16">
            <v>7</v>
          </cell>
          <cell r="BK16">
            <v>1</v>
          </cell>
          <cell r="BL16" t="str">
            <v/>
          </cell>
          <cell r="BM16" t="str">
            <v/>
          </cell>
          <cell r="BN16" t="str">
            <v/>
          </cell>
          <cell r="BO16">
            <v>7</v>
          </cell>
          <cell r="BP16">
            <v>23</v>
          </cell>
          <cell r="BQ16" t="str">
            <v/>
          </cell>
          <cell r="BR16" t="str">
            <v/>
          </cell>
          <cell r="BS16" t="str">
            <v/>
          </cell>
          <cell r="BT16">
            <v>7</v>
          </cell>
          <cell r="BU16">
            <v>23</v>
          </cell>
          <cell r="BV16" t="str">
            <v/>
          </cell>
          <cell r="BW16" t="str">
            <v/>
          </cell>
          <cell r="BX16" t="str">
            <v/>
          </cell>
        </row>
        <row r="17">
          <cell r="AK17">
            <v>8</v>
          </cell>
          <cell r="AL17">
            <v>25</v>
          </cell>
          <cell r="AM17" t="str">
            <v/>
          </cell>
          <cell r="AN17" t="str">
            <v/>
          </cell>
          <cell r="AO17" t="str">
            <v/>
          </cell>
          <cell r="AP17">
            <v>8</v>
          </cell>
          <cell r="AQ17">
            <v>8</v>
          </cell>
          <cell r="AR17" t="str">
            <v/>
          </cell>
          <cell r="AS17" t="str">
            <v/>
          </cell>
          <cell r="AT17" t="str">
            <v/>
          </cell>
          <cell r="AU17">
            <v>8</v>
          </cell>
          <cell r="AV17">
            <v>25</v>
          </cell>
          <cell r="AW17" t="str">
            <v/>
          </cell>
          <cell r="AX17" t="str">
            <v/>
          </cell>
          <cell r="AY17" t="str">
            <v/>
          </cell>
          <cell r="AZ17">
            <v>8</v>
          </cell>
          <cell r="BA17">
            <v>14</v>
          </cell>
          <cell r="BB17" t="str">
            <v/>
          </cell>
          <cell r="BC17" t="str">
            <v/>
          </cell>
          <cell r="BD17" t="str">
            <v/>
          </cell>
          <cell r="BE17">
            <v>8</v>
          </cell>
          <cell r="BF17">
            <v>25</v>
          </cell>
          <cell r="BG17" t="str">
            <v/>
          </cell>
          <cell r="BH17" t="str">
            <v/>
          </cell>
          <cell r="BI17" t="str">
            <v/>
          </cell>
          <cell r="BJ17">
            <v>8</v>
          </cell>
          <cell r="BK17">
            <v>8</v>
          </cell>
          <cell r="BL17" t="str">
            <v/>
          </cell>
          <cell r="BM17" t="str">
            <v/>
          </cell>
          <cell r="BN17" t="str">
            <v/>
          </cell>
          <cell r="BO17">
            <v>8</v>
          </cell>
          <cell r="BP17">
            <v>25</v>
          </cell>
          <cell r="BQ17" t="str">
            <v/>
          </cell>
          <cell r="BR17" t="str">
            <v/>
          </cell>
          <cell r="BS17" t="str">
            <v/>
          </cell>
          <cell r="BT17">
            <v>8</v>
          </cell>
          <cell r="BU17">
            <v>25</v>
          </cell>
          <cell r="BV17" t="str">
            <v/>
          </cell>
          <cell r="BW17" t="str">
            <v/>
          </cell>
          <cell r="BX17" t="str">
            <v/>
          </cell>
        </row>
        <row r="18">
          <cell r="AK18">
            <v>9</v>
          </cell>
          <cell r="AL18">
            <v>29</v>
          </cell>
          <cell r="AM18" t="str">
            <v/>
          </cell>
          <cell r="AN18" t="str">
            <v/>
          </cell>
          <cell r="AO18" t="str">
            <v/>
          </cell>
          <cell r="AP18">
            <v>9</v>
          </cell>
          <cell r="AQ18">
            <v>14</v>
          </cell>
          <cell r="AR18" t="str">
            <v/>
          </cell>
          <cell r="AS18" t="str">
            <v/>
          </cell>
          <cell r="AT18" t="str">
            <v/>
          </cell>
          <cell r="AU18">
            <v>9</v>
          </cell>
          <cell r="AV18">
            <v>29</v>
          </cell>
          <cell r="AW18" t="str">
            <v/>
          </cell>
          <cell r="AX18" t="str">
            <v/>
          </cell>
          <cell r="AY18" t="str">
            <v/>
          </cell>
          <cell r="AZ18">
            <v>9</v>
          </cell>
          <cell r="BA18">
            <v>17</v>
          </cell>
          <cell r="BB18" t="str">
            <v/>
          </cell>
          <cell r="BC18" t="str">
            <v/>
          </cell>
          <cell r="BD18" t="str">
            <v/>
          </cell>
          <cell r="BE18">
            <v>9</v>
          </cell>
          <cell r="BF18">
            <v>29</v>
          </cell>
          <cell r="BG18" t="str">
            <v/>
          </cell>
          <cell r="BH18" t="str">
            <v/>
          </cell>
          <cell r="BI18" t="str">
            <v/>
          </cell>
          <cell r="BJ18">
            <v>9</v>
          </cell>
          <cell r="BK18">
            <v>14</v>
          </cell>
          <cell r="BL18" t="str">
            <v/>
          </cell>
          <cell r="BM18" t="str">
            <v/>
          </cell>
          <cell r="BN18" t="str">
            <v/>
          </cell>
          <cell r="BO18">
            <v>9</v>
          </cell>
          <cell r="BP18">
            <v>29</v>
          </cell>
          <cell r="BQ18" t="str">
            <v/>
          </cell>
          <cell r="BR18" t="str">
            <v/>
          </cell>
          <cell r="BS18" t="str">
            <v/>
          </cell>
          <cell r="BT18">
            <v>9</v>
          </cell>
          <cell r="BU18">
            <v>29</v>
          </cell>
          <cell r="BV18" t="str">
            <v/>
          </cell>
          <cell r="BW18" t="str">
            <v/>
          </cell>
          <cell r="BX18" t="str">
            <v/>
          </cell>
        </row>
        <row r="19">
          <cell r="AK19">
            <v>10</v>
          </cell>
          <cell r="AL19">
            <v>10</v>
          </cell>
          <cell r="AM19" t="str">
            <v/>
          </cell>
          <cell r="AN19" t="str">
            <v/>
          </cell>
          <cell r="AO19" t="str">
            <v/>
          </cell>
          <cell r="AP19">
            <v>10</v>
          </cell>
          <cell r="AQ19">
            <v>15</v>
          </cell>
          <cell r="AR19" t="str">
            <v/>
          </cell>
          <cell r="AS19" t="str">
            <v/>
          </cell>
          <cell r="AT19" t="str">
            <v/>
          </cell>
          <cell r="AU19">
            <v>10</v>
          </cell>
          <cell r="AV19">
            <v>1</v>
          </cell>
          <cell r="AW19" t="str">
            <v/>
          </cell>
          <cell r="AX19" t="str">
            <v/>
          </cell>
          <cell r="AY19" t="str">
            <v/>
          </cell>
          <cell r="AZ19">
            <v>10</v>
          </cell>
          <cell r="BA19">
            <v>21</v>
          </cell>
          <cell r="BB19" t="str">
            <v/>
          </cell>
          <cell r="BC19" t="str">
            <v/>
          </cell>
          <cell r="BD19" t="str">
            <v/>
          </cell>
          <cell r="BE19">
            <v>10</v>
          </cell>
          <cell r="BF19">
            <v>10</v>
          </cell>
          <cell r="BG19" t="str">
            <v/>
          </cell>
          <cell r="BH19" t="str">
            <v/>
          </cell>
          <cell r="BI19" t="str">
            <v/>
          </cell>
          <cell r="BJ19">
            <v>10</v>
          </cell>
          <cell r="BK19">
            <v>15</v>
          </cell>
          <cell r="BL19" t="str">
            <v/>
          </cell>
          <cell r="BM19" t="str">
            <v/>
          </cell>
          <cell r="BN19" t="str">
            <v/>
          </cell>
          <cell r="BO19">
            <v>10</v>
          </cell>
          <cell r="BP19">
            <v>1</v>
          </cell>
          <cell r="BQ19" t="str">
            <v/>
          </cell>
          <cell r="BR19" t="str">
            <v/>
          </cell>
          <cell r="BS19" t="str">
            <v/>
          </cell>
          <cell r="BT19">
            <v>10</v>
          </cell>
          <cell r="BU19">
            <v>1</v>
          </cell>
          <cell r="BV19" t="str">
            <v/>
          </cell>
          <cell r="BW19" t="str">
            <v/>
          </cell>
          <cell r="BX19" t="str">
            <v/>
          </cell>
        </row>
        <row r="20">
          <cell r="AK20">
            <v>11</v>
          </cell>
          <cell r="AL20">
            <v>17</v>
          </cell>
          <cell r="AM20" t="str">
            <v/>
          </cell>
          <cell r="AN20" t="str">
            <v/>
          </cell>
          <cell r="AO20" t="str">
            <v/>
          </cell>
          <cell r="AP20">
            <v>11</v>
          </cell>
          <cell r="AQ20">
            <v>21</v>
          </cell>
          <cell r="AR20" t="str">
            <v/>
          </cell>
          <cell r="AS20" t="str">
            <v/>
          </cell>
          <cell r="AT20" t="str">
            <v/>
          </cell>
          <cell r="AU20">
            <v>11</v>
          </cell>
          <cell r="AV20">
            <v>8</v>
          </cell>
          <cell r="AW20" t="str">
            <v/>
          </cell>
          <cell r="AX20" t="str">
            <v/>
          </cell>
          <cell r="AY20" t="str">
            <v/>
          </cell>
          <cell r="AZ20">
            <v>11</v>
          </cell>
          <cell r="BA20">
            <v>24</v>
          </cell>
          <cell r="BB20" t="str">
            <v/>
          </cell>
          <cell r="BC20" t="str">
            <v/>
          </cell>
          <cell r="BD20" t="str">
            <v/>
          </cell>
          <cell r="BE20">
            <v>11</v>
          </cell>
          <cell r="BF20">
            <v>17</v>
          </cell>
          <cell r="BG20" t="str">
            <v/>
          </cell>
          <cell r="BH20" t="str">
            <v/>
          </cell>
          <cell r="BI20" t="str">
            <v/>
          </cell>
          <cell r="BJ20">
            <v>11</v>
          </cell>
          <cell r="BK20">
            <v>21</v>
          </cell>
          <cell r="BL20" t="str">
            <v/>
          </cell>
          <cell r="BM20" t="str">
            <v/>
          </cell>
          <cell r="BN20" t="str">
            <v/>
          </cell>
          <cell r="BO20">
            <v>11</v>
          </cell>
          <cell r="BP20">
            <v>8</v>
          </cell>
          <cell r="BQ20" t="str">
            <v/>
          </cell>
          <cell r="BR20" t="str">
            <v/>
          </cell>
          <cell r="BS20" t="str">
            <v/>
          </cell>
          <cell r="BT20">
            <v>11</v>
          </cell>
          <cell r="BU20">
            <v>8</v>
          </cell>
          <cell r="BV20" t="str">
            <v/>
          </cell>
          <cell r="BW20" t="str">
            <v/>
          </cell>
          <cell r="BX20" t="str">
            <v/>
          </cell>
        </row>
        <row r="21">
          <cell r="AK21">
            <v>12</v>
          </cell>
          <cell r="AL21">
            <v>24</v>
          </cell>
          <cell r="AM21" t="str">
            <v/>
          </cell>
          <cell r="AN21" t="str">
            <v/>
          </cell>
          <cell r="AO21" t="str">
            <v/>
          </cell>
          <cell r="AP21">
            <v>12</v>
          </cell>
          <cell r="AQ21">
            <v>22</v>
          </cell>
          <cell r="AR21" t="str">
            <v/>
          </cell>
          <cell r="AS21" t="str">
            <v/>
          </cell>
          <cell r="AT21" t="str">
            <v/>
          </cell>
          <cell r="AU21">
            <v>12</v>
          </cell>
          <cell r="AV21">
            <v>15</v>
          </cell>
          <cell r="AW21" t="str">
            <v/>
          </cell>
          <cell r="AX21" t="str">
            <v/>
          </cell>
          <cell r="AY21" t="str">
            <v/>
          </cell>
          <cell r="AZ21">
            <v>12</v>
          </cell>
          <cell r="BA21">
            <v>28</v>
          </cell>
          <cell r="BB21" t="str">
            <v/>
          </cell>
          <cell r="BC21" t="str">
            <v/>
          </cell>
          <cell r="BD21" t="str">
            <v/>
          </cell>
          <cell r="BE21">
            <v>12</v>
          </cell>
          <cell r="BF21">
            <v>24</v>
          </cell>
          <cell r="BG21" t="str">
            <v/>
          </cell>
          <cell r="BH21" t="str">
            <v/>
          </cell>
          <cell r="BI21" t="str">
            <v/>
          </cell>
          <cell r="BJ21">
            <v>12</v>
          </cell>
          <cell r="BK21">
            <v>22</v>
          </cell>
          <cell r="BL21" t="str">
            <v/>
          </cell>
          <cell r="BM21" t="str">
            <v/>
          </cell>
          <cell r="BN21" t="str">
            <v/>
          </cell>
          <cell r="BO21">
            <v>12</v>
          </cell>
          <cell r="BP21">
            <v>15</v>
          </cell>
          <cell r="BQ21" t="str">
            <v/>
          </cell>
          <cell r="BR21" t="str">
            <v/>
          </cell>
          <cell r="BS21" t="str">
            <v/>
          </cell>
          <cell r="BT21">
            <v>12</v>
          </cell>
          <cell r="BU21">
            <v>15</v>
          </cell>
          <cell r="BV21" t="str">
            <v/>
          </cell>
          <cell r="BW21" t="str">
            <v/>
          </cell>
          <cell r="BX21" t="str">
            <v/>
          </cell>
        </row>
        <row r="22">
          <cell r="AK22">
            <v>13</v>
          </cell>
          <cell r="AL22">
            <v>1</v>
          </cell>
          <cell r="AM22" t="str">
            <v/>
          </cell>
          <cell r="AN22" t="str">
            <v/>
          </cell>
          <cell r="AO22" t="str">
            <v/>
          </cell>
          <cell r="AP22">
            <v>13</v>
          </cell>
          <cell r="AQ22">
            <v>28</v>
          </cell>
          <cell r="AR22" t="str">
            <v/>
          </cell>
          <cell r="AS22" t="str">
            <v/>
          </cell>
          <cell r="AT22" t="str">
            <v/>
          </cell>
          <cell r="AU22">
            <v>13</v>
          </cell>
          <cell r="AV22">
            <v>22</v>
          </cell>
          <cell r="AW22" t="str">
            <v/>
          </cell>
          <cell r="AX22" t="str">
            <v/>
          </cell>
          <cell r="AY22" t="str">
            <v/>
          </cell>
          <cell r="AZ22">
            <v>13</v>
          </cell>
          <cell r="BA22">
            <v>32</v>
          </cell>
          <cell r="BB22" t="str">
            <v/>
          </cell>
          <cell r="BC22" t="str">
            <v/>
          </cell>
          <cell r="BD22" t="str">
            <v/>
          </cell>
          <cell r="BE22">
            <v>13</v>
          </cell>
          <cell r="BF22">
            <v>1</v>
          </cell>
          <cell r="BG22" t="str">
            <v/>
          </cell>
          <cell r="BH22" t="str">
            <v/>
          </cell>
          <cell r="BI22" t="str">
            <v/>
          </cell>
          <cell r="BJ22">
            <v>13</v>
          </cell>
          <cell r="BK22">
            <v>28</v>
          </cell>
          <cell r="BL22" t="str">
            <v/>
          </cell>
          <cell r="BM22" t="str">
            <v/>
          </cell>
          <cell r="BN22" t="str">
            <v/>
          </cell>
          <cell r="BO22">
            <v>13</v>
          </cell>
          <cell r="BP22">
            <v>22</v>
          </cell>
          <cell r="BQ22" t="str">
            <v/>
          </cell>
          <cell r="BR22" t="str">
            <v/>
          </cell>
          <cell r="BS22" t="str">
            <v/>
          </cell>
          <cell r="BT22">
            <v>13</v>
          </cell>
          <cell r="BU22">
            <v>22</v>
          </cell>
          <cell r="BV22" t="str">
            <v/>
          </cell>
          <cell r="BW22" t="str">
            <v/>
          </cell>
          <cell r="BX22" t="str">
            <v/>
          </cell>
        </row>
        <row r="23">
          <cell r="AK23">
            <v>14</v>
          </cell>
          <cell r="AL23">
            <v>8</v>
          </cell>
          <cell r="AM23" t="str">
            <v/>
          </cell>
          <cell r="AN23" t="str">
            <v/>
          </cell>
          <cell r="AO23" t="str">
            <v/>
          </cell>
          <cell r="AP23">
            <v>14</v>
          </cell>
          <cell r="AQ23">
            <v>32</v>
          </cell>
          <cell r="AR23" t="str">
            <v/>
          </cell>
          <cell r="AS23" t="str">
            <v/>
          </cell>
          <cell r="AT23" t="str">
            <v/>
          </cell>
          <cell r="AU23">
            <v>14</v>
          </cell>
          <cell r="AV23">
            <v>6</v>
          </cell>
          <cell r="AW23" t="str">
            <v/>
          </cell>
          <cell r="AX23" t="str">
            <v/>
          </cell>
          <cell r="AY23" t="str">
            <v/>
          </cell>
          <cell r="AZ23">
            <v>14</v>
          </cell>
          <cell r="BA23">
            <v>35</v>
          </cell>
          <cell r="BB23" t="str">
            <v/>
          </cell>
          <cell r="BC23" t="str">
            <v/>
          </cell>
          <cell r="BD23" t="str">
            <v/>
          </cell>
          <cell r="BE23">
            <v>14</v>
          </cell>
          <cell r="BF23">
            <v>8</v>
          </cell>
          <cell r="BG23" t="str">
            <v/>
          </cell>
          <cell r="BH23" t="str">
            <v/>
          </cell>
          <cell r="BI23" t="str">
            <v/>
          </cell>
          <cell r="BJ23">
            <v>14</v>
          </cell>
          <cell r="BK23">
            <v>32</v>
          </cell>
          <cell r="BL23" t="str">
            <v/>
          </cell>
          <cell r="BM23" t="str">
            <v/>
          </cell>
          <cell r="BN23" t="str">
            <v/>
          </cell>
          <cell r="BO23">
            <v>14</v>
          </cell>
          <cell r="BP23">
            <v>6</v>
          </cell>
          <cell r="BQ23" t="str">
            <v/>
          </cell>
          <cell r="BR23" t="str">
            <v/>
          </cell>
          <cell r="BS23" t="str">
            <v/>
          </cell>
          <cell r="BT23">
            <v>14</v>
          </cell>
          <cell r="BU23">
            <v>6</v>
          </cell>
          <cell r="BV23" t="str">
            <v/>
          </cell>
          <cell r="BW23" t="str">
            <v/>
          </cell>
          <cell r="BX23" t="str">
            <v/>
          </cell>
        </row>
        <row r="24">
          <cell r="AK24">
            <v>15</v>
          </cell>
          <cell r="AL24">
            <v>15</v>
          </cell>
          <cell r="AM24" t="str">
            <v/>
          </cell>
          <cell r="AN24" t="str">
            <v/>
          </cell>
          <cell r="AO24" t="str">
            <v/>
          </cell>
          <cell r="AP24">
            <v>15</v>
          </cell>
          <cell r="AQ24">
            <v>35</v>
          </cell>
          <cell r="AR24" t="str">
            <v/>
          </cell>
          <cell r="AS24" t="str">
            <v/>
          </cell>
          <cell r="AT24" t="str">
            <v/>
          </cell>
          <cell r="AU24">
            <v>15</v>
          </cell>
          <cell r="AV24">
            <v>7</v>
          </cell>
          <cell r="AW24" t="str">
            <v/>
          </cell>
          <cell r="AX24" t="str">
            <v/>
          </cell>
          <cell r="AY24" t="str">
            <v/>
          </cell>
          <cell r="AZ24">
            <v>15</v>
          </cell>
          <cell r="BA24">
            <v>1</v>
          </cell>
          <cell r="BB24" t="str">
            <v/>
          </cell>
          <cell r="BC24" t="str">
            <v/>
          </cell>
          <cell r="BD24" t="str">
            <v/>
          </cell>
          <cell r="BE24">
            <v>15</v>
          </cell>
          <cell r="BF24">
            <v>15</v>
          </cell>
          <cell r="BG24" t="str">
            <v/>
          </cell>
          <cell r="BH24" t="str">
            <v/>
          </cell>
          <cell r="BI24" t="str">
            <v/>
          </cell>
          <cell r="BJ24">
            <v>15</v>
          </cell>
          <cell r="BK24">
            <v>35</v>
          </cell>
          <cell r="BL24" t="str">
            <v/>
          </cell>
          <cell r="BM24" t="str">
            <v/>
          </cell>
          <cell r="BN24" t="str">
            <v/>
          </cell>
          <cell r="BO24">
            <v>15</v>
          </cell>
          <cell r="BP24">
            <v>7</v>
          </cell>
          <cell r="BQ24" t="str">
            <v/>
          </cell>
          <cell r="BR24" t="str">
            <v/>
          </cell>
          <cell r="BS24" t="str">
            <v/>
          </cell>
          <cell r="BT24">
            <v>15</v>
          </cell>
          <cell r="BU24">
            <v>7</v>
          </cell>
          <cell r="BV24" t="str">
            <v/>
          </cell>
          <cell r="BW24" t="str">
            <v/>
          </cell>
          <cell r="BX24" t="str">
            <v/>
          </cell>
        </row>
        <row r="25">
          <cell r="AK25">
            <v>16</v>
          </cell>
          <cell r="AL25">
            <v>22</v>
          </cell>
          <cell r="AM25" t="str">
            <v/>
          </cell>
          <cell r="AN25" t="str">
            <v/>
          </cell>
          <cell r="AO25" t="str">
            <v/>
          </cell>
          <cell r="AP25">
            <v>16</v>
          </cell>
          <cell r="AQ25">
            <v>2</v>
          </cell>
          <cell r="AR25" t="str">
            <v/>
          </cell>
          <cell r="AS25" t="str">
            <v/>
          </cell>
          <cell r="AT25" t="str">
            <v/>
          </cell>
          <cell r="AU25">
            <v>16</v>
          </cell>
          <cell r="AV25">
            <v>13</v>
          </cell>
          <cell r="AW25" t="str">
            <v/>
          </cell>
          <cell r="AX25" t="str">
            <v/>
          </cell>
          <cell r="AY25" t="str">
            <v/>
          </cell>
          <cell r="AZ25">
            <v>16</v>
          </cell>
          <cell r="BA25">
            <v>8</v>
          </cell>
          <cell r="BB25" t="str">
            <v/>
          </cell>
          <cell r="BC25" t="str">
            <v/>
          </cell>
          <cell r="BD25" t="str">
            <v/>
          </cell>
          <cell r="BE25">
            <v>16</v>
          </cell>
          <cell r="BF25">
            <v>22</v>
          </cell>
          <cell r="BG25" t="str">
            <v/>
          </cell>
          <cell r="BH25" t="str">
            <v/>
          </cell>
          <cell r="BI25" t="str">
            <v/>
          </cell>
          <cell r="BJ25">
            <v>16</v>
          </cell>
          <cell r="BK25">
            <v>2</v>
          </cell>
          <cell r="BL25" t="str">
            <v/>
          </cell>
          <cell r="BM25" t="str">
            <v/>
          </cell>
          <cell r="BN25" t="str">
            <v/>
          </cell>
          <cell r="BO25">
            <v>16</v>
          </cell>
          <cell r="BP25">
            <v>13</v>
          </cell>
          <cell r="BQ25" t="str">
            <v/>
          </cell>
          <cell r="BR25" t="str">
            <v/>
          </cell>
          <cell r="BS25" t="str">
            <v/>
          </cell>
          <cell r="BT25">
            <v>16</v>
          </cell>
          <cell r="BU25">
            <v>13</v>
          </cell>
          <cell r="BV25" t="str">
            <v/>
          </cell>
          <cell r="BW25" t="str">
            <v/>
          </cell>
          <cell r="BX25" t="str">
            <v/>
          </cell>
        </row>
        <row r="26">
          <cell r="AK26">
            <v>17</v>
          </cell>
          <cell r="AL26">
            <v>6</v>
          </cell>
          <cell r="AM26" t="str">
            <v/>
          </cell>
          <cell r="AN26" t="str">
            <v/>
          </cell>
          <cell r="AO26" t="str">
            <v/>
          </cell>
          <cell r="AP26">
            <v>17</v>
          </cell>
          <cell r="AQ26">
            <v>9</v>
          </cell>
          <cell r="AR26" t="str">
            <v/>
          </cell>
          <cell r="AS26" t="str">
            <v/>
          </cell>
          <cell r="AT26" t="str">
            <v/>
          </cell>
          <cell r="AU26">
            <v>17</v>
          </cell>
          <cell r="AV26">
            <v>14</v>
          </cell>
          <cell r="AW26" t="str">
            <v/>
          </cell>
          <cell r="AX26" t="str">
            <v/>
          </cell>
          <cell r="AY26" t="str">
            <v/>
          </cell>
          <cell r="AZ26">
            <v>17</v>
          </cell>
          <cell r="BA26">
            <v>15</v>
          </cell>
          <cell r="BB26" t="str">
            <v/>
          </cell>
          <cell r="BC26" t="str">
            <v/>
          </cell>
          <cell r="BD26" t="str">
            <v/>
          </cell>
          <cell r="BE26">
            <v>17</v>
          </cell>
          <cell r="BF26">
            <v>6</v>
          </cell>
          <cell r="BG26" t="str">
            <v/>
          </cell>
          <cell r="BH26" t="str">
            <v/>
          </cell>
          <cell r="BI26" t="str">
            <v/>
          </cell>
          <cell r="BJ26">
            <v>17</v>
          </cell>
          <cell r="BK26">
            <v>9</v>
          </cell>
          <cell r="BL26" t="str">
            <v/>
          </cell>
          <cell r="BM26" t="str">
            <v/>
          </cell>
          <cell r="BN26" t="str">
            <v/>
          </cell>
          <cell r="BO26">
            <v>17</v>
          </cell>
          <cell r="BP26">
            <v>14</v>
          </cell>
          <cell r="BQ26" t="str">
            <v/>
          </cell>
          <cell r="BR26" t="str">
            <v/>
          </cell>
          <cell r="BS26" t="str">
            <v/>
          </cell>
          <cell r="BT26">
            <v>17</v>
          </cell>
          <cell r="BU26">
            <v>14</v>
          </cell>
          <cell r="BV26" t="str">
            <v/>
          </cell>
          <cell r="BW26" t="str">
            <v/>
          </cell>
          <cell r="BX26" t="str">
            <v/>
          </cell>
        </row>
        <row r="27">
          <cell r="AK27">
            <v>18</v>
          </cell>
          <cell r="AL27">
            <v>13</v>
          </cell>
          <cell r="AM27" t="str">
            <v/>
          </cell>
          <cell r="AN27" t="str">
            <v/>
          </cell>
          <cell r="AO27" t="str">
            <v/>
          </cell>
          <cell r="AP27">
            <v>18</v>
          </cell>
          <cell r="AQ27">
            <v>16</v>
          </cell>
          <cell r="AR27" t="str">
            <v/>
          </cell>
          <cell r="AS27" t="str">
            <v/>
          </cell>
          <cell r="AT27" t="str">
            <v/>
          </cell>
          <cell r="AU27">
            <v>18</v>
          </cell>
          <cell r="AV27">
            <v>20</v>
          </cell>
          <cell r="AW27" t="str">
            <v/>
          </cell>
          <cell r="AX27" t="str">
            <v/>
          </cell>
          <cell r="AY27" t="str">
            <v/>
          </cell>
          <cell r="AZ27">
            <v>18</v>
          </cell>
          <cell r="BA27">
            <v>22</v>
          </cell>
          <cell r="BB27" t="str">
            <v/>
          </cell>
          <cell r="BC27" t="str">
            <v/>
          </cell>
          <cell r="BD27" t="str">
            <v/>
          </cell>
          <cell r="BE27">
            <v>18</v>
          </cell>
          <cell r="BF27">
            <v>13</v>
          </cell>
          <cell r="BG27" t="str">
            <v/>
          </cell>
          <cell r="BH27" t="str">
            <v/>
          </cell>
          <cell r="BI27" t="str">
            <v/>
          </cell>
          <cell r="BJ27">
            <v>18</v>
          </cell>
          <cell r="BK27">
            <v>16</v>
          </cell>
          <cell r="BL27" t="str">
            <v/>
          </cell>
          <cell r="BM27" t="str">
            <v/>
          </cell>
          <cell r="BN27" t="str">
            <v/>
          </cell>
          <cell r="BO27">
            <v>18</v>
          </cell>
          <cell r="BP27">
            <v>20</v>
          </cell>
          <cell r="BQ27" t="str">
            <v/>
          </cell>
          <cell r="BR27" t="str">
            <v/>
          </cell>
          <cell r="BS27" t="str">
            <v/>
          </cell>
          <cell r="BT27">
            <v>18</v>
          </cell>
          <cell r="BU27">
            <v>20</v>
          </cell>
          <cell r="BV27" t="str">
            <v/>
          </cell>
          <cell r="BW27" t="str">
            <v/>
          </cell>
          <cell r="BX27" t="str">
            <v/>
          </cell>
        </row>
        <row r="28">
          <cell r="AK28">
            <v>19</v>
          </cell>
          <cell r="AL28">
            <v>20</v>
          </cell>
          <cell r="AM28" t="str">
            <v/>
          </cell>
          <cell r="AN28" t="str">
            <v/>
          </cell>
          <cell r="AO28" t="str">
            <v/>
          </cell>
          <cell r="AP28">
            <v>19</v>
          </cell>
          <cell r="AQ28">
            <v>23</v>
          </cell>
          <cell r="AR28" t="str">
            <v/>
          </cell>
          <cell r="AS28" t="str">
            <v/>
          </cell>
          <cell r="AT28" t="str">
            <v/>
          </cell>
          <cell r="AU28">
            <v>19</v>
          </cell>
          <cell r="AV28">
            <v>21</v>
          </cell>
          <cell r="AW28" t="str">
            <v/>
          </cell>
          <cell r="AX28" t="str">
            <v/>
          </cell>
          <cell r="AY28" t="str">
            <v/>
          </cell>
          <cell r="AZ28">
            <v>19</v>
          </cell>
          <cell r="BA28">
            <v>4</v>
          </cell>
          <cell r="BB28" t="str">
            <v/>
          </cell>
          <cell r="BC28" t="str">
            <v/>
          </cell>
          <cell r="BD28" t="str">
            <v/>
          </cell>
          <cell r="BE28">
            <v>19</v>
          </cell>
          <cell r="BF28">
            <v>20</v>
          </cell>
          <cell r="BG28" t="str">
            <v/>
          </cell>
          <cell r="BH28" t="str">
            <v/>
          </cell>
          <cell r="BI28" t="str">
            <v/>
          </cell>
          <cell r="BJ28">
            <v>19</v>
          </cell>
          <cell r="BK28">
            <v>23</v>
          </cell>
          <cell r="BL28" t="str">
            <v/>
          </cell>
          <cell r="BM28" t="str">
            <v/>
          </cell>
          <cell r="BN28" t="str">
            <v/>
          </cell>
          <cell r="BO28">
            <v>19</v>
          </cell>
          <cell r="BP28">
            <v>21</v>
          </cell>
          <cell r="BQ28" t="str">
            <v/>
          </cell>
          <cell r="BR28" t="str">
            <v/>
          </cell>
          <cell r="BS28" t="str">
            <v/>
          </cell>
          <cell r="BT28">
            <v>19</v>
          </cell>
          <cell r="BU28">
            <v>21</v>
          </cell>
          <cell r="BV28" t="str">
            <v/>
          </cell>
          <cell r="BW28" t="str">
            <v/>
          </cell>
          <cell r="BX28" t="str">
            <v/>
          </cell>
        </row>
        <row r="29">
          <cell r="AK29">
            <v>20</v>
          </cell>
          <cell r="AL29">
            <v>27</v>
          </cell>
          <cell r="AM29" t="str">
            <v/>
          </cell>
          <cell r="AN29" t="str">
            <v/>
          </cell>
          <cell r="AO29" t="str">
            <v/>
          </cell>
          <cell r="AP29">
            <v>20</v>
          </cell>
          <cell r="AQ29">
            <v>6</v>
          </cell>
          <cell r="AR29" t="str">
            <v/>
          </cell>
          <cell r="AS29" t="str">
            <v/>
          </cell>
          <cell r="AT29" t="str">
            <v/>
          </cell>
          <cell r="AU29">
            <v>20</v>
          </cell>
          <cell r="AV29">
            <v>27</v>
          </cell>
          <cell r="AW29" t="str">
            <v/>
          </cell>
          <cell r="AX29" t="str">
            <v/>
          </cell>
          <cell r="AY29" t="str">
            <v/>
          </cell>
          <cell r="AZ29">
            <v>20</v>
          </cell>
          <cell r="BA29">
            <v>11</v>
          </cell>
          <cell r="BB29" t="str">
            <v/>
          </cell>
          <cell r="BC29" t="str">
            <v/>
          </cell>
          <cell r="BD29" t="str">
            <v/>
          </cell>
          <cell r="BE29">
            <v>20</v>
          </cell>
          <cell r="BF29">
            <v>27</v>
          </cell>
          <cell r="BG29" t="str">
            <v/>
          </cell>
          <cell r="BH29" t="str">
            <v/>
          </cell>
          <cell r="BI29" t="str">
            <v/>
          </cell>
          <cell r="BJ29">
            <v>20</v>
          </cell>
          <cell r="BK29">
            <v>6</v>
          </cell>
          <cell r="BL29" t="str">
            <v/>
          </cell>
          <cell r="BM29" t="str">
            <v/>
          </cell>
          <cell r="BN29" t="str">
            <v/>
          </cell>
          <cell r="BO29">
            <v>20</v>
          </cell>
          <cell r="BP29">
            <v>27</v>
          </cell>
          <cell r="BQ29" t="str">
            <v/>
          </cell>
          <cell r="BR29" t="str">
            <v/>
          </cell>
          <cell r="BS29" t="str">
            <v/>
          </cell>
          <cell r="BT29">
            <v>20</v>
          </cell>
          <cell r="BU29">
            <v>27</v>
          </cell>
          <cell r="BV29" t="str">
            <v/>
          </cell>
          <cell r="BW29" t="str">
            <v/>
          </cell>
          <cell r="BX29" t="str">
            <v/>
          </cell>
        </row>
        <row r="30">
          <cell r="AK30">
            <v>21</v>
          </cell>
          <cell r="AL30">
            <v>31</v>
          </cell>
          <cell r="AM30" t="str">
            <v/>
          </cell>
          <cell r="AN30" t="str">
            <v/>
          </cell>
          <cell r="AO30" t="str">
            <v/>
          </cell>
          <cell r="AP30">
            <v>21</v>
          </cell>
          <cell r="AQ30">
            <v>13</v>
          </cell>
          <cell r="AR30" t="str">
            <v/>
          </cell>
          <cell r="AS30" t="str">
            <v/>
          </cell>
          <cell r="AT30" t="str">
            <v/>
          </cell>
          <cell r="AU30">
            <v>21</v>
          </cell>
          <cell r="AV30">
            <v>28</v>
          </cell>
          <cell r="AW30" t="str">
            <v/>
          </cell>
          <cell r="AX30" t="str">
            <v/>
          </cell>
          <cell r="AY30" t="str">
            <v/>
          </cell>
          <cell r="AZ30">
            <v>21</v>
          </cell>
          <cell r="BA30">
            <v>18</v>
          </cell>
          <cell r="BB30" t="str">
            <v/>
          </cell>
          <cell r="BC30" t="str">
            <v/>
          </cell>
          <cell r="BD30" t="str">
            <v/>
          </cell>
          <cell r="BE30">
            <v>21</v>
          </cell>
          <cell r="BF30">
            <v>31</v>
          </cell>
          <cell r="BG30" t="str">
            <v/>
          </cell>
          <cell r="BH30" t="str">
            <v/>
          </cell>
          <cell r="BI30" t="str">
            <v/>
          </cell>
          <cell r="BJ30">
            <v>21</v>
          </cell>
          <cell r="BK30">
            <v>13</v>
          </cell>
          <cell r="BL30" t="str">
            <v/>
          </cell>
          <cell r="BM30" t="str">
            <v/>
          </cell>
          <cell r="BN30" t="str">
            <v/>
          </cell>
          <cell r="BO30">
            <v>21</v>
          </cell>
          <cell r="BP30">
            <v>28</v>
          </cell>
          <cell r="BQ30" t="str">
            <v/>
          </cell>
          <cell r="BR30" t="str">
            <v/>
          </cell>
          <cell r="BS30" t="str">
            <v/>
          </cell>
          <cell r="BT30">
            <v>21</v>
          </cell>
          <cell r="BU30">
            <v>28</v>
          </cell>
          <cell r="BV30" t="str">
            <v/>
          </cell>
          <cell r="BW30" t="str">
            <v/>
          </cell>
          <cell r="BX30" t="str">
            <v/>
          </cell>
        </row>
        <row r="31">
          <cell r="AK31">
            <v>22</v>
          </cell>
          <cell r="AL31">
            <v>34</v>
          </cell>
          <cell r="AM31" t="str">
            <v/>
          </cell>
          <cell r="AN31" t="str">
            <v/>
          </cell>
          <cell r="AO31" t="str">
            <v/>
          </cell>
          <cell r="AP31">
            <v>22</v>
          </cell>
          <cell r="AQ31">
            <v>20</v>
          </cell>
          <cell r="AR31" t="str">
            <v/>
          </cell>
          <cell r="AS31" t="str">
            <v/>
          </cell>
          <cell r="AT31" t="str">
            <v/>
          </cell>
          <cell r="AU31">
            <v>22</v>
          </cell>
          <cell r="AV31">
            <v>31</v>
          </cell>
          <cell r="AW31" t="str">
            <v/>
          </cell>
          <cell r="AX31" t="str">
            <v/>
          </cell>
          <cell r="AY31" t="str">
            <v/>
          </cell>
          <cell r="AZ31">
            <v>22</v>
          </cell>
          <cell r="BA31">
            <v>25</v>
          </cell>
          <cell r="BB31" t="str">
            <v/>
          </cell>
          <cell r="BC31" t="str">
            <v/>
          </cell>
          <cell r="BD31" t="str">
            <v/>
          </cell>
          <cell r="BE31">
            <v>22</v>
          </cell>
          <cell r="BF31">
            <v>34</v>
          </cell>
          <cell r="BG31" t="str">
            <v/>
          </cell>
          <cell r="BH31" t="str">
            <v/>
          </cell>
          <cell r="BI31" t="str">
            <v/>
          </cell>
          <cell r="BJ31">
            <v>22</v>
          </cell>
          <cell r="BK31">
            <v>20</v>
          </cell>
          <cell r="BL31" t="str">
            <v/>
          </cell>
          <cell r="BM31" t="str">
            <v/>
          </cell>
          <cell r="BN31" t="str">
            <v/>
          </cell>
          <cell r="BO31">
            <v>22</v>
          </cell>
          <cell r="BP31">
            <v>31</v>
          </cell>
          <cell r="BQ31" t="str">
            <v/>
          </cell>
          <cell r="BR31" t="str">
            <v/>
          </cell>
          <cell r="BS31" t="str">
            <v/>
          </cell>
          <cell r="BT31">
            <v>22</v>
          </cell>
          <cell r="BU31">
            <v>31</v>
          </cell>
          <cell r="BV31" t="str">
            <v/>
          </cell>
          <cell r="BW31" t="str">
            <v/>
          </cell>
          <cell r="BX31" t="str">
            <v/>
          </cell>
        </row>
        <row r="32">
          <cell r="AK32">
            <v>23</v>
          </cell>
          <cell r="AL32">
            <v>7</v>
          </cell>
          <cell r="AM32" t="str">
            <v/>
          </cell>
          <cell r="AN32" t="str">
            <v/>
          </cell>
          <cell r="AO32" t="str">
            <v/>
          </cell>
          <cell r="AP32">
            <v>23</v>
          </cell>
          <cell r="AQ32">
            <v>27</v>
          </cell>
          <cell r="AR32" t="str">
            <v/>
          </cell>
          <cell r="AS32" t="str">
            <v/>
          </cell>
          <cell r="AT32" t="str">
            <v/>
          </cell>
          <cell r="AU32">
            <v>23</v>
          </cell>
          <cell r="AV32">
            <v>32</v>
          </cell>
          <cell r="AW32" t="str">
            <v/>
          </cell>
          <cell r="AX32" t="str">
            <v/>
          </cell>
          <cell r="AY32" t="str">
            <v/>
          </cell>
          <cell r="AZ32">
            <v>23</v>
          </cell>
          <cell r="BA32">
            <v>29</v>
          </cell>
          <cell r="BB32" t="str">
            <v/>
          </cell>
          <cell r="BC32" t="str">
            <v/>
          </cell>
          <cell r="BD32" t="str">
            <v/>
          </cell>
          <cell r="BE32">
            <v>23</v>
          </cell>
          <cell r="BF32">
            <v>7</v>
          </cell>
          <cell r="BG32" t="str">
            <v/>
          </cell>
          <cell r="BH32" t="str">
            <v/>
          </cell>
          <cell r="BI32" t="str">
            <v/>
          </cell>
          <cell r="BJ32">
            <v>23</v>
          </cell>
          <cell r="BK32">
            <v>27</v>
          </cell>
          <cell r="BL32" t="str">
            <v/>
          </cell>
          <cell r="BM32" t="str">
            <v/>
          </cell>
          <cell r="BN32" t="str">
            <v/>
          </cell>
          <cell r="BO32">
            <v>23</v>
          </cell>
          <cell r="BP32">
            <v>32</v>
          </cell>
          <cell r="BQ32" t="str">
            <v/>
          </cell>
          <cell r="BR32" t="str">
            <v/>
          </cell>
          <cell r="BS32" t="str">
            <v/>
          </cell>
          <cell r="BT32">
            <v>23</v>
          </cell>
          <cell r="BU32">
            <v>32</v>
          </cell>
          <cell r="BV32" t="str">
            <v/>
          </cell>
          <cell r="BW32" t="str">
            <v/>
          </cell>
          <cell r="BX32" t="str">
            <v/>
          </cell>
        </row>
        <row r="33">
          <cell r="AK33">
            <v>24</v>
          </cell>
          <cell r="AL33">
            <v>14</v>
          </cell>
          <cell r="AM33" t="str">
            <v/>
          </cell>
          <cell r="AN33" t="str">
            <v/>
          </cell>
          <cell r="AO33" t="str">
            <v/>
          </cell>
          <cell r="AP33">
            <v>24</v>
          </cell>
          <cell r="AQ33">
            <v>31</v>
          </cell>
          <cell r="AR33" t="str">
            <v/>
          </cell>
          <cell r="AS33" t="str">
            <v/>
          </cell>
          <cell r="AT33" t="str">
            <v/>
          </cell>
          <cell r="AU33">
            <v>24</v>
          </cell>
          <cell r="AV33">
            <v>34</v>
          </cell>
          <cell r="AW33" t="str">
            <v/>
          </cell>
          <cell r="AX33" t="str">
            <v/>
          </cell>
          <cell r="AY33" t="str">
            <v/>
          </cell>
          <cell r="AZ33">
            <v>24</v>
          </cell>
          <cell r="BA33">
            <v>5</v>
          </cell>
          <cell r="BB33" t="str">
            <v/>
          </cell>
          <cell r="BC33" t="str">
            <v/>
          </cell>
          <cell r="BD33" t="str">
            <v/>
          </cell>
          <cell r="BE33">
            <v>24</v>
          </cell>
          <cell r="BF33">
            <v>14</v>
          </cell>
          <cell r="BG33" t="str">
            <v/>
          </cell>
          <cell r="BH33" t="str">
            <v/>
          </cell>
          <cell r="BI33" t="str">
            <v/>
          </cell>
          <cell r="BJ33">
            <v>24</v>
          </cell>
          <cell r="BK33">
            <v>31</v>
          </cell>
          <cell r="BL33" t="str">
            <v/>
          </cell>
          <cell r="BM33" t="str">
            <v/>
          </cell>
          <cell r="BN33" t="str">
            <v/>
          </cell>
          <cell r="BO33">
            <v>24</v>
          </cell>
          <cell r="BP33">
            <v>34</v>
          </cell>
          <cell r="BQ33" t="str">
            <v/>
          </cell>
          <cell r="BR33" t="str">
            <v/>
          </cell>
          <cell r="BS33" t="str">
            <v/>
          </cell>
          <cell r="BT33">
            <v>24</v>
          </cell>
          <cell r="BU33">
            <v>34</v>
          </cell>
          <cell r="BV33" t="str">
            <v/>
          </cell>
          <cell r="BW33" t="str">
            <v/>
          </cell>
          <cell r="BX33" t="str">
            <v/>
          </cell>
        </row>
        <row r="34">
          <cell r="AK34">
            <v>25</v>
          </cell>
          <cell r="AL34">
            <v>21</v>
          </cell>
          <cell r="AM34" t="str">
            <v/>
          </cell>
          <cell r="AN34" t="str">
            <v/>
          </cell>
          <cell r="AO34" t="str">
            <v/>
          </cell>
          <cell r="AP34">
            <v>25</v>
          </cell>
          <cell r="AQ34">
            <v>34</v>
          </cell>
          <cell r="AR34" t="str">
            <v/>
          </cell>
          <cell r="AS34" t="str">
            <v/>
          </cell>
          <cell r="AT34" t="str">
            <v/>
          </cell>
          <cell r="AU34">
            <v>25</v>
          </cell>
          <cell r="AV34">
            <v>35</v>
          </cell>
          <cell r="AW34" t="str">
            <v/>
          </cell>
          <cell r="AX34" t="str">
            <v/>
          </cell>
          <cell r="AY34" t="str">
            <v/>
          </cell>
          <cell r="AZ34">
            <v>25</v>
          </cell>
          <cell r="BA34">
            <v>6</v>
          </cell>
          <cell r="BB34" t="str">
            <v/>
          </cell>
          <cell r="BC34" t="str">
            <v/>
          </cell>
          <cell r="BD34" t="str">
            <v/>
          </cell>
          <cell r="BE34">
            <v>25</v>
          </cell>
          <cell r="BF34">
            <v>21</v>
          </cell>
          <cell r="BG34" t="str">
            <v/>
          </cell>
          <cell r="BH34" t="str">
            <v/>
          </cell>
          <cell r="BI34" t="str">
            <v/>
          </cell>
          <cell r="BJ34">
            <v>25</v>
          </cell>
          <cell r="BK34">
            <v>34</v>
          </cell>
          <cell r="BL34" t="str">
            <v/>
          </cell>
          <cell r="BM34" t="str">
            <v/>
          </cell>
          <cell r="BN34" t="str">
            <v/>
          </cell>
          <cell r="BO34">
            <v>25</v>
          </cell>
          <cell r="BP34">
            <v>35</v>
          </cell>
          <cell r="BQ34" t="str">
            <v/>
          </cell>
          <cell r="BR34" t="str">
            <v/>
          </cell>
          <cell r="BS34" t="str">
            <v/>
          </cell>
          <cell r="BT34">
            <v>25</v>
          </cell>
          <cell r="BU34">
            <v>35</v>
          </cell>
          <cell r="BV34" t="str">
            <v/>
          </cell>
          <cell r="BW34" t="str">
            <v/>
          </cell>
          <cell r="BX34" t="str">
            <v/>
          </cell>
        </row>
        <row r="35">
          <cell r="AK35">
            <v>26</v>
          </cell>
          <cell r="AL35">
            <v>28</v>
          </cell>
          <cell r="AM35" t="str">
            <v/>
          </cell>
          <cell r="AN35" t="str">
            <v/>
          </cell>
          <cell r="AO35" t="str">
            <v/>
          </cell>
          <cell r="AP35">
            <v>26</v>
          </cell>
          <cell r="AQ35">
            <v>5</v>
          </cell>
          <cell r="AR35" t="str">
            <v/>
          </cell>
          <cell r="AS35" t="str">
            <v/>
          </cell>
          <cell r="AT35" t="str">
            <v/>
          </cell>
          <cell r="AU35">
            <v>26</v>
          </cell>
          <cell r="AV35">
            <v>3</v>
          </cell>
          <cell r="AW35" t="str">
            <v/>
          </cell>
          <cell r="AX35" t="str">
            <v/>
          </cell>
          <cell r="AY35" t="str">
            <v/>
          </cell>
          <cell r="AZ35">
            <v>26</v>
          </cell>
          <cell r="BA35">
            <v>12</v>
          </cell>
          <cell r="BB35" t="str">
            <v/>
          </cell>
          <cell r="BC35" t="str">
            <v/>
          </cell>
          <cell r="BD35" t="str">
            <v/>
          </cell>
          <cell r="BE35">
            <v>26</v>
          </cell>
          <cell r="BF35">
            <v>28</v>
          </cell>
          <cell r="BG35" t="str">
            <v/>
          </cell>
          <cell r="BH35" t="str">
            <v/>
          </cell>
          <cell r="BI35" t="str">
            <v/>
          </cell>
          <cell r="BJ35">
            <v>26</v>
          </cell>
          <cell r="BK35">
            <v>5</v>
          </cell>
          <cell r="BL35" t="str">
            <v/>
          </cell>
          <cell r="BM35" t="str">
            <v/>
          </cell>
          <cell r="BN35" t="str">
            <v/>
          </cell>
          <cell r="BO35">
            <v>26</v>
          </cell>
          <cell r="BP35">
            <v>3</v>
          </cell>
          <cell r="BQ35" t="str">
            <v/>
          </cell>
          <cell r="BR35" t="str">
            <v/>
          </cell>
          <cell r="BS35" t="str">
            <v/>
          </cell>
          <cell r="BT35">
            <v>26</v>
          </cell>
          <cell r="BU35">
            <v>3</v>
          </cell>
          <cell r="BV35" t="str">
            <v/>
          </cell>
          <cell r="BW35" t="str">
            <v/>
          </cell>
          <cell r="BX35" t="str">
            <v/>
          </cell>
        </row>
        <row r="36">
          <cell r="AK36">
            <v>27</v>
          </cell>
          <cell r="AL36">
            <v>32</v>
          </cell>
          <cell r="AM36" t="str">
            <v/>
          </cell>
          <cell r="AN36" t="str">
            <v/>
          </cell>
          <cell r="AO36" t="str">
            <v/>
          </cell>
          <cell r="AP36">
            <v>27</v>
          </cell>
          <cell r="AQ36">
            <v>12</v>
          </cell>
          <cell r="AR36" t="str">
            <v/>
          </cell>
          <cell r="AS36" t="str">
            <v/>
          </cell>
          <cell r="AT36" t="str">
            <v/>
          </cell>
          <cell r="AU36">
            <v>27</v>
          </cell>
          <cell r="AV36">
            <v>10</v>
          </cell>
          <cell r="AW36" t="str">
            <v/>
          </cell>
          <cell r="AX36" t="str">
            <v/>
          </cell>
          <cell r="AY36" t="str">
            <v/>
          </cell>
          <cell r="AZ36">
            <v>27</v>
          </cell>
          <cell r="BA36">
            <v>13</v>
          </cell>
          <cell r="BB36" t="str">
            <v/>
          </cell>
          <cell r="BC36" t="str">
            <v/>
          </cell>
          <cell r="BD36" t="str">
            <v/>
          </cell>
          <cell r="BE36">
            <v>27</v>
          </cell>
          <cell r="BF36">
            <v>32</v>
          </cell>
          <cell r="BG36" t="str">
            <v/>
          </cell>
          <cell r="BH36" t="str">
            <v/>
          </cell>
          <cell r="BI36" t="str">
            <v/>
          </cell>
          <cell r="BJ36">
            <v>27</v>
          </cell>
          <cell r="BK36">
            <v>12</v>
          </cell>
          <cell r="BL36" t="str">
            <v/>
          </cell>
          <cell r="BM36" t="str">
            <v/>
          </cell>
          <cell r="BN36" t="str">
            <v/>
          </cell>
          <cell r="BO36">
            <v>27</v>
          </cell>
          <cell r="BP36">
            <v>10</v>
          </cell>
          <cell r="BQ36" t="str">
            <v/>
          </cell>
          <cell r="BR36" t="str">
            <v/>
          </cell>
          <cell r="BS36" t="str">
            <v/>
          </cell>
          <cell r="BT36">
            <v>27</v>
          </cell>
          <cell r="BU36">
            <v>10</v>
          </cell>
          <cell r="BV36" t="str">
            <v/>
          </cell>
          <cell r="BW36" t="str">
            <v/>
          </cell>
          <cell r="BX36" t="str">
            <v/>
          </cell>
        </row>
        <row r="37">
          <cell r="AK37">
            <v>28</v>
          </cell>
          <cell r="AL37">
            <v>35</v>
          </cell>
          <cell r="AM37" t="str">
            <v/>
          </cell>
          <cell r="AN37" t="str">
            <v/>
          </cell>
          <cell r="AO37" t="str">
            <v/>
          </cell>
          <cell r="AP37">
            <v>28</v>
          </cell>
          <cell r="AQ37">
            <v>19</v>
          </cell>
          <cell r="AR37" t="str">
            <v/>
          </cell>
          <cell r="AS37" t="str">
            <v/>
          </cell>
          <cell r="AT37" t="str">
            <v/>
          </cell>
          <cell r="AU37">
            <v>28</v>
          </cell>
          <cell r="AV37">
            <v>17</v>
          </cell>
          <cell r="AW37" t="str">
            <v/>
          </cell>
          <cell r="AX37" t="str">
            <v/>
          </cell>
          <cell r="AY37" t="str">
            <v/>
          </cell>
          <cell r="AZ37">
            <v>28</v>
          </cell>
          <cell r="BA37">
            <v>19</v>
          </cell>
          <cell r="BB37" t="str">
            <v/>
          </cell>
          <cell r="BC37" t="str">
            <v/>
          </cell>
          <cell r="BD37" t="str">
            <v/>
          </cell>
          <cell r="BE37">
            <v>28</v>
          </cell>
          <cell r="BF37">
            <v>35</v>
          </cell>
          <cell r="BG37" t="str">
            <v/>
          </cell>
          <cell r="BH37" t="str">
            <v/>
          </cell>
          <cell r="BI37" t="str">
            <v/>
          </cell>
          <cell r="BJ37">
            <v>28</v>
          </cell>
          <cell r="BK37">
            <v>19</v>
          </cell>
          <cell r="BL37" t="str">
            <v/>
          </cell>
          <cell r="BM37" t="str">
            <v/>
          </cell>
          <cell r="BN37" t="str">
            <v/>
          </cell>
          <cell r="BO37">
            <v>28</v>
          </cell>
          <cell r="BP37">
            <v>17</v>
          </cell>
          <cell r="BQ37" t="str">
            <v/>
          </cell>
          <cell r="BR37" t="str">
            <v/>
          </cell>
          <cell r="BS37" t="str">
            <v/>
          </cell>
          <cell r="BT37">
            <v>28</v>
          </cell>
          <cell r="BU37">
            <v>17</v>
          </cell>
          <cell r="BV37" t="str">
            <v/>
          </cell>
          <cell r="BW37" t="str">
            <v/>
          </cell>
          <cell r="BX37" t="str">
            <v/>
          </cell>
        </row>
        <row r="38">
          <cell r="AK38">
            <v>29</v>
          </cell>
          <cell r="AL38">
            <v>5</v>
          </cell>
          <cell r="AM38" t="str">
            <v/>
          </cell>
          <cell r="AN38" t="str">
            <v/>
          </cell>
          <cell r="AO38" t="str">
            <v/>
          </cell>
          <cell r="AP38">
            <v>29</v>
          </cell>
          <cell r="AQ38">
            <v>26</v>
          </cell>
          <cell r="AR38" t="str">
            <v/>
          </cell>
          <cell r="AS38" t="str">
            <v/>
          </cell>
          <cell r="AT38" t="str">
            <v/>
          </cell>
          <cell r="AU38">
            <v>29</v>
          </cell>
          <cell r="AV38">
            <v>24</v>
          </cell>
          <cell r="AW38" t="str">
            <v/>
          </cell>
          <cell r="AX38" t="str">
            <v/>
          </cell>
          <cell r="AY38" t="str">
            <v/>
          </cell>
          <cell r="AZ38">
            <v>29</v>
          </cell>
          <cell r="BA38">
            <v>20</v>
          </cell>
          <cell r="BB38" t="str">
            <v/>
          </cell>
          <cell r="BC38" t="str">
            <v/>
          </cell>
          <cell r="BD38" t="str">
            <v/>
          </cell>
          <cell r="BE38">
            <v>29</v>
          </cell>
          <cell r="BF38">
            <v>5</v>
          </cell>
          <cell r="BG38" t="str">
            <v/>
          </cell>
          <cell r="BH38" t="str">
            <v/>
          </cell>
          <cell r="BI38" t="str">
            <v/>
          </cell>
          <cell r="BJ38">
            <v>29</v>
          </cell>
          <cell r="BK38">
            <v>26</v>
          </cell>
          <cell r="BL38" t="str">
            <v/>
          </cell>
          <cell r="BM38" t="str">
            <v/>
          </cell>
          <cell r="BN38" t="str">
            <v/>
          </cell>
          <cell r="BO38">
            <v>29</v>
          </cell>
          <cell r="BP38">
            <v>24</v>
          </cell>
          <cell r="BQ38" t="str">
            <v/>
          </cell>
          <cell r="BR38" t="str">
            <v/>
          </cell>
          <cell r="BS38" t="str">
            <v/>
          </cell>
          <cell r="BT38">
            <v>29</v>
          </cell>
          <cell r="BU38">
            <v>24</v>
          </cell>
          <cell r="BV38" t="str">
            <v/>
          </cell>
          <cell r="BW38" t="str">
            <v/>
          </cell>
          <cell r="BX38" t="str">
            <v/>
          </cell>
        </row>
        <row r="39">
          <cell r="AK39">
            <v>30</v>
          </cell>
          <cell r="AL39">
            <v>12</v>
          </cell>
          <cell r="AM39" t="str">
            <v/>
          </cell>
          <cell r="AN39" t="str">
            <v/>
          </cell>
          <cell r="AO39" t="str">
            <v/>
          </cell>
          <cell r="AP39">
            <v>30</v>
          </cell>
          <cell r="AQ39">
            <v>30</v>
          </cell>
          <cell r="AR39" t="str">
            <v/>
          </cell>
          <cell r="AS39" t="str">
            <v/>
          </cell>
          <cell r="AT39" t="str">
            <v/>
          </cell>
          <cell r="AU39">
            <v>30</v>
          </cell>
          <cell r="AV39">
            <v>5</v>
          </cell>
          <cell r="AW39" t="str">
            <v/>
          </cell>
          <cell r="AX39" t="str">
            <v/>
          </cell>
          <cell r="AY39" t="str">
            <v/>
          </cell>
          <cell r="AZ39">
            <v>30</v>
          </cell>
          <cell r="BA39">
            <v>26</v>
          </cell>
          <cell r="BB39" t="str">
            <v/>
          </cell>
          <cell r="BC39" t="str">
            <v/>
          </cell>
          <cell r="BD39" t="str">
            <v/>
          </cell>
          <cell r="BE39">
            <v>30</v>
          </cell>
          <cell r="BF39">
            <v>12</v>
          </cell>
          <cell r="BG39" t="str">
            <v/>
          </cell>
          <cell r="BH39" t="str">
            <v/>
          </cell>
          <cell r="BI39" t="str">
            <v/>
          </cell>
          <cell r="BJ39">
            <v>30</v>
          </cell>
          <cell r="BK39">
            <v>30</v>
          </cell>
          <cell r="BL39" t="str">
            <v/>
          </cell>
          <cell r="BM39" t="str">
            <v/>
          </cell>
          <cell r="BN39" t="str">
            <v/>
          </cell>
          <cell r="BO39">
            <v>30</v>
          </cell>
          <cell r="BP39">
            <v>5</v>
          </cell>
          <cell r="BQ39" t="str">
            <v/>
          </cell>
          <cell r="BR39" t="str">
            <v/>
          </cell>
          <cell r="BS39" t="str">
            <v/>
          </cell>
          <cell r="BT39">
            <v>30</v>
          </cell>
          <cell r="BU39">
            <v>5</v>
          </cell>
          <cell r="BV39" t="str">
            <v/>
          </cell>
          <cell r="BW39" t="str">
            <v/>
          </cell>
          <cell r="BX39" t="str">
            <v/>
          </cell>
        </row>
        <row r="40">
          <cell r="AK40">
            <v>31</v>
          </cell>
          <cell r="AL40">
            <v>19</v>
          </cell>
          <cell r="AM40" t="str">
            <v/>
          </cell>
          <cell r="AN40" t="str">
            <v/>
          </cell>
          <cell r="AO40" t="str">
            <v/>
          </cell>
          <cell r="AP40">
            <v>31</v>
          </cell>
          <cell r="AQ40">
            <v>33</v>
          </cell>
          <cell r="AR40" t="str">
            <v/>
          </cell>
          <cell r="AS40" t="str">
            <v/>
          </cell>
          <cell r="AT40" t="str">
            <v/>
          </cell>
          <cell r="AU40">
            <v>31</v>
          </cell>
          <cell r="AV40">
            <v>12</v>
          </cell>
          <cell r="AW40" t="str">
            <v/>
          </cell>
          <cell r="AX40" t="str">
            <v/>
          </cell>
          <cell r="AY40" t="str">
            <v/>
          </cell>
          <cell r="AZ40">
            <v>31</v>
          </cell>
          <cell r="BA40">
            <v>27</v>
          </cell>
          <cell r="BB40" t="str">
            <v/>
          </cell>
          <cell r="BC40" t="str">
            <v/>
          </cell>
          <cell r="BD40" t="str">
            <v/>
          </cell>
          <cell r="BE40">
            <v>31</v>
          </cell>
          <cell r="BF40">
            <v>19</v>
          </cell>
          <cell r="BG40" t="str">
            <v/>
          </cell>
          <cell r="BH40" t="str">
            <v/>
          </cell>
          <cell r="BI40" t="str">
            <v/>
          </cell>
          <cell r="BJ40">
            <v>31</v>
          </cell>
          <cell r="BK40">
            <v>33</v>
          </cell>
          <cell r="BL40" t="str">
            <v/>
          </cell>
          <cell r="BM40" t="str">
            <v/>
          </cell>
          <cell r="BN40" t="str">
            <v/>
          </cell>
          <cell r="BO40">
            <v>31</v>
          </cell>
          <cell r="BP40">
            <v>12</v>
          </cell>
          <cell r="BQ40" t="str">
            <v/>
          </cell>
          <cell r="BR40" t="str">
            <v/>
          </cell>
          <cell r="BS40" t="str">
            <v/>
          </cell>
          <cell r="BT40">
            <v>31</v>
          </cell>
          <cell r="BU40">
            <v>12</v>
          </cell>
          <cell r="BV40" t="str">
            <v/>
          </cell>
          <cell r="BW40" t="str">
            <v/>
          </cell>
          <cell r="BX40" t="str">
            <v/>
          </cell>
        </row>
        <row r="41">
          <cell r="AK41">
            <v>32</v>
          </cell>
          <cell r="AL41">
            <v>26</v>
          </cell>
          <cell r="AM41" t="str">
            <v/>
          </cell>
          <cell r="AN41" t="str">
            <v/>
          </cell>
          <cell r="AO41" t="str">
            <v/>
          </cell>
          <cell r="AP41">
            <v>32</v>
          </cell>
          <cell r="AQ41">
            <v>3</v>
          </cell>
          <cell r="AR41" t="str">
            <v/>
          </cell>
          <cell r="AS41" t="str">
            <v/>
          </cell>
          <cell r="AT41" t="str">
            <v/>
          </cell>
          <cell r="AU41">
            <v>32</v>
          </cell>
          <cell r="AV41">
            <v>19</v>
          </cell>
          <cell r="AW41" t="str">
            <v/>
          </cell>
          <cell r="AX41" t="str">
            <v/>
          </cell>
          <cell r="AY41" t="str">
            <v/>
          </cell>
          <cell r="AZ41">
            <v>32</v>
          </cell>
          <cell r="BA41">
            <v>30</v>
          </cell>
          <cell r="BB41" t="str">
            <v/>
          </cell>
          <cell r="BC41" t="str">
            <v/>
          </cell>
          <cell r="BD41" t="str">
            <v/>
          </cell>
          <cell r="BE41">
            <v>32</v>
          </cell>
          <cell r="BF41">
            <v>26</v>
          </cell>
          <cell r="BG41" t="str">
            <v/>
          </cell>
          <cell r="BH41" t="str">
            <v/>
          </cell>
          <cell r="BI41" t="str">
            <v/>
          </cell>
          <cell r="BJ41">
            <v>32</v>
          </cell>
          <cell r="BK41">
            <v>3</v>
          </cell>
          <cell r="BL41" t="str">
            <v/>
          </cell>
          <cell r="BM41" t="str">
            <v/>
          </cell>
          <cell r="BN41" t="str">
            <v/>
          </cell>
          <cell r="BO41">
            <v>32</v>
          </cell>
          <cell r="BP41">
            <v>19</v>
          </cell>
          <cell r="BQ41" t="str">
            <v/>
          </cell>
          <cell r="BR41" t="str">
            <v/>
          </cell>
          <cell r="BS41" t="str">
            <v/>
          </cell>
          <cell r="BT41">
            <v>32</v>
          </cell>
          <cell r="BU41">
            <v>19</v>
          </cell>
          <cell r="BV41" t="str">
            <v/>
          </cell>
          <cell r="BW41" t="str">
            <v/>
          </cell>
          <cell r="BX41" t="str">
            <v/>
          </cell>
        </row>
        <row r="42">
          <cell r="AK42">
            <v>33</v>
          </cell>
          <cell r="AL42">
            <v>30</v>
          </cell>
          <cell r="AM42" t="str">
            <v/>
          </cell>
          <cell r="AN42" t="str">
            <v/>
          </cell>
          <cell r="AO42" t="str">
            <v/>
          </cell>
          <cell r="AP42">
            <v>33</v>
          </cell>
          <cell r="AQ42">
            <v>10</v>
          </cell>
          <cell r="AR42" t="str">
            <v/>
          </cell>
          <cell r="AS42" t="str">
            <v/>
          </cell>
          <cell r="AT42" t="str">
            <v/>
          </cell>
          <cell r="AU42">
            <v>33</v>
          </cell>
          <cell r="AV42">
            <v>26</v>
          </cell>
          <cell r="AW42" t="str">
            <v/>
          </cell>
          <cell r="AX42" t="str">
            <v/>
          </cell>
          <cell r="AY42" t="str">
            <v/>
          </cell>
          <cell r="AZ42">
            <v>33</v>
          </cell>
          <cell r="BA42">
            <v>31</v>
          </cell>
          <cell r="BB42" t="str">
            <v/>
          </cell>
          <cell r="BC42" t="str">
            <v/>
          </cell>
          <cell r="BD42" t="str">
            <v/>
          </cell>
          <cell r="BE42">
            <v>33</v>
          </cell>
          <cell r="BF42">
            <v>30</v>
          </cell>
          <cell r="BG42" t="str">
            <v/>
          </cell>
          <cell r="BH42" t="str">
            <v/>
          </cell>
          <cell r="BI42" t="str">
            <v/>
          </cell>
          <cell r="BJ42">
            <v>33</v>
          </cell>
          <cell r="BK42">
            <v>10</v>
          </cell>
          <cell r="BL42" t="str">
            <v/>
          </cell>
          <cell r="BM42" t="str">
            <v/>
          </cell>
          <cell r="BN42" t="str">
            <v/>
          </cell>
          <cell r="BO42">
            <v>33</v>
          </cell>
          <cell r="BP42">
            <v>26</v>
          </cell>
          <cell r="BQ42" t="str">
            <v/>
          </cell>
          <cell r="BR42" t="str">
            <v/>
          </cell>
          <cell r="BS42" t="str">
            <v/>
          </cell>
          <cell r="BT42">
            <v>33</v>
          </cell>
          <cell r="BU42">
            <v>26</v>
          </cell>
          <cell r="BV42" t="str">
            <v/>
          </cell>
          <cell r="BW42" t="str">
            <v/>
          </cell>
          <cell r="BX42" t="str">
            <v/>
          </cell>
        </row>
        <row r="43">
          <cell r="AK43">
            <v>34</v>
          </cell>
          <cell r="AL43">
            <v>33</v>
          </cell>
          <cell r="AM43" t="str">
            <v/>
          </cell>
          <cell r="AN43" t="str">
            <v/>
          </cell>
          <cell r="AO43" t="str">
            <v/>
          </cell>
          <cell r="AP43">
            <v>34</v>
          </cell>
          <cell r="AQ43">
            <v>17</v>
          </cell>
          <cell r="AR43" t="str">
            <v/>
          </cell>
          <cell r="AS43" t="str">
            <v/>
          </cell>
          <cell r="AT43" t="str">
            <v/>
          </cell>
          <cell r="AU43">
            <v>34</v>
          </cell>
          <cell r="AV43">
            <v>30</v>
          </cell>
          <cell r="AW43" t="str">
            <v/>
          </cell>
          <cell r="AX43" t="str">
            <v/>
          </cell>
          <cell r="AY43" t="str">
            <v/>
          </cell>
          <cell r="AZ43">
            <v>34</v>
          </cell>
          <cell r="BA43">
            <v>33</v>
          </cell>
          <cell r="BB43" t="str">
            <v/>
          </cell>
          <cell r="BC43" t="str">
            <v/>
          </cell>
          <cell r="BD43" t="str">
            <v/>
          </cell>
          <cell r="BE43">
            <v>34</v>
          </cell>
          <cell r="BF43">
            <v>33</v>
          </cell>
          <cell r="BG43" t="str">
            <v/>
          </cell>
          <cell r="BH43" t="str">
            <v/>
          </cell>
          <cell r="BI43" t="str">
            <v/>
          </cell>
          <cell r="BJ43">
            <v>34</v>
          </cell>
          <cell r="BK43">
            <v>17</v>
          </cell>
          <cell r="BL43" t="str">
            <v/>
          </cell>
          <cell r="BM43" t="str">
            <v/>
          </cell>
          <cell r="BN43" t="str">
            <v/>
          </cell>
          <cell r="BO43">
            <v>34</v>
          </cell>
          <cell r="BP43">
            <v>30</v>
          </cell>
          <cell r="BQ43" t="str">
            <v/>
          </cell>
          <cell r="BR43" t="str">
            <v/>
          </cell>
          <cell r="BS43" t="str">
            <v/>
          </cell>
          <cell r="BT43">
            <v>34</v>
          </cell>
          <cell r="BU43">
            <v>30</v>
          </cell>
          <cell r="BV43" t="str">
            <v/>
          </cell>
          <cell r="BW43" t="str">
            <v/>
          </cell>
          <cell r="BX43" t="str">
            <v/>
          </cell>
        </row>
        <row r="44">
          <cell r="AK44">
            <v>35</v>
          </cell>
          <cell r="AL44">
            <v>3</v>
          </cell>
          <cell r="AM44" t="str">
            <v/>
          </cell>
          <cell r="AN44" t="str">
            <v/>
          </cell>
          <cell r="AO44" t="str">
            <v/>
          </cell>
          <cell r="AP44">
            <v>35</v>
          </cell>
          <cell r="AQ44">
            <v>24</v>
          </cell>
          <cell r="AR44" t="str">
            <v/>
          </cell>
          <cell r="AS44" t="str">
            <v/>
          </cell>
          <cell r="AT44" t="str">
            <v/>
          </cell>
          <cell r="AU44">
            <v>35</v>
          </cell>
          <cell r="AV44">
            <v>33</v>
          </cell>
          <cell r="AW44" t="str">
            <v/>
          </cell>
          <cell r="AX44" t="str">
            <v/>
          </cell>
          <cell r="AY44" t="str">
            <v/>
          </cell>
          <cell r="AZ44">
            <v>35</v>
          </cell>
          <cell r="BA44">
            <v>34</v>
          </cell>
          <cell r="BB44" t="str">
            <v/>
          </cell>
          <cell r="BC44" t="str">
            <v/>
          </cell>
          <cell r="BD44" t="str">
            <v/>
          </cell>
          <cell r="BE44">
            <v>35</v>
          </cell>
          <cell r="BF44">
            <v>3</v>
          </cell>
          <cell r="BG44" t="str">
            <v/>
          </cell>
          <cell r="BH44" t="str">
            <v/>
          </cell>
          <cell r="BI44" t="str">
            <v/>
          </cell>
          <cell r="BJ44">
            <v>35</v>
          </cell>
          <cell r="BK44">
            <v>24</v>
          </cell>
          <cell r="BL44" t="str">
            <v/>
          </cell>
          <cell r="BM44" t="str">
            <v/>
          </cell>
          <cell r="BN44" t="str">
            <v/>
          </cell>
          <cell r="BO44">
            <v>35</v>
          </cell>
          <cell r="BP44">
            <v>33</v>
          </cell>
          <cell r="BQ44" t="str">
            <v/>
          </cell>
          <cell r="BR44" t="str">
            <v/>
          </cell>
          <cell r="BS44" t="str">
            <v/>
          </cell>
          <cell r="BT44">
            <v>35</v>
          </cell>
          <cell r="BU44">
            <v>33</v>
          </cell>
          <cell r="BV44" t="str">
            <v/>
          </cell>
          <cell r="BW44" t="str">
            <v/>
          </cell>
          <cell r="BX44" t="str">
            <v/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iElbasry1">
    <tabColor theme="5" tint="0.39997558519241921"/>
  </sheetPr>
  <dimension ref="A1:EE58"/>
  <sheetViews>
    <sheetView showGridLines="0" rightToLeft="1" tabSelected="1" topLeftCell="B1" zoomScale="69" zoomScaleNormal="69" zoomScaleSheetLayoutView="40" workbookViewId="0">
      <selection activeCell="S55" sqref="S55:W55"/>
    </sheetView>
  </sheetViews>
  <sheetFormatPr defaultColWidth="0" defaultRowHeight="0" customHeight="1" zeroHeight="1"/>
  <cols>
    <col min="1" max="1" width="8.75" style="1" customWidth="1"/>
    <col min="2" max="2" width="8.125" style="5" customWidth="1"/>
    <col min="3" max="3" width="35.625" style="5" customWidth="1"/>
    <col min="4" max="6" width="6.75" style="290" customWidth="1"/>
    <col min="7" max="13" width="6.75" style="3" customWidth="1"/>
    <col min="14" max="15" width="6.75" style="4" customWidth="1"/>
    <col min="16" max="16" width="2.25" style="4" customWidth="1"/>
    <col min="17" max="17" width="6.75" style="4" customWidth="1"/>
    <col min="18" max="32" width="6.75" style="5" customWidth="1"/>
    <col min="33" max="33" width="1" style="5" customWidth="1"/>
    <col min="34" max="34" width="0.75" style="5" customWidth="1"/>
    <col min="35" max="35" width="14.75" style="5" customWidth="1"/>
    <col min="36" max="36" width="14.75" style="8" hidden="1" customWidth="1"/>
    <col min="37" max="38" width="4.875" style="5" hidden="1" customWidth="1"/>
    <col min="39" max="39" width="17" style="5" hidden="1" customWidth="1"/>
    <col min="40" max="40" width="4" style="5" hidden="1" customWidth="1"/>
    <col min="41" max="41" width="17" style="5" hidden="1" customWidth="1"/>
    <col min="42" max="42" width="3.75" style="5" hidden="1" customWidth="1"/>
    <col min="43" max="43" width="17" style="5" hidden="1" customWidth="1"/>
    <col min="44" max="44" width="6.5" style="5" hidden="1" customWidth="1"/>
    <col min="45" max="45" width="17" style="5" hidden="1" customWidth="1"/>
    <col min="46" max="46" width="7.875" style="5" hidden="1" customWidth="1"/>
    <col min="47" max="47" width="17" style="5" hidden="1" customWidth="1"/>
    <col min="48" max="48" width="6.5" style="5" hidden="1" customWidth="1"/>
    <col min="49" max="49" width="17" style="5" hidden="1" customWidth="1"/>
    <col min="50" max="50" width="6.375" style="5" hidden="1" customWidth="1"/>
    <col min="51" max="51" width="17" style="9" hidden="1" customWidth="1"/>
    <col min="52" max="52" width="5.25" style="10" hidden="1" customWidth="1"/>
    <col min="53" max="54" width="8" style="11" hidden="1" customWidth="1"/>
    <col min="55" max="58" width="8" style="5" hidden="1" customWidth="1"/>
    <col min="59" max="59" width="2.25" style="5" hidden="1" customWidth="1"/>
    <col min="60" max="63" width="8" style="5" hidden="1" customWidth="1"/>
    <col min="64" max="64" width="18.5" style="5" hidden="1" customWidth="1"/>
    <col min="65" max="65" width="27.375" style="5" hidden="1" customWidth="1"/>
    <col min="66" max="66" width="8" style="5" hidden="1" customWidth="1"/>
    <col min="67" max="70" width="9.125" style="5" hidden="1" customWidth="1"/>
    <col min="71" max="72" width="8" style="5" hidden="1" customWidth="1"/>
    <col min="73" max="73" width="19.625" style="5" hidden="1" customWidth="1"/>
    <col min="74" max="74" width="23.25" style="12" hidden="1" customWidth="1"/>
    <col min="75" max="76" width="8" style="5" hidden="1" customWidth="1"/>
    <col min="77" max="77" width="15.375" style="5" hidden="1" customWidth="1"/>
    <col min="78" max="82" width="8" style="209" hidden="1" customWidth="1"/>
    <col min="83" max="83" width="8" style="210" hidden="1" customWidth="1"/>
    <col min="84" max="135" width="8" style="209" hidden="1" customWidth="1"/>
    <col min="136" max="16384" width="8" style="5" hidden="1"/>
  </cols>
  <sheetData>
    <row r="1" spans="1:74" ht="33.75" customHeight="1">
      <c r="B1" s="297" t="str">
        <f>IF(Ministry="","",Ministry)</f>
        <v>وزارة التربـيــة والتعـــــــلـيم</v>
      </c>
      <c r="C1" s="297"/>
      <c r="D1" s="297"/>
      <c r="E1" s="297"/>
      <c r="F1" s="2"/>
      <c r="G1" s="2"/>
      <c r="H1" s="2"/>
      <c r="I1" s="2"/>
      <c r="J1" s="2"/>
      <c r="U1" s="308" t="s">
        <v>15</v>
      </c>
      <c r="V1" s="308"/>
      <c r="W1" s="308"/>
      <c r="X1" s="298" t="str">
        <f>IF(AliLang="","",IF(AliLang="اللغة العربية","الصــف","Grade"))</f>
        <v>الصــف</v>
      </c>
      <c r="Y1" s="298"/>
      <c r="Z1" s="298"/>
      <c r="AA1" s="7">
        <v>11</v>
      </c>
      <c r="AB1" s="7" t="s">
        <v>106</v>
      </c>
      <c r="AC1" s="296"/>
      <c r="AD1" s="299" t="str">
        <f>IF(AliLang="","",IF(AliLang="اللغة العربية","العــام الدراسي","Academic Year"))</f>
        <v>العــام الدراسي</v>
      </c>
      <c r="AE1" s="300"/>
      <c r="AF1" s="301"/>
      <c r="BN1" s="1"/>
      <c r="BO1" s="1"/>
      <c r="BP1" s="1"/>
      <c r="BQ1" s="1"/>
      <c r="BR1" s="1"/>
      <c r="BS1" s="1"/>
      <c r="BT1" s="1"/>
    </row>
    <row r="2" spans="1:74" ht="29.25" customHeight="1">
      <c r="B2" s="302" t="str">
        <f>IF(Department="",Region,Department)</f>
        <v>دائـرة التعــــــليم والمعــــرفـة</v>
      </c>
      <c r="C2" s="302"/>
      <c r="D2" s="302"/>
      <c r="E2" s="302"/>
      <c r="F2" s="13"/>
      <c r="G2" s="13"/>
      <c r="H2" s="13"/>
      <c r="I2" s="13"/>
      <c r="J2" s="13"/>
      <c r="K2" s="14"/>
      <c r="L2" s="14"/>
      <c r="M2" s="14"/>
      <c r="T2" s="15"/>
      <c r="U2" s="309" t="str">
        <f>AA1&amp;AB1</f>
        <v>11A</v>
      </c>
      <c r="V2" s="309"/>
      <c r="W2" s="309"/>
      <c r="X2" s="301" t="str">
        <f>IF(AliLang="","",IF(AliLang="اللغة العربية","المـــادة","Subject"))</f>
        <v>المـــادة</v>
      </c>
      <c r="Y2" s="298"/>
      <c r="Z2" s="298"/>
      <c r="AA2" s="303" t="str">
        <f>IF(Subject="","",Subject)</f>
        <v>الرياضيات</v>
      </c>
      <c r="AB2" s="304"/>
      <c r="AC2" s="304"/>
      <c r="AD2" s="305"/>
      <c r="AE2" s="306" t="str">
        <f>IF(AcadYr="","",AcadYr)</f>
        <v>2017/2018</v>
      </c>
      <c r="AF2" s="307"/>
      <c r="AO2" s="16"/>
      <c r="AP2" s="17"/>
      <c r="AQ2" s="16"/>
      <c r="AR2" s="18"/>
      <c r="AS2" s="17"/>
      <c r="AT2" s="17"/>
      <c r="AU2" s="17"/>
      <c r="AV2" s="6"/>
      <c r="AW2" s="6"/>
      <c r="AX2" s="6"/>
      <c r="AY2" s="6"/>
      <c r="AZ2" s="19"/>
      <c r="BA2" s="19"/>
      <c r="BB2" s="19"/>
      <c r="BN2" s="1"/>
      <c r="BO2" s="1"/>
      <c r="BP2" s="1"/>
      <c r="BQ2" s="1"/>
      <c r="BR2" s="1"/>
      <c r="BS2" s="1"/>
      <c r="BT2" s="1"/>
    </row>
    <row r="3" spans="1:74" ht="30.75" customHeight="1">
      <c r="B3" s="315" t="str">
        <f>IF(Department="","مدرسة"&amp;" "&amp;School,Region)</f>
        <v>مكــتب الظـــفرة التعــــليمي</v>
      </c>
      <c r="C3" s="315"/>
      <c r="D3" s="315"/>
      <c r="E3" s="315"/>
      <c r="F3" s="20"/>
      <c r="G3" s="20"/>
      <c r="H3" s="20"/>
      <c r="I3" s="20"/>
      <c r="J3" s="20"/>
      <c r="K3" s="14"/>
      <c r="L3" s="14"/>
      <c r="M3" s="14"/>
      <c r="T3" s="15"/>
      <c r="U3" s="309"/>
      <c r="V3" s="309"/>
      <c r="W3" s="309"/>
      <c r="AO3" s="16"/>
      <c r="AP3" s="17"/>
      <c r="AQ3" s="16"/>
      <c r="AR3" s="16"/>
      <c r="AS3" s="17"/>
      <c r="AT3" s="17"/>
      <c r="AU3" s="17"/>
      <c r="AV3" s="16"/>
      <c r="AW3" s="16"/>
      <c r="AX3" s="16"/>
      <c r="AY3" s="16"/>
      <c r="AZ3" s="21"/>
      <c r="BA3" s="21"/>
      <c r="BB3" s="21"/>
      <c r="BC3" s="22"/>
      <c r="BD3" s="22"/>
      <c r="BE3" s="22"/>
      <c r="BF3" s="22"/>
      <c r="BN3" s="1"/>
      <c r="BO3" s="1"/>
      <c r="BP3" s="1"/>
      <c r="BQ3" s="1"/>
      <c r="BR3" s="1"/>
      <c r="BS3" s="1"/>
      <c r="BT3" s="1"/>
    </row>
    <row r="4" spans="1:74" ht="33" customHeight="1">
      <c r="B4" s="316" t="str">
        <f>IF(Department="","","مدرسة"&amp;" "&amp;School)</f>
        <v>مدرسة الشــــــبهانة - حـلقـة 2 و 3</v>
      </c>
      <c r="C4" s="316"/>
      <c r="D4" s="316"/>
      <c r="E4" s="316"/>
      <c r="F4" s="23"/>
      <c r="G4" s="23"/>
      <c r="H4" s="23"/>
      <c r="I4" s="23"/>
      <c r="J4" s="23"/>
      <c r="K4" s="24"/>
      <c r="L4" s="24"/>
      <c r="M4" s="24"/>
      <c r="T4" s="25"/>
      <c r="U4" s="25"/>
      <c r="V4" s="25"/>
      <c r="W4" s="25"/>
      <c r="X4" s="25"/>
      <c r="Y4" s="25"/>
      <c r="Z4" s="25"/>
      <c r="AA4" s="25"/>
      <c r="AZ4" s="26"/>
      <c r="BA4" s="26"/>
      <c r="BB4" s="26"/>
      <c r="BC4" s="27"/>
      <c r="BD4" s="27"/>
      <c r="BE4" s="27"/>
      <c r="BF4" s="27"/>
      <c r="BN4" s="1"/>
      <c r="BO4" s="1"/>
      <c r="BP4" s="1"/>
      <c r="BQ4" s="1"/>
      <c r="BR4" s="1"/>
      <c r="BS4" s="1"/>
      <c r="BT4" s="1"/>
    </row>
    <row r="5" spans="1:74" ht="120" customHeight="1" thickBot="1">
      <c r="B5" s="317" t="s">
        <v>0</v>
      </c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  <c r="P5" s="317"/>
      <c r="Q5" s="317"/>
      <c r="R5" s="317"/>
      <c r="S5" s="317"/>
      <c r="T5" s="317"/>
      <c r="U5" s="317"/>
      <c r="V5" s="317"/>
      <c r="W5" s="317"/>
      <c r="X5" s="317"/>
      <c r="Y5" s="317"/>
      <c r="Z5" s="317"/>
      <c r="AA5" s="317"/>
      <c r="AB5" s="317"/>
      <c r="AC5" s="317"/>
      <c r="AD5" s="317"/>
      <c r="AE5" s="317"/>
      <c r="AF5" s="317"/>
      <c r="AK5" s="28" t="str">
        <f>IF(AliLang="","",IF(AliLang="اللغة العربية","ترتيـــــــب الطــــــــــلاب","Students' Ranking"))</f>
        <v>ترتيـــــــب الطــــــــــلاب</v>
      </c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6"/>
      <c r="BA5" s="26"/>
      <c r="BB5" s="26"/>
      <c r="BC5" s="27"/>
      <c r="BD5" s="27"/>
      <c r="BE5" s="27"/>
      <c r="BF5" s="27"/>
      <c r="BN5" s="1"/>
      <c r="BO5" s="1"/>
      <c r="BP5" s="1"/>
      <c r="BQ5" s="1"/>
      <c r="BR5" s="1"/>
      <c r="BS5" s="1"/>
      <c r="BT5" s="1"/>
    </row>
    <row r="6" spans="1:74" ht="36" customHeight="1" thickBot="1">
      <c r="B6" s="318" t="str">
        <f>IF(AliLang="","",IF(AliLang="اللغة العربية","م","ser"))</f>
        <v>م</v>
      </c>
      <c r="C6" s="318" t="s">
        <v>1</v>
      </c>
      <c r="D6" s="320" t="str">
        <f>IF(AliLang="","",IF(AliLang="اللغة العربية","الفصل الأول","Trimester 1"))</f>
        <v>الفصل الأول</v>
      </c>
      <c r="E6" s="320"/>
      <c r="F6" s="320"/>
      <c r="G6" s="310" t="str">
        <f>IF(AliLang="","",IF(AliLang="اللغة العربية","الفصل الثاني","Trimester 2"))</f>
        <v>الفصل الثاني</v>
      </c>
      <c r="H6" s="311"/>
      <c r="I6" s="312"/>
      <c r="J6" s="313" t="str">
        <f>IF(AliLang="","",IF(AliLang="اللغة العربية","الفصل الثالث","Trimester 3"))</f>
        <v>الفصل الثالث</v>
      </c>
      <c r="K6" s="313"/>
      <c r="L6" s="313"/>
      <c r="M6" s="321" t="str">
        <f>IF(AliLang="","",IF(AliLang="اللغة العربية","درجة نهاية العام","Final score"))</f>
        <v>درجة نهاية العام</v>
      </c>
      <c r="N6" s="322" t="str">
        <f>IF(AliLang="","",IF(AliLang="اللغة العربية","تشخيصي","Diag. Test"))</f>
        <v>تشخيصي</v>
      </c>
      <c r="O6" s="323"/>
      <c r="P6" s="29"/>
      <c r="Q6" s="334" t="s">
        <v>2</v>
      </c>
      <c r="R6" s="335"/>
      <c r="S6" s="338">
        <f>MAX(B8:B42)</f>
        <v>19</v>
      </c>
      <c r="T6" s="339"/>
      <c r="U6" s="320" t="str">
        <f>IF(AliLang="","",IF(AliLang="اللغة العربية","الفصل الأول","1st Trimester"))</f>
        <v>الفصل الأول</v>
      </c>
      <c r="V6" s="320"/>
      <c r="W6" s="320"/>
      <c r="X6" s="310" t="str">
        <f>IF(G6="","",G6)</f>
        <v>الفصل الثاني</v>
      </c>
      <c r="Y6" s="311"/>
      <c r="Z6" s="312"/>
      <c r="AA6" s="313" t="str">
        <f>IF(AliLang="","",IF(AliLang="اللغة العربية","الفصل الثالث","3rd Trimester"))</f>
        <v>الفصل الثالث</v>
      </c>
      <c r="AB6" s="313"/>
      <c r="AC6" s="313"/>
      <c r="AD6" s="314" t="str">
        <f>IF(M6="","",M6)</f>
        <v>درجة نهاية العام</v>
      </c>
      <c r="AE6" s="322" t="str">
        <f>IF(N6="","",N6)</f>
        <v>تشخيصي</v>
      </c>
      <c r="AF6" s="323"/>
      <c r="AK6" s="30"/>
      <c r="AL6" s="30"/>
      <c r="AM6" s="30" t="s">
        <v>3</v>
      </c>
      <c r="AN6" s="30">
        <f>IF(AO6="English",2,1)</f>
        <v>1</v>
      </c>
      <c r="AO6" s="30" t="str">
        <f>AliLang</f>
        <v>اللغة العربية</v>
      </c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26"/>
      <c r="BA6" s="26"/>
      <c r="BB6" s="26"/>
      <c r="BC6" s="27"/>
      <c r="BD6" s="27"/>
      <c r="BE6" s="27"/>
      <c r="BF6" s="27"/>
      <c r="BN6" s="328" t="s">
        <v>4</v>
      </c>
      <c r="BO6" s="328" t="s">
        <v>5</v>
      </c>
      <c r="BP6" s="328" t="s">
        <v>6</v>
      </c>
      <c r="BQ6" s="328" t="s">
        <v>7</v>
      </c>
      <c r="BR6" s="328" t="s">
        <v>8</v>
      </c>
      <c r="BS6" s="328" t="s">
        <v>9</v>
      </c>
      <c r="BT6" s="328" t="s">
        <v>10</v>
      </c>
    </row>
    <row r="7" spans="1:74" ht="45.75" customHeight="1" thickBot="1">
      <c r="B7" s="319"/>
      <c r="C7" s="319"/>
      <c r="D7" s="31" t="str">
        <f>IF(AliLang="","",IF(AliLang="اللغة العربية","تقويم ف1 ","CA1"))</f>
        <v xml:space="preserve">تقويم ف1 </v>
      </c>
      <c r="E7" s="32" t="str">
        <f>IF(AliLang="","",IF(AliLang="اللغة العربية","امتحان ف1","T1 Exam"))</f>
        <v>امتحان ف1</v>
      </c>
      <c r="F7" s="33" t="str">
        <f>IF(AliLang="","",IF(AliLang="اللغة العربية","درجة ف1","T1 Final"))</f>
        <v>درجة ف1</v>
      </c>
      <c r="G7" s="34" t="str">
        <f>IF(AliLang="","",IF(AliLang="اللغة العربية","تقويم ف2","CA2"))</f>
        <v>تقويم ف2</v>
      </c>
      <c r="H7" s="35" t="str">
        <f>IF(AliLang="","",IF(AliLang="اللغة العربية","امتحان ف2","T2 Exam"))</f>
        <v>امتحان ف2</v>
      </c>
      <c r="I7" s="36" t="str">
        <f>IF(AliLang="","",IF(AliLang="اللغة العربية","درجة ف2","T2 Final"))</f>
        <v>درجة ف2</v>
      </c>
      <c r="J7" s="37" t="str">
        <f>IF(AliLang="","",IF(AliLang="اللغة العربية","تقويم ف3","CA3"))</f>
        <v>تقويم ف3</v>
      </c>
      <c r="K7" s="38" t="str">
        <f>IF(AliLang="","",IF(AliLang="اللغة العربية","امتحان ف3","T3 Exam"))</f>
        <v>امتحان ف3</v>
      </c>
      <c r="L7" s="39" t="str">
        <f>IF(AliLang="","",IF(AliLang="اللغة العربية","درجة ف3","T3 Final"))</f>
        <v>درجة ف3</v>
      </c>
      <c r="M7" s="321"/>
      <c r="N7" s="40" t="str">
        <f>IF(AliLang="","",IF(AliLang="اللغة العربية","أول","1st"))</f>
        <v>أول</v>
      </c>
      <c r="O7" s="41" t="str">
        <f>IF(AliLang="","",IF(AliLang="اللغة العربية","ثان","2nd"))</f>
        <v>ثان</v>
      </c>
      <c r="P7" s="42"/>
      <c r="Q7" s="336"/>
      <c r="R7" s="337"/>
      <c r="S7" s="340"/>
      <c r="T7" s="341"/>
      <c r="U7" s="43" t="str">
        <f>IF(D7="","",D7)</f>
        <v xml:space="preserve">تقويم ف1 </v>
      </c>
      <c r="V7" s="32" t="str">
        <f>IF(E7="","",E7)</f>
        <v>امتحان ف1</v>
      </c>
      <c r="W7" s="33" t="str">
        <f>IF(F7="","",F7)</f>
        <v>درجة ف1</v>
      </c>
      <c r="X7" s="34" t="str">
        <f>IF(G7="","",G7)</f>
        <v>تقويم ف2</v>
      </c>
      <c r="Y7" s="35" t="str">
        <f>IF(H7="","",H7)</f>
        <v>امتحان ف2</v>
      </c>
      <c r="Z7" s="36" t="str">
        <f>IF(I7="","",I7)</f>
        <v>درجة ف2</v>
      </c>
      <c r="AA7" s="44" t="str">
        <f>IF(J7="","",J7)</f>
        <v>تقويم ف3</v>
      </c>
      <c r="AB7" s="38" t="str">
        <f>IF(K7="","",K7)</f>
        <v>امتحان ف3</v>
      </c>
      <c r="AC7" s="39" t="str">
        <f>IF(L7="","",L7)</f>
        <v>درجة ف3</v>
      </c>
      <c r="AD7" s="314"/>
      <c r="AE7" s="45" t="str">
        <f>IF(N7="","",N7)</f>
        <v>أول</v>
      </c>
      <c r="AF7" s="46" t="str">
        <f>IF(O7="","",O7)</f>
        <v>ثان</v>
      </c>
      <c r="AJ7" s="8" t="str">
        <f t="shared" ref="AJ7:AJ8" si="0">IF(OR(SubjCode=1,SubjCode=3),I7,H7)</f>
        <v>درجة ف2</v>
      </c>
      <c r="AK7" s="47" t="str">
        <f>IF(AliLang="","",IF(AliLang="اللغة العربية","م","#"))</f>
        <v>م</v>
      </c>
      <c r="AL7" s="329" t="str">
        <f>IF(D7="","",D7)</f>
        <v xml:space="preserve">تقويم ف1 </v>
      </c>
      <c r="AM7" s="329"/>
      <c r="AN7" s="329" t="str">
        <f>IF(G7="","",G7)</f>
        <v>تقويم ف2</v>
      </c>
      <c r="AO7" s="329"/>
      <c r="AP7" s="329" t="str">
        <f>IF(J7="","",J7)</f>
        <v>تقويم ف3</v>
      </c>
      <c r="AQ7" s="329"/>
      <c r="AR7" s="330" t="str">
        <f>IF(E7="","",E7)</f>
        <v>امتحان ف1</v>
      </c>
      <c r="AS7" s="331"/>
      <c r="AT7" s="330" t="str">
        <f>IF(AJ7="","",AJ7)</f>
        <v>درجة ف2</v>
      </c>
      <c r="AU7" s="331"/>
      <c r="AV7" s="332" t="str">
        <f>IF(K7="","",K7)</f>
        <v>امتحان ف3</v>
      </c>
      <c r="AW7" s="332"/>
      <c r="AX7" s="333" t="str">
        <f>IF(M6="","",M6)</f>
        <v>درجة نهاية العام</v>
      </c>
      <c r="AY7" s="333"/>
      <c r="BN7" s="328"/>
      <c r="BO7" s="328"/>
      <c r="BP7" s="328"/>
      <c r="BQ7" s="328"/>
      <c r="BR7" s="328"/>
      <c r="BS7" s="328"/>
      <c r="BT7" s="328"/>
    </row>
    <row r="8" spans="1:74" ht="35.1" customHeight="1">
      <c r="B8" s="48">
        <f>IF(ROW($A1)&lt;=COUNTIF(StudNames!$B:$B,LEFT(U$2,LEN(U$2)-1)&amp;"-"&amp;RIGHT(U$2,1))+COUNTIF(StudNames!$B:$B,U$2),MAX(B$7:B7)+1,"")</f>
        <v>1</v>
      </c>
      <c r="C8" s="49" t="str">
        <f t="array" aca="1" ref="C8" ca="1">IF(B8="","",OFFSET(OFFSET(MyCel,,IF(AliLang="English",2,1)),SMALL(IF(((MySections=U$2)+(MySections=CONCATENATE(MID(U$2,1,LEN(U$2)-1),"-",RIGHT(U$2,1)))),ROW($1:$2000)),B8),0))</f>
        <v>أحمد على عبد الله عبد المحسن محمود</v>
      </c>
      <c r="D8" s="50"/>
      <c r="E8" s="51"/>
      <c r="F8" s="52"/>
      <c r="G8" s="50"/>
      <c r="H8" s="51"/>
      <c r="I8" s="52"/>
      <c r="J8" s="50"/>
      <c r="K8" s="51"/>
      <c r="L8" s="52"/>
      <c r="M8" s="53"/>
      <c r="N8" s="50"/>
      <c r="O8" s="52"/>
      <c r="P8" s="54"/>
      <c r="Q8" s="324" t="str">
        <f>IF(AliLang="","",IF(AliLang="اللغة العربية","الــدرجـة الأعـــلى","Maximum mark"))</f>
        <v>الــدرجـة الأعـــلى</v>
      </c>
      <c r="R8" s="325"/>
      <c r="S8" s="325"/>
      <c r="T8" s="325"/>
      <c r="U8" s="55" t="str">
        <f>IF(MAX(Term1)=0,"",MAX(Term1))</f>
        <v/>
      </c>
      <c r="V8" s="55" t="str">
        <f>IF(MAX(Term1Ex)=0,"",MAX(Term1Ex))</f>
        <v/>
      </c>
      <c r="W8" s="56" t="str">
        <f>IF(MAX(Term1F)=0,"",MAX(Term1F))</f>
        <v/>
      </c>
      <c r="X8" s="55" t="str">
        <f>IF(MAX(Term2)=0,"",MAX(Term2))</f>
        <v/>
      </c>
      <c r="Y8" s="57" t="str">
        <f>IF(MAX(Term2Ex)=0,"",MAX(Term2Ex))</f>
        <v/>
      </c>
      <c r="Z8" s="56" t="str">
        <f>IF(MAX(Term2F)=0,"",MAX(Term2F))</f>
        <v/>
      </c>
      <c r="AA8" s="55" t="str">
        <f>IF(MAX(Term3)=0,"",MAX(Term3))</f>
        <v/>
      </c>
      <c r="AB8" s="55" t="str">
        <f>IF(MAX(Term3Ex)=0,"",MAX(Term3Ex))</f>
        <v/>
      </c>
      <c r="AC8" s="56" t="str">
        <f>IF(MAX(Term3F)=0,"",MAX(Term3F))</f>
        <v/>
      </c>
      <c r="AD8" s="58" t="str">
        <f>IF(MAX(Final)=0,"",MAX(Final))</f>
        <v/>
      </c>
      <c r="AE8" s="55" t="str">
        <f>IF(MAX(DiagT1)=0,"",MAX(DiagT1))</f>
        <v/>
      </c>
      <c r="AF8" s="56" t="str">
        <f>IF(MAX(DiagT2)=0,"",MAX(DiagT2))</f>
        <v/>
      </c>
      <c r="AJ8" s="8">
        <f t="shared" si="0"/>
        <v>0</v>
      </c>
      <c r="AK8" s="59">
        <f t="shared" ref="AK8:AK42" si="1">IF(B8="","",B8)</f>
        <v>1</v>
      </c>
      <c r="AL8" s="59" t="str">
        <f>IF(ISERROR(RANK($D8,Term1)),"",RANK($D8,Term1)+COUNTIF($D$7:$D7,$D8))</f>
        <v/>
      </c>
      <c r="AM8" s="59" t="str">
        <f>IF(ISERROR(VLOOKUP(AL8,Ranks,2,0)),"",VLOOKUP(AL8,Ranks,2,0))</f>
        <v/>
      </c>
      <c r="AN8" s="59" t="str">
        <f>IF(ISERROR(RANK($G8,Term2)),"",RANK($G8,Term2)+COUNTIF($G$6:$G6,$G8))</f>
        <v/>
      </c>
      <c r="AO8" s="59" t="str">
        <f>IF(ISERROR(VLOOKUP(AN8,Ranks,2,0)),"",VLOOKUP(AN8,Ranks,2,0))</f>
        <v/>
      </c>
      <c r="AP8" s="59" t="str">
        <f>IF(ISERROR(RANK($J8,Term3)),"",RANK($J8,Term3)+COUNTIF($J$7:$J7,$J8))</f>
        <v/>
      </c>
      <c r="AQ8" s="59" t="str">
        <f>IF(ISERROR(VLOOKUP(AP8,Ranks,2,0)),"",VLOOKUP(AP8,Ranks,2,0))</f>
        <v/>
      </c>
      <c r="AR8" s="59" t="str">
        <f>IF(ISERROR(RANK($E8,Term1Ex)),"",RANK($E8,Term1Ex)+COUNTIF($E$7:$E7,$E8))</f>
        <v/>
      </c>
      <c r="AS8" s="59" t="str">
        <f>IF(ISERROR(VLOOKUP(AR8,Ranks,2,0)),"",VLOOKUP(AR8,Ranks,2,0))</f>
        <v/>
      </c>
      <c r="AT8" s="59" t="str">
        <f>IF(ISERROR(RANK($AJ8,Term2F)),"",RANK($AJ8,Term2F)+COUNTIF($AJ$7:$AJ7,$AJ8))</f>
        <v/>
      </c>
      <c r="AU8" s="59" t="str">
        <f>IF(ISERROR(VLOOKUP(AT8,Ranks,2,0)),"",VLOOKUP(AT8,Ranks,2,0))</f>
        <v/>
      </c>
      <c r="AV8" s="59" t="str">
        <f>IF(ISERROR(RANK($K8,Term3Ex)),"",RANK($K8,Term3Ex)+COUNTIF($K$7:$K7,$K8))</f>
        <v/>
      </c>
      <c r="AW8" s="59" t="str">
        <f>IF(ISERROR(VLOOKUP(AV8,Ranks,2,0)),"",VLOOKUP(AV8,Ranks,2,0))</f>
        <v/>
      </c>
      <c r="AX8" s="59" t="str">
        <f>IF(ISERROR(RANK($M8,Final)),"",RANK($M8,Final)+COUNTIF($M$6:$M6,$M8))</f>
        <v/>
      </c>
      <c r="AY8" s="59" t="str">
        <f>IF(ISERROR(VLOOKUP(AX8,Ranks,2,0)),"",VLOOKUP(AX8,Ranks,2,0))</f>
        <v/>
      </c>
      <c r="AZ8" s="60"/>
      <c r="BA8" s="11" t="str">
        <f t="shared" ref="BA8:BA42" ca="1" si="2">IF(C8="","",C8)</f>
        <v>أحمد على عبد الله عبد المحسن محمود</v>
      </c>
      <c r="BH8" s="61"/>
      <c r="BI8" s="5">
        <v>1</v>
      </c>
      <c r="BJ8" s="5" t="str">
        <f t="shared" ref="BJ8" si="3">IF(AliLang="","",IF(AliLang="اللغة العربية",BU8,BV8))</f>
        <v>الأول</v>
      </c>
      <c r="BL8" s="62" t="s">
        <v>11</v>
      </c>
      <c r="BM8" s="62" t="s">
        <v>12</v>
      </c>
      <c r="BN8" s="63" t="str">
        <f>IF(OR(G8="غ",G8="غ م",G8="م",G8="A-E",G8="A-U",G8="Ex",G8="",G8="",D8="غ",D8="غ م",D8="م",D8="A-E",D8="A-U",D8="Ex",D8=""),"",G8-D8)</f>
        <v/>
      </c>
      <c r="BO8" s="63" t="str">
        <f>IF(OR(J8="غ",J8="غ م",J8="م",J8="A-E",J8="A-U",J8="Ex",J8="",J8="",G8="غ",G8="غ م",G8="م",G8="A-E",G8="A-U",G8="Ex",G8=""),"",J8-G8)</f>
        <v/>
      </c>
      <c r="BP8" s="63" t="str">
        <f>IF(OR(H8="غ",H8="غ م",H8="م",H8="A-E",H8="A-U",H8="Ex",H8="",H8="",E8="غ",E8="غ م",E8="م",E8="A-E",E8="A-U",E8="Ex",E8=""),"",H8-E8)</f>
        <v/>
      </c>
      <c r="BQ8" s="63" t="str">
        <f>IF(OR(K8="غ",K8="غ م",K8="م",K8="A-E",K8="A-U",K8="Ex",K8="",K8="",H8="غ",H8="غ م",H8="م",H8="A-E",H8="A-U",H8="Ex",H8=""),"",K8-H8)</f>
        <v/>
      </c>
      <c r="BR8" s="63" t="str">
        <f>IF(OR(I8="غ",I8="غ م",I8="م",I8="A-E",I8="A-U",I8="Ex",I8="",I8="",F8="غ",F8="غ م",F8="م",F8="A-E",F8="A-U",F8="Ex",F8=""),"",I8-F8)</f>
        <v/>
      </c>
      <c r="BS8" s="63" t="str">
        <f>IF(OR(I8="غ",I8="غ م",I8="م",I8="A-E",I8="A-U",I8="Ex",I8="",I8="",L8="غ",L8="غ م",L8="م",L8="A-E",L8="A-U",L8="Ex",L8=""),"",L8-I8)</f>
        <v/>
      </c>
      <c r="BT8" s="63" t="str">
        <f>IF(OR(N8="غ",N8="غ م",N8="م",N8="A-E",N8="A-U",N8="Ex",N8="",N8="",O8="غ",O8="غ م",O8="م",O8="A-E",O8="A-U",O8="Ex",O8=""),"",O8-N8)</f>
        <v/>
      </c>
      <c r="BU8" s="5" t="s">
        <v>13</v>
      </c>
      <c r="BV8" s="12" t="s">
        <v>14</v>
      </c>
    </row>
    <row r="9" spans="1:74" ht="35.1" customHeight="1">
      <c r="A9" s="64"/>
      <c r="B9" s="65">
        <f>IF(ROW($A2)&lt;=COUNTIF(StudNames!$B:$B,LEFT(U$2,LEN(U$2)-1)&amp;"-"&amp;RIGHT(U$2,1))+COUNTIF(StudNames!$B:$B,U$2),MAX(B$7:B8)+1,"")</f>
        <v>2</v>
      </c>
      <c r="C9" s="49" t="str">
        <f t="array" aca="1" ref="C9" ca="1">IF(B9="","",OFFSET(OFFSET(MyCel,,IF(AliLang="English",2,1)),SMALL(IF(((MySections=U$2)+(MySections=CONCATENATE(MID(U$2,1,LEN(U$2)-1),"-",RIGHT(U$2,1)))),ROW($1:$2000)),B9),0))</f>
        <v>احمد مبروك طه ابراهيم العراقى</v>
      </c>
      <c r="D9" s="66"/>
      <c r="E9" s="67"/>
      <c r="F9" s="68"/>
      <c r="G9" s="66"/>
      <c r="H9" s="67"/>
      <c r="I9" s="68"/>
      <c r="J9" s="66"/>
      <c r="K9" s="67"/>
      <c r="L9" s="68"/>
      <c r="M9" s="69"/>
      <c r="N9" s="66"/>
      <c r="O9" s="68"/>
      <c r="P9" s="70"/>
      <c r="Q9" s="326" t="str">
        <f>IF(AliLang="","",IF(AliLang="اللغة العربية","الــدرجة الأدنــي","Minimum mark"))</f>
        <v>الــدرجة الأدنــي</v>
      </c>
      <c r="R9" s="327"/>
      <c r="S9" s="327"/>
      <c r="T9" s="327"/>
      <c r="U9" s="71" t="str">
        <f>IF(MIN(Term1)=0,"",MIN(Term1))</f>
        <v/>
      </c>
      <c r="V9" s="71" t="str">
        <f>IF(MIN(Term1Ex)=0,"",MIN(Term1Ex))</f>
        <v/>
      </c>
      <c r="W9" s="72" t="str">
        <f>IF(MIN(Term1F)=0,"",MIN(Term1F))</f>
        <v/>
      </c>
      <c r="X9" s="71" t="str">
        <f>IF(MIN(Term2)=0,"",MIN(Term2))</f>
        <v/>
      </c>
      <c r="Y9" s="73" t="str">
        <f>IF(MIN(Term2Ex)=0,"",MIN(Term2Ex))</f>
        <v/>
      </c>
      <c r="Z9" s="72" t="str">
        <f>IF(MIN(Term2F)=0,"",MIN(Term2F))</f>
        <v/>
      </c>
      <c r="AA9" s="71" t="str">
        <f>IF(MIN(Term3)=0,"",MIN(Term3))</f>
        <v/>
      </c>
      <c r="AB9" s="71" t="str">
        <f>IF(MIN(Term3Ex)=0,"",MIN(Term3Ex))</f>
        <v/>
      </c>
      <c r="AC9" s="72" t="str">
        <f>IF(MIN(Term3F)=0,"",MIN(Term3F))</f>
        <v/>
      </c>
      <c r="AD9" s="74" t="str">
        <f>IF(MIN(Final)=0,"",MIN(Final))</f>
        <v/>
      </c>
      <c r="AE9" s="71" t="str">
        <f>IF(MIN(DiagT1)=0,"",MIN(DiagT1))</f>
        <v/>
      </c>
      <c r="AF9" s="72" t="str">
        <f>IF(MIN(DiagT2)=0,"",MIN(DiagT2))</f>
        <v/>
      </c>
      <c r="AJ9" s="8">
        <f t="shared" ref="AJ9" si="4">IF(OR(SubjCode=1,SubjCode=3),I9,H9)</f>
        <v>0</v>
      </c>
      <c r="AK9" s="59">
        <f t="shared" si="1"/>
        <v>2</v>
      </c>
      <c r="AL9" s="59" t="str">
        <f>IF(ISERROR(RANK($D9,Term1)),"",RANK($D9,Term1)+COUNTIF($D$7:$D8,$D9))</f>
        <v/>
      </c>
      <c r="AM9" s="59" t="str">
        <f t="shared" ref="AM9" si="5">IF(ISERROR(VLOOKUP(AL9,Ranks,2,0)),"",VLOOKUP(AL9,Ranks,2,0))</f>
        <v/>
      </c>
      <c r="AN9" s="59" t="str">
        <f>IF(ISERROR(RANK($G9,Term2)),"",RANK($G9,Term2)+COUNTIF($G$6:$G8,$G9))</f>
        <v/>
      </c>
      <c r="AO9" s="59" t="str">
        <f t="shared" ref="AO9" si="6">IF(ISERROR(VLOOKUP(AN9,Ranks,2,0)),"",VLOOKUP(AN9,Ranks,2,0))</f>
        <v/>
      </c>
      <c r="AP9" s="59" t="str">
        <f>IF(ISERROR(RANK($J9,Term3)),"",RANK($J9,Term3)+COUNTIF($J$7:$J8,$J9))</f>
        <v/>
      </c>
      <c r="AQ9" s="59" t="str">
        <f t="shared" ref="AQ9" si="7">IF(ISERROR(VLOOKUP(AP9,Ranks,2,0)),"",VLOOKUP(AP9,Ranks,2,0))</f>
        <v/>
      </c>
      <c r="AR9" s="59" t="str">
        <f>IF(ISERROR(RANK($E9,Term1Ex)),"",RANK($E9,Term1Ex)+COUNTIF($E$7:$E8,$E9))</f>
        <v/>
      </c>
      <c r="AS9" s="59" t="str">
        <f t="shared" ref="AS9" si="8">IF(ISERROR(VLOOKUP(AR9,Ranks,2,0)),"",VLOOKUP(AR9,Ranks,2,0))</f>
        <v/>
      </c>
      <c r="AT9" s="59" t="str">
        <f>IF(ISERROR(RANK($AJ9,Term2F)),"",RANK($AJ9,Term2F)+COUNTIF($AJ$7:$AJ8,$AJ9))</f>
        <v/>
      </c>
      <c r="AU9" s="59" t="str">
        <f t="shared" ref="AU9" si="9">IF(ISERROR(VLOOKUP(AT9,Ranks,2,0)),"",VLOOKUP(AT9,Ranks,2,0))</f>
        <v/>
      </c>
      <c r="AV9" s="59" t="str">
        <f>IF(ISERROR(RANK($K9,Term3Ex)),"",RANK($K9,Term3Ex)+COUNTIF($K$7:$K8,$K9))</f>
        <v/>
      </c>
      <c r="AW9" s="59" t="str">
        <f t="shared" ref="AW9" si="10">IF(ISERROR(VLOOKUP(AV9,Ranks,2,0)),"",VLOOKUP(AV9,Ranks,2,0))</f>
        <v/>
      </c>
      <c r="AX9" s="59" t="str">
        <f>IF(ISERROR(RANK($M9,Final)),"",RANK($M9,Final)+COUNTIF($M$6:$M8,$M9))</f>
        <v/>
      </c>
      <c r="AY9" s="59" t="str">
        <f t="shared" ref="AY9" si="11">IF(ISERROR(VLOOKUP(AX9,Ranks,2,0)),"",VLOOKUP(AX9,Ranks,2,0))</f>
        <v/>
      </c>
      <c r="AZ9" s="75"/>
      <c r="BA9" s="11" t="str">
        <f t="shared" ca="1" si="2"/>
        <v>احمد مبروك طه ابراهيم العراقى</v>
      </c>
      <c r="BH9" s="61"/>
      <c r="BI9" s="5">
        <v>2</v>
      </c>
      <c r="BJ9" s="5" t="str">
        <f t="shared" ref="BJ9" si="12">IF(AliLang="","",IF(AliLang="اللغة العربية",BU9,BV9))</f>
        <v>الثاني</v>
      </c>
      <c r="BL9" s="62" t="s">
        <v>15</v>
      </c>
      <c r="BM9" s="62" t="s">
        <v>16</v>
      </c>
      <c r="BN9" s="63" t="str">
        <f t="shared" ref="BN9:BN42" si="13">IF(OR(G9="غ",G9="غ م",G9="م",G9="A-E",G9="A-U",G9="Ex",G9="",G9="",D9="غ",D9="غ م",D9="م",D9="A-E",D9="A-U",D9="Ex",D9=""),"",G9-D9)</f>
        <v/>
      </c>
      <c r="BO9" s="63" t="str">
        <f t="shared" ref="BO9:BO42" si="14">IF(OR(J9="غ",J9="غ م",J9="م",J9="A-E",J9="A-U",J9="Ex",J9="",J9="",G9="غ",G9="غ م",G9="م",G9="A-E",G9="A-U",G9="Ex",G9=""),"",J9-G9)</f>
        <v/>
      </c>
      <c r="BP9" s="63" t="str">
        <f t="shared" ref="BP9:BP42" si="15">IF(OR(H9="غ",H9="غ م",H9="م",H9="A-E",H9="A-U",H9="Ex",H9="",H9="",E9="غ",E9="غ م",E9="م",E9="A-E",E9="A-U",E9="Ex",E9=""),"",H9-E9)</f>
        <v/>
      </c>
      <c r="BQ9" s="63" t="str">
        <f t="shared" ref="BQ9:BQ42" si="16">IF(OR(K9="غ",K9="غ م",K9="م",K9="A-E",K9="A-U",K9="Ex",K9="",K9="",H9="غ",H9="غ م",H9="م",H9="A-E",H9="A-U",H9="Ex",H9=""),"",K9-H9)</f>
        <v/>
      </c>
      <c r="BR9" s="63" t="str">
        <f t="shared" ref="BR9:BR42" si="17">IF(OR(I9="غ",I9="غ م",I9="م",I9="A-E",I9="A-U",I9="Ex",I9="",I9="",F9="غ",F9="غ م",F9="م",F9="A-E",F9="A-U",F9="Ex",F9=""),"",I9-F9)</f>
        <v/>
      </c>
      <c r="BS9" s="63" t="str">
        <f>IF(OR(I9="غ",I9="غ م",I9="م",I9="A-E",I9="A-U",I9="Ex",I9="",I9="",L9="غ",L9="غ م",L9="م",L9="A-E",L9="A-U",L9="Ex",L9=""),"",L9-I9)</f>
        <v/>
      </c>
      <c r="BT9" s="63" t="str">
        <f t="shared" ref="BT9:BT42" si="18">IF(OR(N9="غ",N9="غ م",N9="م",N9="A-E",N9="A-U",N9="Ex",N9="",N9="",O9="غ",O9="غ م",O9="م",O9="A-E",O9="A-U",O9="Ex",O9=""),"",O9-N9)</f>
        <v/>
      </c>
      <c r="BU9" s="5" t="s">
        <v>17</v>
      </c>
      <c r="BV9" s="12" t="s">
        <v>18</v>
      </c>
    </row>
    <row r="10" spans="1:74" ht="35.1" customHeight="1">
      <c r="A10" s="64"/>
      <c r="B10" s="65">
        <f>IF(ROW($A3)&lt;=COUNTIF(StudNames!$B:$B,LEFT(U$2,LEN(U$2)-1)&amp;"-"&amp;RIGHT(U$2,1))+COUNTIF(StudNames!$B:$B,U$2),MAX(B$7:B9)+1,"")</f>
        <v>3</v>
      </c>
      <c r="C10" s="49" t="str">
        <f t="array" aca="1" ref="C10" ca="1">IF(B10="","",OFFSET(OFFSET(MyCel,,IF(AliLang="English",2,1)),SMALL(IF(((MySections=U$2)+(MySections=CONCATENATE(MID(U$2,1,LEN(U$2)-1),"-",RIGHT(U$2,1)))),ROW($1:$2000)),B10),0))</f>
        <v>احمد هشام محمد السقا</v>
      </c>
      <c r="D10" s="66"/>
      <c r="E10" s="67"/>
      <c r="F10" s="68"/>
      <c r="G10" s="66"/>
      <c r="H10" s="67"/>
      <c r="I10" s="68"/>
      <c r="J10" s="66"/>
      <c r="K10" s="67"/>
      <c r="L10" s="68"/>
      <c r="M10" s="69"/>
      <c r="N10" s="66"/>
      <c r="O10" s="68"/>
      <c r="P10" s="70"/>
      <c r="Q10" s="326" t="str">
        <f>IF(AliLang="","",IF(AliLang="اللغة العربية","مـتـوسط الدرجـات","The Average of marks"))</f>
        <v>مـتـوسط الدرجـات</v>
      </c>
      <c r="R10" s="327"/>
      <c r="S10" s="327"/>
      <c r="T10" s="327"/>
      <c r="U10" s="76" t="str">
        <f>IF(ISERROR(AVERAGE(Term1)),"",AVERAGE(Term1))</f>
        <v/>
      </c>
      <c r="V10" s="76" t="str">
        <f>IF(ISERROR(AVERAGE(Term1Ex)),"",AVERAGE(Term1Ex))</f>
        <v/>
      </c>
      <c r="W10" s="77" t="str">
        <f>IF(ISERROR(AVERAGE(Term1F)),"",AVERAGE(Term1F))</f>
        <v/>
      </c>
      <c r="X10" s="76" t="str">
        <f>IF(ISERROR(AVERAGE(Term2)),"",AVERAGE(Term2))</f>
        <v/>
      </c>
      <c r="Y10" s="78" t="str">
        <f>IF(ISERROR(AVERAGE(Term2Ex)),"",AVERAGE(Term2Ex))</f>
        <v/>
      </c>
      <c r="Z10" s="77" t="str">
        <f>IF(ISERROR(AVERAGE(Term2F)),"",AVERAGE(Term2F))</f>
        <v/>
      </c>
      <c r="AA10" s="76" t="str">
        <f>IF(ISERROR(AVERAGE(Term3)),"",AVERAGE(Term3))</f>
        <v/>
      </c>
      <c r="AB10" s="76" t="str">
        <f>IF(ISERROR(AVERAGE(Term3Ex)),"",AVERAGE(Term3Ex))</f>
        <v/>
      </c>
      <c r="AC10" s="77" t="str">
        <f>IF(ISERROR(AVERAGE(Term3F)),"",AVERAGE(Term3F))</f>
        <v/>
      </c>
      <c r="AD10" s="79" t="str">
        <f>IF(ISERROR(AVERAGE(Final)),"",AVERAGE(Final))</f>
        <v/>
      </c>
      <c r="AE10" s="76" t="str">
        <f>IF(ISERROR(AVERAGE(DiagT1)),"",AVERAGE(DiagT1))</f>
        <v/>
      </c>
      <c r="AF10" s="77" t="str">
        <f>IF(ISERROR(AVERAGE(DiagT2)),"",AVERAGE(DiagT2))</f>
        <v/>
      </c>
      <c r="AJ10" s="8">
        <f t="shared" ref="AJ10" si="19">IF(OR(SubjCode=1,SubjCode=3),I10,H10)</f>
        <v>0</v>
      </c>
      <c r="AK10" s="59">
        <f t="shared" si="1"/>
        <v>3</v>
      </c>
      <c r="AL10" s="59" t="str">
        <f>IF(ISERROR(RANK($D10,Term1)),"",RANK($D10,Term1)+COUNTIF($D$7:$D9,$D10))</f>
        <v/>
      </c>
      <c r="AM10" s="59" t="str">
        <f t="shared" ref="AM10" si="20">IF(ISERROR(VLOOKUP(AL10,Ranks,2,0)),"",VLOOKUP(AL10,Ranks,2,0))</f>
        <v/>
      </c>
      <c r="AN10" s="59" t="str">
        <f>IF(ISERROR(RANK($G10,Term2)),"",RANK($G10,Term2)+COUNTIF($G$6:$G9,$G10))</f>
        <v/>
      </c>
      <c r="AO10" s="59" t="str">
        <f t="shared" ref="AO10" si="21">IF(ISERROR(VLOOKUP(AN10,Ranks,2,0)),"",VLOOKUP(AN10,Ranks,2,0))</f>
        <v/>
      </c>
      <c r="AP10" s="59" t="str">
        <f>IF(ISERROR(RANK($J10,Term3)),"",RANK($J10,Term3)+COUNTIF($J$7:$J9,$J10))</f>
        <v/>
      </c>
      <c r="AQ10" s="59" t="str">
        <f t="shared" ref="AQ10" si="22">IF(ISERROR(VLOOKUP(AP10,Ranks,2,0)),"",VLOOKUP(AP10,Ranks,2,0))</f>
        <v/>
      </c>
      <c r="AR10" s="59" t="str">
        <f>IF(ISERROR(RANK($E10,Term1Ex)),"",RANK($E10,Term1Ex)+COUNTIF($E$7:$E9,$E10))</f>
        <v/>
      </c>
      <c r="AS10" s="59" t="str">
        <f t="shared" ref="AS10" si="23">IF(ISERROR(VLOOKUP(AR10,Ranks,2,0)),"",VLOOKUP(AR10,Ranks,2,0))</f>
        <v/>
      </c>
      <c r="AT10" s="59" t="str">
        <f>IF(ISERROR(RANK($AJ10,Term2F)),"",RANK($AJ10,Term2F)+COUNTIF($AJ$7:$AJ9,$AJ10))</f>
        <v/>
      </c>
      <c r="AU10" s="59" t="str">
        <f t="shared" ref="AU10" si="24">IF(ISERROR(VLOOKUP(AT10,Ranks,2,0)),"",VLOOKUP(AT10,Ranks,2,0))</f>
        <v/>
      </c>
      <c r="AV10" s="59" t="str">
        <f>IF(ISERROR(RANK($K10,Term3Ex)),"",RANK($K10,Term3Ex)+COUNTIF($K$7:$K9,$K10))</f>
        <v/>
      </c>
      <c r="AW10" s="59" t="str">
        <f t="shared" ref="AW10" si="25">IF(ISERROR(VLOOKUP(AV10,Ranks,2,0)),"",VLOOKUP(AV10,Ranks,2,0))</f>
        <v/>
      </c>
      <c r="AX10" s="59" t="str">
        <f>IF(ISERROR(RANK($M10,Final)),"",RANK($M10,Final)+COUNTIF($M$6:$M9,$M10))</f>
        <v/>
      </c>
      <c r="AY10" s="59" t="str">
        <f t="shared" ref="AY10" si="26">IF(ISERROR(VLOOKUP(AX10,Ranks,2,0)),"",VLOOKUP(AX10,Ranks,2,0))</f>
        <v/>
      </c>
      <c r="AZ10" s="75"/>
      <c r="BA10" s="11" t="str">
        <f t="shared" ca="1" si="2"/>
        <v>احمد هشام محمد السقا</v>
      </c>
      <c r="BH10" s="61"/>
      <c r="BI10" s="5">
        <v>3</v>
      </c>
      <c r="BJ10" s="5" t="str">
        <f t="shared" ref="BJ10" si="27">IF(AliLang="","",IF(AliLang="اللغة العربية",BU10,BV10))</f>
        <v>الثالث</v>
      </c>
      <c r="BL10" s="62" t="s">
        <v>19</v>
      </c>
      <c r="BM10" s="62" t="s">
        <v>20</v>
      </c>
      <c r="BN10" s="63" t="str">
        <f t="shared" si="13"/>
        <v/>
      </c>
      <c r="BO10" s="63" t="str">
        <f t="shared" si="14"/>
        <v/>
      </c>
      <c r="BP10" s="63" t="str">
        <f t="shared" si="15"/>
        <v/>
      </c>
      <c r="BQ10" s="63" t="str">
        <f t="shared" si="16"/>
        <v/>
      </c>
      <c r="BR10" s="63" t="str">
        <f t="shared" si="17"/>
        <v/>
      </c>
      <c r="BS10" s="63" t="str">
        <f t="shared" ref="BS10:BS42" si="28">IF(OR(I10="غ",I10="غ م",I10="م",I10="A-E",I10="A-U",I10="Ex",I10="",I10="",L10="غ",L10="غ م",L10="م",L10="A-E",L10="A-U",L10="Ex",L10=""),"",L10-I10)</f>
        <v/>
      </c>
      <c r="BT10" s="63" t="str">
        <f t="shared" si="18"/>
        <v/>
      </c>
      <c r="BU10" s="5" t="s">
        <v>21</v>
      </c>
      <c r="BV10" s="12" t="s">
        <v>22</v>
      </c>
    </row>
    <row r="11" spans="1:74" ht="35.1" customHeight="1">
      <c r="A11" s="64"/>
      <c r="B11" s="65">
        <f>IF(ROW($A4)&lt;=COUNTIF(StudNames!$B:$B,LEFT(U$2,LEN(U$2)-1)&amp;"-"&amp;RIGHT(U$2,1))+COUNTIF(StudNames!$B:$B,U$2),MAX(B$7:B10)+1,"")</f>
        <v>4</v>
      </c>
      <c r="C11" s="49" t="str">
        <f t="array" aca="1" ref="C11" ca="1">IF(B11="","",OFFSET(OFFSET(MyCel,,IF(AliLang="English",2,1)),SMALL(IF(((MySections=U$2)+(MySections=CONCATENATE(MID(U$2,1,LEN(U$2)-1),"-",RIGHT(U$2,1)))),ROW($1:$2000)),B11),0))</f>
        <v>اسامه يحيى عبد العظيم عبد الولي زعفراني</v>
      </c>
      <c r="D11" s="66"/>
      <c r="E11" s="67"/>
      <c r="F11" s="68"/>
      <c r="G11" s="66"/>
      <c r="H11" s="67"/>
      <c r="I11" s="68"/>
      <c r="J11" s="66"/>
      <c r="K11" s="67"/>
      <c r="L11" s="68"/>
      <c r="M11" s="69"/>
      <c r="N11" s="66"/>
      <c r="O11" s="68"/>
      <c r="P11" s="70"/>
      <c r="Q11" s="326" t="str">
        <f>IF(AliLang="","",IF(AliLang="اللغة العربية","الانحراف المعـــياري","Standard deviation of marks"))</f>
        <v>الانحراف المعـــياري</v>
      </c>
      <c r="R11" s="327"/>
      <c r="S11" s="327"/>
      <c r="T11" s="327"/>
      <c r="U11" s="76" t="str">
        <f>IF(ISERROR(STDEV(Term1)),"",STDEV(Term1))</f>
        <v/>
      </c>
      <c r="V11" s="76" t="str">
        <f>IF(ISERROR(STDEV(Term1Ex)),"",STDEV(Term1Ex))</f>
        <v/>
      </c>
      <c r="W11" s="77" t="str">
        <f>IF(ISERROR(STDEV(Term1F)),"",STDEV(Term1F))</f>
        <v/>
      </c>
      <c r="X11" s="76" t="str">
        <f>IF(ISERROR(STDEV(Term2)),"",STDEV(Term2))</f>
        <v/>
      </c>
      <c r="Y11" s="78" t="str">
        <f>IF(ISERROR(STDEV(Term2Ex)),"",STDEV(Term2Ex))</f>
        <v/>
      </c>
      <c r="Z11" s="77" t="str">
        <f>IF(ISERROR(STDEV(Term2F)),"",STDEV(Term2F))</f>
        <v/>
      </c>
      <c r="AA11" s="76" t="str">
        <f>IF(ISERROR(STDEV(Term3)),"",STDEV(Term3))</f>
        <v/>
      </c>
      <c r="AB11" s="76" t="str">
        <f>IF(ISERROR(STDEV(Term3Ex)),"",STDEV(Term3Ex))</f>
        <v/>
      </c>
      <c r="AC11" s="77" t="str">
        <f>IF(ISERROR(STDEV(Term3F)),"",STDEV(Term3F))</f>
        <v/>
      </c>
      <c r="AD11" s="79" t="str">
        <f>IF(ISERROR(STDEV(Final)),"",STDEV(Final))</f>
        <v/>
      </c>
      <c r="AE11" s="76" t="str">
        <f>IF(ISERROR(STDEV(DiagT1)),"",STDEV(DiagT1))</f>
        <v/>
      </c>
      <c r="AF11" s="77" t="str">
        <f>IF(ISERROR(STDEV(DiagT2)),"",STDEV(DiagT2))</f>
        <v/>
      </c>
      <c r="AJ11" s="8">
        <f t="shared" ref="AJ11" si="29">IF(OR(SubjCode=1,SubjCode=3),I11,H11)</f>
        <v>0</v>
      </c>
      <c r="AK11" s="59">
        <f t="shared" si="1"/>
        <v>4</v>
      </c>
      <c r="AL11" s="59" t="str">
        <f>IF(ISERROR(RANK($D11,Term1)),"",RANK($D11,Term1)+COUNTIF($D$7:$D10,$D11))</f>
        <v/>
      </c>
      <c r="AM11" s="59" t="str">
        <f t="shared" ref="AM11" si="30">IF(ISERROR(VLOOKUP(AL11,Ranks,2,0)),"",VLOOKUP(AL11,Ranks,2,0))</f>
        <v/>
      </c>
      <c r="AN11" s="59" t="str">
        <f>IF(ISERROR(RANK($G11,Term2)),"",RANK($G11,Term2)+COUNTIF($G$6:$G10,$G11))</f>
        <v/>
      </c>
      <c r="AO11" s="59" t="str">
        <f t="shared" ref="AO11" si="31">IF(ISERROR(VLOOKUP(AN11,Ranks,2,0)),"",VLOOKUP(AN11,Ranks,2,0))</f>
        <v/>
      </c>
      <c r="AP11" s="59" t="str">
        <f>IF(ISERROR(RANK($J11,Term3)),"",RANK($J11,Term3)+COUNTIF($J$7:$J10,$J11))</f>
        <v/>
      </c>
      <c r="AQ11" s="59" t="str">
        <f t="shared" ref="AQ11" si="32">IF(ISERROR(VLOOKUP(AP11,Ranks,2,0)),"",VLOOKUP(AP11,Ranks,2,0))</f>
        <v/>
      </c>
      <c r="AR11" s="59" t="str">
        <f>IF(ISERROR(RANK($E11,Term1Ex)),"",RANK($E11,Term1Ex)+COUNTIF($E$7:$E10,$E11))</f>
        <v/>
      </c>
      <c r="AS11" s="59" t="str">
        <f t="shared" ref="AS11" si="33">IF(ISERROR(VLOOKUP(AR11,Ranks,2,0)),"",VLOOKUP(AR11,Ranks,2,0))</f>
        <v/>
      </c>
      <c r="AT11" s="59" t="str">
        <f>IF(ISERROR(RANK($AJ11,Term2F)),"",RANK($AJ11,Term2F)+COUNTIF($AJ$7:$AJ10,$AJ11))</f>
        <v/>
      </c>
      <c r="AU11" s="59" t="str">
        <f t="shared" ref="AU11" si="34">IF(ISERROR(VLOOKUP(AT11,Ranks,2,0)),"",VLOOKUP(AT11,Ranks,2,0))</f>
        <v/>
      </c>
      <c r="AV11" s="59" t="str">
        <f>IF(ISERROR(RANK($K11,Term3Ex)),"",RANK($K11,Term3Ex)+COUNTIF($K$7:$K10,$K11))</f>
        <v/>
      </c>
      <c r="AW11" s="59" t="str">
        <f t="shared" ref="AW11" si="35">IF(ISERROR(VLOOKUP(AV11,Ranks,2,0)),"",VLOOKUP(AV11,Ranks,2,0))</f>
        <v/>
      </c>
      <c r="AX11" s="59" t="str">
        <f>IF(ISERROR(RANK($M11,Final)),"",RANK($M11,Final)+COUNTIF($M$6:$M10,$M11))</f>
        <v/>
      </c>
      <c r="AY11" s="59" t="str">
        <f t="shared" ref="AY11" si="36">IF(ISERROR(VLOOKUP(AX11,Ranks,2,0)),"",VLOOKUP(AX11,Ranks,2,0))</f>
        <v/>
      </c>
      <c r="AZ11" s="75"/>
      <c r="BA11" s="11" t="str">
        <f t="shared" ca="1" si="2"/>
        <v>اسامه يحيى عبد العظيم عبد الولي زعفراني</v>
      </c>
      <c r="BH11" s="61"/>
      <c r="BI11" s="5">
        <v>4</v>
      </c>
      <c r="BJ11" s="5" t="str">
        <f t="shared" ref="BJ11" si="37">IF(AliLang="","",IF(AliLang="اللغة العربية",BU11,BV11))</f>
        <v>الرابع</v>
      </c>
      <c r="BL11" s="62" t="s">
        <v>23</v>
      </c>
      <c r="BM11" s="62" t="s">
        <v>24</v>
      </c>
      <c r="BN11" s="63" t="str">
        <f t="shared" si="13"/>
        <v/>
      </c>
      <c r="BO11" s="63" t="str">
        <f t="shared" si="14"/>
        <v/>
      </c>
      <c r="BP11" s="63" t="str">
        <f t="shared" si="15"/>
        <v/>
      </c>
      <c r="BQ11" s="63" t="str">
        <f t="shared" si="16"/>
        <v/>
      </c>
      <c r="BR11" s="63" t="str">
        <f t="shared" si="17"/>
        <v/>
      </c>
      <c r="BS11" s="63" t="str">
        <f t="shared" si="28"/>
        <v/>
      </c>
      <c r="BT11" s="63" t="str">
        <f t="shared" si="18"/>
        <v/>
      </c>
      <c r="BU11" s="5" t="s">
        <v>25</v>
      </c>
      <c r="BV11" s="12" t="s">
        <v>26</v>
      </c>
    </row>
    <row r="12" spans="1:74" ht="35.1" customHeight="1">
      <c r="A12" s="64"/>
      <c r="B12" s="65">
        <f>IF(ROW($A5)&lt;=COUNTIF(StudNames!$B:$B,LEFT(U$2,LEN(U$2)-1)&amp;"-"&amp;RIGHT(U$2,1))+COUNTIF(StudNames!$B:$B,U$2),MAX(B$7:B11)+1,"")</f>
        <v>5</v>
      </c>
      <c r="C12" s="49" t="str">
        <f t="array" aca="1" ref="C12" ca="1">IF(B12="","",OFFSET(OFFSET(MyCel,,IF(AliLang="English",2,1)),SMALL(IF(((MySections=U$2)+(MySections=CONCATENATE(MID(U$2,1,LEN(U$2)-1),"-",RIGHT(U$2,1)))),ROW($1:$2000)),B12),0))</f>
        <v>تيسير توفيق لافي الفشار</v>
      </c>
      <c r="D12" s="66"/>
      <c r="E12" s="67"/>
      <c r="F12" s="68"/>
      <c r="G12" s="66"/>
      <c r="H12" s="67"/>
      <c r="I12" s="68"/>
      <c r="J12" s="66"/>
      <c r="K12" s="67"/>
      <c r="L12" s="68"/>
      <c r="M12" s="69"/>
      <c r="N12" s="66"/>
      <c r="O12" s="68"/>
      <c r="P12" s="70"/>
      <c r="Q12" s="326" t="str">
        <f>IF(AliLang="","",IF(AliLang="اللغة العربية","نســبة المســتوي % ","% Level Percentage"))</f>
        <v xml:space="preserve">نســبة المســتوي % </v>
      </c>
      <c r="R12" s="327"/>
      <c r="S12" s="327"/>
      <c r="T12" s="327"/>
      <c r="U12" s="76" t="str">
        <f>IF(SUM(Term1)=0,"",IF(AND(MyCycle=3,OR(COUNTIF(Term1,"&gt;=60")=0,MAX($B$8:$B$42)=0)),0,IF(MyCycle=3,(COUNTIF(Term1,"&gt;=60")/(MAX($B$8:$B$42)-U45))*100,IF(AND(OR(MyCycle=1,MyCycle=2),OR(COUNTIF(Term1,"&gt;=50")=0,MAX($B$8:$B$42)=0)),0,IF(OR(MyCycle=1,MyCycle=2),(COUNTIF(Term1,"&gt;=50")/(MAX($B$8:$B$42)-U45))*100,"")))))</f>
        <v/>
      </c>
      <c r="V12" s="76" t="str">
        <f>IF(SUM(Term1Ex)=0,"",IF(AND(MyCycle=3,OR(COUNTIF(Term1Ex,"&gt;=60")=0,MAX($B$8:$B$42)=0)),0,IF(MyCycle=3,(COUNTIF(Term1Ex,"&gt;=60")/(MAX($B$8:$B$42)-V45))*100,IF(AND(OR(MyCycle=1,MyCycle=2),OR(COUNTIF(Term1Ex,"&gt;=50")=0,MAX($B$8:$B$42)=0)),0,IF(OR(MyCycle=1,MyCycle=2),(COUNTIF(Term1Ex,"&gt;=50")/(MAX($B$8:$B$42)-V45))*100,"")))))</f>
        <v/>
      </c>
      <c r="W12" s="77" t="str">
        <f>IF(SUM(Term1F)=0,"",IF(AND(MyCycle=3,OR(COUNTIF(Term1F,"&gt;=60")=0,MAX($B$8:$B$42)=0)),0,IF(MyCycle=3,(COUNTIF(Term1F,"&gt;=60")/(MAX($B$8:$B$42)-AB45))*100,IF(AND(OR(MyCycle=1,MyCycle=2),OR(COUNTIF(Term1F,"&gt;=50")=0,MAX($B$8:$B$42)=0)),0,IF(OR(MyCycle=1,MyCycle=2),(COUNTIF(Term1F,"&gt;=50")/(MAX($B$8:$B$42)-AB45))*100,"")))))</f>
        <v/>
      </c>
      <c r="X12" s="76" t="str">
        <f>IF(SUM(Term2)=0,"",IF(AND(MyCycle=3,OR(COUNTIF(Term2,"&gt;=60")=0,MAX($B$8:$B$42)=0)),0,IF(MyCycle=3,(COUNTIF(Term2,"&gt;=60")/(MAX($B$8:$B$42)-X45))*100,IF(AND(OR(MyCycle=1,MyCycle=2),OR(COUNTIF(Term2,"&gt;=50")=0,MAX($B$8:$B$42)=0)),0,IF(OR(MyCycle=1,MyCycle=2),(COUNTIF(Term2,"&gt;=50")/(MAX($B$8:$B$42)-X45))*100,"")))))</f>
        <v/>
      </c>
      <c r="Y12" s="78" t="str">
        <f>IF(SUM(Term2Ex)=0,"",IF(AND(MyCycle=3,OR(COUNTIF(Term2Ex,"&gt;=60")=0,MAX($B$8:$B$42)=0)),0,IF(MyCycle=3,(COUNTIF(Term2Ex,"&gt;=60")/(MAX($B$8:$B$42)-Y45))*100,IF(AND(OR(MyCycle=1,MyCycle=2),OR(COUNTIF(Term2Ex,"&gt;=50")=0,MAX($B$8:$B$42)=0)),0,IF(OR(MyCycle=1,MyCycle=2),(COUNTIF(Term2Ex,"&gt;=50")/(MAX($B$8:$B$42)-Y45))*100,"")))))</f>
        <v/>
      </c>
      <c r="Z12" s="77" t="str">
        <f>IF(SUM(Term2F)=0,"",IF(AND(MyCycle=3,OR(COUNTIF(Term2F,"&gt;=60")=0,MAX($B$8:$B$42)=0)),0,IF(MyCycle=3,(COUNTIF(Term2F,"&gt;=60")/(MAX($B$8:$B$42)-Z45))*100,IF(AND(OR(MyCycle=1,MyCycle=2),OR(COUNTIF(Term2F,"&gt;=50")=0,MAX($B$8:$B$42)=0)),0,IF(OR(MyCycle=1,MyCycle=2),(COUNTIF(Term2F,"&gt;=50")/(MAX($B$8:$B$42)-Z45))*100,"")))))</f>
        <v/>
      </c>
      <c r="AA12" s="76" t="str">
        <f>IF(SUM(Term3)=0,"",IF(AND(MyCycle=3,OR(COUNTIF(Term3,"&gt;=60")=0,MAX($B$8:$B$42)=0)),0,IF(MyCycle=3,(COUNTIF(Term3,"&gt;=60")/(MAX($B$8:$B$42)-AA45))*100,IF(AND(OR(MyCycle=1,MyCycle=2),OR(COUNTIF(Term3,"&gt;=50")=0,MAX($B$8:$B$42)=0)),0,IF(OR(MyCycle=1,MyCycle=2),(COUNTIF(Term3,"&gt;=50")/(MAX($B$8:$B$42)-AA45))*100,"")))))</f>
        <v/>
      </c>
      <c r="AB12" s="76" t="str">
        <f>IF(SUM(Term3Ex)=0,"",IF(AND(MyCycle=3,OR(COUNTIF(Term3Ex,"&gt;=60")=0,MAX($B$8:$B$42)=0)),0,IF(MyCycle=3,(COUNTIF(Term3Ex,"&gt;=60")/(MAX($B$8:$B$42)-AB45))*100,IF(AND(OR(MyCycle=1,MyCycle=2),OR(COUNTIF(Term3Ex,"&gt;=50")=0,MAX($B$8:$B$42)=0)),0,IF(OR(MyCycle=1,MyCycle=2),(COUNTIF(Term3Ex,"&gt;=50")/(MAX($B$8:$B$42)-AB45))*100,"")))))</f>
        <v/>
      </c>
      <c r="AC12" s="77" t="str">
        <f>IF(SUM(Term3F)=0,"",IF(AND(MyCycle=3,OR(COUNTIF(Term3F,"&gt;=60")=0,MAX($B$8:$B$42)=0)),0,IF(MyCycle=3,(COUNTIF(Term3F,"&gt;=60")/(MAX($B$8:$B$42)-AC45))*100,IF(AND(OR(MyCycle=1,MyCycle=2),OR(COUNTIF(Term3F,"&gt;=50")=0,MAX($B$8:$B$42)=0)),0,IF(OR(MyCycle=1,MyCycle=2),(COUNTIF(Term3F,"&gt;=50")/(MAX($B$8:$B$42)-AC45))*100,"")))))</f>
        <v/>
      </c>
      <c r="AD12" s="79" t="str">
        <f>IF(SUM(Final)=0,"",IF(AND(MyCycle=3,OR(COUNTIF(Final,"&gt;=60")=0,MAX($B$8:$B$42)=0)),0,IF(MyCycle=3,(COUNTIF(Final,"&gt;=60")/(MAX($B$8:$B$42)-AD45))*100,IF(AND(OR(MyCycle=1,MyCycle=2),OR(COUNTIF(Final,"&gt;=50")=0,MAX($B$8:$B$42)=0)),0,IF(OR(MyCycle=1,MyCycle=2),(COUNTIF(Final,"&gt;=50")/(MAX($B$8:$B$42)-AD45))*100,"")))))</f>
        <v/>
      </c>
      <c r="AE12" s="76" t="str">
        <f>IF(SUM(DiagT1)=0,"",IF(AND(MyCycle=3,OR(COUNTIF(DiagT1,"&gt;=60")=0,MAX($B$8:$B$42)=0)),0,IF(MyCycle=3,(COUNTIF(DiagT1,"&gt;=60")/(MAX($B$8:$B$42)-AE45))*100,IF(AND(OR(MyCycle=1,MyCycle=2),OR(COUNTIF(DiagT1,"&gt;=50")=0,MAX($B$8:$B$42)=0)),0,IF(OR(MyCycle=1,MyCycle=2),(COUNTIF(DiagT1,"&gt;=50")/(MAX($B$8:$B$42)-AE45))*100,"")))))</f>
        <v/>
      </c>
      <c r="AF12" s="77" t="str">
        <f>IF(SUM(DiagT2)=0,"",IF(AND(MyCycle=3,OR(COUNTIF(DiagT2,"&gt;=60")=0,MAX($B$8:$B$42)=0)),0,IF(MyCycle=3,(COUNTIF(DiagT2,"&gt;=60")/(MAX($B$8:$B$42)-AF45))*100,IF(AND(OR(MyCycle=1,MyCycle=2),OR(COUNTIF(DiagT2,"&gt;=50")=0,MAX($B$8:$B$42)=0)),0,IF(OR(MyCycle=1,MyCycle=2),(COUNTIF(DiagT2,"&gt;=50")/(MAX($B$8:$B$42)-AF45))*100,"")))))</f>
        <v/>
      </c>
      <c r="AJ12" s="8">
        <f t="shared" ref="AJ12" si="38">IF(OR(SubjCode=1,SubjCode=3),I12,H12)</f>
        <v>0</v>
      </c>
      <c r="AK12" s="59">
        <f t="shared" si="1"/>
        <v>5</v>
      </c>
      <c r="AL12" s="59" t="str">
        <f>IF(ISERROR(RANK($D12,Term1)),"",RANK($D12,Term1)+COUNTIF($D$7:$D11,$D12))</f>
        <v/>
      </c>
      <c r="AM12" s="59" t="str">
        <f t="shared" ref="AM12" si="39">IF(ISERROR(VLOOKUP(AL12,Ranks,2,0)),"",VLOOKUP(AL12,Ranks,2,0))</f>
        <v/>
      </c>
      <c r="AN12" s="59" t="str">
        <f>IF(ISERROR(RANK($G12,Term2)),"",RANK($G12,Term2)+COUNTIF($G$6:$G11,$G12))</f>
        <v/>
      </c>
      <c r="AO12" s="59" t="str">
        <f t="shared" ref="AO12" si="40">IF(ISERROR(VLOOKUP(AN12,Ranks,2,0)),"",VLOOKUP(AN12,Ranks,2,0))</f>
        <v/>
      </c>
      <c r="AP12" s="59" t="str">
        <f>IF(ISERROR(RANK($J12,Term3)),"",RANK($J12,Term3)+COUNTIF($J$7:$J11,$J12))</f>
        <v/>
      </c>
      <c r="AQ12" s="59" t="str">
        <f t="shared" ref="AQ12" si="41">IF(ISERROR(VLOOKUP(AP12,Ranks,2,0)),"",VLOOKUP(AP12,Ranks,2,0))</f>
        <v/>
      </c>
      <c r="AR12" s="59" t="str">
        <f>IF(ISERROR(RANK($E12,Term1Ex)),"",RANK($E12,Term1Ex)+COUNTIF($E$7:$E11,$E12))</f>
        <v/>
      </c>
      <c r="AS12" s="59" t="str">
        <f t="shared" ref="AS12" si="42">IF(ISERROR(VLOOKUP(AR12,Ranks,2,0)),"",VLOOKUP(AR12,Ranks,2,0))</f>
        <v/>
      </c>
      <c r="AT12" s="59" t="str">
        <f>IF(ISERROR(RANK($AJ12,Term2F)),"",RANK($AJ12,Term2F)+COUNTIF($AJ$7:$AJ11,$AJ12))</f>
        <v/>
      </c>
      <c r="AU12" s="59" t="str">
        <f t="shared" ref="AU12" si="43">IF(ISERROR(VLOOKUP(AT12,Ranks,2,0)),"",VLOOKUP(AT12,Ranks,2,0))</f>
        <v/>
      </c>
      <c r="AV12" s="59" t="str">
        <f>IF(ISERROR(RANK($K12,Term3Ex)),"",RANK($K12,Term3Ex)+COUNTIF($K$7:$K11,$K12))</f>
        <v/>
      </c>
      <c r="AW12" s="59" t="str">
        <f t="shared" ref="AW12" si="44">IF(ISERROR(VLOOKUP(AV12,Ranks,2,0)),"",VLOOKUP(AV12,Ranks,2,0))</f>
        <v/>
      </c>
      <c r="AX12" s="59" t="str">
        <f>IF(ISERROR(RANK($M12,Final)),"",RANK($M12,Final)+COUNTIF($M$6:$M11,$M12))</f>
        <v/>
      </c>
      <c r="AY12" s="59" t="str">
        <f t="shared" ref="AY12" si="45">IF(ISERROR(VLOOKUP(AX12,Ranks,2,0)),"",VLOOKUP(AX12,Ranks,2,0))</f>
        <v/>
      </c>
      <c r="AZ12" s="75"/>
      <c r="BA12" s="11" t="str">
        <f t="shared" ca="1" si="2"/>
        <v>تيسير توفيق لافي الفشار</v>
      </c>
      <c r="BH12" s="61"/>
      <c r="BI12" s="5">
        <v>5</v>
      </c>
      <c r="BJ12" s="5" t="str">
        <f t="shared" ref="BJ12" si="46">IF(AliLang="","",IF(AliLang="اللغة العربية",BU12,BV12))</f>
        <v>الخامس</v>
      </c>
      <c r="BL12" s="62" t="s">
        <v>27</v>
      </c>
      <c r="BM12" s="62" t="s">
        <v>28</v>
      </c>
      <c r="BN12" s="63" t="str">
        <f t="shared" si="13"/>
        <v/>
      </c>
      <c r="BO12" s="63" t="str">
        <f t="shared" si="14"/>
        <v/>
      </c>
      <c r="BP12" s="63" t="str">
        <f t="shared" si="15"/>
        <v/>
      </c>
      <c r="BQ12" s="63" t="str">
        <f t="shared" si="16"/>
        <v/>
      </c>
      <c r="BR12" s="63" t="str">
        <f t="shared" si="17"/>
        <v/>
      </c>
      <c r="BS12" s="63" t="str">
        <f t="shared" si="28"/>
        <v/>
      </c>
      <c r="BT12" s="63" t="str">
        <f t="shared" si="18"/>
        <v/>
      </c>
      <c r="BU12" s="5" t="s">
        <v>29</v>
      </c>
      <c r="BV12" s="12" t="s">
        <v>30</v>
      </c>
    </row>
    <row r="13" spans="1:74" ht="35.1" customHeight="1">
      <c r="A13" s="64"/>
      <c r="B13" s="65">
        <f>IF(ROW($A6)&lt;=COUNTIF(StudNames!$B:$B,LEFT(U$2,LEN(U$2)-1)&amp;"-"&amp;RIGHT(U$2,1))+COUNTIF(StudNames!$B:$B,U$2),MAX(B$7:B12)+1,"")</f>
        <v>6</v>
      </c>
      <c r="C13" s="49" t="str">
        <f t="array" aca="1" ref="C13" ca="1">IF(B13="","",OFFSET(OFFSET(MyCel,,IF(AliLang="English",2,1)),SMALL(IF(((MySections=U$2)+(MySections=CONCATENATE(MID(U$2,1,LEN(U$2)-1),"-",RIGHT(U$2,1)))),ROW($1:$2000)),B13),0))</f>
        <v>عبد الرحمن عارف الزامل ابو نبوت</v>
      </c>
      <c r="D13" s="66"/>
      <c r="E13" s="67"/>
      <c r="F13" s="68"/>
      <c r="G13" s="66"/>
      <c r="H13" s="67"/>
      <c r="I13" s="68"/>
      <c r="J13" s="66"/>
      <c r="K13" s="67"/>
      <c r="L13" s="68"/>
      <c r="M13" s="69"/>
      <c r="N13" s="66"/>
      <c r="O13" s="68"/>
      <c r="P13" s="70"/>
      <c r="Q13" s="326" t="str">
        <f>IF(AliLang="","",IF(AliLang="اللغة العربية","عــدد التـقـدمـــات","Number of progressions"))</f>
        <v>عــدد التـقـدمـــات</v>
      </c>
      <c r="R13" s="327"/>
      <c r="S13" s="327"/>
      <c r="T13" s="327"/>
      <c r="U13" s="80"/>
      <c r="V13" s="81"/>
      <c r="W13" s="82"/>
      <c r="X13" s="71" t="str">
        <f>IF(SUM(BN8:BN42)=0,"",COUNTIF(BN8:BN42,"&gt;=5"))</f>
        <v/>
      </c>
      <c r="Y13" s="73" t="str">
        <f>IF(SUM(BP8:BP42)=0,"",COUNTIF(BP8:BP42,"&gt;=5"))</f>
        <v/>
      </c>
      <c r="Z13" s="72" t="str">
        <f>IF(SUM(BR8:BR42)=0,"",COUNTIF(BR8:BR42,"&gt;=5"))</f>
        <v/>
      </c>
      <c r="AA13" s="71" t="str">
        <f>IF(SUM(BO8:BO42)=0,"",COUNTIF(BO8:BO42,"&gt;=5"))</f>
        <v/>
      </c>
      <c r="AB13" s="71" t="str">
        <f>IF(SUM(BQ8:BQ42)=0,"",COUNTIF(BQ8:BQ42,"&gt;=5"))</f>
        <v/>
      </c>
      <c r="AC13" s="72" t="str">
        <f>IF(SUM(BS8:BS42)=0,"",COUNTIF(BS8:BS42,"&gt;=5"))</f>
        <v/>
      </c>
      <c r="AD13" s="83"/>
      <c r="AE13" s="80"/>
      <c r="AF13" s="72" t="str">
        <f>IF(SUM(BT8:BT42)=0,"",COUNTIF(BT8:BT42,"&gt;=5"))</f>
        <v/>
      </c>
      <c r="AJ13" s="8">
        <f t="shared" ref="AJ13" si="47">IF(OR(SubjCode=1,SubjCode=3),I13,H13)</f>
        <v>0</v>
      </c>
      <c r="AK13" s="59">
        <f t="shared" si="1"/>
        <v>6</v>
      </c>
      <c r="AL13" s="59" t="str">
        <f>IF(ISERROR(RANK($D13,Term1)),"",RANK($D13,Term1)+COUNTIF($D$7:$D12,$D13))</f>
        <v/>
      </c>
      <c r="AM13" s="59" t="str">
        <f t="shared" ref="AM13" si="48">IF(ISERROR(VLOOKUP(AL13,Ranks,2,0)),"",VLOOKUP(AL13,Ranks,2,0))</f>
        <v/>
      </c>
      <c r="AN13" s="59" t="str">
        <f>IF(ISERROR(RANK($G13,Term2)),"",RANK($G13,Term2)+COUNTIF($G$6:$G12,$G13))</f>
        <v/>
      </c>
      <c r="AO13" s="59" t="str">
        <f t="shared" ref="AO13" si="49">IF(ISERROR(VLOOKUP(AN13,Ranks,2,0)),"",VLOOKUP(AN13,Ranks,2,0))</f>
        <v/>
      </c>
      <c r="AP13" s="59" t="str">
        <f>IF(ISERROR(RANK($J13,Term3)),"",RANK($J13,Term3)+COUNTIF($J$7:$J12,$J13))</f>
        <v/>
      </c>
      <c r="AQ13" s="59" t="str">
        <f t="shared" ref="AQ13" si="50">IF(ISERROR(VLOOKUP(AP13,Ranks,2,0)),"",VLOOKUP(AP13,Ranks,2,0))</f>
        <v/>
      </c>
      <c r="AR13" s="59" t="str">
        <f>IF(ISERROR(RANK($E13,Term1Ex)),"",RANK($E13,Term1Ex)+COUNTIF($E$7:$E12,$E13))</f>
        <v/>
      </c>
      <c r="AS13" s="59" t="str">
        <f t="shared" ref="AS13" si="51">IF(ISERROR(VLOOKUP(AR13,Ranks,2,0)),"",VLOOKUP(AR13,Ranks,2,0))</f>
        <v/>
      </c>
      <c r="AT13" s="59" t="str">
        <f>IF(ISERROR(RANK($AJ13,Term2F)),"",RANK($AJ13,Term2F)+COUNTIF($AJ$7:$AJ12,$AJ13))</f>
        <v/>
      </c>
      <c r="AU13" s="59" t="str">
        <f t="shared" ref="AU13" si="52">IF(ISERROR(VLOOKUP(AT13,Ranks,2,0)),"",VLOOKUP(AT13,Ranks,2,0))</f>
        <v/>
      </c>
      <c r="AV13" s="59" t="str">
        <f>IF(ISERROR(RANK($K13,Term3Ex)),"",RANK($K13,Term3Ex)+COUNTIF($K$7:$K12,$K13))</f>
        <v/>
      </c>
      <c r="AW13" s="59" t="str">
        <f t="shared" ref="AW13" si="53">IF(ISERROR(VLOOKUP(AV13,Ranks,2,0)),"",VLOOKUP(AV13,Ranks,2,0))</f>
        <v/>
      </c>
      <c r="AX13" s="59" t="str">
        <f>IF(ISERROR(RANK($M13,Final)),"",RANK($M13,Final)+COUNTIF($M$6:$M12,$M13))</f>
        <v/>
      </c>
      <c r="AY13" s="59" t="str">
        <f t="shared" ref="AY13" si="54">IF(ISERROR(VLOOKUP(AX13,Ranks,2,0)),"",VLOOKUP(AX13,Ranks,2,0))</f>
        <v/>
      </c>
      <c r="AZ13" s="75"/>
      <c r="BA13" s="11" t="str">
        <f t="shared" ca="1" si="2"/>
        <v>عبد الرحمن عارف الزامل ابو نبوت</v>
      </c>
      <c r="BH13" s="61"/>
      <c r="BI13" s="5">
        <v>6</v>
      </c>
      <c r="BJ13" s="5" t="str">
        <f t="shared" ref="BJ13" si="55">IF(AliLang="","",IF(AliLang="اللغة العربية",BU13,BV13))</f>
        <v>السادس</v>
      </c>
      <c r="BL13" s="62" t="s">
        <v>31</v>
      </c>
      <c r="BM13" s="62" t="s">
        <v>32</v>
      </c>
      <c r="BN13" s="63" t="str">
        <f t="shared" si="13"/>
        <v/>
      </c>
      <c r="BO13" s="63" t="str">
        <f t="shared" si="14"/>
        <v/>
      </c>
      <c r="BP13" s="63" t="str">
        <f t="shared" si="15"/>
        <v/>
      </c>
      <c r="BQ13" s="63" t="str">
        <f t="shared" si="16"/>
        <v/>
      </c>
      <c r="BR13" s="63" t="str">
        <f t="shared" si="17"/>
        <v/>
      </c>
      <c r="BS13" s="63" t="str">
        <f t="shared" si="28"/>
        <v/>
      </c>
      <c r="BT13" s="63" t="str">
        <f t="shared" si="18"/>
        <v/>
      </c>
      <c r="BU13" s="5" t="s">
        <v>33</v>
      </c>
      <c r="BV13" s="12" t="s">
        <v>34</v>
      </c>
    </row>
    <row r="14" spans="1:74" ht="35.1" customHeight="1">
      <c r="A14" s="64"/>
      <c r="B14" s="65">
        <f>IF(ROW($A7)&lt;=COUNTIF(StudNames!$B:$B,LEFT(U$2,LEN(U$2)-1)&amp;"-"&amp;RIGHT(U$2,1))+COUNTIF(StudNames!$B:$B,U$2),MAX(B$7:B13)+1,"")</f>
        <v>7</v>
      </c>
      <c r="C14" s="49" t="str">
        <f t="array" aca="1" ref="C14" ca="1">IF(B14="","",OFFSET(OFFSET(MyCel,,IF(AliLang="English",2,1)),SMALL(IF(((MySections=U$2)+(MySections=CONCATENATE(MID(U$2,1,LEN(U$2)-1),"-",RIGHT(U$2,1)))),ROW($1:$2000)),B14),0))</f>
        <v>عبد الله عبد الكريم عبد النجار</v>
      </c>
      <c r="D14" s="66"/>
      <c r="E14" s="67"/>
      <c r="F14" s="68"/>
      <c r="G14" s="66"/>
      <c r="H14" s="67"/>
      <c r="I14" s="68"/>
      <c r="J14" s="66"/>
      <c r="K14" s="67"/>
      <c r="L14" s="68"/>
      <c r="M14" s="69"/>
      <c r="N14" s="66"/>
      <c r="O14" s="68"/>
      <c r="P14" s="70"/>
      <c r="Q14" s="326" t="str">
        <f>IF(AliLang="","",IF(AliLang="اللغة العربية","عــــدد التراجعات","Number of regressions"))</f>
        <v>عــــدد التراجعات</v>
      </c>
      <c r="R14" s="327"/>
      <c r="S14" s="327"/>
      <c r="T14" s="327"/>
      <c r="U14" s="84"/>
      <c r="V14" s="85"/>
      <c r="W14" s="86"/>
      <c r="X14" s="71" t="str">
        <f>IF(SUM(BN8:BN42)=0,"",COUNTIF(BN8:BN42,"&lt;=-5"))</f>
        <v/>
      </c>
      <c r="Y14" s="73" t="str">
        <f>IF(SUM(BP8:BP42)=0,"",COUNTIF(BP8:BP42,"&lt;=-5"))</f>
        <v/>
      </c>
      <c r="Z14" s="72" t="str">
        <f>IF(SUM(BR8:BR42)=0,"",COUNTIF(BR8:BR42,"&lt;=-5"))</f>
        <v/>
      </c>
      <c r="AA14" s="71" t="str">
        <f>IF(SUM(BO8:BO42)=0,"",COUNTIF(BO8:BO42,"&lt;=-5"))</f>
        <v/>
      </c>
      <c r="AB14" s="71" t="str">
        <f>IF(SUM(BQ8:BQ42)=0,"",COUNTIF(BQ8:BQ42,"&lt;=-5"))</f>
        <v/>
      </c>
      <c r="AC14" s="72" t="str">
        <f>IF(SUM(BS8:BS42)=0,"",COUNTIF(BS8:BS42,"&lt;=-5"))</f>
        <v/>
      </c>
      <c r="AD14" s="87"/>
      <c r="AE14" s="84"/>
      <c r="AF14" s="72" t="str">
        <f>IF(SUM(BT8:BT42)=0,"",COUNTIF(BT8:BT42,"&lt;=-5"))</f>
        <v/>
      </c>
      <c r="AJ14" s="8">
        <f t="shared" ref="AJ14" si="56">IF(OR(SubjCode=1,SubjCode=3),I14,H14)</f>
        <v>0</v>
      </c>
      <c r="AK14" s="59">
        <f t="shared" si="1"/>
        <v>7</v>
      </c>
      <c r="AL14" s="59" t="str">
        <f>IF(ISERROR(RANK($D14,Term1)),"",RANK($D14,Term1)+COUNTIF($D$7:$D13,$D14))</f>
        <v/>
      </c>
      <c r="AM14" s="59" t="str">
        <f t="shared" ref="AM14" si="57">IF(ISERROR(VLOOKUP(AL14,Ranks,2,0)),"",VLOOKUP(AL14,Ranks,2,0))</f>
        <v/>
      </c>
      <c r="AN14" s="59" t="str">
        <f>IF(ISERROR(RANK($G14,Term2)),"",RANK($G14,Term2)+COUNTIF($G$6:$G13,$G14))</f>
        <v/>
      </c>
      <c r="AO14" s="59" t="str">
        <f t="shared" ref="AO14" si="58">IF(ISERROR(VLOOKUP(AN14,Ranks,2,0)),"",VLOOKUP(AN14,Ranks,2,0))</f>
        <v/>
      </c>
      <c r="AP14" s="59" t="str">
        <f>IF(ISERROR(RANK($J14,Term3)),"",RANK($J14,Term3)+COUNTIF($J$7:$J13,$J14))</f>
        <v/>
      </c>
      <c r="AQ14" s="59" t="str">
        <f t="shared" ref="AQ14" si="59">IF(ISERROR(VLOOKUP(AP14,Ranks,2,0)),"",VLOOKUP(AP14,Ranks,2,0))</f>
        <v/>
      </c>
      <c r="AR14" s="59" t="str">
        <f>IF(ISERROR(RANK($E14,Term1Ex)),"",RANK($E14,Term1Ex)+COUNTIF($E$7:$E13,$E14))</f>
        <v/>
      </c>
      <c r="AS14" s="59" t="str">
        <f t="shared" ref="AS14" si="60">IF(ISERROR(VLOOKUP(AR14,Ranks,2,0)),"",VLOOKUP(AR14,Ranks,2,0))</f>
        <v/>
      </c>
      <c r="AT14" s="59" t="str">
        <f>IF(ISERROR(RANK($AJ14,Term2F)),"",RANK($AJ14,Term2F)+COUNTIF($AJ$7:$AJ13,$AJ14))</f>
        <v/>
      </c>
      <c r="AU14" s="59" t="str">
        <f t="shared" ref="AU14" si="61">IF(ISERROR(VLOOKUP(AT14,Ranks,2,0)),"",VLOOKUP(AT14,Ranks,2,0))</f>
        <v/>
      </c>
      <c r="AV14" s="59" t="str">
        <f>IF(ISERROR(RANK($K14,Term3Ex)),"",RANK($K14,Term3Ex)+COUNTIF($K$7:$K13,$K14))</f>
        <v/>
      </c>
      <c r="AW14" s="59" t="str">
        <f t="shared" ref="AW14" si="62">IF(ISERROR(VLOOKUP(AV14,Ranks,2,0)),"",VLOOKUP(AV14,Ranks,2,0))</f>
        <v/>
      </c>
      <c r="AX14" s="59" t="str">
        <f>IF(ISERROR(RANK($M14,Final)),"",RANK($M14,Final)+COUNTIF($M$6:$M13,$M14))</f>
        <v/>
      </c>
      <c r="AY14" s="59" t="str">
        <f t="shared" ref="AY14" si="63">IF(ISERROR(VLOOKUP(AX14,Ranks,2,0)),"",VLOOKUP(AX14,Ranks,2,0))</f>
        <v/>
      </c>
      <c r="AZ14" s="75"/>
      <c r="BA14" s="11" t="str">
        <f t="shared" ca="1" si="2"/>
        <v>عبد الله عبد الكريم عبد النجار</v>
      </c>
      <c r="BH14" s="61"/>
      <c r="BI14" s="5">
        <v>7</v>
      </c>
      <c r="BJ14" s="5" t="str">
        <f t="shared" ref="BJ14" si="64">IF(AliLang="","",IF(AliLang="اللغة العربية",BU14,BV14))</f>
        <v>السابع</v>
      </c>
      <c r="BL14" s="62" t="s">
        <v>35</v>
      </c>
      <c r="BM14" s="62" t="s">
        <v>36</v>
      </c>
      <c r="BN14" s="63" t="str">
        <f t="shared" si="13"/>
        <v/>
      </c>
      <c r="BO14" s="63" t="str">
        <f t="shared" si="14"/>
        <v/>
      </c>
      <c r="BP14" s="63" t="str">
        <f t="shared" si="15"/>
        <v/>
      </c>
      <c r="BQ14" s="63" t="str">
        <f t="shared" si="16"/>
        <v/>
      </c>
      <c r="BR14" s="63" t="str">
        <f t="shared" si="17"/>
        <v/>
      </c>
      <c r="BS14" s="63" t="str">
        <f t="shared" si="28"/>
        <v/>
      </c>
      <c r="BT14" s="63" t="str">
        <f t="shared" si="18"/>
        <v/>
      </c>
      <c r="BU14" s="5" t="s">
        <v>37</v>
      </c>
      <c r="BV14" s="12" t="s">
        <v>38</v>
      </c>
    </row>
    <row r="15" spans="1:74" ht="35.1" customHeight="1">
      <c r="A15" s="64"/>
      <c r="B15" s="65">
        <f>IF(ROW($A8)&lt;=COUNTIF(StudNames!$B:$B,LEFT(U$2,LEN(U$2)-1)&amp;"-"&amp;RIGHT(U$2,1))+COUNTIF(StudNames!$B:$B,U$2),MAX(B$7:B14)+1,"")</f>
        <v>8</v>
      </c>
      <c r="C15" s="49" t="str">
        <f t="array" aca="1" ref="C15" ca="1">IF(B15="","",OFFSET(OFFSET(MyCel,,IF(AliLang="English",2,1)),SMALL(IF(((MySections=U$2)+(MySections=CONCATENATE(MID(U$2,1,LEN(U$2)-1),"-",RIGHT(U$2,1)))),ROW($1:$2000)),B15),0))</f>
        <v>عبد المؤمن كرم ابراهيم موسى</v>
      </c>
      <c r="D15" s="66"/>
      <c r="E15" s="67"/>
      <c r="F15" s="68"/>
      <c r="G15" s="66"/>
      <c r="H15" s="67"/>
      <c r="I15" s="68"/>
      <c r="J15" s="66"/>
      <c r="K15" s="67"/>
      <c r="L15" s="68"/>
      <c r="M15" s="69"/>
      <c r="N15" s="66"/>
      <c r="O15" s="68"/>
      <c r="P15" s="70"/>
      <c r="Q15" s="326" t="str">
        <f>IF(AliLang="","",IF(AliLang="اللغة العربية","عـــدد مرات الثبات","**** No Change in Score"))</f>
        <v>عـــدد مرات الثبات</v>
      </c>
      <c r="R15" s="327"/>
      <c r="S15" s="327"/>
      <c r="T15" s="327"/>
      <c r="U15" s="84"/>
      <c r="V15" s="85"/>
      <c r="W15" s="86"/>
      <c r="X15" s="71" t="str">
        <f>IF(SUM(Term2)=0,"",COUNTIF(BN8:BN42,"=0"))</f>
        <v/>
      </c>
      <c r="Y15" s="73" t="str">
        <f>IF(SUM(Term2Ex)=0,"",COUNTIF(BP8:BP42,"=0"))</f>
        <v/>
      </c>
      <c r="Z15" s="72" t="str">
        <f>IF(SUM(Term2F)=0,"",COUNTIF(BR8:BR42,"=0"))</f>
        <v/>
      </c>
      <c r="AA15" s="71" t="str">
        <f>IF(SUM(Term3)=0,"",COUNTIF(BO8:BO42,"0"))</f>
        <v/>
      </c>
      <c r="AB15" s="71" t="str">
        <f>IF(SUM(Term3Ex)=0,"",COUNTIF(BQ8:BQ42,"0"))</f>
        <v/>
      </c>
      <c r="AC15" s="72" t="str">
        <f>IF(SUM(Term3F)=0,"",COUNTIF(BS8:BS42,"=0"))</f>
        <v/>
      </c>
      <c r="AD15" s="87"/>
      <c r="AE15" s="84"/>
      <c r="AF15" s="72" t="str">
        <f>IF(SUM(DiagT2)=0,"",COUNTIF(BT8:BT42,"=0"))</f>
        <v/>
      </c>
      <c r="AJ15" s="8">
        <f t="shared" ref="AJ15" si="65">IF(OR(SubjCode=1,SubjCode=3),I15,H15)</f>
        <v>0</v>
      </c>
      <c r="AK15" s="59">
        <f t="shared" si="1"/>
        <v>8</v>
      </c>
      <c r="AL15" s="59" t="str">
        <f>IF(ISERROR(RANK($D15,Term1)),"",RANK($D15,Term1)+COUNTIF($D$7:$D14,$D15))</f>
        <v/>
      </c>
      <c r="AM15" s="59" t="str">
        <f t="shared" ref="AM15" si="66">IF(ISERROR(VLOOKUP(AL15,Ranks,2,0)),"",VLOOKUP(AL15,Ranks,2,0))</f>
        <v/>
      </c>
      <c r="AN15" s="59" t="str">
        <f>IF(ISERROR(RANK($G15,Term2)),"",RANK($G15,Term2)+COUNTIF($G$6:$G14,$G15))</f>
        <v/>
      </c>
      <c r="AO15" s="59" t="str">
        <f t="shared" ref="AO15" si="67">IF(ISERROR(VLOOKUP(AN15,Ranks,2,0)),"",VLOOKUP(AN15,Ranks,2,0))</f>
        <v/>
      </c>
      <c r="AP15" s="59" t="str">
        <f>IF(ISERROR(RANK($J15,Term3)),"",RANK($J15,Term3)+COUNTIF($J$7:$J14,$J15))</f>
        <v/>
      </c>
      <c r="AQ15" s="59" t="str">
        <f t="shared" ref="AQ15" si="68">IF(ISERROR(VLOOKUP(AP15,Ranks,2,0)),"",VLOOKUP(AP15,Ranks,2,0))</f>
        <v/>
      </c>
      <c r="AR15" s="59" t="str">
        <f>IF(ISERROR(RANK($E15,Term1Ex)),"",RANK($E15,Term1Ex)+COUNTIF($E$7:$E14,$E15))</f>
        <v/>
      </c>
      <c r="AS15" s="59" t="str">
        <f t="shared" ref="AS15" si="69">IF(ISERROR(VLOOKUP(AR15,Ranks,2,0)),"",VLOOKUP(AR15,Ranks,2,0))</f>
        <v/>
      </c>
      <c r="AT15" s="59" t="str">
        <f>IF(ISERROR(RANK($AJ15,Term2F)),"",RANK($AJ15,Term2F)+COUNTIF($AJ$7:$AJ14,$AJ15))</f>
        <v/>
      </c>
      <c r="AU15" s="59" t="str">
        <f t="shared" ref="AU15" si="70">IF(ISERROR(VLOOKUP(AT15,Ranks,2,0)),"",VLOOKUP(AT15,Ranks,2,0))</f>
        <v/>
      </c>
      <c r="AV15" s="59" t="str">
        <f>IF(ISERROR(RANK($K15,Term3Ex)),"",RANK($K15,Term3Ex)+COUNTIF($K$7:$K14,$K15))</f>
        <v/>
      </c>
      <c r="AW15" s="59" t="str">
        <f t="shared" ref="AW15" si="71">IF(ISERROR(VLOOKUP(AV15,Ranks,2,0)),"",VLOOKUP(AV15,Ranks,2,0))</f>
        <v/>
      </c>
      <c r="AX15" s="59" t="str">
        <f>IF(ISERROR(RANK($M15,Final)),"",RANK($M15,Final)+COUNTIF($M$6:$M14,$M15))</f>
        <v/>
      </c>
      <c r="AY15" s="59" t="str">
        <f t="shared" ref="AY15" si="72">IF(ISERROR(VLOOKUP(AX15,Ranks,2,0)),"",VLOOKUP(AX15,Ranks,2,0))</f>
        <v/>
      </c>
      <c r="AZ15" s="75"/>
      <c r="BA15" s="11" t="str">
        <f t="shared" ca="1" si="2"/>
        <v>عبد المؤمن كرم ابراهيم موسى</v>
      </c>
      <c r="BH15" s="61"/>
      <c r="BI15" s="5">
        <v>8</v>
      </c>
      <c r="BJ15" s="5" t="str">
        <f t="shared" ref="BJ15" si="73">IF(AliLang="","",IF(AliLang="اللغة العربية",BU15,BV15))</f>
        <v>الثامن</v>
      </c>
      <c r="BL15" s="62" t="s">
        <v>39</v>
      </c>
      <c r="BM15" s="62" t="s">
        <v>40</v>
      </c>
      <c r="BN15" s="63" t="str">
        <f t="shared" si="13"/>
        <v/>
      </c>
      <c r="BO15" s="63" t="str">
        <f t="shared" si="14"/>
        <v/>
      </c>
      <c r="BP15" s="63" t="str">
        <f t="shared" si="15"/>
        <v/>
      </c>
      <c r="BQ15" s="63" t="str">
        <f t="shared" si="16"/>
        <v/>
      </c>
      <c r="BR15" s="63" t="str">
        <f t="shared" si="17"/>
        <v/>
      </c>
      <c r="BS15" s="63" t="str">
        <f t="shared" si="28"/>
        <v/>
      </c>
      <c r="BT15" s="63" t="str">
        <f t="shared" si="18"/>
        <v/>
      </c>
      <c r="BU15" s="5" t="s">
        <v>41</v>
      </c>
      <c r="BV15" s="12" t="s">
        <v>42</v>
      </c>
    </row>
    <row r="16" spans="1:74" ht="35.1" customHeight="1">
      <c r="A16" s="64"/>
      <c r="B16" s="65">
        <f>IF(ROW($A9)&lt;=COUNTIF(StudNames!$B:$B,LEFT(U$2,LEN(U$2)-1)&amp;"-"&amp;RIGHT(U$2,1))+COUNTIF(StudNames!$B:$B,U$2),MAX(B$7:B15)+1,"")</f>
        <v>9</v>
      </c>
      <c r="C16" s="49" t="str">
        <f t="array" aca="1" ref="C16" ca="1">IF(B16="","",OFFSET(OFFSET(MyCel,,IF(AliLang="English",2,1)),SMALL(IF(((MySections=U$2)+(MySections=CONCATENATE(MID(U$2,1,LEN(U$2)-1),"-",RIGHT(U$2,1)))),ROW($1:$2000)),B16),0))</f>
        <v>عبدالرحمن نادر محمد محمد غنيم</v>
      </c>
      <c r="D16" s="66"/>
      <c r="E16" s="67"/>
      <c r="F16" s="68"/>
      <c r="G16" s="66"/>
      <c r="H16" s="67"/>
      <c r="I16" s="68"/>
      <c r="J16" s="66"/>
      <c r="K16" s="67"/>
      <c r="L16" s="68"/>
      <c r="M16" s="69"/>
      <c r="N16" s="66"/>
      <c r="O16" s="68"/>
      <c r="P16" s="70"/>
      <c r="Q16" s="326" t="s">
        <v>43</v>
      </c>
      <c r="R16" s="327"/>
      <c r="S16" s="327"/>
      <c r="T16" s="327"/>
      <c r="U16" s="71" t="str">
        <f>IF(COUNTIF(Term1,"=100")=0,"ـــ",COUNTIF(Term1,"=100"))</f>
        <v>ـــ</v>
      </c>
      <c r="V16" s="71" t="str">
        <f>IF(COUNTIF(Term1Ex,"=100")=0,"ـــ",COUNTIF(Term1Ex,"=100"))</f>
        <v>ـــ</v>
      </c>
      <c r="W16" s="72" t="str">
        <f>IF(COUNTIF(Term1F,"=100")=0,"ـــ",COUNTIF(Term1F,"=100"))</f>
        <v>ـــ</v>
      </c>
      <c r="X16" s="71" t="str">
        <f>IF(COUNTIF(Term2,"=100")=0,"ـــ",COUNTIF(Term2,"=100"))</f>
        <v>ـــ</v>
      </c>
      <c r="Y16" s="73" t="str">
        <f>IF(COUNTIF(Term2Ex,"=100")=0,"ـــ",COUNTIF(Term2Ex,"=100"))</f>
        <v>ـــ</v>
      </c>
      <c r="Z16" s="72" t="str">
        <f>IF(COUNTIF(Term2F,"=100")=0,"ـــ",COUNTIF(Term2F,"=100"))</f>
        <v>ـــ</v>
      </c>
      <c r="AA16" s="71" t="str">
        <f>IF(COUNTIF(Term3,"=100")=0,"ـــ",COUNTIF(Term3,"=100"))</f>
        <v>ـــ</v>
      </c>
      <c r="AB16" s="71" t="str">
        <f>IF(COUNTIF(Term3Ex,"=100")=0,"ـــ",COUNTIF(Term3Ex,"=100"))</f>
        <v>ـــ</v>
      </c>
      <c r="AC16" s="72" t="str">
        <f>IF(COUNTIF(Term3F,"=100")=0,"ـــ",COUNTIF(Term3F,"=100"))</f>
        <v>ـــ</v>
      </c>
      <c r="AD16" s="74" t="str">
        <f>IF(COUNTIF(Final,"=100")=0,"ـــ",COUNTIF(Final,"=100"))</f>
        <v>ـــ</v>
      </c>
      <c r="AE16" s="71" t="str">
        <f>IF(COUNTIF(DiagT1,"=100")=0,"ـــ",COUNTIF(DiagT1,"=100"))</f>
        <v>ـــ</v>
      </c>
      <c r="AF16" s="72" t="str">
        <f>IF(COUNTIF(DiagT2,"=100")=0,"ـــ",COUNTIF(DiagT2,"=100"))</f>
        <v>ـــ</v>
      </c>
      <c r="AJ16" s="8">
        <f t="shared" ref="AJ16" si="74">IF(OR(SubjCode=1,SubjCode=3),I16,H16)</f>
        <v>0</v>
      </c>
      <c r="AK16" s="59">
        <f t="shared" si="1"/>
        <v>9</v>
      </c>
      <c r="AL16" s="59" t="str">
        <f>IF(ISERROR(RANK($D16,Term1)),"",RANK($D16,Term1)+COUNTIF($D$7:$D15,$D16))</f>
        <v/>
      </c>
      <c r="AM16" s="59" t="str">
        <f t="shared" ref="AM16" si="75">IF(ISERROR(VLOOKUP(AL16,Ranks,2,0)),"",VLOOKUP(AL16,Ranks,2,0))</f>
        <v/>
      </c>
      <c r="AN16" s="59" t="str">
        <f>IF(ISERROR(RANK($G16,Term2)),"",RANK($G16,Term2)+COUNTIF($G$6:$G15,$G16))</f>
        <v/>
      </c>
      <c r="AO16" s="59" t="str">
        <f t="shared" ref="AO16" si="76">IF(ISERROR(VLOOKUP(AN16,Ranks,2,0)),"",VLOOKUP(AN16,Ranks,2,0))</f>
        <v/>
      </c>
      <c r="AP16" s="59" t="str">
        <f>IF(ISERROR(RANK($J16,Term3)),"",RANK($J16,Term3)+COUNTIF($J$7:$J15,$J16))</f>
        <v/>
      </c>
      <c r="AQ16" s="59" t="str">
        <f t="shared" ref="AQ16" si="77">IF(ISERROR(VLOOKUP(AP16,Ranks,2,0)),"",VLOOKUP(AP16,Ranks,2,0))</f>
        <v/>
      </c>
      <c r="AR16" s="59" t="str">
        <f>IF(ISERROR(RANK($E16,Term1Ex)),"",RANK($E16,Term1Ex)+COUNTIF($E$7:$E15,$E16))</f>
        <v/>
      </c>
      <c r="AS16" s="59" t="str">
        <f t="shared" ref="AS16" si="78">IF(ISERROR(VLOOKUP(AR16,Ranks,2,0)),"",VLOOKUP(AR16,Ranks,2,0))</f>
        <v/>
      </c>
      <c r="AT16" s="59" t="str">
        <f>IF(ISERROR(RANK($AJ16,Term2F)),"",RANK($AJ16,Term2F)+COUNTIF($AJ$7:$AJ15,$AJ16))</f>
        <v/>
      </c>
      <c r="AU16" s="59" t="str">
        <f t="shared" ref="AU16" si="79">IF(ISERROR(VLOOKUP(AT16,Ranks,2,0)),"",VLOOKUP(AT16,Ranks,2,0))</f>
        <v/>
      </c>
      <c r="AV16" s="59" t="str">
        <f>IF(ISERROR(RANK($K16,Term3Ex)),"",RANK($K16,Term3Ex)+COUNTIF($K$7:$K15,$K16))</f>
        <v/>
      </c>
      <c r="AW16" s="59" t="str">
        <f t="shared" ref="AW16" si="80">IF(ISERROR(VLOOKUP(AV16,Ranks,2,0)),"",VLOOKUP(AV16,Ranks,2,0))</f>
        <v/>
      </c>
      <c r="AX16" s="59" t="str">
        <f>IF(ISERROR(RANK($M16,Final)),"",RANK($M16,Final)+COUNTIF($M$6:$M15,$M16))</f>
        <v/>
      </c>
      <c r="AY16" s="59" t="str">
        <f t="shared" ref="AY16" si="81">IF(ISERROR(VLOOKUP(AX16,Ranks,2,0)),"",VLOOKUP(AX16,Ranks,2,0))</f>
        <v/>
      </c>
      <c r="AZ16" s="75"/>
      <c r="BA16" s="11" t="str">
        <f t="shared" ca="1" si="2"/>
        <v>عبدالرحمن نادر محمد محمد غنيم</v>
      </c>
      <c r="BH16" s="61"/>
      <c r="BI16" s="5">
        <v>9</v>
      </c>
      <c r="BJ16" s="5" t="str">
        <f t="shared" ref="BJ16" si="82">IF(AliLang="","",IF(AliLang="اللغة العربية",BU16,BV16))</f>
        <v>التاسع</v>
      </c>
      <c r="BL16" s="62" t="s">
        <v>44</v>
      </c>
      <c r="BM16" s="62" t="s">
        <v>45</v>
      </c>
      <c r="BN16" s="63" t="str">
        <f t="shared" si="13"/>
        <v/>
      </c>
      <c r="BO16" s="63" t="str">
        <f t="shared" si="14"/>
        <v/>
      </c>
      <c r="BP16" s="63" t="str">
        <f t="shared" si="15"/>
        <v/>
      </c>
      <c r="BQ16" s="63" t="str">
        <f t="shared" si="16"/>
        <v/>
      </c>
      <c r="BR16" s="63" t="str">
        <f t="shared" si="17"/>
        <v/>
      </c>
      <c r="BS16" s="63" t="str">
        <f t="shared" si="28"/>
        <v/>
      </c>
      <c r="BT16" s="63" t="str">
        <f t="shared" si="18"/>
        <v/>
      </c>
      <c r="BU16" s="5" t="s">
        <v>46</v>
      </c>
      <c r="BV16" s="12" t="s">
        <v>47</v>
      </c>
    </row>
    <row r="17" spans="1:74" ht="35.1" customHeight="1" thickBot="1">
      <c r="A17" s="64"/>
      <c r="B17" s="65">
        <f>IF(ROW($A10)&lt;=COUNTIF(StudNames!$B:$B,LEFT(U$2,LEN(U$2)-1)&amp;"-"&amp;RIGHT(U$2,1))+COUNTIF(StudNames!$B:$B,U$2),MAX(B$7:B16)+1,"")</f>
        <v>10</v>
      </c>
      <c r="C17" s="49" t="str">
        <f t="array" aca="1" ref="C17" ca="1">IF(B17="","",OFFSET(OFFSET(MyCel,,IF(AliLang="English",2,1)),SMALL(IF(((MySections=U$2)+(MySections=CONCATENATE(MID(U$2,1,LEN(U$2)-1),"-",RIGHT(U$2,1)))),ROW($1:$2000)),B17),0))</f>
        <v>عبدالله محمد حسن محمد عبدالله الشربيني</v>
      </c>
      <c r="D17" s="66"/>
      <c r="E17" s="67"/>
      <c r="F17" s="68"/>
      <c r="G17" s="66"/>
      <c r="H17" s="67"/>
      <c r="I17" s="68"/>
      <c r="J17" s="66"/>
      <c r="K17" s="67"/>
      <c r="L17" s="68"/>
      <c r="M17" s="69"/>
      <c r="N17" s="66"/>
      <c r="O17" s="68"/>
      <c r="P17" s="70"/>
      <c r="Q17" s="352" t="str">
        <f>IF(AliLang="","",IF(AliLang="اللغة العربية","وســــيط الدرجـــات","The median of marks"))</f>
        <v>وســــيط الدرجـــات</v>
      </c>
      <c r="R17" s="353"/>
      <c r="S17" s="353"/>
      <c r="T17" s="353"/>
      <c r="U17" s="88" t="str">
        <f>IF(ISERROR(MEDIAN(Term1)),"",MEDIAN(Term1))</f>
        <v/>
      </c>
      <c r="V17" s="88" t="str">
        <f>IF(ISERROR(MEDIAN(Term1Ex)),"",MEDIAN(Term1Ex))</f>
        <v/>
      </c>
      <c r="W17" s="89" t="str">
        <f>IF(ISERROR(MEDIAN(Term1F)),"",MEDIAN(Term1F))</f>
        <v/>
      </c>
      <c r="X17" s="88" t="str">
        <f>IF(ISERROR(MEDIAN(Term2)),"",MEDIAN(Term2))</f>
        <v/>
      </c>
      <c r="Y17" s="90" t="str">
        <f>IF(ISERROR(MEDIAN(Term2Ex)),"",MEDIAN(Term2Ex))</f>
        <v/>
      </c>
      <c r="Z17" s="89" t="str">
        <f>IF(ISERROR(MEDIAN(Term2F)),"",MEDIAN(Term2F))</f>
        <v/>
      </c>
      <c r="AA17" s="88" t="str">
        <f>IF(ISERROR(MEDIAN(Term3)),"",MEDIAN(Term3))</f>
        <v/>
      </c>
      <c r="AB17" s="88" t="str">
        <f>IF(ISERROR(MEDIAN(Term3Ex)),"",MEDIAN(Term3Ex))</f>
        <v/>
      </c>
      <c r="AC17" s="89" t="str">
        <f>IF(ISERROR(MEDIAN(Term3F)),"",MEDIAN(Term3F))</f>
        <v/>
      </c>
      <c r="AD17" s="91" t="str">
        <f>IF(ISERROR(MEDIAN(Final)),"",MEDIAN(Final))</f>
        <v/>
      </c>
      <c r="AE17" s="88" t="str">
        <f>IF(ISERROR(MEDIAN(DiagT1)),"",MEDIAN(DiagT1))</f>
        <v/>
      </c>
      <c r="AF17" s="89" t="str">
        <f>IF(ISERROR(MEDIAN(DiagT2)),"",MEDIAN(DiagT2))</f>
        <v/>
      </c>
      <c r="AJ17" s="8">
        <f t="shared" ref="AJ17" si="83">IF(OR(SubjCode=1,SubjCode=3),I17,H17)</f>
        <v>0</v>
      </c>
      <c r="AK17" s="59">
        <f t="shared" si="1"/>
        <v>10</v>
      </c>
      <c r="AL17" s="59" t="str">
        <f>IF(ISERROR(RANK($D17,Term1)),"",RANK($D17,Term1)+COUNTIF($D$7:$D16,$D17))</f>
        <v/>
      </c>
      <c r="AM17" s="59" t="str">
        <f t="shared" ref="AM17" si="84">IF(ISERROR(VLOOKUP(AL17,Ranks,2,0)),"",VLOOKUP(AL17,Ranks,2,0))</f>
        <v/>
      </c>
      <c r="AN17" s="59" t="str">
        <f>IF(ISERROR(RANK($G17,Term2)),"",RANK($G17,Term2)+COUNTIF($G$6:$G16,$G17))</f>
        <v/>
      </c>
      <c r="AO17" s="59" t="str">
        <f t="shared" ref="AO17" si="85">IF(ISERROR(VLOOKUP(AN17,Ranks,2,0)),"",VLOOKUP(AN17,Ranks,2,0))</f>
        <v/>
      </c>
      <c r="AP17" s="59" t="str">
        <f>IF(ISERROR(RANK($J17,Term3)),"",RANK($J17,Term3)+COUNTIF($J$7:$J16,$J17))</f>
        <v/>
      </c>
      <c r="AQ17" s="59" t="str">
        <f t="shared" ref="AQ17" si="86">IF(ISERROR(VLOOKUP(AP17,Ranks,2,0)),"",VLOOKUP(AP17,Ranks,2,0))</f>
        <v/>
      </c>
      <c r="AR17" s="59" t="str">
        <f>IF(ISERROR(RANK($E17,Term1Ex)),"",RANK($E17,Term1Ex)+COUNTIF($E$7:$E16,$E17))</f>
        <v/>
      </c>
      <c r="AS17" s="59" t="str">
        <f t="shared" ref="AS17" si="87">IF(ISERROR(VLOOKUP(AR17,Ranks,2,0)),"",VLOOKUP(AR17,Ranks,2,0))</f>
        <v/>
      </c>
      <c r="AT17" s="59" t="str">
        <f>IF(ISERROR(RANK($AJ17,Term2F)),"",RANK($AJ17,Term2F)+COUNTIF($AJ$7:$AJ16,$AJ17))</f>
        <v/>
      </c>
      <c r="AU17" s="59" t="str">
        <f t="shared" ref="AU17" si="88">IF(ISERROR(VLOOKUP(AT17,Ranks,2,0)),"",VLOOKUP(AT17,Ranks,2,0))</f>
        <v/>
      </c>
      <c r="AV17" s="59" t="str">
        <f>IF(ISERROR(RANK($K17,Term3Ex)),"",RANK($K17,Term3Ex)+COUNTIF($K$7:$K16,$K17))</f>
        <v/>
      </c>
      <c r="AW17" s="59" t="str">
        <f t="shared" ref="AW17" si="89">IF(ISERROR(VLOOKUP(AV17,Ranks,2,0)),"",VLOOKUP(AV17,Ranks,2,0))</f>
        <v/>
      </c>
      <c r="AX17" s="59" t="str">
        <f>IF(ISERROR(RANK($M17,Final)),"",RANK($M17,Final)+COUNTIF($M$6:$M16,$M17))</f>
        <v/>
      </c>
      <c r="AY17" s="59" t="str">
        <f t="shared" ref="AY17" si="90">IF(ISERROR(VLOOKUP(AX17,Ranks,2,0)),"",VLOOKUP(AX17,Ranks,2,0))</f>
        <v/>
      </c>
      <c r="AZ17" s="75"/>
      <c r="BA17" s="11" t="str">
        <f t="shared" ca="1" si="2"/>
        <v>عبدالله محمد حسن محمد عبدالله الشربيني</v>
      </c>
      <c r="BH17" s="61"/>
      <c r="BI17" s="5">
        <v>10</v>
      </c>
      <c r="BJ17" s="5" t="str">
        <f t="shared" ref="BJ17" si="91">IF(AliLang="","",IF(AliLang="اللغة العربية",BU17,BV17))</f>
        <v>العاشر</v>
      </c>
      <c r="BL17" s="62" t="s">
        <v>48</v>
      </c>
      <c r="BM17" s="62" t="s">
        <v>49</v>
      </c>
      <c r="BN17" s="63" t="str">
        <f t="shared" si="13"/>
        <v/>
      </c>
      <c r="BO17" s="63" t="str">
        <f t="shared" si="14"/>
        <v/>
      </c>
      <c r="BP17" s="63" t="str">
        <f t="shared" si="15"/>
        <v/>
      </c>
      <c r="BQ17" s="63" t="str">
        <f t="shared" si="16"/>
        <v/>
      </c>
      <c r="BR17" s="63" t="str">
        <f t="shared" si="17"/>
        <v/>
      </c>
      <c r="BS17" s="63" t="str">
        <f t="shared" si="28"/>
        <v/>
      </c>
      <c r="BT17" s="63" t="str">
        <f t="shared" si="18"/>
        <v/>
      </c>
      <c r="BU17" s="5" t="s">
        <v>50</v>
      </c>
      <c r="BV17" s="12" t="s">
        <v>51</v>
      </c>
    </row>
    <row r="18" spans="1:74" ht="35.1" customHeight="1">
      <c r="A18" s="64"/>
      <c r="B18" s="65">
        <f>IF(ROW($A11)&lt;=COUNTIF(StudNames!$B:$B,LEFT(U$2,LEN(U$2)-1)&amp;"-"&amp;RIGHT(U$2,1))+COUNTIF(StudNames!$B:$B,U$2),MAX(B$7:B17)+1,"")</f>
        <v>11</v>
      </c>
      <c r="C18" s="49" t="str">
        <f t="array" aca="1" ref="C18" ca="1">IF(B18="","",OFFSET(OFFSET(MyCel,,IF(AliLang="English",2,1)),SMALL(IF(((MySections=U$2)+(MySections=CONCATENATE(MID(U$2,1,LEN(U$2)-1),"-",RIGHT(U$2,1)))),ROW($1:$2000)),B18),0))</f>
        <v>فارس محمد رضوان المومني</v>
      </c>
      <c r="D18" s="66"/>
      <c r="E18" s="67"/>
      <c r="F18" s="68"/>
      <c r="G18" s="66"/>
      <c r="H18" s="67"/>
      <c r="I18" s="68"/>
      <c r="J18" s="66"/>
      <c r="K18" s="67"/>
      <c r="L18" s="68"/>
      <c r="M18" s="69"/>
      <c r="N18" s="66"/>
      <c r="O18" s="68"/>
      <c r="P18" s="92"/>
      <c r="Q18" s="354" t="str">
        <f>IF(AliLang="","",IF(AliLang="اللغة العربية","الإرتـبــاط بــين درجة تقويم الفصل الدراسي الأول ودرجة تقويم الفصل الدراسي الثاني","Correlation between scores of CA1 and CA2"))</f>
        <v>الإرتـبــاط بــين درجة تقويم الفصل الدراسي الأول ودرجة تقويم الفصل الدراسي الثاني</v>
      </c>
      <c r="R18" s="355"/>
      <c r="S18" s="355"/>
      <c r="T18" s="355"/>
      <c r="U18" s="355"/>
      <c r="V18" s="355"/>
      <c r="W18" s="355"/>
      <c r="X18" s="355"/>
      <c r="Y18" s="355"/>
      <c r="Z18" s="355"/>
      <c r="AA18" s="355"/>
      <c r="AB18" s="355"/>
      <c r="AC18" s="355"/>
      <c r="AD18" s="356"/>
      <c r="AE18" s="357" t="str">
        <f>IF(ISERROR(PEARSON(Term2,Term1)),"",PEARSON(Term2,Term1))</f>
        <v/>
      </c>
      <c r="AF18" s="358"/>
      <c r="AJ18" s="8">
        <f t="shared" ref="AJ18" si="92">IF(OR(SubjCode=1,SubjCode=3),I18,H18)</f>
        <v>0</v>
      </c>
      <c r="AK18" s="59">
        <f t="shared" si="1"/>
        <v>11</v>
      </c>
      <c r="AL18" s="59" t="str">
        <f>IF(ISERROR(RANK($D18,Term1)),"",RANK($D18,Term1)+COUNTIF($D$7:$D17,$D18))</f>
        <v/>
      </c>
      <c r="AM18" s="59" t="str">
        <f t="shared" ref="AM18" si="93">IF(ISERROR(VLOOKUP(AL18,Ranks,2,0)),"",VLOOKUP(AL18,Ranks,2,0))</f>
        <v/>
      </c>
      <c r="AN18" s="59" t="str">
        <f>IF(ISERROR(RANK($G18,Term2)),"",RANK($G18,Term2)+COUNTIF($G$6:$G17,$G18))</f>
        <v/>
      </c>
      <c r="AO18" s="59" t="str">
        <f t="shared" ref="AO18" si="94">IF(ISERROR(VLOOKUP(AN18,Ranks,2,0)),"",VLOOKUP(AN18,Ranks,2,0))</f>
        <v/>
      </c>
      <c r="AP18" s="59" t="str">
        <f>IF(ISERROR(RANK($J18,Term3)),"",RANK($J18,Term3)+COUNTIF($J$7:$J17,$J18))</f>
        <v/>
      </c>
      <c r="AQ18" s="59" t="str">
        <f t="shared" ref="AQ18" si="95">IF(ISERROR(VLOOKUP(AP18,Ranks,2,0)),"",VLOOKUP(AP18,Ranks,2,0))</f>
        <v/>
      </c>
      <c r="AR18" s="59" t="str">
        <f>IF(ISERROR(RANK($E18,Term1Ex)),"",RANK($E18,Term1Ex)+COUNTIF($E$7:$E17,$E18))</f>
        <v/>
      </c>
      <c r="AS18" s="59" t="str">
        <f t="shared" ref="AS18" si="96">IF(ISERROR(VLOOKUP(AR18,Ranks,2,0)),"",VLOOKUP(AR18,Ranks,2,0))</f>
        <v/>
      </c>
      <c r="AT18" s="59" t="str">
        <f>IF(ISERROR(RANK($AJ18,Term2F)),"",RANK($AJ18,Term2F)+COUNTIF($AJ$7:$AJ17,$AJ18))</f>
        <v/>
      </c>
      <c r="AU18" s="59" t="str">
        <f t="shared" ref="AU18" si="97">IF(ISERROR(VLOOKUP(AT18,Ranks,2,0)),"",VLOOKUP(AT18,Ranks,2,0))</f>
        <v/>
      </c>
      <c r="AV18" s="59" t="str">
        <f>IF(ISERROR(RANK($K18,Term3Ex)),"",RANK($K18,Term3Ex)+COUNTIF($K$7:$K17,$K18))</f>
        <v/>
      </c>
      <c r="AW18" s="59" t="str">
        <f t="shared" ref="AW18" si="98">IF(ISERROR(VLOOKUP(AV18,Ranks,2,0)),"",VLOOKUP(AV18,Ranks,2,0))</f>
        <v/>
      </c>
      <c r="AX18" s="59" t="str">
        <f>IF(ISERROR(RANK($M18,Final)),"",RANK($M18,Final)+COUNTIF($M$6:$M17,$M18))</f>
        <v/>
      </c>
      <c r="AY18" s="59" t="str">
        <f t="shared" ref="AY18" si="99">IF(ISERROR(VLOOKUP(AX18,Ranks,2,0)),"",VLOOKUP(AX18,Ranks,2,0))</f>
        <v/>
      </c>
      <c r="AZ18" s="75"/>
      <c r="BA18" s="11" t="str">
        <f t="shared" ca="1" si="2"/>
        <v>فارس محمد رضوان المومني</v>
      </c>
      <c r="BH18" s="61"/>
      <c r="BI18" s="5">
        <v>11</v>
      </c>
      <c r="BJ18" s="5" t="str">
        <f t="shared" ref="BJ18" si="100">IF(AliLang="","",IF(AliLang="اللغة العربية",BU18,BV18))</f>
        <v>الحادي عشر</v>
      </c>
      <c r="BL18" s="62" t="s">
        <v>52</v>
      </c>
      <c r="BM18" s="62" t="s">
        <v>53</v>
      </c>
      <c r="BN18" s="63" t="str">
        <f t="shared" si="13"/>
        <v/>
      </c>
      <c r="BO18" s="63" t="str">
        <f t="shared" si="14"/>
        <v/>
      </c>
      <c r="BP18" s="63" t="str">
        <f t="shared" si="15"/>
        <v/>
      </c>
      <c r="BQ18" s="63" t="str">
        <f t="shared" si="16"/>
        <v/>
      </c>
      <c r="BR18" s="63" t="str">
        <f t="shared" si="17"/>
        <v/>
      </c>
      <c r="BS18" s="63" t="str">
        <f t="shared" si="28"/>
        <v/>
      </c>
      <c r="BT18" s="63" t="str">
        <f t="shared" si="18"/>
        <v/>
      </c>
      <c r="BU18" s="5" t="s">
        <v>54</v>
      </c>
      <c r="BV18" s="12" t="s">
        <v>55</v>
      </c>
    </row>
    <row r="19" spans="1:74" ht="35.1" customHeight="1">
      <c r="A19" s="64"/>
      <c r="B19" s="65">
        <f>IF(ROW($A12)&lt;=COUNTIF(StudNames!$B:$B,LEFT(U$2,LEN(U$2)-1)&amp;"-"&amp;RIGHT(U$2,1))+COUNTIF(StudNames!$B:$B,U$2),MAX(B$7:B18)+1,"")</f>
        <v>12</v>
      </c>
      <c r="C19" s="49" t="str">
        <f t="array" aca="1" ref="C19" ca="1">IF(B19="","",OFFSET(OFFSET(MyCel,,IF(AliLang="English",2,1)),SMALL(IF(((MySections=U$2)+(MySections=CONCATENATE(MID(U$2,1,LEN(U$2)-1),"-",RIGHT(U$2,1)))),ROW($1:$2000)),B19),0))</f>
        <v>قصي ليث سليمان الخطيب</v>
      </c>
      <c r="D19" s="66"/>
      <c r="E19" s="67"/>
      <c r="F19" s="68"/>
      <c r="G19" s="66"/>
      <c r="H19" s="67"/>
      <c r="I19" s="68"/>
      <c r="J19" s="66"/>
      <c r="K19" s="67"/>
      <c r="L19" s="68"/>
      <c r="M19" s="69"/>
      <c r="N19" s="66"/>
      <c r="O19" s="68"/>
      <c r="P19" s="70"/>
      <c r="Q19" s="342" t="str">
        <f>IF(AliLang="","",IF(AliLang="اللغة العربية","الإرتـبـاط بــين درجة تقويم الفصل الدراسي الثاني ودرجة تقويم الفصل الدراسي الثالث","Correlation between scores of CA2 and CA3"))</f>
        <v>الإرتـبـاط بــين درجة تقويم الفصل الدراسي الثاني ودرجة تقويم الفصل الدراسي الثالث</v>
      </c>
      <c r="R19" s="343"/>
      <c r="S19" s="343"/>
      <c r="T19" s="343"/>
      <c r="U19" s="343"/>
      <c r="V19" s="343"/>
      <c r="W19" s="343"/>
      <c r="X19" s="343"/>
      <c r="Y19" s="343"/>
      <c r="Z19" s="343"/>
      <c r="AA19" s="343"/>
      <c r="AB19" s="343"/>
      <c r="AC19" s="343"/>
      <c r="AD19" s="344"/>
      <c r="AE19" s="345" t="str">
        <f>IF(ISERROR(PEARSON(Term3,Term2)),"",PEARSON(Term3,Term2))</f>
        <v/>
      </c>
      <c r="AF19" s="346"/>
      <c r="AJ19" s="8">
        <f t="shared" ref="AJ19" si="101">IF(OR(SubjCode=1,SubjCode=3),I19,H19)</f>
        <v>0</v>
      </c>
      <c r="AK19" s="59">
        <f t="shared" si="1"/>
        <v>12</v>
      </c>
      <c r="AL19" s="59" t="str">
        <f>IF(ISERROR(RANK($D19,Term1)),"",RANK($D19,Term1)+COUNTIF($D$7:$D18,$D19))</f>
        <v/>
      </c>
      <c r="AM19" s="59" t="str">
        <f t="shared" ref="AM19" si="102">IF(ISERROR(VLOOKUP(AL19,Ranks,2,0)),"",VLOOKUP(AL19,Ranks,2,0))</f>
        <v/>
      </c>
      <c r="AN19" s="59" t="str">
        <f>IF(ISERROR(RANK($G19,Term2)),"",RANK($G19,Term2)+COUNTIF($G$6:$G18,$G19))</f>
        <v/>
      </c>
      <c r="AO19" s="59" t="str">
        <f t="shared" ref="AO19" si="103">IF(ISERROR(VLOOKUP(AN19,Ranks,2,0)),"",VLOOKUP(AN19,Ranks,2,0))</f>
        <v/>
      </c>
      <c r="AP19" s="59" t="str">
        <f>IF(ISERROR(RANK($J19,Term3)),"",RANK($J19,Term3)+COUNTIF($J$7:$J18,$J19))</f>
        <v/>
      </c>
      <c r="AQ19" s="59" t="str">
        <f t="shared" ref="AQ19" si="104">IF(ISERROR(VLOOKUP(AP19,Ranks,2,0)),"",VLOOKUP(AP19,Ranks,2,0))</f>
        <v/>
      </c>
      <c r="AR19" s="59" t="str">
        <f>IF(ISERROR(RANK($E19,Term1Ex)),"",RANK($E19,Term1Ex)+COUNTIF($E$7:$E18,$E19))</f>
        <v/>
      </c>
      <c r="AS19" s="59" t="str">
        <f t="shared" ref="AS19" si="105">IF(ISERROR(VLOOKUP(AR19,Ranks,2,0)),"",VLOOKUP(AR19,Ranks,2,0))</f>
        <v/>
      </c>
      <c r="AT19" s="59" t="str">
        <f>IF(ISERROR(RANK($AJ19,Term2F)),"",RANK($AJ19,Term2F)+COUNTIF($AJ$7:$AJ18,$AJ19))</f>
        <v/>
      </c>
      <c r="AU19" s="59" t="str">
        <f t="shared" ref="AU19" si="106">IF(ISERROR(VLOOKUP(AT19,Ranks,2,0)),"",VLOOKUP(AT19,Ranks,2,0))</f>
        <v/>
      </c>
      <c r="AV19" s="59" t="str">
        <f>IF(ISERROR(RANK($K19,Term3Ex)),"",RANK($K19,Term3Ex)+COUNTIF($K$7:$K18,$K19))</f>
        <v/>
      </c>
      <c r="AW19" s="59" t="str">
        <f t="shared" ref="AW19" si="107">IF(ISERROR(VLOOKUP(AV19,Ranks,2,0)),"",VLOOKUP(AV19,Ranks,2,0))</f>
        <v/>
      </c>
      <c r="AX19" s="59" t="str">
        <f>IF(ISERROR(RANK($M19,Final)),"",RANK($M19,Final)+COUNTIF($M$6:$M18,$M19))</f>
        <v/>
      </c>
      <c r="AY19" s="59" t="str">
        <f t="shared" ref="AY19" si="108">IF(ISERROR(VLOOKUP(AX19,Ranks,2,0)),"",VLOOKUP(AX19,Ranks,2,0))</f>
        <v/>
      </c>
      <c r="AZ19" s="75"/>
      <c r="BA19" s="11" t="str">
        <f t="shared" ca="1" si="2"/>
        <v>قصي ليث سليمان الخطيب</v>
      </c>
      <c r="BH19" s="61"/>
      <c r="BI19" s="5">
        <v>12</v>
      </c>
      <c r="BJ19" s="5" t="str">
        <f t="shared" ref="BJ19" si="109">IF(AliLang="","",IF(AliLang="اللغة العربية",BU19,BV19))</f>
        <v>الثاني عشر</v>
      </c>
      <c r="BL19" s="62" t="s">
        <v>56</v>
      </c>
      <c r="BM19" s="62" t="s">
        <v>57</v>
      </c>
      <c r="BN19" s="63" t="str">
        <f t="shared" si="13"/>
        <v/>
      </c>
      <c r="BO19" s="63" t="str">
        <f t="shared" si="14"/>
        <v/>
      </c>
      <c r="BP19" s="63" t="str">
        <f t="shared" si="15"/>
        <v/>
      </c>
      <c r="BQ19" s="63" t="str">
        <f t="shared" si="16"/>
        <v/>
      </c>
      <c r="BR19" s="63" t="str">
        <f t="shared" si="17"/>
        <v/>
      </c>
      <c r="BS19" s="63" t="str">
        <f t="shared" si="28"/>
        <v/>
      </c>
      <c r="BT19" s="63" t="str">
        <f t="shared" si="18"/>
        <v/>
      </c>
      <c r="BU19" s="5" t="s">
        <v>58</v>
      </c>
      <c r="BV19" s="12" t="s">
        <v>59</v>
      </c>
    </row>
    <row r="20" spans="1:74" ht="35.1" customHeight="1">
      <c r="A20" s="64"/>
      <c r="B20" s="65">
        <f>IF(ROW($A13)&lt;=COUNTIF(StudNames!$B:$B,LEFT(U$2,LEN(U$2)-1)&amp;"-"&amp;RIGHT(U$2,1))+COUNTIF(StudNames!$B:$B,U$2),MAX(B$7:B19)+1,"")</f>
        <v>13</v>
      </c>
      <c r="C20" s="49" t="str">
        <f t="array" aca="1" ref="C20" ca="1">IF(B20="","",OFFSET(OFFSET(MyCel,,IF(AliLang="English",2,1)),SMALL(IF(((MySections=U$2)+(MySections=CONCATENATE(MID(U$2,1,LEN(U$2)-1),"-",RIGHT(U$2,1)))),ROW($1:$2000)),B20),0))</f>
        <v>لؤي مصطفى شفيق عبد الرحمن</v>
      </c>
      <c r="D20" s="66"/>
      <c r="E20" s="67"/>
      <c r="F20" s="68"/>
      <c r="G20" s="66"/>
      <c r="H20" s="67"/>
      <c r="I20" s="68"/>
      <c r="J20" s="66"/>
      <c r="K20" s="67"/>
      <c r="L20" s="68"/>
      <c r="M20" s="69"/>
      <c r="N20" s="66"/>
      <c r="O20" s="68"/>
      <c r="P20" s="70"/>
      <c r="Q20" s="342" t="str">
        <f>IF(AliLang="","",IF(AliLang="اللغة العربية","الإرتـبـاط بــين درجة امتحان الفصل الدراسي الأول ودرجة امتحان الفصل الدراسي الثاني","Correlation between scores of trimester 1 exam and trimester 2 exam"))</f>
        <v>الإرتـبـاط بــين درجة امتحان الفصل الدراسي الأول ودرجة امتحان الفصل الدراسي الثاني</v>
      </c>
      <c r="R20" s="343"/>
      <c r="S20" s="343"/>
      <c r="T20" s="343"/>
      <c r="U20" s="343"/>
      <c r="V20" s="343"/>
      <c r="W20" s="343"/>
      <c r="X20" s="343"/>
      <c r="Y20" s="343"/>
      <c r="Z20" s="343"/>
      <c r="AA20" s="343"/>
      <c r="AB20" s="343"/>
      <c r="AC20" s="343"/>
      <c r="AD20" s="344"/>
      <c r="AE20" s="345" t="str">
        <f>IF(ISERROR(PEARSON(Term2Ex,Term1Ex)),"",PEARSON(Term2Ex,Term1Ex))</f>
        <v/>
      </c>
      <c r="AF20" s="346"/>
      <c r="AJ20" s="8">
        <f t="shared" ref="AJ20" si="110">IF(OR(SubjCode=1,SubjCode=3),I20,H20)</f>
        <v>0</v>
      </c>
      <c r="AK20" s="59">
        <f t="shared" si="1"/>
        <v>13</v>
      </c>
      <c r="AL20" s="59" t="str">
        <f>IF(ISERROR(RANK($D20,Term1)),"",RANK($D20,Term1)+COUNTIF($D$7:$D19,$D20))</f>
        <v/>
      </c>
      <c r="AM20" s="59" t="str">
        <f t="shared" ref="AM20" si="111">IF(ISERROR(VLOOKUP(AL20,Ranks,2,0)),"",VLOOKUP(AL20,Ranks,2,0))</f>
        <v/>
      </c>
      <c r="AN20" s="59" t="str">
        <f>IF(ISERROR(RANK($G20,Term2)),"",RANK($G20,Term2)+COUNTIF($G$6:$G19,$G20))</f>
        <v/>
      </c>
      <c r="AO20" s="59" t="str">
        <f t="shared" ref="AO20" si="112">IF(ISERROR(VLOOKUP(AN20,Ranks,2,0)),"",VLOOKUP(AN20,Ranks,2,0))</f>
        <v/>
      </c>
      <c r="AP20" s="59" t="str">
        <f>IF(ISERROR(RANK($J20,Term3)),"",RANK($J20,Term3)+COUNTIF($J$7:$J19,$J20))</f>
        <v/>
      </c>
      <c r="AQ20" s="59" t="str">
        <f t="shared" ref="AQ20" si="113">IF(ISERROR(VLOOKUP(AP20,Ranks,2,0)),"",VLOOKUP(AP20,Ranks,2,0))</f>
        <v/>
      </c>
      <c r="AR20" s="59" t="str">
        <f>IF(ISERROR(RANK($E20,Term1Ex)),"",RANK($E20,Term1Ex)+COUNTIF($E$7:$E19,$E20))</f>
        <v/>
      </c>
      <c r="AS20" s="59" t="str">
        <f t="shared" ref="AS20" si="114">IF(ISERROR(VLOOKUP(AR20,Ranks,2,0)),"",VLOOKUP(AR20,Ranks,2,0))</f>
        <v/>
      </c>
      <c r="AT20" s="59" t="str">
        <f>IF(ISERROR(RANK($AJ20,Term2F)),"",RANK($AJ20,Term2F)+COUNTIF($AJ$7:$AJ19,$AJ20))</f>
        <v/>
      </c>
      <c r="AU20" s="59" t="str">
        <f t="shared" ref="AU20" si="115">IF(ISERROR(VLOOKUP(AT20,Ranks,2,0)),"",VLOOKUP(AT20,Ranks,2,0))</f>
        <v/>
      </c>
      <c r="AV20" s="59" t="str">
        <f>IF(ISERROR(RANK($K20,Term3Ex)),"",RANK($K20,Term3Ex)+COUNTIF($K$7:$K19,$K20))</f>
        <v/>
      </c>
      <c r="AW20" s="59" t="str">
        <f t="shared" ref="AW20" si="116">IF(ISERROR(VLOOKUP(AV20,Ranks,2,0)),"",VLOOKUP(AV20,Ranks,2,0))</f>
        <v/>
      </c>
      <c r="AX20" s="59" t="str">
        <f>IF(ISERROR(RANK($M20,Final)),"",RANK($M20,Final)+COUNTIF($M$6:$M19,$M20))</f>
        <v/>
      </c>
      <c r="AY20" s="59" t="str">
        <f t="shared" ref="AY20" si="117">IF(ISERROR(VLOOKUP(AX20,Ranks,2,0)),"",VLOOKUP(AX20,Ranks,2,0))</f>
        <v/>
      </c>
      <c r="AZ20" s="75"/>
      <c r="BA20" s="11" t="str">
        <f t="shared" ca="1" si="2"/>
        <v>لؤي مصطفى شفيق عبد الرحمن</v>
      </c>
      <c r="BH20" s="61"/>
      <c r="BI20" s="5">
        <v>13</v>
      </c>
      <c r="BJ20" s="5" t="str">
        <f t="shared" ref="BJ20" si="118">IF(AliLang="","",IF(AliLang="اللغة العربية",BU20,BV20))</f>
        <v>الثالث عشر</v>
      </c>
      <c r="BL20" s="62" t="s">
        <v>60</v>
      </c>
      <c r="BM20" s="62" t="s">
        <v>61</v>
      </c>
      <c r="BN20" s="63" t="str">
        <f t="shared" si="13"/>
        <v/>
      </c>
      <c r="BO20" s="63" t="str">
        <f t="shared" si="14"/>
        <v/>
      </c>
      <c r="BP20" s="63" t="str">
        <f t="shared" si="15"/>
        <v/>
      </c>
      <c r="BQ20" s="63" t="str">
        <f t="shared" si="16"/>
        <v/>
      </c>
      <c r="BR20" s="63" t="str">
        <f t="shared" si="17"/>
        <v/>
      </c>
      <c r="BS20" s="63" t="str">
        <f t="shared" si="28"/>
        <v/>
      </c>
      <c r="BT20" s="63" t="str">
        <f t="shared" si="18"/>
        <v/>
      </c>
      <c r="BU20" s="5" t="s">
        <v>62</v>
      </c>
      <c r="BV20" s="12" t="s">
        <v>63</v>
      </c>
    </row>
    <row r="21" spans="1:74" ht="35.1" customHeight="1" thickBot="1">
      <c r="A21" s="64"/>
      <c r="B21" s="65">
        <f>IF(ROW($A14)&lt;=COUNTIF(StudNames!$B:$B,LEFT(U$2,LEN(U$2)-1)&amp;"-"&amp;RIGHT(U$2,1))+COUNTIF(StudNames!$B:$B,U$2),MAX(B$7:B20)+1,"")</f>
        <v>14</v>
      </c>
      <c r="C21" s="49" t="str">
        <f t="array" aca="1" ref="C21" ca="1">IF(B21="","",OFFSET(OFFSET(MyCel,,IF(AliLang="English",2,1)),SMALL(IF(((MySections=U$2)+(MySections=CONCATENATE(MID(U$2,1,LEN(U$2)-1),"-",RIGHT(U$2,1)))),ROW($1:$2000)),B21),0))</f>
        <v>محمد أشرف عبدالله رشدي</v>
      </c>
      <c r="D21" s="66"/>
      <c r="E21" s="67"/>
      <c r="F21" s="68"/>
      <c r="G21" s="66"/>
      <c r="H21" s="67"/>
      <c r="I21" s="68"/>
      <c r="J21" s="66"/>
      <c r="K21" s="67"/>
      <c r="L21" s="68"/>
      <c r="M21" s="69"/>
      <c r="N21" s="66"/>
      <c r="O21" s="68"/>
      <c r="P21" s="70"/>
      <c r="Q21" s="347" t="str">
        <f>IF(AliLang="","",IF(AliLang="اللغة العربية","الإرتـبـاط بــين درجة امتحان الفصل الدراسي الثاني ودرجة امتحان الفصل الدراسي الثالث","Correlation between scores of trimester 2 exam and trimester 3 exam"))</f>
        <v>الإرتـبـاط بــين درجة امتحان الفصل الدراسي الثاني ودرجة امتحان الفصل الدراسي الثالث</v>
      </c>
      <c r="R21" s="348"/>
      <c r="S21" s="348"/>
      <c r="T21" s="348"/>
      <c r="U21" s="348"/>
      <c r="V21" s="348"/>
      <c r="W21" s="348"/>
      <c r="X21" s="348"/>
      <c r="Y21" s="348"/>
      <c r="Z21" s="348"/>
      <c r="AA21" s="348"/>
      <c r="AB21" s="348"/>
      <c r="AC21" s="348"/>
      <c r="AD21" s="349"/>
      <c r="AE21" s="350" t="str">
        <f>IF(ISERROR(PEARSON(Term3Ex,Term2Ex)),"",PEARSON(Term3Ex,Term2Ex))</f>
        <v/>
      </c>
      <c r="AF21" s="351"/>
      <c r="AJ21" s="8">
        <f t="shared" ref="AJ21" si="119">IF(OR(SubjCode=1,SubjCode=3),I21,H21)</f>
        <v>0</v>
      </c>
      <c r="AK21" s="59">
        <f t="shared" si="1"/>
        <v>14</v>
      </c>
      <c r="AL21" s="59" t="str">
        <f>IF(ISERROR(RANK($D21,Term1)),"",RANK($D21,Term1)+COUNTIF($D$7:$D20,$D21))</f>
        <v/>
      </c>
      <c r="AM21" s="59" t="str">
        <f t="shared" ref="AM21" si="120">IF(ISERROR(VLOOKUP(AL21,Ranks,2,0)),"",VLOOKUP(AL21,Ranks,2,0))</f>
        <v/>
      </c>
      <c r="AN21" s="59" t="str">
        <f>IF(ISERROR(RANK($G21,Term2)),"",RANK($G21,Term2)+COUNTIF($G$6:$G20,$G21))</f>
        <v/>
      </c>
      <c r="AO21" s="59" t="str">
        <f t="shared" ref="AO21" si="121">IF(ISERROR(VLOOKUP(AN21,Ranks,2,0)),"",VLOOKUP(AN21,Ranks,2,0))</f>
        <v/>
      </c>
      <c r="AP21" s="59" t="str">
        <f>IF(ISERROR(RANK($J21,Term3)),"",RANK($J21,Term3)+COUNTIF($J$7:$J20,$J21))</f>
        <v/>
      </c>
      <c r="AQ21" s="59" t="str">
        <f t="shared" ref="AQ21" si="122">IF(ISERROR(VLOOKUP(AP21,Ranks,2,0)),"",VLOOKUP(AP21,Ranks,2,0))</f>
        <v/>
      </c>
      <c r="AR21" s="59" t="str">
        <f>IF(ISERROR(RANK($E21,Term1Ex)),"",RANK($E21,Term1Ex)+COUNTIF($E$7:$E20,$E21))</f>
        <v/>
      </c>
      <c r="AS21" s="59" t="str">
        <f t="shared" ref="AS21" si="123">IF(ISERROR(VLOOKUP(AR21,Ranks,2,0)),"",VLOOKUP(AR21,Ranks,2,0))</f>
        <v/>
      </c>
      <c r="AT21" s="59" t="str">
        <f>IF(ISERROR(RANK($AJ21,Term2F)),"",RANK($AJ21,Term2F)+COUNTIF($AJ$7:$AJ20,$AJ21))</f>
        <v/>
      </c>
      <c r="AU21" s="59" t="str">
        <f t="shared" ref="AU21" si="124">IF(ISERROR(VLOOKUP(AT21,Ranks,2,0)),"",VLOOKUP(AT21,Ranks,2,0))</f>
        <v/>
      </c>
      <c r="AV21" s="59" t="str">
        <f>IF(ISERROR(RANK($K21,Term3Ex)),"",RANK($K21,Term3Ex)+COUNTIF($K$7:$K20,$K21))</f>
        <v/>
      </c>
      <c r="AW21" s="59" t="str">
        <f t="shared" ref="AW21" si="125">IF(ISERROR(VLOOKUP(AV21,Ranks,2,0)),"",VLOOKUP(AV21,Ranks,2,0))</f>
        <v/>
      </c>
      <c r="AX21" s="59" t="str">
        <f>IF(ISERROR(RANK($M21,Final)),"",RANK($M21,Final)+COUNTIF($M$6:$M20,$M21))</f>
        <v/>
      </c>
      <c r="AY21" s="59" t="str">
        <f t="shared" ref="AY21" si="126">IF(ISERROR(VLOOKUP(AX21,Ranks,2,0)),"",VLOOKUP(AX21,Ranks,2,0))</f>
        <v/>
      </c>
      <c r="AZ21" s="75"/>
      <c r="BA21" s="11" t="str">
        <f t="shared" ca="1" si="2"/>
        <v>محمد أشرف عبدالله رشدي</v>
      </c>
      <c r="BI21" s="5">
        <v>14</v>
      </c>
      <c r="BJ21" s="5" t="str">
        <f t="shared" ref="BJ21" si="127">IF(AliLang="","",IF(AliLang="اللغة العربية",BU21,BV21))</f>
        <v>الرابع عشر</v>
      </c>
      <c r="BL21" s="62" t="s">
        <v>64</v>
      </c>
      <c r="BM21" s="62" t="s">
        <v>65</v>
      </c>
      <c r="BN21" s="63" t="str">
        <f t="shared" si="13"/>
        <v/>
      </c>
      <c r="BO21" s="63" t="str">
        <f t="shared" si="14"/>
        <v/>
      </c>
      <c r="BP21" s="63" t="str">
        <f t="shared" si="15"/>
        <v/>
      </c>
      <c r="BQ21" s="63" t="str">
        <f t="shared" si="16"/>
        <v/>
      </c>
      <c r="BR21" s="63" t="str">
        <f t="shared" si="17"/>
        <v/>
      </c>
      <c r="BS21" s="63" t="str">
        <f t="shared" si="28"/>
        <v/>
      </c>
      <c r="BT21" s="63" t="str">
        <f t="shared" si="18"/>
        <v/>
      </c>
      <c r="BU21" s="5" t="s">
        <v>66</v>
      </c>
      <c r="BV21" s="12" t="s">
        <v>67</v>
      </c>
    </row>
    <row r="22" spans="1:74" ht="35.1" customHeight="1">
      <c r="A22" s="64"/>
      <c r="B22" s="65">
        <f>IF(ROW($A15)&lt;=COUNTIF(StudNames!$B:$B,LEFT(U$2,LEN(U$2)-1)&amp;"-"&amp;RIGHT(U$2,1))+COUNTIF(StudNames!$B:$B,U$2),MAX(B$7:B21)+1,"")</f>
        <v>15</v>
      </c>
      <c r="C22" s="49" t="str">
        <f t="array" aca="1" ref="C22" ca="1">IF(B22="","",OFFSET(OFFSET(MyCel,,IF(AliLang="English",2,1)),SMALL(IF(((MySections=U$2)+(MySections=CONCATENATE(MID(U$2,1,LEN(U$2)-1),"-",RIGHT(U$2,1)))),ROW($1:$2000)),B22),0))</f>
        <v>محمد اشرف محمد عبد السلام شريف</v>
      </c>
      <c r="D22" s="66"/>
      <c r="E22" s="67"/>
      <c r="F22" s="68"/>
      <c r="G22" s="66"/>
      <c r="H22" s="67"/>
      <c r="I22" s="68"/>
      <c r="J22" s="66"/>
      <c r="K22" s="67"/>
      <c r="L22" s="68"/>
      <c r="M22" s="69"/>
      <c r="N22" s="66"/>
      <c r="O22" s="68"/>
      <c r="P22" s="70"/>
      <c r="Q22" s="93"/>
      <c r="R22" s="94"/>
      <c r="S22" s="94"/>
      <c r="T22" s="94"/>
      <c r="U22" s="95"/>
      <c r="V22" s="95"/>
      <c r="W22" s="95"/>
      <c r="X22" s="95"/>
      <c r="Y22" s="95"/>
      <c r="Z22" s="95"/>
      <c r="AA22" s="95"/>
      <c r="AB22" s="94"/>
      <c r="AC22" s="94"/>
      <c r="AD22" s="96"/>
      <c r="AE22" s="94"/>
      <c r="AF22" s="94"/>
      <c r="AJ22" s="8">
        <f t="shared" ref="AJ22" si="128">IF(OR(SubjCode=1,SubjCode=3),I22,H22)</f>
        <v>0</v>
      </c>
      <c r="AK22" s="59">
        <f t="shared" si="1"/>
        <v>15</v>
      </c>
      <c r="AL22" s="59" t="str">
        <f>IF(ISERROR(RANK($D22,Term1)),"",RANK($D22,Term1)+COUNTIF($D$7:$D21,$D22))</f>
        <v/>
      </c>
      <c r="AM22" s="59" t="str">
        <f t="shared" ref="AM22" si="129">IF(ISERROR(VLOOKUP(AL22,Ranks,2,0)),"",VLOOKUP(AL22,Ranks,2,0))</f>
        <v/>
      </c>
      <c r="AN22" s="59" t="str">
        <f>IF(ISERROR(RANK($G22,Term2)),"",RANK($G22,Term2)+COUNTIF($G$6:$G21,$G22))</f>
        <v/>
      </c>
      <c r="AO22" s="59" t="str">
        <f t="shared" ref="AO22" si="130">IF(ISERROR(VLOOKUP(AN22,Ranks,2,0)),"",VLOOKUP(AN22,Ranks,2,0))</f>
        <v/>
      </c>
      <c r="AP22" s="59" t="str">
        <f>IF(ISERROR(RANK($J22,Term3)),"",RANK($J22,Term3)+COUNTIF($J$7:$J21,$J22))</f>
        <v/>
      </c>
      <c r="AQ22" s="59" t="str">
        <f t="shared" ref="AQ22" si="131">IF(ISERROR(VLOOKUP(AP22,Ranks,2,0)),"",VLOOKUP(AP22,Ranks,2,0))</f>
        <v/>
      </c>
      <c r="AR22" s="59" t="str">
        <f>IF(ISERROR(RANK($E22,Term1Ex)),"",RANK($E22,Term1Ex)+COUNTIF($E$7:$E21,$E22))</f>
        <v/>
      </c>
      <c r="AS22" s="59" t="str">
        <f t="shared" ref="AS22" si="132">IF(ISERROR(VLOOKUP(AR22,Ranks,2,0)),"",VLOOKUP(AR22,Ranks,2,0))</f>
        <v/>
      </c>
      <c r="AT22" s="59" t="str">
        <f>IF(ISERROR(RANK($AJ22,Term2F)),"",RANK($AJ22,Term2F)+COUNTIF($AJ$7:$AJ21,$AJ22))</f>
        <v/>
      </c>
      <c r="AU22" s="59" t="str">
        <f t="shared" ref="AU22" si="133">IF(ISERROR(VLOOKUP(AT22,Ranks,2,0)),"",VLOOKUP(AT22,Ranks,2,0))</f>
        <v/>
      </c>
      <c r="AV22" s="59" t="str">
        <f>IF(ISERROR(RANK($K22,Term3Ex)),"",RANK($K22,Term3Ex)+COUNTIF($K$7:$K21,$K22))</f>
        <v/>
      </c>
      <c r="AW22" s="59" t="str">
        <f t="shared" ref="AW22" si="134">IF(ISERROR(VLOOKUP(AV22,Ranks,2,0)),"",VLOOKUP(AV22,Ranks,2,0))</f>
        <v/>
      </c>
      <c r="AX22" s="59" t="str">
        <f>IF(ISERROR(RANK($M22,Final)),"",RANK($M22,Final)+COUNTIF($M$6:$M21,$M22))</f>
        <v/>
      </c>
      <c r="AY22" s="59" t="str">
        <f t="shared" ref="AY22" si="135">IF(ISERROR(VLOOKUP(AX22,Ranks,2,0)),"",VLOOKUP(AX22,Ranks,2,0))</f>
        <v/>
      </c>
      <c r="AZ22" s="75"/>
      <c r="BA22" s="11" t="str">
        <f t="shared" ca="1" si="2"/>
        <v>محمد اشرف محمد عبد السلام شريف</v>
      </c>
      <c r="BI22" s="5">
        <v>15</v>
      </c>
      <c r="BJ22" s="5" t="str">
        <f t="shared" ref="BJ22" si="136">IF(AliLang="","",IF(AliLang="اللغة العربية",BU22,BV22))</f>
        <v>الخامس عشر</v>
      </c>
      <c r="BL22" s="62" t="s">
        <v>68</v>
      </c>
      <c r="BM22" s="62" t="s">
        <v>69</v>
      </c>
      <c r="BN22" s="63" t="str">
        <f t="shared" si="13"/>
        <v/>
      </c>
      <c r="BO22" s="63" t="str">
        <f t="shared" si="14"/>
        <v/>
      </c>
      <c r="BP22" s="63" t="str">
        <f t="shared" si="15"/>
        <v/>
      </c>
      <c r="BQ22" s="63" t="str">
        <f t="shared" si="16"/>
        <v/>
      </c>
      <c r="BR22" s="63" t="str">
        <f t="shared" si="17"/>
        <v/>
      </c>
      <c r="BS22" s="63" t="str">
        <f t="shared" si="28"/>
        <v/>
      </c>
      <c r="BT22" s="63" t="str">
        <f t="shared" si="18"/>
        <v/>
      </c>
      <c r="BU22" s="5" t="s">
        <v>70</v>
      </c>
      <c r="BV22" s="12" t="s">
        <v>71</v>
      </c>
    </row>
    <row r="23" spans="1:74" ht="35.1" customHeight="1">
      <c r="A23" s="64"/>
      <c r="B23" s="65">
        <f>IF(ROW($A16)&lt;=COUNTIF(StudNames!$B:$B,LEFT(U$2,LEN(U$2)-1)&amp;"-"&amp;RIGHT(U$2,1))+COUNTIF(StudNames!$B:$B,U$2),MAX(B$7:B22)+1,"")</f>
        <v>16</v>
      </c>
      <c r="C23" s="49" t="str">
        <f t="array" aca="1" ref="C23" ca="1">IF(B23="","",OFFSET(OFFSET(MyCel,,IF(AliLang="English",2,1)),SMALL(IF(((MySections=U$2)+(MySections=CONCATENATE(MID(U$2,1,LEN(U$2)-1),"-",RIGHT(U$2,1)))),ROW($1:$2000)),B23),0))</f>
        <v>محمد خالد انور احمد شعبان</v>
      </c>
      <c r="D23" s="66"/>
      <c r="E23" s="67"/>
      <c r="F23" s="68"/>
      <c r="G23" s="66"/>
      <c r="H23" s="67"/>
      <c r="I23" s="68"/>
      <c r="J23" s="66"/>
      <c r="K23" s="67"/>
      <c r="L23" s="68"/>
      <c r="M23" s="69"/>
      <c r="N23" s="66"/>
      <c r="O23" s="68"/>
      <c r="P23" s="70"/>
      <c r="Q23" s="93"/>
      <c r="R23" s="94"/>
      <c r="S23" s="94"/>
      <c r="T23" s="94"/>
      <c r="U23" s="95"/>
      <c r="V23" s="95"/>
      <c r="W23" s="95"/>
      <c r="X23" s="95"/>
      <c r="Y23" s="95"/>
      <c r="Z23" s="95"/>
      <c r="AA23" s="95"/>
      <c r="AB23" s="94"/>
      <c r="AC23" s="94"/>
      <c r="AD23" s="94"/>
      <c r="AE23" s="94"/>
      <c r="AF23" s="94"/>
      <c r="AJ23" s="8">
        <f t="shared" ref="AJ23" si="137">IF(OR(SubjCode=1,SubjCode=3),I23,H23)</f>
        <v>0</v>
      </c>
      <c r="AK23" s="59">
        <f t="shared" si="1"/>
        <v>16</v>
      </c>
      <c r="AL23" s="59" t="str">
        <f>IF(ISERROR(RANK($D23,Term1)),"",RANK($D23,Term1)+COUNTIF($D$7:$D22,$D23))</f>
        <v/>
      </c>
      <c r="AM23" s="59" t="str">
        <f t="shared" ref="AM23" si="138">IF(ISERROR(VLOOKUP(AL23,Ranks,2,0)),"",VLOOKUP(AL23,Ranks,2,0))</f>
        <v/>
      </c>
      <c r="AN23" s="59" t="str">
        <f>IF(ISERROR(RANK($G23,Term2)),"",RANK($G23,Term2)+COUNTIF($G$6:$G22,$G23))</f>
        <v/>
      </c>
      <c r="AO23" s="59" t="str">
        <f t="shared" ref="AO23" si="139">IF(ISERROR(VLOOKUP(AN23,Ranks,2,0)),"",VLOOKUP(AN23,Ranks,2,0))</f>
        <v/>
      </c>
      <c r="AP23" s="59" t="str">
        <f>IF(ISERROR(RANK($J23,Term3)),"",RANK($J23,Term3)+COUNTIF($J$7:$J22,$J23))</f>
        <v/>
      </c>
      <c r="AQ23" s="59" t="str">
        <f t="shared" ref="AQ23" si="140">IF(ISERROR(VLOOKUP(AP23,Ranks,2,0)),"",VLOOKUP(AP23,Ranks,2,0))</f>
        <v/>
      </c>
      <c r="AR23" s="59" t="str">
        <f>IF(ISERROR(RANK($E23,Term1Ex)),"",RANK($E23,Term1Ex)+COUNTIF($E$7:$E22,$E23))</f>
        <v/>
      </c>
      <c r="AS23" s="59" t="str">
        <f t="shared" ref="AS23" si="141">IF(ISERROR(VLOOKUP(AR23,Ranks,2,0)),"",VLOOKUP(AR23,Ranks,2,0))</f>
        <v/>
      </c>
      <c r="AT23" s="59" t="str">
        <f>IF(ISERROR(RANK($AJ23,Term2F)),"",RANK($AJ23,Term2F)+COUNTIF($AJ$7:$AJ22,$AJ23))</f>
        <v/>
      </c>
      <c r="AU23" s="59" t="str">
        <f t="shared" ref="AU23" si="142">IF(ISERROR(VLOOKUP(AT23,Ranks,2,0)),"",VLOOKUP(AT23,Ranks,2,0))</f>
        <v/>
      </c>
      <c r="AV23" s="59" t="str">
        <f>IF(ISERROR(RANK($K23,Term3Ex)),"",RANK($K23,Term3Ex)+COUNTIF($K$7:$K22,$K23))</f>
        <v/>
      </c>
      <c r="AW23" s="59" t="str">
        <f t="shared" ref="AW23" si="143">IF(ISERROR(VLOOKUP(AV23,Ranks,2,0)),"",VLOOKUP(AV23,Ranks,2,0))</f>
        <v/>
      </c>
      <c r="AX23" s="59" t="str">
        <f>IF(ISERROR(RANK($M23,Final)),"",RANK($M23,Final)+COUNTIF($M$6:$M22,$M23))</f>
        <v/>
      </c>
      <c r="AY23" s="59" t="str">
        <f t="shared" ref="AY23" si="144">IF(ISERROR(VLOOKUP(AX23,Ranks,2,0)),"",VLOOKUP(AX23,Ranks,2,0))</f>
        <v/>
      </c>
      <c r="AZ23" s="75"/>
      <c r="BA23" s="11" t="str">
        <f t="shared" ca="1" si="2"/>
        <v>محمد خالد انور احمد شعبان</v>
      </c>
      <c r="BI23" s="5">
        <v>16</v>
      </c>
      <c r="BJ23" s="5" t="str">
        <f t="shared" ref="BJ23" si="145">IF(AliLang="","",IF(AliLang="اللغة العربية",BU23,BV23))</f>
        <v>السادس عشر</v>
      </c>
      <c r="BL23" s="62" t="s">
        <v>72</v>
      </c>
      <c r="BM23" s="62" t="s">
        <v>73</v>
      </c>
      <c r="BN23" s="63" t="str">
        <f t="shared" si="13"/>
        <v/>
      </c>
      <c r="BO23" s="63" t="str">
        <f t="shared" si="14"/>
        <v/>
      </c>
      <c r="BP23" s="63" t="str">
        <f t="shared" si="15"/>
        <v/>
      </c>
      <c r="BQ23" s="63" t="str">
        <f t="shared" si="16"/>
        <v/>
      </c>
      <c r="BR23" s="63" t="str">
        <f t="shared" si="17"/>
        <v/>
      </c>
      <c r="BS23" s="63" t="str">
        <f t="shared" si="28"/>
        <v/>
      </c>
      <c r="BT23" s="63" t="str">
        <f t="shared" si="18"/>
        <v/>
      </c>
      <c r="BU23" s="5" t="s">
        <v>74</v>
      </c>
      <c r="BV23" s="97" t="s">
        <v>75</v>
      </c>
    </row>
    <row r="24" spans="1:74" ht="35.1" customHeight="1">
      <c r="A24" s="64"/>
      <c r="B24" s="65">
        <f>IF(ROW($A17)&lt;=COUNTIF(StudNames!$B:$B,LEFT(U$2,LEN(U$2)-1)&amp;"-"&amp;RIGHT(U$2,1))+COUNTIF(StudNames!$B:$B,U$2),MAX(B$7:B23)+1,"")</f>
        <v>17</v>
      </c>
      <c r="C24" s="49" t="str">
        <f t="array" aca="1" ref="C24" ca="1">IF(B24="","",OFFSET(OFFSET(MyCel,,IF(AliLang="English",2,1)),SMALL(IF(((MySections=U$2)+(MySections=CONCATENATE(MID(U$2,1,LEN(U$2)-1),"-",RIGHT(U$2,1)))),ROW($1:$2000)),B24),0))</f>
        <v>محمد صالح محسن صالح</v>
      </c>
      <c r="D24" s="66"/>
      <c r="E24" s="67"/>
      <c r="F24" s="68"/>
      <c r="G24" s="66"/>
      <c r="H24" s="67"/>
      <c r="I24" s="68"/>
      <c r="J24" s="66"/>
      <c r="K24" s="67"/>
      <c r="L24" s="68"/>
      <c r="M24" s="69"/>
      <c r="N24" s="66"/>
      <c r="O24" s="68"/>
      <c r="P24" s="70"/>
      <c r="Q24" s="93"/>
      <c r="R24" s="94"/>
      <c r="S24" s="94"/>
      <c r="T24" s="94"/>
      <c r="U24" s="95"/>
      <c r="V24" s="95"/>
      <c r="W24" s="95"/>
      <c r="X24" s="95"/>
      <c r="Y24" s="95"/>
      <c r="Z24" s="95"/>
      <c r="AA24" s="95"/>
      <c r="AB24" s="94"/>
      <c r="AC24" s="94"/>
      <c r="AD24" s="94"/>
      <c r="AE24" s="94"/>
      <c r="AF24" s="94"/>
      <c r="AJ24" s="8">
        <f t="shared" ref="AJ24" si="146">IF(OR(SubjCode=1,SubjCode=3),I24,H24)</f>
        <v>0</v>
      </c>
      <c r="AK24" s="59">
        <f t="shared" si="1"/>
        <v>17</v>
      </c>
      <c r="AL24" s="59" t="str">
        <f>IF(ISERROR(RANK($D24,Term1)),"",RANK($D24,Term1)+COUNTIF($D$7:$D23,$D24))</f>
        <v/>
      </c>
      <c r="AM24" s="59" t="str">
        <f t="shared" ref="AM24" si="147">IF(ISERROR(VLOOKUP(AL24,Ranks,2,0)),"",VLOOKUP(AL24,Ranks,2,0))</f>
        <v/>
      </c>
      <c r="AN24" s="59" t="str">
        <f>IF(ISERROR(RANK($G24,Term2)),"",RANK($G24,Term2)+COUNTIF($G$6:$G23,$G24))</f>
        <v/>
      </c>
      <c r="AO24" s="59" t="str">
        <f t="shared" ref="AO24" si="148">IF(ISERROR(VLOOKUP(AN24,Ranks,2,0)),"",VLOOKUP(AN24,Ranks,2,0))</f>
        <v/>
      </c>
      <c r="AP24" s="59" t="str">
        <f>IF(ISERROR(RANK($J24,Term3)),"",RANK($J24,Term3)+COUNTIF($J$7:$J23,$J24))</f>
        <v/>
      </c>
      <c r="AQ24" s="59" t="str">
        <f t="shared" ref="AQ24" si="149">IF(ISERROR(VLOOKUP(AP24,Ranks,2,0)),"",VLOOKUP(AP24,Ranks,2,0))</f>
        <v/>
      </c>
      <c r="AR24" s="59" t="str">
        <f>IF(ISERROR(RANK($E24,Term1Ex)),"",RANK($E24,Term1Ex)+COUNTIF($E$7:$E23,$E24))</f>
        <v/>
      </c>
      <c r="AS24" s="59" t="str">
        <f t="shared" ref="AS24" si="150">IF(ISERROR(VLOOKUP(AR24,Ranks,2,0)),"",VLOOKUP(AR24,Ranks,2,0))</f>
        <v/>
      </c>
      <c r="AT24" s="59" t="str">
        <f>IF(ISERROR(RANK($AJ24,Term2F)),"",RANK($AJ24,Term2F)+COUNTIF($AJ$7:$AJ23,$AJ24))</f>
        <v/>
      </c>
      <c r="AU24" s="59" t="str">
        <f t="shared" ref="AU24" si="151">IF(ISERROR(VLOOKUP(AT24,Ranks,2,0)),"",VLOOKUP(AT24,Ranks,2,0))</f>
        <v/>
      </c>
      <c r="AV24" s="59" t="str">
        <f>IF(ISERROR(RANK($K24,Term3Ex)),"",RANK($K24,Term3Ex)+COUNTIF($K$7:$K23,$K24))</f>
        <v/>
      </c>
      <c r="AW24" s="59" t="str">
        <f t="shared" ref="AW24" si="152">IF(ISERROR(VLOOKUP(AV24,Ranks,2,0)),"",VLOOKUP(AV24,Ranks,2,0))</f>
        <v/>
      </c>
      <c r="AX24" s="59" t="str">
        <f>IF(ISERROR(RANK($M24,Final)),"",RANK($M24,Final)+COUNTIF($M$6:$M23,$M24))</f>
        <v/>
      </c>
      <c r="AY24" s="59" t="str">
        <f t="shared" ref="AY24" si="153">IF(ISERROR(VLOOKUP(AX24,Ranks,2,0)),"",VLOOKUP(AX24,Ranks,2,0))</f>
        <v/>
      </c>
      <c r="AZ24" s="75"/>
      <c r="BA24" s="11" t="str">
        <f t="shared" ca="1" si="2"/>
        <v>محمد صالح محسن صالح</v>
      </c>
      <c r="BI24" s="5">
        <v>17</v>
      </c>
      <c r="BJ24" s="5" t="str">
        <f t="shared" ref="BJ24" si="154">IF(AliLang="","",IF(AliLang="اللغة العربية",BU24,BV24))</f>
        <v>السابع عشر</v>
      </c>
      <c r="BL24" s="62" t="s">
        <v>76</v>
      </c>
      <c r="BM24" s="62" t="s">
        <v>77</v>
      </c>
      <c r="BN24" s="63" t="str">
        <f t="shared" si="13"/>
        <v/>
      </c>
      <c r="BO24" s="63" t="str">
        <f t="shared" si="14"/>
        <v/>
      </c>
      <c r="BP24" s="63" t="str">
        <f t="shared" si="15"/>
        <v/>
      </c>
      <c r="BQ24" s="63" t="str">
        <f t="shared" si="16"/>
        <v/>
      </c>
      <c r="BR24" s="63" t="str">
        <f t="shared" si="17"/>
        <v/>
      </c>
      <c r="BS24" s="63" t="str">
        <f t="shared" si="28"/>
        <v/>
      </c>
      <c r="BT24" s="63" t="str">
        <f t="shared" si="18"/>
        <v/>
      </c>
      <c r="BU24" s="5" t="s">
        <v>78</v>
      </c>
      <c r="BV24" s="12" t="s">
        <v>79</v>
      </c>
    </row>
    <row r="25" spans="1:74" ht="35.1" customHeight="1">
      <c r="A25" s="64"/>
      <c r="B25" s="65">
        <f>IF(ROW($A18)&lt;=COUNTIF(StudNames!$B:$B,LEFT(U$2,LEN(U$2)-1)&amp;"-"&amp;RIGHT(U$2,1))+COUNTIF(StudNames!$B:$B,U$2),MAX(B$7:B24)+1,"")</f>
        <v>18</v>
      </c>
      <c r="C25" s="49" t="str">
        <f t="array" aca="1" ref="C25" ca="1">IF(B25="","",OFFSET(OFFSET(MyCel,,IF(AliLang="English",2,1)),SMALL(IF(((MySections=U$2)+(MySections=CONCATENATE(MID(U$2,1,LEN(U$2)-1),"-",RIGHT(U$2,1)))),ROW($1:$2000)),B25),0))</f>
        <v>ياسين محمود عبد الله جبر الحلموشي</v>
      </c>
      <c r="D25" s="66"/>
      <c r="E25" s="67"/>
      <c r="F25" s="68"/>
      <c r="G25" s="66"/>
      <c r="H25" s="67"/>
      <c r="I25" s="68"/>
      <c r="J25" s="66"/>
      <c r="K25" s="67"/>
      <c r="L25" s="68"/>
      <c r="M25" s="69"/>
      <c r="N25" s="66"/>
      <c r="O25" s="68"/>
      <c r="P25" s="70"/>
      <c r="Q25" s="93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J25" s="8">
        <f t="shared" ref="AJ25" si="155">IF(OR(SubjCode=1,SubjCode=3),I25,H25)</f>
        <v>0</v>
      </c>
      <c r="AK25" s="59">
        <f t="shared" si="1"/>
        <v>18</v>
      </c>
      <c r="AL25" s="59" t="str">
        <f>IF(ISERROR(RANK($D25,Term1)),"",RANK($D25,Term1)+COUNTIF($D$7:$D24,$D25))</f>
        <v/>
      </c>
      <c r="AM25" s="59" t="str">
        <f t="shared" ref="AM25" si="156">IF(ISERROR(VLOOKUP(AL25,Ranks,2,0)),"",VLOOKUP(AL25,Ranks,2,0))</f>
        <v/>
      </c>
      <c r="AN25" s="59" t="str">
        <f>IF(ISERROR(RANK($G25,Term2)),"",RANK($G25,Term2)+COUNTIF($G$6:$G24,$G25))</f>
        <v/>
      </c>
      <c r="AO25" s="59" t="str">
        <f t="shared" ref="AO25" si="157">IF(ISERROR(VLOOKUP(AN25,Ranks,2,0)),"",VLOOKUP(AN25,Ranks,2,0))</f>
        <v/>
      </c>
      <c r="AP25" s="59" t="str">
        <f>IF(ISERROR(RANK($J25,Term3)),"",RANK($J25,Term3)+COUNTIF($J$7:$J24,$J25))</f>
        <v/>
      </c>
      <c r="AQ25" s="59" t="str">
        <f t="shared" ref="AQ25" si="158">IF(ISERROR(VLOOKUP(AP25,Ranks,2,0)),"",VLOOKUP(AP25,Ranks,2,0))</f>
        <v/>
      </c>
      <c r="AR25" s="59" t="str">
        <f>IF(ISERROR(RANK($E25,Term1Ex)),"",RANK($E25,Term1Ex)+COUNTIF($E$7:$E24,$E25))</f>
        <v/>
      </c>
      <c r="AS25" s="59" t="str">
        <f t="shared" ref="AS25" si="159">IF(ISERROR(VLOOKUP(AR25,Ranks,2,0)),"",VLOOKUP(AR25,Ranks,2,0))</f>
        <v/>
      </c>
      <c r="AT25" s="59" t="str">
        <f>IF(ISERROR(RANK($AJ25,Term2F)),"",RANK($AJ25,Term2F)+COUNTIF($AJ$7:$AJ24,$AJ25))</f>
        <v/>
      </c>
      <c r="AU25" s="59" t="str">
        <f t="shared" ref="AU25" si="160">IF(ISERROR(VLOOKUP(AT25,Ranks,2,0)),"",VLOOKUP(AT25,Ranks,2,0))</f>
        <v/>
      </c>
      <c r="AV25" s="59" t="str">
        <f>IF(ISERROR(RANK($K25,Term3Ex)),"",RANK($K25,Term3Ex)+COUNTIF($K$7:$K24,$K25))</f>
        <v/>
      </c>
      <c r="AW25" s="59" t="str">
        <f t="shared" ref="AW25" si="161">IF(ISERROR(VLOOKUP(AV25,Ranks,2,0)),"",VLOOKUP(AV25,Ranks,2,0))</f>
        <v/>
      </c>
      <c r="AX25" s="59" t="str">
        <f>IF(ISERROR(RANK($M25,Final)),"",RANK($M25,Final)+COUNTIF($M$6:$M24,$M25))</f>
        <v/>
      </c>
      <c r="AY25" s="59" t="str">
        <f t="shared" ref="AY25" si="162">IF(ISERROR(VLOOKUP(AX25,Ranks,2,0)),"",VLOOKUP(AX25,Ranks,2,0))</f>
        <v/>
      </c>
      <c r="AZ25" s="75"/>
      <c r="BA25" s="11" t="str">
        <f t="shared" ca="1" si="2"/>
        <v>ياسين محمود عبد الله جبر الحلموشي</v>
      </c>
      <c r="BI25" s="5">
        <v>18</v>
      </c>
      <c r="BJ25" s="5" t="str">
        <f t="shared" ref="BJ25" si="163">IF(AliLang="","",IF(AliLang="اللغة العربية",BU25,BV25))</f>
        <v>الثامن عشر</v>
      </c>
      <c r="BL25" s="62" t="s">
        <v>80</v>
      </c>
      <c r="BM25" s="62" t="s">
        <v>81</v>
      </c>
      <c r="BN25" s="63" t="str">
        <f t="shared" si="13"/>
        <v/>
      </c>
      <c r="BO25" s="63" t="str">
        <f t="shared" si="14"/>
        <v/>
      </c>
      <c r="BP25" s="63" t="str">
        <f t="shared" si="15"/>
        <v/>
      </c>
      <c r="BQ25" s="63" t="str">
        <f t="shared" si="16"/>
        <v/>
      </c>
      <c r="BR25" s="63" t="str">
        <f t="shared" si="17"/>
        <v/>
      </c>
      <c r="BS25" s="63" t="str">
        <f t="shared" si="28"/>
        <v/>
      </c>
      <c r="BT25" s="63" t="str">
        <f t="shared" si="18"/>
        <v/>
      </c>
      <c r="BU25" s="5" t="s">
        <v>82</v>
      </c>
      <c r="BV25" s="97" t="s">
        <v>83</v>
      </c>
    </row>
    <row r="26" spans="1:74" ht="35.1" customHeight="1">
      <c r="A26" s="64"/>
      <c r="B26" s="65">
        <f>IF(ROW($A19)&lt;=COUNTIF(StudNames!$B:$B,LEFT(U$2,LEN(U$2)-1)&amp;"-"&amp;RIGHT(U$2,1))+COUNTIF(StudNames!$B:$B,U$2),MAX(B$7:B25)+1,"")</f>
        <v>19</v>
      </c>
      <c r="C26" s="49" t="str">
        <f t="array" aca="1" ref="C26" ca="1">IF(B26="","",OFFSET(OFFSET(MyCel,,IF(AliLang="English",2,1)),SMALL(IF(((MySections=U$2)+(MySections=CONCATENATE(MID(U$2,1,LEN(U$2)-1),"-",RIGHT(U$2,1)))),ROW($1:$2000)),B26),0))</f>
        <v>ينال عمر احمد نوافله</v>
      </c>
      <c r="D26" s="66"/>
      <c r="E26" s="67"/>
      <c r="F26" s="68"/>
      <c r="G26" s="66"/>
      <c r="H26" s="67"/>
      <c r="I26" s="68"/>
      <c r="J26" s="66"/>
      <c r="K26" s="67"/>
      <c r="L26" s="68"/>
      <c r="M26" s="69"/>
      <c r="N26" s="66"/>
      <c r="O26" s="68"/>
      <c r="P26" s="70"/>
      <c r="Q26" s="93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J26" s="8">
        <f t="shared" ref="AJ26" si="164">IF(OR(SubjCode=1,SubjCode=3),I26,H26)</f>
        <v>0</v>
      </c>
      <c r="AK26" s="59">
        <f t="shared" si="1"/>
        <v>19</v>
      </c>
      <c r="AL26" s="59" t="str">
        <f>IF(ISERROR(RANK($D26,Term1)),"",RANK($D26,Term1)+COUNTIF($D$7:$D25,$D26))</f>
        <v/>
      </c>
      <c r="AM26" s="59" t="str">
        <f t="shared" ref="AM26" si="165">IF(ISERROR(VLOOKUP(AL26,Ranks,2,0)),"",VLOOKUP(AL26,Ranks,2,0))</f>
        <v/>
      </c>
      <c r="AN26" s="59" t="str">
        <f>IF(ISERROR(RANK($G26,Term2)),"",RANK($G26,Term2)+COUNTIF($G$6:$G25,$G26))</f>
        <v/>
      </c>
      <c r="AO26" s="59" t="str">
        <f t="shared" ref="AO26" si="166">IF(ISERROR(VLOOKUP(AN26,Ranks,2,0)),"",VLOOKUP(AN26,Ranks,2,0))</f>
        <v/>
      </c>
      <c r="AP26" s="59" t="str">
        <f>IF(ISERROR(RANK($J26,Term3)),"",RANK($J26,Term3)+COUNTIF($J$7:$J25,$J26))</f>
        <v/>
      </c>
      <c r="AQ26" s="59" t="str">
        <f t="shared" ref="AQ26" si="167">IF(ISERROR(VLOOKUP(AP26,Ranks,2,0)),"",VLOOKUP(AP26,Ranks,2,0))</f>
        <v/>
      </c>
      <c r="AR26" s="59" t="str">
        <f>IF(ISERROR(RANK($E26,Term1Ex)),"",RANK($E26,Term1Ex)+COUNTIF($E$7:$E25,$E26))</f>
        <v/>
      </c>
      <c r="AS26" s="59" t="str">
        <f t="shared" ref="AS26" si="168">IF(ISERROR(VLOOKUP(AR26,Ranks,2,0)),"",VLOOKUP(AR26,Ranks,2,0))</f>
        <v/>
      </c>
      <c r="AT26" s="59" t="str">
        <f>IF(ISERROR(RANK($AJ26,Term2F)),"",RANK($AJ26,Term2F)+COUNTIF($AJ$7:$AJ25,$AJ26))</f>
        <v/>
      </c>
      <c r="AU26" s="59" t="str">
        <f t="shared" ref="AU26" si="169">IF(ISERROR(VLOOKUP(AT26,Ranks,2,0)),"",VLOOKUP(AT26,Ranks,2,0))</f>
        <v/>
      </c>
      <c r="AV26" s="59" t="str">
        <f>IF(ISERROR(RANK($K26,Term3Ex)),"",RANK($K26,Term3Ex)+COUNTIF($K$7:$K25,$K26))</f>
        <v/>
      </c>
      <c r="AW26" s="59" t="str">
        <f t="shared" ref="AW26" si="170">IF(ISERROR(VLOOKUP(AV26,Ranks,2,0)),"",VLOOKUP(AV26,Ranks,2,0))</f>
        <v/>
      </c>
      <c r="AX26" s="59" t="str">
        <f>IF(ISERROR(RANK($M26,Final)),"",RANK($M26,Final)+COUNTIF($M$6:$M25,$M26))</f>
        <v/>
      </c>
      <c r="AY26" s="59" t="str">
        <f t="shared" ref="AY26" si="171">IF(ISERROR(VLOOKUP(AX26,Ranks,2,0)),"",VLOOKUP(AX26,Ranks,2,0))</f>
        <v/>
      </c>
      <c r="AZ26" s="75"/>
      <c r="BA26" s="11" t="str">
        <f t="shared" ca="1" si="2"/>
        <v>ينال عمر احمد نوافله</v>
      </c>
      <c r="BI26" s="5">
        <v>19</v>
      </c>
      <c r="BJ26" s="5" t="str">
        <f t="shared" ref="BJ26" si="172">IF(AliLang="","",IF(AliLang="اللغة العربية",BU26,BV26))</f>
        <v>التاسع عشر</v>
      </c>
      <c r="BL26" s="62" t="s">
        <v>84</v>
      </c>
      <c r="BM26" s="62" t="s">
        <v>85</v>
      </c>
      <c r="BN26" s="63" t="str">
        <f t="shared" si="13"/>
        <v/>
      </c>
      <c r="BO26" s="63" t="str">
        <f t="shared" si="14"/>
        <v/>
      </c>
      <c r="BP26" s="63" t="str">
        <f t="shared" si="15"/>
        <v/>
      </c>
      <c r="BQ26" s="63" t="str">
        <f t="shared" si="16"/>
        <v/>
      </c>
      <c r="BR26" s="63" t="str">
        <f t="shared" si="17"/>
        <v/>
      </c>
      <c r="BS26" s="63" t="str">
        <f t="shared" si="28"/>
        <v/>
      </c>
      <c r="BT26" s="63" t="str">
        <f t="shared" si="18"/>
        <v/>
      </c>
      <c r="BU26" s="5" t="s">
        <v>86</v>
      </c>
      <c r="BV26" s="12" t="s">
        <v>87</v>
      </c>
    </row>
    <row r="27" spans="1:74" ht="35.1" customHeight="1">
      <c r="A27" s="64"/>
      <c r="B27" s="65" t="str">
        <f>IF(ROW($A20)&lt;=COUNTIF(StudNames!$B:$B,LEFT(U$2,LEN(U$2)-1)&amp;"-"&amp;RIGHT(U$2,1))+COUNTIF(StudNames!$B:$B,U$2),MAX(B$7:B26)+1,"")</f>
        <v/>
      </c>
      <c r="C27" s="49" t="str">
        <f t="array" aca="1" ref="C27" ca="1">IF(B27="","",OFFSET(OFFSET(MyCel,,IF(AliLang="English",2,1)),SMALL(IF(((MySections=U$2)+(MySections=CONCATENATE(MID(U$2,1,LEN(U$2)-1),"-",RIGHT(U$2,1)))),ROW($1:$2000)),B27),0))</f>
        <v/>
      </c>
      <c r="D27" s="66"/>
      <c r="E27" s="67"/>
      <c r="F27" s="68"/>
      <c r="G27" s="66"/>
      <c r="H27" s="67"/>
      <c r="I27" s="68"/>
      <c r="J27" s="66"/>
      <c r="K27" s="67"/>
      <c r="L27" s="68"/>
      <c r="M27" s="69"/>
      <c r="N27" s="66"/>
      <c r="O27" s="68"/>
      <c r="P27" s="70"/>
      <c r="Q27" s="93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J27" s="8">
        <f t="shared" ref="AJ27" si="173">IF(OR(SubjCode=1,SubjCode=3),I27,H27)</f>
        <v>0</v>
      </c>
      <c r="AK27" s="59" t="str">
        <f t="shared" si="1"/>
        <v/>
      </c>
      <c r="AL27" s="59" t="str">
        <f>IF(ISERROR(RANK($D27,Term1)),"",RANK($D27,Term1)+COUNTIF($D$7:$D26,$D27))</f>
        <v/>
      </c>
      <c r="AM27" s="59" t="str">
        <f t="shared" ref="AM27" si="174">IF(ISERROR(VLOOKUP(AL27,Ranks,2,0)),"",VLOOKUP(AL27,Ranks,2,0))</f>
        <v/>
      </c>
      <c r="AN27" s="59" t="str">
        <f>IF(ISERROR(RANK($G27,Term2)),"",RANK($G27,Term2)+COUNTIF($G$6:$G26,$G27))</f>
        <v/>
      </c>
      <c r="AO27" s="59" t="str">
        <f t="shared" ref="AO27" si="175">IF(ISERROR(VLOOKUP(AN27,Ranks,2,0)),"",VLOOKUP(AN27,Ranks,2,0))</f>
        <v/>
      </c>
      <c r="AP27" s="59" t="str">
        <f>IF(ISERROR(RANK($J27,Term3)),"",RANK($J27,Term3)+COUNTIF($J$7:$J26,$J27))</f>
        <v/>
      </c>
      <c r="AQ27" s="59" t="str">
        <f t="shared" ref="AQ27" si="176">IF(ISERROR(VLOOKUP(AP27,Ranks,2,0)),"",VLOOKUP(AP27,Ranks,2,0))</f>
        <v/>
      </c>
      <c r="AR27" s="59" t="str">
        <f>IF(ISERROR(RANK($E27,Term1Ex)),"",RANK($E27,Term1Ex)+COUNTIF($E$7:$E26,$E27))</f>
        <v/>
      </c>
      <c r="AS27" s="59" t="str">
        <f t="shared" ref="AS27" si="177">IF(ISERROR(VLOOKUP(AR27,Ranks,2,0)),"",VLOOKUP(AR27,Ranks,2,0))</f>
        <v/>
      </c>
      <c r="AT27" s="59" t="str">
        <f>IF(ISERROR(RANK($AJ27,Term2F)),"",RANK($AJ27,Term2F)+COUNTIF($AJ$7:$AJ26,$AJ27))</f>
        <v/>
      </c>
      <c r="AU27" s="59" t="str">
        <f t="shared" ref="AU27" si="178">IF(ISERROR(VLOOKUP(AT27,Ranks,2,0)),"",VLOOKUP(AT27,Ranks,2,0))</f>
        <v/>
      </c>
      <c r="AV27" s="59" t="str">
        <f>IF(ISERROR(RANK($K27,Term3Ex)),"",RANK($K27,Term3Ex)+COUNTIF($K$7:$K26,$K27))</f>
        <v/>
      </c>
      <c r="AW27" s="59" t="str">
        <f t="shared" ref="AW27" si="179">IF(ISERROR(VLOOKUP(AV27,Ranks,2,0)),"",VLOOKUP(AV27,Ranks,2,0))</f>
        <v/>
      </c>
      <c r="AX27" s="59" t="str">
        <f>IF(ISERROR(RANK($M27,Final)),"",RANK($M27,Final)+COUNTIF($M$6:$M26,$M27))</f>
        <v/>
      </c>
      <c r="AY27" s="59" t="str">
        <f t="shared" ref="AY27" si="180">IF(ISERROR(VLOOKUP(AX27,Ranks,2,0)),"",VLOOKUP(AX27,Ranks,2,0))</f>
        <v/>
      </c>
      <c r="AZ27" s="75"/>
      <c r="BA27" s="11" t="str">
        <f t="shared" ca="1" si="2"/>
        <v/>
      </c>
      <c r="BI27" s="5">
        <v>20</v>
      </c>
      <c r="BJ27" s="5" t="str">
        <f t="shared" ref="BJ27" si="181">IF(AliLang="","",IF(AliLang="اللغة العربية",BU27,BV27))</f>
        <v>العشرون</v>
      </c>
      <c r="BN27" s="63" t="str">
        <f t="shared" si="13"/>
        <v/>
      </c>
      <c r="BO27" s="63" t="str">
        <f t="shared" si="14"/>
        <v/>
      </c>
      <c r="BP27" s="63" t="str">
        <f t="shared" si="15"/>
        <v/>
      </c>
      <c r="BQ27" s="63" t="str">
        <f t="shared" si="16"/>
        <v/>
      </c>
      <c r="BR27" s="63" t="str">
        <f t="shared" si="17"/>
        <v/>
      </c>
      <c r="BS27" s="63" t="str">
        <f t="shared" si="28"/>
        <v/>
      </c>
      <c r="BT27" s="63" t="str">
        <f t="shared" si="18"/>
        <v/>
      </c>
      <c r="BU27" s="5" t="s">
        <v>88</v>
      </c>
      <c r="BV27" s="12" t="s">
        <v>89</v>
      </c>
    </row>
    <row r="28" spans="1:74" ht="35.1" customHeight="1">
      <c r="A28" s="64"/>
      <c r="B28" s="65" t="str">
        <f>IF(ROW($A21)&lt;=COUNTIF(StudNames!$B:$B,LEFT(U$2,LEN(U$2)-1)&amp;"-"&amp;RIGHT(U$2,1))+COUNTIF(StudNames!$B:$B,U$2),MAX(B$7:B27)+1,"")</f>
        <v/>
      </c>
      <c r="C28" s="49" t="str">
        <f t="array" aca="1" ref="C28" ca="1">IF(B28="","",OFFSET(OFFSET(MyCel,,IF(AliLang="English",2,1)),SMALL(IF(((MySections=U$2)+(MySections=CONCATENATE(MID(U$2,1,LEN(U$2)-1),"-",RIGHT(U$2,1)))),ROW($1:$2000)),B28),0))</f>
        <v/>
      </c>
      <c r="D28" s="66"/>
      <c r="E28" s="67"/>
      <c r="F28" s="68"/>
      <c r="G28" s="66"/>
      <c r="H28" s="67"/>
      <c r="I28" s="68"/>
      <c r="J28" s="66"/>
      <c r="K28" s="67"/>
      <c r="L28" s="68"/>
      <c r="M28" s="69"/>
      <c r="N28" s="66"/>
      <c r="O28" s="68"/>
      <c r="P28" s="70"/>
      <c r="Q28" s="93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J28" s="8">
        <f t="shared" ref="AJ28" si="182">IF(OR(SubjCode=1,SubjCode=3),I28,H28)</f>
        <v>0</v>
      </c>
      <c r="AK28" s="59" t="str">
        <f t="shared" si="1"/>
        <v/>
      </c>
      <c r="AL28" s="59" t="str">
        <f>IF(ISERROR(RANK($D28,Term1)),"",RANK($D28,Term1)+COUNTIF($D$7:$D27,$D28))</f>
        <v/>
      </c>
      <c r="AM28" s="59" t="str">
        <f t="shared" ref="AM28" si="183">IF(ISERROR(VLOOKUP(AL28,Ranks,2,0)),"",VLOOKUP(AL28,Ranks,2,0))</f>
        <v/>
      </c>
      <c r="AN28" s="59" t="str">
        <f>IF(ISERROR(RANK($G28,Term2)),"",RANK($G28,Term2)+COUNTIF($G$6:$G27,$G28))</f>
        <v/>
      </c>
      <c r="AO28" s="59" t="str">
        <f t="shared" ref="AO28" si="184">IF(ISERROR(VLOOKUP(AN28,Ranks,2,0)),"",VLOOKUP(AN28,Ranks,2,0))</f>
        <v/>
      </c>
      <c r="AP28" s="59" t="str">
        <f>IF(ISERROR(RANK($J28,Term3)),"",RANK($J28,Term3)+COUNTIF($J$7:$J27,$J28))</f>
        <v/>
      </c>
      <c r="AQ28" s="59" t="str">
        <f t="shared" ref="AQ28" si="185">IF(ISERROR(VLOOKUP(AP28,Ranks,2,0)),"",VLOOKUP(AP28,Ranks,2,0))</f>
        <v/>
      </c>
      <c r="AR28" s="59" t="str">
        <f>IF(ISERROR(RANK($E28,Term1Ex)),"",RANK($E28,Term1Ex)+COUNTIF($E$7:$E27,$E28))</f>
        <v/>
      </c>
      <c r="AS28" s="59" t="str">
        <f t="shared" ref="AS28" si="186">IF(ISERROR(VLOOKUP(AR28,Ranks,2,0)),"",VLOOKUP(AR28,Ranks,2,0))</f>
        <v/>
      </c>
      <c r="AT28" s="59" t="str">
        <f>IF(ISERROR(RANK($AJ28,Term2F)),"",RANK($AJ28,Term2F)+COUNTIF($AJ$7:$AJ27,$AJ28))</f>
        <v/>
      </c>
      <c r="AU28" s="59" t="str">
        <f t="shared" ref="AU28" si="187">IF(ISERROR(VLOOKUP(AT28,Ranks,2,0)),"",VLOOKUP(AT28,Ranks,2,0))</f>
        <v/>
      </c>
      <c r="AV28" s="59" t="str">
        <f>IF(ISERROR(RANK($K28,Term3Ex)),"",RANK($K28,Term3Ex)+COUNTIF($K$7:$K27,$K28))</f>
        <v/>
      </c>
      <c r="AW28" s="59" t="str">
        <f t="shared" ref="AW28" si="188">IF(ISERROR(VLOOKUP(AV28,Ranks,2,0)),"",VLOOKUP(AV28,Ranks,2,0))</f>
        <v/>
      </c>
      <c r="AX28" s="59" t="str">
        <f>IF(ISERROR(RANK($M28,Final)),"",RANK($M28,Final)+COUNTIF($M$6:$M27,$M28))</f>
        <v/>
      </c>
      <c r="AY28" s="59" t="str">
        <f t="shared" ref="AY28" si="189">IF(ISERROR(VLOOKUP(AX28,Ranks,2,0)),"",VLOOKUP(AX28,Ranks,2,0))</f>
        <v/>
      </c>
      <c r="AZ28" s="75"/>
      <c r="BA28" s="11" t="str">
        <f t="shared" ca="1" si="2"/>
        <v/>
      </c>
      <c r="BI28" s="5">
        <v>21</v>
      </c>
      <c r="BJ28" s="5" t="str">
        <f t="shared" ref="BJ28" si="190">IF(AliLang="","",IF(AliLang="اللغة العربية",BU28,BV28))</f>
        <v>الحادي والعشرون</v>
      </c>
      <c r="BN28" s="63" t="str">
        <f t="shared" si="13"/>
        <v/>
      </c>
      <c r="BO28" s="63" t="str">
        <f t="shared" si="14"/>
        <v/>
      </c>
      <c r="BP28" s="63" t="str">
        <f t="shared" si="15"/>
        <v/>
      </c>
      <c r="BQ28" s="63" t="str">
        <f t="shared" si="16"/>
        <v/>
      </c>
      <c r="BR28" s="63" t="str">
        <f t="shared" si="17"/>
        <v/>
      </c>
      <c r="BS28" s="63" t="str">
        <f t="shared" si="28"/>
        <v/>
      </c>
      <c r="BT28" s="63" t="str">
        <f t="shared" si="18"/>
        <v/>
      </c>
      <c r="BU28" s="5" t="s">
        <v>90</v>
      </c>
      <c r="BV28" s="97" t="s">
        <v>91</v>
      </c>
    </row>
    <row r="29" spans="1:74" ht="35.1" customHeight="1">
      <c r="A29" s="64"/>
      <c r="B29" s="65" t="str">
        <f>IF(ROW($A22)&lt;=COUNTIF(StudNames!$B:$B,LEFT(U$2,LEN(U$2)-1)&amp;"-"&amp;RIGHT(U$2,1))+COUNTIF(StudNames!$B:$B,U$2),MAX(B$7:B28)+1,"")</f>
        <v/>
      </c>
      <c r="C29" s="49" t="str">
        <f t="array" aca="1" ref="C29" ca="1">IF(B29="","",OFFSET(OFFSET(MyCel,,IF(AliLang="English",2,1)),SMALL(IF(((MySections=U$2)+(MySections=CONCATENATE(MID(U$2,1,LEN(U$2)-1),"-",RIGHT(U$2,1)))),ROW($1:$2000)),B29),0))</f>
        <v/>
      </c>
      <c r="D29" s="66"/>
      <c r="E29" s="67"/>
      <c r="F29" s="68"/>
      <c r="G29" s="66"/>
      <c r="H29" s="67"/>
      <c r="I29" s="68"/>
      <c r="J29" s="66"/>
      <c r="K29" s="67"/>
      <c r="L29" s="68"/>
      <c r="M29" s="69"/>
      <c r="N29" s="66"/>
      <c r="O29" s="68"/>
      <c r="P29" s="70"/>
      <c r="Q29" s="93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J29" s="8">
        <f t="shared" ref="AJ29" si="191">IF(OR(SubjCode=1,SubjCode=3),I29,H29)</f>
        <v>0</v>
      </c>
      <c r="AK29" s="59" t="str">
        <f t="shared" si="1"/>
        <v/>
      </c>
      <c r="AL29" s="59" t="str">
        <f>IF(ISERROR(RANK($D29,Term1)),"",RANK($D29,Term1)+COUNTIF($D$7:$D28,$D29))</f>
        <v/>
      </c>
      <c r="AM29" s="59" t="str">
        <f t="shared" ref="AM29" si="192">IF(ISERROR(VLOOKUP(AL29,Ranks,2,0)),"",VLOOKUP(AL29,Ranks,2,0))</f>
        <v/>
      </c>
      <c r="AN29" s="59" t="str">
        <f>IF(ISERROR(RANK($G29,Term2)),"",RANK($G29,Term2)+COUNTIF($G$6:$G28,$G29))</f>
        <v/>
      </c>
      <c r="AO29" s="59" t="str">
        <f t="shared" ref="AO29" si="193">IF(ISERROR(VLOOKUP(AN29,Ranks,2,0)),"",VLOOKUP(AN29,Ranks,2,0))</f>
        <v/>
      </c>
      <c r="AP29" s="59" t="str">
        <f>IF(ISERROR(RANK($J29,Term3)),"",RANK($J29,Term3)+COUNTIF($J$7:$J28,$J29))</f>
        <v/>
      </c>
      <c r="AQ29" s="59" t="str">
        <f t="shared" ref="AQ29" si="194">IF(ISERROR(VLOOKUP(AP29,Ranks,2,0)),"",VLOOKUP(AP29,Ranks,2,0))</f>
        <v/>
      </c>
      <c r="AR29" s="59" t="str">
        <f>IF(ISERROR(RANK($E29,Term1Ex)),"",RANK($E29,Term1Ex)+COUNTIF($E$7:$E28,$E29))</f>
        <v/>
      </c>
      <c r="AS29" s="59" t="str">
        <f t="shared" ref="AS29" si="195">IF(ISERROR(VLOOKUP(AR29,Ranks,2,0)),"",VLOOKUP(AR29,Ranks,2,0))</f>
        <v/>
      </c>
      <c r="AT29" s="59" t="str">
        <f>IF(ISERROR(RANK($AJ29,Term2F)),"",RANK($AJ29,Term2F)+COUNTIF($AJ$7:$AJ28,$AJ29))</f>
        <v/>
      </c>
      <c r="AU29" s="59" t="str">
        <f t="shared" ref="AU29" si="196">IF(ISERROR(VLOOKUP(AT29,Ranks,2,0)),"",VLOOKUP(AT29,Ranks,2,0))</f>
        <v/>
      </c>
      <c r="AV29" s="59" t="str">
        <f>IF(ISERROR(RANK($K29,Term3Ex)),"",RANK($K29,Term3Ex)+COUNTIF($K$7:$K28,$K29))</f>
        <v/>
      </c>
      <c r="AW29" s="59" t="str">
        <f t="shared" ref="AW29" si="197">IF(ISERROR(VLOOKUP(AV29,Ranks,2,0)),"",VLOOKUP(AV29,Ranks,2,0))</f>
        <v/>
      </c>
      <c r="AX29" s="59" t="str">
        <f>IF(ISERROR(RANK($M29,Final)),"",RANK($M29,Final)+COUNTIF($M$6:$M28,$M29))</f>
        <v/>
      </c>
      <c r="AY29" s="59" t="str">
        <f t="shared" ref="AY29" si="198">IF(ISERROR(VLOOKUP(AX29,Ranks,2,0)),"",VLOOKUP(AX29,Ranks,2,0))</f>
        <v/>
      </c>
      <c r="AZ29" s="75"/>
      <c r="BA29" s="11" t="str">
        <f t="shared" ca="1" si="2"/>
        <v/>
      </c>
      <c r="BI29" s="5">
        <v>22</v>
      </c>
      <c r="BJ29" s="5" t="str">
        <f t="shared" ref="BJ29" si="199">IF(AliLang="","",IF(AliLang="اللغة العربية",BU29,BV29))</f>
        <v>الثاني والعشرون</v>
      </c>
      <c r="BN29" s="63" t="str">
        <f t="shared" si="13"/>
        <v/>
      </c>
      <c r="BO29" s="63" t="str">
        <f t="shared" si="14"/>
        <v/>
      </c>
      <c r="BP29" s="63" t="str">
        <f t="shared" si="15"/>
        <v/>
      </c>
      <c r="BQ29" s="63" t="str">
        <f t="shared" si="16"/>
        <v/>
      </c>
      <c r="BR29" s="63" t="str">
        <f t="shared" si="17"/>
        <v/>
      </c>
      <c r="BS29" s="63" t="str">
        <f t="shared" si="28"/>
        <v/>
      </c>
      <c r="BT29" s="63" t="str">
        <f t="shared" si="18"/>
        <v/>
      </c>
      <c r="BU29" s="5" t="s">
        <v>92</v>
      </c>
      <c r="BV29" s="12" t="s">
        <v>93</v>
      </c>
    </row>
    <row r="30" spans="1:74" ht="35.1" customHeight="1" thickBot="1">
      <c r="A30" s="64"/>
      <c r="B30" s="65" t="str">
        <f>IF(ROW($A23)&lt;=COUNTIF(StudNames!$B:$B,LEFT(U$2,LEN(U$2)-1)&amp;"-"&amp;RIGHT(U$2,1))+COUNTIF(StudNames!$B:$B,U$2),MAX(B$7:B29)+1,"")</f>
        <v/>
      </c>
      <c r="C30" s="49" t="str">
        <f t="array" aca="1" ref="C30" ca="1">IF(B30="","",OFFSET(OFFSET(MyCel,,IF(AliLang="English",2,1)),SMALL(IF(((MySections=U$2)+(MySections=CONCATENATE(MID(U$2,1,LEN(U$2)-1),"-",RIGHT(U$2,1)))),ROW($1:$2000)),B30),0))</f>
        <v/>
      </c>
      <c r="D30" s="66"/>
      <c r="E30" s="67"/>
      <c r="F30" s="68"/>
      <c r="G30" s="66"/>
      <c r="H30" s="67"/>
      <c r="I30" s="68"/>
      <c r="J30" s="66"/>
      <c r="K30" s="67"/>
      <c r="L30" s="68"/>
      <c r="M30" s="69"/>
      <c r="N30" s="66"/>
      <c r="O30" s="68"/>
      <c r="P30" s="70"/>
      <c r="Q30" s="93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J30" s="8">
        <f t="shared" ref="AJ30" si="200">IF(OR(SubjCode=1,SubjCode=3),I30,H30)</f>
        <v>0</v>
      </c>
      <c r="AK30" s="59" t="str">
        <f t="shared" si="1"/>
        <v/>
      </c>
      <c r="AL30" s="59" t="str">
        <f>IF(ISERROR(RANK($D30,Term1)),"",RANK($D30,Term1)+COUNTIF($D$7:$D29,$D30))</f>
        <v/>
      </c>
      <c r="AM30" s="59" t="str">
        <f t="shared" ref="AM30" si="201">IF(ISERROR(VLOOKUP(AL30,Ranks,2,0)),"",VLOOKUP(AL30,Ranks,2,0))</f>
        <v/>
      </c>
      <c r="AN30" s="59" t="str">
        <f>IF(ISERROR(RANK($G30,Term2)),"",RANK($G30,Term2)+COUNTIF($G$6:$G29,$G30))</f>
        <v/>
      </c>
      <c r="AO30" s="59" t="str">
        <f t="shared" ref="AO30" si="202">IF(ISERROR(VLOOKUP(AN30,Ranks,2,0)),"",VLOOKUP(AN30,Ranks,2,0))</f>
        <v/>
      </c>
      <c r="AP30" s="59" t="str">
        <f>IF(ISERROR(RANK($J30,Term3)),"",RANK($J30,Term3)+COUNTIF($J$7:$J29,$J30))</f>
        <v/>
      </c>
      <c r="AQ30" s="59" t="str">
        <f t="shared" ref="AQ30" si="203">IF(ISERROR(VLOOKUP(AP30,Ranks,2,0)),"",VLOOKUP(AP30,Ranks,2,0))</f>
        <v/>
      </c>
      <c r="AR30" s="59" t="str">
        <f>IF(ISERROR(RANK($E30,Term1Ex)),"",RANK($E30,Term1Ex)+COUNTIF($E$7:$E29,$E30))</f>
        <v/>
      </c>
      <c r="AS30" s="59" t="str">
        <f t="shared" ref="AS30" si="204">IF(ISERROR(VLOOKUP(AR30,Ranks,2,0)),"",VLOOKUP(AR30,Ranks,2,0))</f>
        <v/>
      </c>
      <c r="AT30" s="59" t="str">
        <f>IF(ISERROR(RANK($AJ30,Term2F)),"",RANK($AJ30,Term2F)+COUNTIF($AJ$7:$AJ29,$AJ30))</f>
        <v/>
      </c>
      <c r="AU30" s="59" t="str">
        <f t="shared" ref="AU30" si="205">IF(ISERROR(VLOOKUP(AT30,Ranks,2,0)),"",VLOOKUP(AT30,Ranks,2,0))</f>
        <v/>
      </c>
      <c r="AV30" s="59" t="str">
        <f>IF(ISERROR(RANK($K30,Term3Ex)),"",RANK($K30,Term3Ex)+COUNTIF($K$7:$K29,$K30))</f>
        <v/>
      </c>
      <c r="AW30" s="59" t="str">
        <f t="shared" ref="AW30" si="206">IF(ISERROR(VLOOKUP(AV30,Ranks,2,0)),"",VLOOKUP(AV30,Ranks,2,0))</f>
        <v/>
      </c>
      <c r="AX30" s="59" t="str">
        <f>IF(ISERROR(RANK($M30,Final)),"",RANK($M30,Final)+COUNTIF($M$6:$M29,$M30))</f>
        <v/>
      </c>
      <c r="AY30" s="59" t="str">
        <f t="shared" ref="AY30" si="207">IF(ISERROR(VLOOKUP(AX30,Ranks,2,0)),"",VLOOKUP(AX30,Ranks,2,0))</f>
        <v/>
      </c>
      <c r="AZ30" s="75"/>
      <c r="BA30" s="11" t="str">
        <f t="shared" ca="1" si="2"/>
        <v/>
      </c>
      <c r="BI30" s="5">
        <v>23</v>
      </c>
      <c r="BJ30" s="5" t="str">
        <f t="shared" ref="BJ30" si="208">IF(AliLang="","",IF(AliLang="اللغة العربية",BU30,BV30))</f>
        <v>الثالث والعشرون</v>
      </c>
      <c r="BN30" s="63" t="str">
        <f t="shared" si="13"/>
        <v/>
      </c>
      <c r="BO30" s="63" t="str">
        <f t="shared" si="14"/>
        <v/>
      </c>
      <c r="BP30" s="63" t="str">
        <f t="shared" si="15"/>
        <v/>
      </c>
      <c r="BQ30" s="63" t="str">
        <f t="shared" si="16"/>
        <v/>
      </c>
      <c r="BR30" s="63" t="str">
        <f t="shared" si="17"/>
        <v/>
      </c>
      <c r="BS30" s="63" t="str">
        <f t="shared" si="28"/>
        <v/>
      </c>
      <c r="BT30" s="63" t="str">
        <f t="shared" si="18"/>
        <v/>
      </c>
      <c r="BU30" s="5" t="s">
        <v>94</v>
      </c>
      <c r="BV30" s="12" t="s">
        <v>95</v>
      </c>
    </row>
    <row r="31" spans="1:74" ht="35.1" customHeight="1" thickBot="1">
      <c r="A31" s="64"/>
      <c r="B31" s="65" t="str">
        <f>IF(ROW($A24)&lt;=COUNTIF(StudNames!$B:$B,LEFT(U$2,LEN(U$2)-1)&amp;"-"&amp;RIGHT(U$2,1))+COUNTIF(StudNames!$B:$B,U$2),MAX(B$7:B30)+1,"")</f>
        <v/>
      </c>
      <c r="C31" s="49" t="str">
        <f t="array" aca="1" ref="C31" ca="1">IF(B31="","",OFFSET(OFFSET(MyCel,,IF(AliLang="English",2,1)),SMALL(IF(((MySections=U$2)+(MySections=CONCATENATE(MID(U$2,1,LEN(U$2)-1),"-",RIGHT(U$2,1)))),ROW($1:$2000)),B31),0))</f>
        <v/>
      </c>
      <c r="D31" s="66"/>
      <c r="E31" s="67"/>
      <c r="F31" s="68"/>
      <c r="G31" s="66"/>
      <c r="H31" s="67"/>
      <c r="I31" s="68"/>
      <c r="J31" s="66"/>
      <c r="K31" s="67"/>
      <c r="L31" s="68"/>
      <c r="M31" s="69"/>
      <c r="N31" s="66"/>
      <c r="O31" s="68"/>
      <c r="P31" s="98"/>
      <c r="Q31" s="359" t="str">
        <f>IF(AliLang="","",IF(AliLang="اللغة العربية","الفصل الدراسي","Terms"))</f>
        <v>الفصل الدراسي</v>
      </c>
      <c r="R31" s="360"/>
      <c r="S31" s="360"/>
      <c r="T31" s="361"/>
      <c r="U31" s="320" t="str">
        <f>IF(AliLang="","",IF(AliLang="اللغة العربية","الفصل الأول","1st Trimester"))</f>
        <v>الفصل الأول</v>
      </c>
      <c r="V31" s="320"/>
      <c r="W31" s="362"/>
      <c r="X31" s="363" t="str">
        <f>IF(G6="","",G6)</f>
        <v>الفصل الثاني</v>
      </c>
      <c r="Y31" s="364"/>
      <c r="Z31" s="365"/>
      <c r="AA31" s="366" t="str">
        <f>IF(AliLang="","",IF(AliLang="اللغة العربية","الفصل الثالث","3rd Trimester"))</f>
        <v>الفصل الثالث</v>
      </c>
      <c r="AB31" s="313"/>
      <c r="AC31" s="313"/>
      <c r="AD31" s="367" t="str">
        <f>IF(M6="","",M6)</f>
        <v>درجة نهاية العام</v>
      </c>
      <c r="AE31" s="370" t="str">
        <f>IF(N6="","",N6)</f>
        <v>تشخيصي</v>
      </c>
      <c r="AF31" s="371"/>
      <c r="AJ31" s="8">
        <f t="shared" ref="AJ31" si="209">IF(OR(SubjCode=1,SubjCode=3),I31,H31)</f>
        <v>0</v>
      </c>
      <c r="AK31" s="59" t="str">
        <f t="shared" si="1"/>
        <v/>
      </c>
      <c r="AL31" s="59" t="str">
        <f>IF(ISERROR(RANK($D31,Term1)),"",RANK($D31,Term1)+COUNTIF($D$7:$D30,$D31))</f>
        <v/>
      </c>
      <c r="AM31" s="59" t="str">
        <f t="shared" ref="AM31" si="210">IF(ISERROR(VLOOKUP(AL31,Ranks,2,0)),"",VLOOKUP(AL31,Ranks,2,0))</f>
        <v/>
      </c>
      <c r="AN31" s="59" t="str">
        <f>IF(ISERROR(RANK($G31,Term2)),"",RANK($G31,Term2)+COUNTIF($G$6:$G30,$G31))</f>
        <v/>
      </c>
      <c r="AO31" s="59" t="str">
        <f t="shared" ref="AO31" si="211">IF(ISERROR(VLOOKUP(AN31,Ranks,2,0)),"",VLOOKUP(AN31,Ranks,2,0))</f>
        <v/>
      </c>
      <c r="AP31" s="59" t="str">
        <f>IF(ISERROR(RANK($J31,Term3)),"",RANK($J31,Term3)+COUNTIF($J$7:$J30,$J31))</f>
        <v/>
      </c>
      <c r="AQ31" s="59" t="str">
        <f t="shared" ref="AQ31" si="212">IF(ISERROR(VLOOKUP(AP31,Ranks,2,0)),"",VLOOKUP(AP31,Ranks,2,0))</f>
        <v/>
      </c>
      <c r="AR31" s="59" t="str">
        <f>IF(ISERROR(RANK($E31,Term1Ex)),"",RANK($E31,Term1Ex)+COUNTIF($E$7:$E30,$E31))</f>
        <v/>
      </c>
      <c r="AS31" s="59" t="str">
        <f t="shared" ref="AS31" si="213">IF(ISERROR(VLOOKUP(AR31,Ranks,2,0)),"",VLOOKUP(AR31,Ranks,2,0))</f>
        <v/>
      </c>
      <c r="AT31" s="59" t="str">
        <f>IF(ISERROR(RANK($AJ31,Term2F)),"",RANK($AJ31,Term2F)+COUNTIF($AJ$7:$AJ30,$AJ31))</f>
        <v/>
      </c>
      <c r="AU31" s="59" t="str">
        <f t="shared" ref="AU31" si="214">IF(ISERROR(VLOOKUP(AT31,Ranks,2,0)),"",VLOOKUP(AT31,Ranks,2,0))</f>
        <v/>
      </c>
      <c r="AV31" s="59" t="str">
        <f>IF(ISERROR(RANK($K31,Term3Ex)),"",RANK($K31,Term3Ex)+COUNTIF($K$7:$K30,$K31))</f>
        <v/>
      </c>
      <c r="AW31" s="59" t="str">
        <f t="shared" ref="AW31" si="215">IF(ISERROR(VLOOKUP(AV31,Ranks,2,0)),"",VLOOKUP(AV31,Ranks,2,0))</f>
        <v/>
      </c>
      <c r="AX31" s="59" t="str">
        <f>IF(ISERROR(RANK($M31,Final)),"",RANK($M31,Final)+COUNTIF($M$6:$M30,$M31))</f>
        <v/>
      </c>
      <c r="AY31" s="59" t="str">
        <f t="shared" ref="AY31" si="216">IF(ISERROR(VLOOKUP(AX31,Ranks,2,0)),"",VLOOKUP(AX31,Ranks,2,0))</f>
        <v/>
      </c>
      <c r="AZ31" s="75"/>
      <c r="BA31" s="11" t="str">
        <f t="shared" ca="1" si="2"/>
        <v/>
      </c>
      <c r="BI31" s="5">
        <v>24</v>
      </c>
      <c r="BJ31" s="5" t="str">
        <f t="shared" ref="BJ31" si="217">IF(AliLang="","",IF(AliLang="اللغة العربية",BU31,BV31))</f>
        <v>الرابع والعشرون</v>
      </c>
      <c r="BN31" s="63" t="str">
        <f t="shared" si="13"/>
        <v/>
      </c>
      <c r="BO31" s="63" t="str">
        <f t="shared" si="14"/>
        <v/>
      </c>
      <c r="BP31" s="63" t="str">
        <f t="shared" si="15"/>
        <v/>
      </c>
      <c r="BQ31" s="63" t="str">
        <f t="shared" si="16"/>
        <v/>
      </c>
      <c r="BR31" s="63" t="str">
        <f t="shared" si="17"/>
        <v/>
      </c>
      <c r="BS31" s="63" t="str">
        <f t="shared" si="28"/>
        <v/>
      </c>
      <c r="BT31" s="63" t="str">
        <f t="shared" si="18"/>
        <v/>
      </c>
      <c r="BU31" s="5" t="s">
        <v>96</v>
      </c>
      <c r="BV31" s="12" t="s">
        <v>97</v>
      </c>
    </row>
    <row r="32" spans="1:74" ht="35.1" customHeight="1" thickBot="1">
      <c r="A32" s="64"/>
      <c r="B32" s="65" t="str">
        <f>IF(ROW($A25)&lt;=COUNTIF(StudNames!$B:$B,LEFT(U$2,LEN(U$2)-1)&amp;"-"&amp;RIGHT(U$2,1))+COUNTIF(StudNames!$B:$B,U$2),MAX(B$7:B31)+1,"")</f>
        <v/>
      </c>
      <c r="C32" s="49" t="str">
        <f t="array" aca="1" ref="C32" ca="1">IF(B32="","",OFFSET(OFFSET(MyCel,,IF(AliLang="English",2,1)),SMALL(IF(((MySections=U$2)+(MySections=CONCATENATE(MID(U$2,1,LEN(U$2)-1),"-",RIGHT(U$2,1)))),ROW($1:$2000)),B32),0))</f>
        <v/>
      </c>
      <c r="D32" s="66"/>
      <c r="E32" s="67"/>
      <c r="F32" s="68"/>
      <c r="G32" s="66"/>
      <c r="H32" s="67"/>
      <c r="I32" s="68"/>
      <c r="J32" s="66"/>
      <c r="K32" s="67"/>
      <c r="L32" s="68"/>
      <c r="M32" s="69"/>
      <c r="N32" s="66"/>
      <c r="O32" s="99"/>
      <c r="P32" s="100"/>
      <c r="Q32" s="101"/>
      <c r="R32" s="102"/>
      <c r="S32" s="102"/>
      <c r="T32" s="103"/>
      <c r="U32" s="372" t="str">
        <f>IF(D7="","",D7)</f>
        <v xml:space="preserve">تقويم ف1 </v>
      </c>
      <c r="V32" s="374" t="str">
        <f>IF(E7="","",E7)</f>
        <v>امتحان ف1</v>
      </c>
      <c r="W32" s="376" t="str">
        <f>IF(F7="","",F7)</f>
        <v>درجة ف1</v>
      </c>
      <c r="X32" s="378" t="str">
        <f>IF(G7="","",G7)</f>
        <v>تقويم ف2</v>
      </c>
      <c r="Y32" s="394" t="str">
        <f>IF(H7="","",H7)</f>
        <v>امتحان ف2</v>
      </c>
      <c r="Z32" s="396" t="str">
        <f>IF(I7="","",I7)</f>
        <v>درجة ف2</v>
      </c>
      <c r="AA32" s="398" t="str">
        <f>IF(J7="","",J7)</f>
        <v>تقويم ف3</v>
      </c>
      <c r="AB32" s="400" t="str">
        <f>IF(K7="","",K7)</f>
        <v>امتحان ف3</v>
      </c>
      <c r="AC32" s="402" t="str">
        <f>IF(L7="","",L7)</f>
        <v>درجة ف3</v>
      </c>
      <c r="AD32" s="368"/>
      <c r="AE32" s="404" t="str">
        <f>IF(N7="","",N7)</f>
        <v>أول</v>
      </c>
      <c r="AF32" s="380" t="str">
        <f>IF(O7="","",O7)</f>
        <v>ثان</v>
      </c>
      <c r="AJ32" s="8">
        <f t="shared" ref="AJ32" si="218">IF(OR(SubjCode=1,SubjCode=3),I32,H32)</f>
        <v>0</v>
      </c>
      <c r="AK32" s="59" t="str">
        <f t="shared" si="1"/>
        <v/>
      </c>
      <c r="AL32" s="59" t="str">
        <f>IF(ISERROR(RANK($D32,Term1)),"",RANK($D32,Term1)+COUNTIF($D$7:$D31,$D32))</f>
        <v/>
      </c>
      <c r="AM32" s="59" t="str">
        <f t="shared" ref="AM32" si="219">IF(ISERROR(VLOOKUP(AL32,Ranks,2,0)),"",VLOOKUP(AL32,Ranks,2,0))</f>
        <v/>
      </c>
      <c r="AN32" s="59" t="str">
        <f>IF(ISERROR(RANK($G32,Term2)),"",RANK($G32,Term2)+COUNTIF($G$6:$G31,$G32))</f>
        <v/>
      </c>
      <c r="AO32" s="59" t="str">
        <f t="shared" ref="AO32" si="220">IF(ISERROR(VLOOKUP(AN32,Ranks,2,0)),"",VLOOKUP(AN32,Ranks,2,0))</f>
        <v/>
      </c>
      <c r="AP32" s="59" t="str">
        <f>IF(ISERROR(RANK($J32,Term3)),"",RANK($J32,Term3)+COUNTIF($J$7:$J31,$J32))</f>
        <v/>
      </c>
      <c r="AQ32" s="59" t="str">
        <f t="shared" ref="AQ32" si="221">IF(ISERROR(VLOOKUP(AP32,Ranks,2,0)),"",VLOOKUP(AP32,Ranks,2,0))</f>
        <v/>
      </c>
      <c r="AR32" s="59" t="str">
        <f>IF(ISERROR(RANK($E32,Term1Ex)),"",RANK($E32,Term1Ex)+COUNTIF($E$7:$E31,$E32))</f>
        <v/>
      </c>
      <c r="AS32" s="59" t="str">
        <f t="shared" ref="AS32" si="222">IF(ISERROR(VLOOKUP(AR32,Ranks,2,0)),"",VLOOKUP(AR32,Ranks,2,0))</f>
        <v/>
      </c>
      <c r="AT32" s="59" t="str">
        <f>IF(ISERROR(RANK($AJ32,Term2F)),"",RANK($AJ32,Term2F)+COUNTIF($AJ$7:$AJ31,$AJ32))</f>
        <v/>
      </c>
      <c r="AU32" s="59" t="str">
        <f t="shared" ref="AU32" si="223">IF(ISERROR(VLOOKUP(AT32,Ranks,2,0)),"",VLOOKUP(AT32,Ranks,2,0))</f>
        <v/>
      </c>
      <c r="AV32" s="59" t="str">
        <f>IF(ISERROR(RANK($K32,Term3Ex)),"",RANK($K32,Term3Ex)+COUNTIF($K$7:$K31,$K32))</f>
        <v/>
      </c>
      <c r="AW32" s="59" t="str">
        <f t="shared" ref="AW32" si="224">IF(ISERROR(VLOOKUP(AV32,Ranks,2,0)),"",VLOOKUP(AV32,Ranks,2,0))</f>
        <v/>
      </c>
      <c r="AX32" s="59" t="str">
        <f>IF(ISERROR(RANK($M32,Final)),"",RANK($M32,Final)+COUNTIF($M$6:$M31,$M32))</f>
        <v/>
      </c>
      <c r="AY32" s="59" t="str">
        <f t="shared" ref="AY32" si="225">IF(ISERROR(VLOOKUP(AX32,Ranks,2,0)),"",VLOOKUP(AX32,Ranks,2,0))</f>
        <v/>
      </c>
      <c r="AZ32" s="75"/>
      <c r="BA32" s="11" t="str">
        <f t="shared" ca="1" si="2"/>
        <v/>
      </c>
      <c r="BI32" s="5">
        <v>25</v>
      </c>
      <c r="BJ32" s="5" t="str">
        <f t="shared" ref="BJ32" si="226">IF(AliLang="","",IF(AliLang="اللغة العربية",BU32,BV32))</f>
        <v>الخامس والعشرون</v>
      </c>
      <c r="BN32" s="63" t="str">
        <f t="shared" si="13"/>
        <v/>
      </c>
      <c r="BO32" s="63" t="str">
        <f t="shared" si="14"/>
        <v/>
      </c>
      <c r="BP32" s="63" t="str">
        <f t="shared" si="15"/>
        <v/>
      </c>
      <c r="BQ32" s="63" t="str">
        <f t="shared" si="16"/>
        <v/>
      </c>
      <c r="BR32" s="63" t="str">
        <f t="shared" si="17"/>
        <v/>
      </c>
      <c r="BS32" s="63" t="str">
        <f t="shared" si="28"/>
        <v/>
      </c>
      <c r="BT32" s="63" t="str">
        <f t="shared" si="18"/>
        <v/>
      </c>
      <c r="BU32" s="5" t="s">
        <v>98</v>
      </c>
      <c r="BV32" s="12" t="s">
        <v>99</v>
      </c>
    </row>
    <row r="33" spans="1:74" ht="35.1" customHeight="1" thickBot="1">
      <c r="A33" s="64"/>
      <c r="B33" s="65" t="str">
        <f>IF(ROW($A26)&lt;=COUNTIF(StudNames!$B:$B,LEFT(U$2,LEN(U$2)-1)&amp;"-"&amp;RIGHT(U$2,1))+COUNTIF(StudNames!$B:$B,U$2),MAX(B$7:B32)+1,"")</f>
        <v/>
      </c>
      <c r="C33" s="49" t="str">
        <f t="array" aca="1" ref="C33" ca="1">IF(B33="","",OFFSET(OFFSET(MyCel,,IF(AliLang="English",2,1)),SMALL(IF(((MySections=U$2)+(MySections=CONCATENATE(MID(U$2,1,LEN(U$2)-1),"-",RIGHT(U$2,1)))),ROW($1:$2000)),B33),0))</f>
        <v/>
      </c>
      <c r="D33" s="66"/>
      <c r="E33" s="67"/>
      <c r="F33" s="68"/>
      <c r="G33" s="66"/>
      <c r="H33" s="67"/>
      <c r="I33" s="68"/>
      <c r="J33" s="66"/>
      <c r="K33" s="67"/>
      <c r="L33" s="68"/>
      <c r="M33" s="69"/>
      <c r="N33" s="66"/>
      <c r="O33" s="104"/>
      <c r="P33" s="70"/>
      <c r="Q33" s="382" t="str">
        <f>IF(AliLang="","",IF(AliLang="اللغة العربية","المســــــتويات","Bands"))</f>
        <v>المســــــتويات</v>
      </c>
      <c r="R33" s="383"/>
      <c r="S33" s="383"/>
      <c r="T33" s="384"/>
      <c r="U33" s="373"/>
      <c r="V33" s="375"/>
      <c r="W33" s="377"/>
      <c r="X33" s="379"/>
      <c r="Y33" s="395"/>
      <c r="Z33" s="397"/>
      <c r="AA33" s="399"/>
      <c r="AB33" s="401"/>
      <c r="AC33" s="403"/>
      <c r="AD33" s="369"/>
      <c r="AE33" s="405"/>
      <c r="AF33" s="381"/>
      <c r="AJ33" s="8">
        <f t="shared" ref="AJ33" si="227">IF(OR(SubjCode=1,SubjCode=3),I33,H33)</f>
        <v>0</v>
      </c>
      <c r="AK33" s="59" t="str">
        <f t="shared" si="1"/>
        <v/>
      </c>
      <c r="AL33" s="59" t="str">
        <f>IF(ISERROR(RANK($D33,Term1)),"",RANK($D33,Term1)+COUNTIF($D$7:$D32,$D33))</f>
        <v/>
      </c>
      <c r="AM33" s="59" t="str">
        <f t="shared" ref="AM33" si="228">IF(ISERROR(VLOOKUP(AL33,Ranks,2,0)),"",VLOOKUP(AL33,Ranks,2,0))</f>
        <v/>
      </c>
      <c r="AN33" s="59" t="str">
        <f>IF(ISERROR(RANK($G33,Term2)),"",RANK($G33,Term2)+COUNTIF($G$6:$G32,$G33))</f>
        <v/>
      </c>
      <c r="AO33" s="59" t="str">
        <f t="shared" ref="AO33" si="229">IF(ISERROR(VLOOKUP(AN33,Ranks,2,0)),"",VLOOKUP(AN33,Ranks,2,0))</f>
        <v/>
      </c>
      <c r="AP33" s="59" t="str">
        <f>IF(ISERROR(RANK($J33,Term3)),"",RANK($J33,Term3)+COUNTIF($J$7:$J32,$J33))</f>
        <v/>
      </c>
      <c r="AQ33" s="59" t="str">
        <f t="shared" ref="AQ33" si="230">IF(ISERROR(VLOOKUP(AP33,Ranks,2,0)),"",VLOOKUP(AP33,Ranks,2,0))</f>
        <v/>
      </c>
      <c r="AR33" s="59" t="str">
        <f>IF(ISERROR(RANK($E33,Term1Ex)),"",RANK($E33,Term1Ex)+COUNTIF($E$7:$E32,$E33))</f>
        <v/>
      </c>
      <c r="AS33" s="59" t="str">
        <f t="shared" ref="AS33" si="231">IF(ISERROR(VLOOKUP(AR33,Ranks,2,0)),"",VLOOKUP(AR33,Ranks,2,0))</f>
        <v/>
      </c>
      <c r="AT33" s="59" t="str">
        <f>IF(ISERROR(RANK($AJ33,Term2F)),"",RANK($AJ33,Term2F)+COUNTIF($AJ$7:$AJ32,$AJ33))</f>
        <v/>
      </c>
      <c r="AU33" s="59" t="str">
        <f t="shared" ref="AU33" si="232">IF(ISERROR(VLOOKUP(AT33,Ranks,2,0)),"",VLOOKUP(AT33,Ranks,2,0))</f>
        <v/>
      </c>
      <c r="AV33" s="59" t="str">
        <f>IF(ISERROR(RANK($K33,Term3Ex)),"",RANK($K33,Term3Ex)+COUNTIF($K$7:$K32,$K33))</f>
        <v/>
      </c>
      <c r="AW33" s="59" t="str">
        <f t="shared" ref="AW33" si="233">IF(ISERROR(VLOOKUP(AV33,Ranks,2,0)),"",VLOOKUP(AV33,Ranks,2,0))</f>
        <v/>
      </c>
      <c r="AX33" s="59" t="str">
        <f>IF(ISERROR(RANK($M33,Final)),"",RANK($M33,Final)+COUNTIF($M$6:$M32,$M33))</f>
        <v/>
      </c>
      <c r="AY33" s="59" t="str">
        <f t="shared" ref="AY33" si="234">IF(ISERROR(VLOOKUP(AX33,Ranks,2,0)),"",VLOOKUP(AX33,Ranks,2,0))</f>
        <v/>
      </c>
      <c r="AZ33" s="75"/>
      <c r="BA33" s="11" t="str">
        <f t="shared" ca="1" si="2"/>
        <v/>
      </c>
      <c r="BI33" s="5">
        <v>26</v>
      </c>
      <c r="BJ33" s="5" t="str">
        <f t="shared" ref="BJ33" si="235">IF(AliLang="","",IF(AliLang="اللغة العربية",BU33,BV33))</f>
        <v>السادس والعشرون</v>
      </c>
      <c r="BN33" s="63" t="str">
        <f t="shared" si="13"/>
        <v/>
      </c>
      <c r="BO33" s="63" t="str">
        <f t="shared" si="14"/>
        <v/>
      </c>
      <c r="BP33" s="63" t="str">
        <f t="shared" si="15"/>
        <v/>
      </c>
      <c r="BQ33" s="63" t="str">
        <f t="shared" si="16"/>
        <v/>
      </c>
      <c r="BR33" s="63" t="str">
        <f t="shared" si="17"/>
        <v/>
      </c>
      <c r="BS33" s="63" t="str">
        <f t="shared" si="28"/>
        <v/>
      </c>
      <c r="BT33" s="63" t="str">
        <f t="shared" si="18"/>
        <v/>
      </c>
      <c r="BU33" s="5" t="s">
        <v>100</v>
      </c>
      <c r="BV33" s="12" t="s">
        <v>101</v>
      </c>
    </row>
    <row r="34" spans="1:74" ht="35.1" customHeight="1">
      <c r="A34" s="64"/>
      <c r="B34" s="65" t="str">
        <f>IF(ROW($A27)&lt;=COUNTIF(StudNames!$B:$B,LEFT(U$2,LEN(U$2)-1)&amp;"-"&amp;RIGHT(U$2,1))+COUNTIF(StudNames!$B:$B,U$2),MAX(B$7:B33)+1,"")</f>
        <v/>
      </c>
      <c r="C34" s="49" t="str">
        <f t="array" aca="1" ref="C34" ca="1">IF(B34="","",OFFSET(OFFSET(MyCel,,IF(AliLang="English",2,1)),SMALL(IF(((MySections=U$2)+(MySections=CONCATENATE(MID(U$2,1,LEN(U$2)-1),"-",RIGHT(U$2,1)))),ROW($1:$2000)),B34),0))</f>
        <v/>
      </c>
      <c r="D34" s="66"/>
      <c r="E34" s="67"/>
      <c r="F34" s="68"/>
      <c r="G34" s="66"/>
      <c r="H34" s="67"/>
      <c r="I34" s="68"/>
      <c r="J34" s="66"/>
      <c r="K34" s="67"/>
      <c r="L34" s="68"/>
      <c r="M34" s="69"/>
      <c r="N34" s="66"/>
      <c r="O34" s="68"/>
      <c r="P34" s="70"/>
      <c r="Q34" s="105" t="s">
        <v>102</v>
      </c>
      <c r="R34" s="385" t="s">
        <v>103</v>
      </c>
      <c r="S34" s="386"/>
      <c r="T34" s="387"/>
      <c r="U34" s="106">
        <f>COUNTIFS(Term1,"&gt;=95")</f>
        <v>0</v>
      </c>
      <c r="V34" s="107">
        <f>COUNTIFS(Term1Ex,"&gt;=95")</f>
        <v>0</v>
      </c>
      <c r="W34" s="107">
        <f>COUNTIFS(Term1F,"&gt;=95")</f>
        <v>0</v>
      </c>
      <c r="X34" s="108">
        <f>COUNTIFS(Term2,"&gt;=95")</f>
        <v>0</v>
      </c>
      <c r="Y34" s="107">
        <f>COUNTIFS(Term2Ex,"&gt;=95")</f>
        <v>0</v>
      </c>
      <c r="Z34" s="109">
        <f>COUNTIFS(Term2F,"&gt;=95")</f>
        <v>0</v>
      </c>
      <c r="AA34" s="108">
        <f>COUNTIFS(Term3,"&gt;=95")</f>
        <v>0</v>
      </c>
      <c r="AB34" s="107">
        <f>COUNTIFS(Term3Ex,"&gt;=95")</f>
        <v>0</v>
      </c>
      <c r="AC34" s="109">
        <f>COUNTIFS(Term3F,"&gt;=95")</f>
        <v>0</v>
      </c>
      <c r="AD34" s="110">
        <f>COUNTIFS(Final,"&gt;=95")</f>
        <v>0</v>
      </c>
      <c r="AE34" s="106">
        <f>COUNTIFS(DiagT1,"&gt;=95")</f>
        <v>0</v>
      </c>
      <c r="AF34" s="111">
        <f>COUNTIFS(DiagT2,"&gt;=95")</f>
        <v>0</v>
      </c>
      <c r="AJ34" s="8">
        <f t="shared" ref="AJ34" si="236">IF(OR(SubjCode=1,SubjCode=3),I34,H34)</f>
        <v>0</v>
      </c>
      <c r="AK34" s="59" t="str">
        <f t="shared" si="1"/>
        <v/>
      </c>
      <c r="AL34" s="59" t="str">
        <f>IF(ISERROR(RANK($D34,Term1)),"",RANK($D34,Term1)+COUNTIF($D$7:$D33,$D34))</f>
        <v/>
      </c>
      <c r="AM34" s="59" t="str">
        <f t="shared" ref="AM34" si="237">IF(ISERROR(VLOOKUP(AL34,Ranks,2,0)),"",VLOOKUP(AL34,Ranks,2,0))</f>
        <v/>
      </c>
      <c r="AN34" s="59" t="str">
        <f>IF(ISERROR(RANK($G34,Term2)),"",RANK($G34,Term2)+COUNTIF($G$6:$G33,$G34))</f>
        <v/>
      </c>
      <c r="AO34" s="59" t="str">
        <f t="shared" ref="AO34" si="238">IF(ISERROR(VLOOKUP(AN34,Ranks,2,0)),"",VLOOKUP(AN34,Ranks,2,0))</f>
        <v/>
      </c>
      <c r="AP34" s="59" t="str">
        <f>IF(ISERROR(RANK($J34,Term3)),"",RANK($J34,Term3)+COUNTIF($J$7:$J33,$J34))</f>
        <v/>
      </c>
      <c r="AQ34" s="59" t="str">
        <f t="shared" ref="AQ34" si="239">IF(ISERROR(VLOOKUP(AP34,Ranks,2,0)),"",VLOOKUP(AP34,Ranks,2,0))</f>
        <v/>
      </c>
      <c r="AR34" s="59" t="str">
        <f>IF(ISERROR(RANK($E34,Term1Ex)),"",RANK($E34,Term1Ex)+COUNTIF($E$7:$E33,$E34))</f>
        <v/>
      </c>
      <c r="AS34" s="59" t="str">
        <f t="shared" ref="AS34" si="240">IF(ISERROR(VLOOKUP(AR34,Ranks,2,0)),"",VLOOKUP(AR34,Ranks,2,0))</f>
        <v/>
      </c>
      <c r="AT34" s="59" t="str">
        <f>IF(ISERROR(RANK($AJ34,Term2F)),"",RANK($AJ34,Term2F)+COUNTIF($AJ$7:$AJ33,$AJ34))</f>
        <v/>
      </c>
      <c r="AU34" s="59" t="str">
        <f t="shared" ref="AU34" si="241">IF(ISERROR(VLOOKUP(AT34,Ranks,2,0)),"",VLOOKUP(AT34,Ranks,2,0))</f>
        <v/>
      </c>
      <c r="AV34" s="59" t="str">
        <f>IF(ISERROR(RANK($K34,Term3Ex)),"",RANK($K34,Term3Ex)+COUNTIF($K$7:$K33,$K34))</f>
        <v/>
      </c>
      <c r="AW34" s="59" t="str">
        <f t="shared" ref="AW34" si="242">IF(ISERROR(VLOOKUP(AV34,Ranks,2,0)),"",VLOOKUP(AV34,Ranks,2,0))</f>
        <v/>
      </c>
      <c r="AX34" s="59" t="str">
        <f>IF(ISERROR(RANK($M34,Final)),"",RANK($M34,Final)+COUNTIF($M$6:$M33,$M34))</f>
        <v/>
      </c>
      <c r="AY34" s="59" t="str">
        <f t="shared" ref="AY34" si="243">IF(ISERROR(VLOOKUP(AX34,Ranks,2,0)),"",VLOOKUP(AX34,Ranks,2,0))</f>
        <v/>
      </c>
      <c r="AZ34" s="75"/>
      <c r="BA34" s="11" t="str">
        <f t="shared" ca="1" si="2"/>
        <v/>
      </c>
      <c r="BI34" s="5">
        <v>27</v>
      </c>
      <c r="BJ34" s="5" t="str">
        <f t="shared" ref="BJ34" si="244">IF(AliLang="","",IF(AliLang="اللغة العربية",BU34,BV34))</f>
        <v>السابع والعشرون</v>
      </c>
      <c r="BN34" s="63" t="str">
        <f t="shared" si="13"/>
        <v/>
      </c>
      <c r="BO34" s="63" t="str">
        <f t="shared" si="14"/>
        <v/>
      </c>
      <c r="BP34" s="63" t="str">
        <f t="shared" si="15"/>
        <v/>
      </c>
      <c r="BQ34" s="63" t="str">
        <f t="shared" si="16"/>
        <v/>
      </c>
      <c r="BR34" s="63" t="str">
        <f t="shared" si="17"/>
        <v/>
      </c>
      <c r="BS34" s="63" t="str">
        <f t="shared" si="28"/>
        <v/>
      </c>
      <c r="BT34" s="63" t="str">
        <f t="shared" si="18"/>
        <v/>
      </c>
      <c r="BU34" s="5" t="s">
        <v>104</v>
      </c>
      <c r="BV34" s="12" t="s">
        <v>105</v>
      </c>
    </row>
    <row r="35" spans="1:74" ht="35.1" customHeight="1">
      <c r="A35" s="64"/>
      <c r="B35" s="65" t="str">
        <f>IF(ROW($A28)&lt;=COUNTIF(StudNames!$B:$B,LEFT(U$2,LEN(U$2)-1)&amp;"-"&amp;RIGHT(U$2,1))+COUNTIF(StudNames!$B:$B,U$2),MAX(B$7:B34)+1,"")</f>
        <v/>
      </c>
      <c r="C35" s="49" t="str">
        <f t="array" aca="1" ref="C35" ca="1">IF(B35="","",OFFSET(OFFSET(MyCel,,IF(AliLang="English",2,1)),SMALL(IF(((MySections=U$2)+(MySections=CONCATENATE(MID(U$2,1,LEN(U$2)-1),"-",RIGHT(U$2,1)))),ROW($1:$2000)),B35),0))</f>
        <v/>
      </c>
      <c r="D35" s="66"/>
      <c r="E35" s="67"/>
      <c r="F35" s="68"/>
      <c r="G35" s="66"/>
      <c r="H35" s="67"/>
      <c r="I35" s="68"/>
      <c r="J35" s="66"/>
      <c r="K35" s="67"/>
      <c r="L35" s="68"/>
      <c r="M35" s="69"/>
      <c r="N35" s="66"/>
      <c r="O35" s="68"/>
      <c r="P35" s="70"/>
      <c r="Q35" s="112" t="s">
        <v>106</v>
      </c>
      <c r="R35" s="388" t="s">
        <v>107</v>
      </c>
      <c r="S35" s="389"/>
      <c r="T35" s="390"/>
      <c r="U35" s="113">
        <f>COUNTIFS(Term1,"&gt;=90",Term1,"&lt;95")</f>
        <v>0</v>
      </c>
      <c r="V35" s="114">
        <f>COUNTIFS(Term1Ex,"&gt;=90",Term1Ex,"&lt;95")</f>
        <v>0</v>
      </c>
      <c r="W35" s="114">
        <f>COUNTIFS(Term1F,"&gt;=90",Term1F,"&lt;95")</f>
        <v>0</v>
      </c>
      <c r="X35" s="113">
        <f>COUNTIFS(Term2,"&gt;=90",Term2,"&lt;95")</f>
        <v>0</v>
      </c>
      <c r="Y35" s="114">
        <f>COUNTIFS(Term2Ex,"&gt;=90",Term2Ex,"&lt;95")</f>
        <v>0</v>
      </c>
      <c r="Z35" s="115">
        <f>COUNTIFS(Term2F,"&gt;=90",Term2F,"&lt;95")</f>
        <v>0</v>
      </c>
      <c r="AA35" s="113">
        <f>COUNTIFS(Term3,"&gt;=90",Term3,"&lt;95")</f>
        <v>0</v>
      </c>
      <c r="AB35" s="114">
        <f>COUNTIFS(Term3Ex,"&gt;=90",Term3Ex,"&lt;95")</f>
        <v>0</v>
      </c>
      <c r="AC35" s="115">
        <f>COUNTIFS(Term3F,"&gt;=90",Term3F,"&lt;95")</f>
        <v>0</v>
      </c>
      <c r="AD35" s="116">
        <f>COUNTIFS(Final,"&gt;=90",Final,"&lt;95")</f>
        <v>0</v>
      </c>
      <c r="AE35" s="113">
        <f>COUNTIFS(DiagT1,"&gt;=90",DiagT1,"&lt;95")</f>
        <v>0</v>
      </c>
      <c r="AF35" s="115">
        <f>COUNTIFS(DiagT2,"&gt;=90",DiagT2,"&lt;95")</f>
        <v>0</v>
      </c>
      <c r="AJ35" s="8">
        <f t="shared" ref="AJ35" si="245">IF(OR(SubjCode=1,SubjCode=3),I35,H35)</f>
        <v>0</v>
      </c>
      <c r="AK35" s="59" t="str">
        <f t="shared" si="1"/>
        <v/>
      </c>
      <c r="AL35" s="59" t="str">
        <f>IF(ISERROR(RANK($D35,Term1)),"",RANK($D35,Term1)+COUNTIF($D$7:$D34,$D35))</f>
        <v/>
      </c>
      <c r="AM35" s="59" t="str">
        <f t="shared" ref="AM35" si="246">IF(ISERROR(VLOOKUP(AL35,Ranks,2,0)),"",VLOOKUP(AL35,Ranks,2,0))</f>
        <v/>
      </c>
      <c r="AN35" s="59" t="str">
        <f>IF(ISERROR(RANK($G35,Term2)),"",RANK($G35,Term2)+COUNTIF($G$6:$G34,$G35))</f>
        <v/>
      </c>
      <c r="AO35" s="59" t="str">
        <f t="shared" ref="AO35" si="247">IF(ISERROR(VLOOKUP(AN35,Ranks,2,0)),"",VLOOKUP(AN35,Ranks,2,0))</f>
        <v/>
      </c>
      <c r="AP35" s="59" t="str">
        <f>IF(ISERROR(RANK($J35,Term3)),"",RANK($J35,Term3)+COUNTIF($J$7:$J34,$J35))</f>
        <v/>
      </c>
      <c r="AQ35" s="59" t="str">
        <f t="shared" ref="AQ35" si="248">IF(ISERROR(VLOOKUP(AP35,Ranks,2,0)),"",VLOOKUP(AP35,Ranks,2,0))</f>
        <v/>
      </c>
      <c r="AR35" s="59" t="str">
        <f>IF(ISERROR(RANK($E35,Term1Ex)),"",RANK($E35,Term1Ex)+COUNTIF($E$7:$E34,$E35))</f>
        <v/>
      </c>
      <c r="AS35" s="59" t="str">
        <f t="shared" ref="AS35" si="249">IF(ISERROR(VLOOKUP(AR35,Ranks,2,0)),"",VLOOKUP(AR35,Ranks,2,0))</f>
        <v/>
      </c>
      <c r="AT35" s="59" t="str">
        <f>IF(ISERROR(RANK($AJ35,Term2F)),"",RANK($AJ35,Term2F)+COUNTIF($AJ$7:$AJ34,$AJ35))</f>
        <v/>
      </c>
      <c r="AU35" s="59" t="str">
        <f t="shared" ref="AU35" si="250">IF(ISERROR(VLOOKUP(AT35,Ranks,2,0)),"",VLOOKUP(AT35,Ranks,2,0))</f>
        <v/>
      </c>
      <c r="AV35" s="59" t="str">
        <f>IF(ISERROR(RANK($K35,Term3Ex)),"",RANK($K35,Term3Ex)+COUNTIF($K$7:$K34,$K35))</f>
        <v/>
      </c>
      <c r="AW35" s="59" t="str">
        <f t="shared" ref="AW35" si="251">IF(ISERROR(VLOOKUP(AV35,Ranks,2,0)),"",VLOOKUP(AV35,Ranks,2,0))</f>
        <v/>
      </c>
      <c r="AX35" s="59" t="str">
        <f>IF(ISERROR(RANK($M35,Final)),"",RANK($M35,Final)+COUNTIF($M$6:$M34,$M35))</f>
        <v/>
      </c>
      <c r="AY35" s="59" t="str">
        <f t="shared" ref="AY35" si="252">IF(ISERROR(VLOOKUP(AX35,Ranks,2,0)),"",VLOOKUP(AX35,Ranks,2,0))</f>
        <v/>
      </c>
      <c r="AZ35" s="75"/>
      <c r="BA35" s="11" t="str">
        <f t="shared" ca="1" si="2"/>
        <v/>
      </c>
      <c r="BI35" s="5">
        <v>28</v>
      </c>
      <c r="BJ35" s="5" t="str">
        <f t="shared" ref="BJ35" si="253">IF(AliLang="","",IF(AliLang="اللغة العربية",BU35,BV35))</f>
        <v>الثامن والعشرون</v>
      </c>
      <c r="BN35" s="63" t="str">
        <f t="shared" si="13"/>
        <v/>
      </c>
      <c r="BO35" s="63" t="str">
        <f t="shared" si="14"/>
        <v/>
      </c>
      <c r="BP35" s="63" t="str">
        <f t="shared" si="15"/>
        <v/>
      </c>
      <c r="BQ35" s="63" t="str">
        <f t="shared" si="16"/>
        <v/>
      </c>
      <c r="BR35" s="63" t="str">
        <f t="shared" si="17"/>
        <v/>
      </c>
      <c r="BS35" s="63" t="str">
        <f t="shared" si="28"/>
        <v/>
      </c>
      <c r="BT35" s="63" t="str">
        <f t="shared" si="18"/>
        <v/>
      </c>
      <c r="BU35" s="5" t="s">
        <v>108</v>
      </c>
      <c r="BV35" s="12" t="s">
        <v>109</v>
      </c>
    </row>
    <row r="36" spans="1:74" ht="35.1" customHeight="1">
      <c r="A36" s="64"/>
      <c r="B36" s="65" t="str">
        <f>IF(ROW($A29)&lt;=COUNTIF(StudNames!$B:$B,LEFT(U$2,LEN(U$2)-1)&amp;"-"&amp;RIGHT(U$2,1))+COUNTIF(StudNames!$B:$B,U$2),MAX(B$7:B35)+1,"")</f>
        <v/>
      </c>
      <c r="C36" s="49" t="str">
        <f t="array" aca="1" ref="C36" ca="1">IF(B36="","",OFFSET(OFFSET(MyCel,,IF(AliLang="English",2,1)),SMALL(IF(((MySections=U$2)+(MySections=CONCATENATE(MID(U$2,1,LEN(U$2)-1),"-",RIGHT(U$2,1)))),ROW($1:$2000)),B36),0))</f>
        <v/>
      </c>
      <c r="D36" s="66"/>
      <c r="E36" s="67"/>
      <c r="F36" s="68"/>
      <c r="G36" s="66"/>
      <c r="H36" s="67"/>
      <c r="I36" s="68"/>
      <c r="J36" s="66"/>
      <c r="K36" s="67"/>
      <c r="L36" s="68"/>
      <c r="M36" s="69"/>
      <c r="N36" s="66"/>
      <c r="O36" s="68"/>
      <c r="P36" s="70"/>
      <c r="Q36" s="117" t="s">
        <v>110</v>
      </c>
      <c r="R36" s="391" t="s">
        <v>111</v>
      </c>
      <c r="S36" s="392"/>
      <c r="T36" s="393"/>
      <c r="U36" s="118">
        <f>COUNTIFS(Term1,"&gt;=85",Term1,"&lt;90")</f>
        <v>0</v>
      </c>
      <c r="V36" s="119">
        <f>COUNTIFS(Term1Ex,"&gt;=85",Term1Ex,"&lt;90")</f>
        <v>0</v>
      </c>
      <c r="W36" s="119">
        <f>COUNTIFS(Term1F,"&gt;=85",Term1F,"&lt;90")</f>
        <v>0</v>
      </c>
      <c r="X36" s="118">
        <f>COUNTIFS(Term2,"&gt;=85",Term2,"&lt;90")</f>
        <v>0</v>
      </c>
      <c r="Y36" s="119">
        <f>COUNTIFS(Term2Ex,"&gt;=85",Term2Ex,"&lt;90")</f>
        <v>0</v>
      </c>
      <c r="Z36" s="120">
        <f>COUNTIFS(Term2F,"&gt;=85",Term2F,"&lt;90")</f>
        <v>0</v>
      </c>
      <c r="AA36" s="118">
        <f>COUNTIFS(Term3,"&gt;=85",Term3,"&lt;90")</f>
        <v>0</v>
      </c>
      <c r="AB36" s="119">
        <f>COUNTIFS(Term3Ex,"&gt;=85",Term3Ex,"&lt;90")</f>
        <v>0</v>
      </c>
      <c r="AC36" s="120">
        <f>COUNTIFS(Term3F,"&gt;=85",Term3F,"&lt;90")</f>
        <v>0</v>
      </c>
      <c r="AD36" s="121">
        <f>COUNTIFS(Final,"&gt;=85",Final,"&lt;90")</f>
        <v>0</v>
      </c>
      <c r="AE36" s="118">
        <f>COUNTIFS(DiagT1,"&gt;=85",DiagT1,"&lt;90")</f>
        <v>0</v>
      </c>
      <c r="AF36" s="120">
        <f>COUNTIFS(DiagT2,"&gt;=85",DiagT2,"&lt;90")</f>
        <v>0</v>
      </c>
      <c r="AJ36" s="8">
        <f t="shared" ref="AJ36" si="254">IF(OR(SubjCode=1,SubjCode=3),I36,H36)</f>
        <v>0</v>
      </c>
      <c r="AK36" s="59" t="str">
        <f t="shared" si="1"/>
        <v/>
      </c>
      <c r="AL36" s="59" t="str">
        <f>IF(ISERROR(RANK($D36,Term1)),"",RANK($D36,Term1)+COUNTIF($D$7:$D35,$D36))</f>
        <v/>
      </c>
      <c r="AM36" s="59" t="str">
        <f t="shared" ref="AM36" si="255">IF(ISERROR(VLOOKUP(AL36,Ranks,2,0)),"",VLOOKUP(AL36,Ranks,2,0))</f>
        <v/>
      </c>
      <c r="AN36" s="59" t="str">
        <f>IF(ISERROR(RANK($G36,Term2)),"",RANK($G36,Term2)+COUNTIF($G$6:$G35,$G36))</f>
        <v/>
      </c>
      <c r="AO36" s="59" t="str">
        <f t="shared" ref="AO36" si="256">IF(ISERROR(VLOOKUP(AN36,Ranks,2,0)),"",VLOOKUP(AN36,Ranks,2,0))</f>
        <v/>
      </c>
      <c r="AP36" s="59" t="str">
        <f>IF(ISERROR(RANK($J36,Term3)),"",RANK($J36,Term3)+COUNTIF($J$7:$J35,$J36))</f>
        <v/>
      </c>
      <c r="AQ36" s="59" t="str">
        <f t="shared" ref="AQ36" si="257">IF(ISERROR(VLOOKUP(AP36,Ranks,2,0)),"",VLOOKUP(AP36,Ranks,2,0))</f>
        <v/>
      </c>
      <c r="AR36" s="59" t="str">
        <f>IF(ISERROR(RANK($E36,Term1Ex)),"",RANK($E36,Term1Ex)+COUNTIF($E$7:$E35,$E36))</f>
        <v/>
      </c>
      <c r="AS36" s="59" t="str">
        <f t="shared" ref="AS36" si="258">IF(ISERROR(VLOOKUP(AR36,Ranks,2,0)),"",VLOOKUP(AR36,Ranks,2,0))</f>
        <v/>
      </c>
      <c r="AT36" s="59" t="str">
        <f>IF(ISERROR(RANK($AJ36,Term2F)),"",RANK($AJ36,Term2F)+COUNTIF($AJ$7:$AJ35,$AJ36))</f>
        <v/>
      </c>
      <c r="AU36" s="59" t="str">
        <f t="shared" ref="AU36" si="259">IF(ISERROR(VLOOKUP(AT36,Ranks,2,0)),"",VLOOKUP(AT36,Ranks,2,0))</f>
        <v/>
      </c>
      <c r="AV36" s="59" t="str">
        <f>IF(ISERROR(RANK($K36,Term3Ex)),"",RANK($K36,Term3Ex)+COUNTIF($K$7:$K35,$K36))</f>
        <v/>
      </c>
      <c r="AW36" s="59" t="str">
        <f t="shared" ref="AW36" si="260">IF(ISERROR(VLOOKUP(AV36,Ranks,2,0)),"",VLOOKUP(AV36,Ranks,2,0))</f>
        <v/>
      </c>
      <c r="AX36" s="59" t="str">
        <f>IF(ISERROR(RANK($M36,Final)),"",RANK($M36,Final)+COUNTIF($M$6:$M35,$M36))</f>
        <v/>
      </c>
      <c r="AY36" s="59" t="str">
        <f t="shared" ref="AY36" si="261">IF(ISERROR(VLOOKUP(AX36,Ranks,2,0)),"",VLOOKUP(AX36,Ranks,2,0))</f>
        <v/>
      </c>
      <c r="AZ36" s="75"/>
      <c r="BA36" s="11" t="str">
        <f t="shared" ca="1" si="2"/>
        <v/>
      </c>
      <c r="BI36" s="5">
        <v>29</v>
      </c>
      <c r="BJ36" s="5" t="str">
        <f t="shared" ref="BJ36" si="262">IF(AliLang="","",IF(AliLang="اللغة العربية",BU36,BV36))</f>
        <v>التاسع والثلاثون</v>
      </c>
      <c r="BN36" s="63" t="str">
        <f t="shared" si="13"/>
        <v/>
      </c>
      <c r="BO36" s="63" t="str">
        <f t="shared" si="14"/>
        <v/>
      </c>
      <c r="BP36" s="63" t="str">
        <f t="shared" si="15"/>
        <v/>
      </c>
      <c r="BQ36" s="63" t="str">
        <f t="shared" si="16"/>
        <v/>
      </c>
      <c r="BR36" s="63" t="str">
        <f t="shared" si="17"/>
        <v/>
      </c>
      <c r="BS36" s="63" t="str">
        <f t="shared" si="28"/>
        <v/>
      </c>
      <c r="BT36" s="63" t="str">
        <f t="shared" si="18"/>
        <v/>
      </c>
      <c r="BU36" s="5" t="s">
        <v>112</v>
      </c>
      <c r="BV36" s="12" t="s">
        <v>113</v>
      </c>
    </row>
    <row r="37" spans="1:74" ht="35.1" customHeight="1">
      <c r="A37" s="64"/>
      <c r="B37" s="65" t="str">
        <f>IF(ROW($A30)&lt;=COUNTIF(StudNames!$B:$B,LEFT(U$2,LEN(U$2)-1)&amp;"-"&amp;RIGHT(U$2,1))+COUNTIF(StudNames!$B:$B,U$2),MAX(B$7:B36)+1,"")</f>
        <v/>
      </c>
      <c r="C37" s="49" t="str">
        <f t="array" aca="1" ref="C37" ca="1">IF(B37="","",OFFSET(OFFSET(MyCel,,IF(AliLang="English",2,1)),SMALL(IF(((MySections=U$2)+(MySections=CONCATENATE(MID(U$2,1,LEN(U$2)-1),"-",RIGHT(U$2,1)))),ROW($1:$2000)),B37),0))</f>
        <v/>
      </c>
      <c r="D37" s="66"/>
      <c r="E37" s="67"/>
      <c r="F37" s="68"/>
      <c r="G37" s="122"/>
      <c r="H37" s="123"/>
      <c r="I37" s="124"/>
      <c r="J37" s="66"/>
      <c r="K37" s="67"/>
      <c r="L37" s="68"/>
      <c r="M37" s="69"/>
      <c r="N37" s="122"/>
      <c r="O37" s="124"/>
      <c r="P37" s="70"/>
      <c r="Q37" s="125" t="s">
        <v>114</v>
      </c>
      <c r="R37" s="391" t="s">
        <v>115</v>
      </c>
      <c r="S37" s="392"/>
      <c r="T37" s="393"/>
      <c r="U37" s="118">
        <f>COUNTIFS(Term1,"&gt;=80",Term1,"&lt;85")</f>
        <v>0</v>
      </c>
      <c r="V37" s="119">
        <f>COUNTIFS(Term1Ex,"&gt;=80",Term1Ex,"&lt;85")</f>
        <v>0</v>
      </c>
      <c r="W37" s="119">
        <f>COUNTIFS(Term1F,"&gt;=80",Term1F,"&lt;85")</f>
        <v>0</v>
      </c>
      <c r="X37" s="118">
        <f>COUNTIFS(Term2,"&gt;=80",Term2,"&lt;85")</f>
        <v>0</v>
      </c>
      <c r="Y37" s="119">
        <f>COUNTIFS(Term2Ex,"&gt;=80",Term2Ex,"&lt;85")</f>
        <v>0</v>
      </c>
      <c r="Z37" s="120">
        <f>COUNTIFS(Term2F,"&gt;=80",Term2F,"&lt;85")</f>
        <v>0</v>
      </c>
      <c r="AA37" s="118">
        <f>COUNTIFS(Term3,"&gt;=80",Term3,"&lt;85")</f>
        <v>0</v>
      </c>
      <c r="AB37" s="119">
        <f>COUNTIFS(Term3Ex,"&gt;=80",Term3Ex,"&lt;85")</f>
        <v>0</v>
      </c>
      <c r="AC37" s="120">
        <f>COUNTIFS(Term3F,"&gt;=80",Term3F,"&lt;85")</f>
        <v>0</v>
      </c>
      <c r="AD37" s="121">
        <f>COUNTIFS(Final,"&gt;=80",Final,"&lt;85")</f>
        <v>0</v>
      </c>
      <c r="AE37" s="118">
        <f>COUNTIFS(DiagT1,"&gt;=80",DiagT1,"&lt;85")</f>
        <v>0</v>
      </c>
      <c r="AF37" s="120">
        <f>COUNTIFS(DiagT2,"&gt;=80",DiagT2,"&lt;85")</f>
        <v>0</v>
      </c>
      <c r="AJ37" s="8">
        <f t="shared" ref="AJ37" si="263">IF(OR(SubjCode=1,SubjCode=3),I37,H37)</f>
        <v>0</v>
      </c>
      <c r="AK37" s="59" t="str">
        <f t="shared" si="1"/>
        <v/>
      </c>
      <c r="AL37" s="59" t="str">
        <f>IF(ISERROR(RANK($D37,Term1)),"",RANK($D37,Term1)+COUNTIF($D$7:$D36,$D37))</f>
        <v/>
      </c>
      <c r="AM37" s="59" t="str">
        <f t="shared" ref="AM37" si="264">IF(ISERROR(VLOOKUP(AL37,Ranks,2,0)),"",VLOOKUP(AL37,Ranks,2,0))</f>
        <v/>
      </c>
      <c r="AN37" s="59" t="str">
        <f>IF(ISERROR(RANK($G37,Term2)),"",RANK($G37,Term2)+COUNTIF($G$6:$G36,$G37))</f>
        <v/>
      </c>
      <c r="AO37" s="59" t="str">
        <f t="shared" ref="AO37" si="265">IF(ISERROR(VLOOKUP(AN37,Ranks,2,0)),"",VLOOKUP(AN37,Ranks,2,0))</f>
        <v/>
      </c>
      <c r="AP37" s="59" t="str">
        <f>IF(ISERROR(RANK($J37,Term3)),"",RANK($J37,Term3)+COUNTIF($J$7:$J36,$J37))</f>
        <v/>
      </c>
      <c r="AQ37" s="59" t="str">
        <f t="shared" ref="AQ37" si="266">IF(ISERROR(VLOOKUP(AP37,Ranks,2,0)),"",VLOOKUP(AP37,Ranks,2,0))</f>
        <v/>
      </c>
      <c r="AR37" s="59" t="str">
        <f>IF(ISERROR(RANK($E37,Term1Ex)),"",RANK($E37,Term1Ex)+COUNTIF($E$7:$E36,$E37))</f>
        <v/>
      </c>
      <c r="AS37" s="59" t="str">
        <f t="shared" ref="AS37" si="267">IF(ISERROR(VLOOKUP(AR37,Ranks,2,0)),"",VLOOKUP(AR37,Ranks,2,0))</f>
        <v/>
      </c>
      <c r="AT37" s="59" t="str">
        <f>IF(ISERROR(RANK($AJ37,Term2F)),"",RANK($AJ37,Term2F)+COUNTIF($AJ$7:$AJ36,$AJ37))</f>
        <v/>
      </c>
      <c r="AU37" s="59" t="str">
        <f t="shared" ref="AU37" si="268">IF(ISERROR(VLOOKUP(AT37,Ranks,2,0)),"",VLOOKUP(AT37,Ranks,2,0))</f>
        <v/>
      </c>
      <c r="AV37" s="59" t="str">
        <f>IF(ISERROR(RANK($K37,Term3Ex)),"",RANK($K37,Term3Ex)+COUNTIF($K$7:$K36,$K37))</f>
        <v/>
      </c>
      <c r="AW37" s="59" t="str">
        <f t="shared" ref="AW37" si="269">IF(ISERROR(VLOOKUP(AV37,Ranks,2,0)),"",VLOOKUP(AV37,Ranks,2,0))</f>
        <v/>
      </c>
      <c r="AX37" s="59" t="str">
        <f>IF(ISERROR(RANK($M37,Final)),"",RANK($M37,Final)+COUNTIF($M$6:$M36,$M37))</f>
        <v/>
      </c>
      <c r="AY37" s="59" t="str">
        <f t="shared" ref="AY37" si="270">IF(ISERROR(VLOOKUP(AX37,Ranks,2,0)),"",VLOOKUP(AX37,Ranks,2,0))</f>
        <v/>
      </c>
      <c r="AZ37" s="75"/>
      <c r="BA37" s="11" t="str">
        <f t="shared" ca="1" si="2"/>
        <v/>
      </c>
      <c r="BI37" s="5">
        <v>30</v>
      </c>
      <c r="BJ37" s="5" t="str">
        <f t="shared" ref="BJ37" si="271">IF(AliLang="","",IF(AliLang="اللغة العربية",BU37,BV37))</f>
        <v>الثلاثون</v>
      </c>
      <c r="BN37" s="63" t="str">
        <f t="shared" si="13"/>
        <v/>
      </c>
      <c r="BO37" s="63" t="str">
        <f t="shared" si="14"/>
        <v/>
      </c>
      <c r="BP37" s="63" t="str">
        <f t="shared" si="15"/>
        <v/>
      </c>
      <c r="BQ37" s="63" t="str">
        <f t="shared" si="16"/>
        <v/>
      </c>
      <c r="BR37" s="63" t="str">
        <f t="shared" si="17"/>
        <v/>
      </c>
      <c r="BS37" s="63" t="str">
        <f t="shared" si="28"/>
        <v/>
      </c>
      <c r="BT37" s="63" t="str">
        <f t="shared" si="18"/>
        <v/>
      </c>
      <c r="BU37" s="5" t="s">
        <v>116</v>
      </c>
      <c r="BV37" s="12" t="s">
        <v>117</v>
      </c>
    </row>
    <row r="38" spans="1:74" ht="35.1" customHeight="1">
      <c r="A38" s="64"/>
      <c r="B38" s="65" t="str">
        <f>IF(ROW($A31)&lt;=COUNTIF(StudNames!$B:$B,LEFT(U$2,LEN(U$2)-1)&amp;"-"&amp;RIGHT(U$2,1))+COUNTIF(StudNames!$B:$B,U$2),MAX(B$7:B37)+1,"")</f>
        <v/>
      </c>
      <c r="C38" s="49" t="str">
        <f t="array" aca="1" ref="C38" ca="1">IF(B38="","",OFFSET(OFFSET(MyCel,,IF(AliLang="English",2,1)),SMALL(IF(((MySections=U$2)+(MySections=CONCATENATE(MID(U$2,1,LEN(U$2)-1),"-",RIGHT(U$2,1)))),ROW($1:$2000)),B38),0))</f>
        <v/>
      </c>
      <c r="D38" s="66"/>
      <c r="E38" s="67"/>
      <c r="F38" s="68"/>
      <c r="G38" s="122"/>
      <c r="H38" s="123"/>
      <c r="I38" s="124"/>
      <c r="J38" s="66"/>
      <c r="K38" s="67"/>
      <c r="L38" s="68"/>
      <c r="M38" s="69"/>
      <c r="N38" s="122"/>
      <c r="O38" s="124"/>
      <c r="P38" s="70"/>
      <c r="Q38" s="126" t="s">
        <v>118</v>
      </c>
      <c r="R38" s="417" t="s">
        <v>119</v>
      </c>
      <c r="S38" s="418"/>
      <c r="T38" s="419"/>
      <c r="U38" s="127">
        <f>COUNTIFS(Term1,"&gt;=75",Term1,"&lt;80")</f>
        <v>0</v>
      </c>
      <c r="V38" s="128">
        <f>COUNTIFS(Term1Ex,"&gt;=75",Term1Ex,"&lt;80")</f>
        <v>0</v>
      </c>
      <c r="W38" s="128">
        <f>COUNTIFS(Term1F,"&gt;=75",Term1F,"&lt;80")</f>
        <v>0</v>
      </c>
      <c r="X38" s="127">
        <f>COUNTIFS(Term2,"&gt;=75",Term2,"&lt;80")</f>
        <v>0</v>
      </c>
      <c r="Y38" s="128">
        <f>COUNTIFS(Term2Ex,"&gt;=75",Term2Ex,"&lt;80")</f>
        <v>0</v>
      </c>
      <c r="Z38" s="129">
        <f>COUNTIFS(Term2F,"&gt;=75",Term2F,"&lt;80")</f>
        <v>0</v>
      </c>
      <c r="AA38" s="127">
        <f>COUNTIFS(Term3,"&gt;=75",Term3,"&lt;80")</f>
        <v>0</v>
      </c>
      <c r="AB38" s="128">
        <f>COUNTIFS(Term3Ex,"&gt;=75",Term3Ex,"&lt;80")</f>
        <v>0</v>
      </c>
      <c r="AC38" s="129">
        <f>COUNTIFS(Term3F,"&gt;=75",Term3F,"&lt;80")</f>
        <v>0</v>
      </c>
      <c r="AD38" s="130">
        <f>COUNTIFS(Final,"&gt;=75",Final,"&lt;80")</f>
        <v>0</v>
      </c>
      <c r="AE38" s="127">
        <f>COUNTIFS(DiagT1,"&gt;=75",DiagT1,"&lt;80")</f>
        <v>0</v>
      </c>
      <c r="AF38" s="129">
        <f>COUNTIFS(DiagT2,"&gt;=75",DiagT2,"&lt;80")</f>
        <v>0</v>
      </c>
      <c r="AJ38" s="8">
        <f t="shared" ref="AJ38" si="272">IF(OR(SubjCode=1,SubjCode=3),I38,H38)</f>
        <v>0</v>
      </c>
      <c r="AK38" s="59" t="str">
        <f t="shared" si="1"/>
        <v/>
      </c>
      <c r="AL38" s="59" t="str">
        <f>IF(ISERROR(RANK($D38,Term1)),"",RANK($D38,Term1)+COUNTIF($D$7:$D37,$D38))</f>
        <v/>
      </c>
      <c r="AM38" s="59" t="str">
        <f t="shared" ref="AM38" si="273">IF(ISERROR(VLOOKUP(AL38,Ranks,2,0)),"",VLOOKUP(AL38,Ranks,2,0))</f>
        <v/>
      </c>
      <c r="AN38" s="59" t="str">
        <f>IF(ISERROR(RANK($G38,Term2)),"",RANK($G38,Term2)+COUNTIF($G$6:$G37,$G38))</f>
        <v/>
      </c>
      <c r="AO38" s="59" t="str">
        <f t="shared" ref="AO38" si="274">IF(ISERROR(VLOOKUP(AN38,Ranks,2,0)),"",VLOOKUP(AN38,Ranks,2,0))</f>
        <v/>
      </c>
      <c r="AP38" s="59" t="str">
        <f>IF(ISERROR(RANK($J38,Term3)),"",RANK($J38,Term3)+COUNTIF($J$7:$J37,$J38))</f>
        <v/>
      </c>
      <c r="AQ38" s="59" t="str">
        <f t="shared" ref="AQ38" si="275">IF(ISERROR(VLOOKUP(AP38,Ranks,2,0)),"",VLOOKUP(AP38,Ranks,2,0))</f>
        <v/>
      </c>
      <c r="AR38" s="59" t="str">
        <f>IF(ISERROR(RANK($E38,Term1Ex)),"",RANK($E38,Term1Ex)+COUNTIF($E$7:$E37,$E38))</f>
        <v/>
      </c>
      <c r="AS38" s="59" t="str">
        <f t="shared" ref="AS38" si="276">IF(ISERROR(VLOOKUP(AR38,Ranks,2,0)),"",VLOOKUP(AR38,Ranks,2,0))</f>
        <v/>
      </c>
      <c r="AT38" s="59" t="str">
        <f>IF(ISERROR(RANK($AJ38,Term2F)),"",RANK($AJ38,Term2F)+COUNTIF($AJ$7:$AJ37,$AJ38))</f>
        <v/>
      </c>
      <c r="AU38" s="59" t="str">
        <f t="shared" ref="AU38" si="277">IF(ISERROR(VLOOKUP(AT38,Ranks,2,0)),"",VLOOKUP(AT38,Ranks,2,0))</f>
        <v/>
      </c>
      <c r="AV38" s="59" t="str">
        <f>IF(ISERROR(RANK($K38,Term3Ex)),"",RANK($K38,Term3Ex)+COUNTIF($K$7:$K37,$K38))</f>
        <v/>
      </c>
      <c r="AW38" s="59" t="str">
        <f t="shared" ref="AW38" si="278">IF(ISERROR(VLOOKUP(AV38,Ranks,2,0)),"",VLOOKUP(AV38,Ranks,2,0))</f>
        <v/>
      </c>
      <c r="AX38" s="59" t="str">
        <f>IF(ISERROR(RANK($M38,Final)),"",RANK($M38,Final)+COUNTIF($M$6:$M37,$M38))</f>
        <v/>
      </c>
      <c r="AY38" s="59" t="str">
        <f t="shared" ref="AY38" si="279">IF(ISERROR(VLOOKUP(AX38,Ranks,2,0)),"",VLOOKUP(AX38,Ranks,2,0))</f>
        <v/>
      </c>
      <c r="AZ38" s="75"/>
      <c r="BA38" s="11" t="str">
        <f t="shared" ca="1" si="2"/>
        <v/>
      </c>
      <c r="BI38" s="5">
        <v>31</v>
      </c>
      <c r="BJ38" s="5" t="str">
        <f t="shared" ref="BJ38" si="280">IF(AliLang="","",IF(AliLang="اللغة العربية",BU38,BV38))</f>
        <v>الحادي والثلاثون</v>
      </c>
      <c r="BN38" s="63" t="str">
        <f t="shared" si="13"/>
        <v/>
      </c>
      <c r="BO38" s="63" t="str">
        <f t="shared" si="14"/>
        <v/>
      </c>
      <c r="BP38" s="63" t="str">
        <f t="shared" si="15"/>
        <v/>
      </c>
      <c r="BQ38" s="63" t="str">
        <f t="shared" si="16"/>
        <v/>
      </c>
      <c r="BR38" s="63" t="str">
        <f t="shared" si="17"/>
        <v/>
      </c>
      <c r="BS38" s="63" t="str">
        <f t="shared" si="28"/>
        <v/>
      </c>
      <c r="BT38" s="63" t="str">
        <f t="shared" si="18"/>
        <v/>
      </c>
      <c r="BU38" s="131" t="s">
        <v>120</v>
      </c>
      <c r="BV38" s="12" t="s">
        <v>121</v>
      </c>
    </row>
    <row r="39" spans="1:74" ht="35.1" customHeight="1" thickBot="1">
      <c r="B39" s="65" t="str">
        <f>IF(ROW($A32)&lt;=COUNTIF(StudNames!$B:$B,LEFT(U$2,LEN(U$2)-1)&amp;"-"&amp;RIGHT(U$2,1))+COUNTIF(StudNames!$B:$B,U$2),MAX(B$7:B38)+1,"")</f>
        <v/>
      </c>
      <c r="C39" s="49" t="str">
        <f t="array" aca="1" ref="C39" ca="1">IF(B39="","",OFFSET(OFFSET(MyCel,,IF(AliLang="English",2,1)),SMALL(IF(((MySections=U$2)+(MySections=CONCATENATE(MID(U$2,1,LEN(U$2)-1),"-",RIGHT(U$2,1)))),ROW($1:$2000)),B39),0))</f>
        <v/>
      </c>
      <c r="D39" s="66"/>
      <c r="E39" s="67"/>
      <c r="F39" s="68"/>
      <c r="G39" s="122"/>
      <c r="H39" s="123"/>
      <c r="I39" s="124"/>
      <c r="J39" s="66"/>
      <c r="K39" s="67"/>
      <c r="L39" s="68"/>
      <c r="M39" s="69"/>
      <c r="N39" s="122"/>
      <c r="O39" s="124"/>
      <c r="P39" s="132"/>
      <c r="Q39" s="133" t="s">
        <v>122</v>
      </c>
      <c r="R39" s="420" t="s">
        <v>123</v>
      </c>
      <c r="S39" s="421"/>
      <c r="T39" s="422"/>
      <c r="U39" s="134">
        <f>COUNTIFS(Term1,"&gt;=70",Term1,"&lt;75")</f>
        <v>0</v>
      </c>
      <c r="V39" s="135">
        <f>COUNTIFS(Term1Ex,"&gt;=70",Term1Ex,"&lt;75")</f>
        <v>0</v>
      </c>
      <c r="W39" s="135">
        <f>COUNTIFS(Term1F,"&gt;=70",Term1F,"&lt;75")</f>
        <v>0</v>
      </c>
      <c r="X39" s="134">
        <f>COUNTIFS(Term2,"&gt;=70",Term2,"&lt;75")</f>
        <v>0</v>
      </c>
      <c r="Y39" s="135">
        <f>COUNTIFS(Term2Ex,"&gt;=70",Term2Ex,"&lt;75")</f>
        <v>0</v>
      </c>
      <c r="Z39" s="136">
        <f>COUNTIFS(Term2F,"&gt;=70",Term2F,"&lt;75")</f>
        <v>0</v>
      </c>
      <c r="AA39" s="134">
        <f>COUNTIFS(Term3,"&gt;=70",Term3,"&lt;75")</f>
        <v>0</v>
      </c>
      <c r="AB39" s="135">
        <f>COUNTIFS(Term3Ex,"&gt;=70",Term3Ex,"&lt;75")</f>
        <v>0</v>
      </c>
      <c r="AC39" s="136">
        <f>COUNTIFS(Term3F,"&gt;=70",Term3F,"&lt;75")</f>
        <v>0</v>
      </c>
      <c r="AD39" s="137">
        <f>COUNTIFS(Final,"&gt;=70",Final,"&lt;75")</f>
        <v>0</v>
      </c>
      <c r="AE39" s="134">
        <f>COUNTIFS(DiagT1,"&gt;=70",DiagT1,"&lt;75")</f>
        <v>0</v>
      </c>
      <c r="AF39" s="136">
        <f>COUNTIFS(DiagT2,"&gt;=70",DiagT2,"&lt;75")</f>
        <v>0</v>
      </c>
      <c r="AJ39" s="8">
        <f t="shared" ref="AJ39" si="281">IF(OR(SubjCode=1,SubjCode=3),I39,H39)</f>
        <v>0</v>
      </c>
      <c r="AK39" s="59" t="str">
        <f t="shared" si="1"/>
        <v/>
      </c>
      <c r="AL39" s="59" t="str">
        <f>IF(ISERROR(RANK($D39,Term1)),"",RANK($D39,Term1)+COUNTIF($D$7:$D38,$D39))</f>
        <v/>
      </c>
      <c r="AM39" s="59" t="str">
        <f t="shared" ref="AM39" si="282">IF(ISERROR(VLOOKUP(AL39,Ranks,2,0)),"",VLOOKUP(AL39,Ranks,2,0))</f>
        <v/>
      </c>
      <c r="AN39" s="59" t="str">
        <f>IF(ISERROR(RANK($G39,Term2)),"",RANK($G39,Term2)+COUNTIF($G$6:$G38,$G39))</f>
        <v/>
      </c>
      <c r="AO39" s="59" t="str">
        <f t="shared" ref="AO39" si="283">IF(ISERROR(VLOOKUP(AN39,Ranks,2,0)),"",VLOOKUP(AN39,Ranks,2,0))</f>
        <v/>
      </c>
      <c r="AP39" s="59" t="str">
        <f>IF(ISERROR(RANK($J39,Term3)),"",RANK($J39,Term3)+COUNTIF($J$7:$J38,$J39))</f>
        <v/>
      </c>
      <c r="AQ39" s="59" t="str">
        <f t="shared" ref="AQ39" si="284">IF(ISERROR(VLOOKUP(AP39,Ranks,2,0)),"",VLOOKUP(AP39,Ranks,2,0))</f>
        <v/>
      </c>
      <c r="AR39" s="59" t="str">
        <f>IF(ISERROR(RANK($E39,Term1Ex)),"",RANK($E39,Term1Ex)+COUNTIF($E$7:$E38,$E39))</f>
        <v/>
      </c>
      <c r="AS39" s="59" t="str">
        <f t="shared" ref="AS39" si="285">IF(ISERROR(VLOOKUP(AR39,Ranks,2,0)),"",VLOOKUP(AR39,Ranks,2,0))</f>
        <v/>
      </c>
      <c r="AT39" s="59" t="str">
        <f>IF(ISERROR(RANK($AJ39,Term2F)),"",RANK($AJ39,Term2F)+COUNTIF($AJ$7:$AJ38,$AJ39))</f>
        <v/>
      </c>
      <c r="AU39" s="59" t="str">
        <f t="shared" ref="AU39" si="286">IF(ISERROR(VLOOKUP(AT39,Ranks,2,0)),"",VLOOKUP(AT39,Ranks,2,0))</f>
        <v/>
      </c>
      <c r="AV39" s="59" t="str">
        <f>IF(ISERROR(RANK($K39,Term3Ex)),"",RANK($K39,Term3Ex)+COUNTIF($K$7:$K38,$K39))</f>
        <v/>
      </c>
      <c r="AW39" s="59" t="str">
        <f t="shared" ref="AW39" si="287">IF(ISERROR(VLOOKUP(AV39,Ranks,2,0)),"",VLOOKUP(AV39,Ranks,2,0))</f>
        <v/>
      </c>
      <c r="AX39" s="59" t="str">
        <f>IF(ISERROR(RANK($M39,Final)),"",RANK($M39,Final)+COUNTIF($M$6:$M38,$M39))</f>
        <v/>
      </c>
      <c r="AY39" s="59" t="str">
        <f t="shared" ref="AY39" si="288">IF(ISERROR(VLOOKUP(AX39,Ranks,2,0)),"",VLOOKUP(AX39,Ranks,2,0))</f>
        <v/>
      </c>
      <c r="AZ39" s="138"/>
      <c r="BA39" s="11" t="str">
        <f t="shared" ca="1" si="2"/>
        <v/>
      </c>
      <c r="BI39" s="5">
        <v>32</v>
      </c>
      <c r="BJ39" s="5" t="str">
        <f t="shared" ref="BJ39" si="289">IF(AliLang="","",IF(AliLang="اللغة العربية",BU39,BV39))</f>
        <v>الثاني والثلاثون</v>
      </c>
      <c r="BN39" s="63" t="str">
        <f t="shared" si="13"/>
        <v/>
      </c>
      <c r="BO39" s="63" t="str">
        <f t="shared" si="14"/>
        <v/>
      </c>
      <c r="BP39" s="63" t="str">
        <f t="shared" si="15"/>
        <v/>
      </c>
      <c r="BQ39" s="63" t="str">
        <f t="shared" si="16"/>
        <v/>
      </c>
      <c r="BR39" s="63" t="str">
        <f t="shared" si="17"/>
        <v/>
      </c>
      <c r="BS39" s="63" t="str">
        <f t="shared" si="28"/>
        <v/>
      </c>
      <c r="BT39" s="63" t="str">
        <f t="shared" si="18"/>
        <v/>
      </c>
      <c r="BU39" s="5" t="s">
        <v>124</v>
      </c>
      <c r="BV39" s="12" t="s">
        <v>125</v>
      </c>
    </row>
    <row r="40" spans="1:74" ht="35.1" customHeight="1">
      <c r="B40" s="65" t="str">
        <f>IF(ROW($A33)&lt;=COUNTIF(StudNames!$B:$B,LEFT(U$2,LEN(U$2)-1)&amp;"-"&amp;RIGHT(U$2,1))+COUNTIF(StudNames!$B:$B,U$2),MAX(B$7:B39)+1,"")</f>
        <v/>
      </c>
      <c r="C40" s="49" t="str">
        <f t="array" aca="1" ref="C40" ca="1">IF(B40="","",OFFSET(OFFSET(MyCel,,IF(AliLang="English",2,1)),SMALL(IF(((MySections=U$2)+(MySections=CONCATENATE(MID(U$2,1,LEN(U$2)-1),"-",RIGHT(U$2,1)))),ROW($1:$2000)),B40),0))</f>
        <v/>
      </c>
      <c r="D40" s="66"/>
      <c r="E40" s="67"/>
      <c r="F40" s="68"/>
      <c r="G40" s="122"/>
      <c r="H40" s="123"/>
      <c r="I40" s="124"/>
      <c r="J40" s="66"/>
      <c r="K40" s="67"/>
      <c r="L40" s="68"/>
      <c r="M40" s="69"/>
      <c r="N40" s="122"/>
      <c r="O40" s="124"/>
      <c r="P40" s="132"/>
      <c r="Q40" s="139" t="s">
        <v>126</v>
      </c>
      <c r="R40" s="423" t="s">
        <v>127</v>
      </c>
      <c r="S40" s="424"/>
      <c r="T40" s="425"/>
      <c r="U40" s="140">
        <f>COUNTIFS(Term1,"&gt;=65",Term1,"&lt;70")</f>
        <v>0</v>
      </c>
      <c r="V40" s="141">
        <f>COUNTIFS(Term1Ex,"&gt;=65",Term1Ex,"&lt;70")</f>
        <v>0</v>
      </c>
      <c r="W40" s="141">
        <f>COUNTIFS(Term1F,"&gt;=65",Term1F,"&lt;70")</f>
        <v>0</v>
      </c>
      <c r="X40" s="140">
        <f>COUNTIFS(Term2,"&gt;=65",Term2,"&lt;70")</f>
        <v>0</v>
      </c>
      <c r="Y40" s="141">
        <f>COUNTIFS(Term2Ex,"&gt;=65",Term2Ex,"&lt;70")</f>
        <v>0</v>
      </c>
      <c r="Z40" s="142">
        <f>COUNTIFS(Term2F,"&gt;=65",Term2F,"&lt;70")</f>
        <v>0</v>
      </c>
      <c r="AA40" s="140">
        <f>COUNTIFS(Term3,"&gt;=65",Term3,"&lt;70")</f>
        <v>0</v>
      </c>
      <c r="AB40" s="141">
        <f>COUNTIFS(Term3Ex,"&gt;=65",Term3Ex,"&lt;70")</f>
        <v>0</v>
      </c>
      <c r="AC40" s="142">
        <f>COUNTIFS(Term3F,"&gt;=65",Term3F,"&lt;70")</f>
        <v>0</v>
      </c>
      <c r="AD40" s="143">
        <f>COUNTIFS(Final,"&gt;=65",Final,"&lt;70")</f>
        <v>0</v>
      </c>
      <c r="AE40" s="140">
        <f>COUNTIFS(DiagT1,"&gt;=65",DiagT1,"&lt;70")</f>
        <v>0</v>
      </c>
      <c r="AF40" s="142">
        <f>COUNTIFS(DiagT2,"&gt;=65",DiagT2,"&lt;70")</f>
        <v>0</v>
      </c>
      <c r="AJ40" s="8">
        <f t="shared" ref="AJ40" si="290">IF(OR(SubjCode=1,SubjCode=3),I40,H40)</f>
        <v>0</v>
      </c>
      <c r="AK40" s="59" t="str">
        <f t="shared" si="1"/>
        <v/>
      </c>
      <c r="AL40" s="59" t="str">
        <f>IF(ISERROR(RANK($D40,Term1)),"",RANK($D40,Term1)+COUNTIF($D$7:$D39,$D40))</f>
        <v/>
      </c>
      <c r="AM40" s="59" t="str">
        <f t="shared" ref="AM40" si="291">IF(ISERROR(VLOOKUP(AL40,Ranks,2,0)),"",VLOOKUP(AL40,Ranks,2,0))</f>
        <v/>
      </c>
      <c r="AN40" s="59" t="str">
        <f>IF(ISERROR(RANK($G40,Term2)),"",RANK($G40,Term2)+COUNTIF($G$6:$G39,$G40))</f>
        <v/>
      </c>
      <c r="AO40" s="59" t="str">
        <f t="shared" ref="AO40" si="292">IF(ISERROR(VLOOKUP(AN40,Ranks,2,0)),"",VLOOKUP(AN40,Ranks,2,0))</f>
        <v/>
      </c>
      <c r="AP40" s="59" t="str">
        <f>IF(ISERROR(RANK($J40,Term3)),"",RANK($J40,Term3)+COUNTIF($J$7:$J39,$J40))</f>
        <v/>
      </c>
      <c r="AQ40" s="59" t="str">
        <f t="shared" ref="AQ40" si="293">IF(ISERROR(VLOOKUP(AP40,Ranks,2,0)),"",VLOOKUP(AP40,Ranks,2,0))</f>
        <v/>
      </c>
      <c r="AR40" s="59" t="str">
        <f>IF(ISERROR(RANK($E40,Term1Ex)),"",RANK($E40,Term1Ex)+COUNTIF($E$7:$E39,$E40))</f>
        <v/>
      </c>
      <c r="AS40" s="59" t="str">
        <f t="shared" ref="AS40" si="294">IF(ISERROR(VLOOKUP(AR40,Ranks,2,0)),"",VLOOKUP(AR40,Ranks,2,0))</f>
        <v/>
      </c>
      <c r="AT40" s="59" t="str">
        <f>IF(ISERROR(RANK($AJ40,Term2F)),"",RANK($AJ40,Term2F)+COUNTIF($AJ$7:$AJ39,$AJ40))</f>
        <v/>
      </c>
      <c r="AU40" s="59" t="str">
        <f t="shared" ref="AU40" si="295">IF(ISERROR(VLOOKUP(AT40,Ranks,2,0)),"",VLOOKUP(AT40,Ranks,2,0))</f>
        <v/>
      </c>
      <c r="AV40" s="59" t="str">
        <f>IF(ISERROR(RANK($K40,Term3Ex)),"",RANK($K40,Term3Ex)+COUNTIF($K$7:$K39,$K40))</f>
        <v/>
      </c>
      <c r="AW40" s="59" t="str">
        <f t="shared" ref="AW40" si="296">IF(ISERROR(VLOOKUP(AV40,Ranks,2,0)),"",VLOOKUP(AV40,Ranks,2,0))</f>
        <v/>
      </c>
      <c r="AX40" s="59" t="str">
        <f>IF(ISERROR(RANK($M40,Final)),"",RANK($M40,Final)+COUNTIF($M$6:$M39,$M40))</f>
        <v/>
      </c>
      <c r="AY40" s="59" t="str">
        <f t="shared" ref="AY40" si="297">IF(ISERROR(VLOOKUP(AX40,Ranks,2,0)),"",VLOOKUP(AX40,Ranks,2,0))</f>
        <v/>
      </c>
      <c r="BA40" s="11" t="str">
        <f t="shared" ca="1" si="2"/>
        <v/>
      </c>
      <c r="BI40" s="5">
        <v>33</v>
      </c>
      <c r="BJ40" s="5" t="str">
        <f t="shared" ref="BJ40" si="298">IF(AliLang="","",IF(AliLang="اللغة العربية",BU40,BV40))</f>
        <v>الثالث والثلاثون</v>
      </c>
      <c r="BN40" s="63" t="str">
        <f t="shared" si="13"/>
        <v/>
      </c>
      <c r="BO40" s="63" t="str">
        <f t="shared" si="14"/>
        <v/>
      </c>
      <c r="BP40" s="63" t="str">
        <f t="shared" si="15"/>
        <v/>
      </c>
      <c r="BQ40" s="63" t="str">
        <f t="shared" si="16"/>
        <v/>
      </c>
      <c r="BR40" s="63" t="str">
        <f t="shared" si="17"/>
        <v/>
      </c>
      <c r="BS40" s="63" t="str">
        <f t="shared" si="28"/>
        <v/>
      </c>
      <c r="BT40" s="63" t="str">
        <f t="shared" si="18"/>
        <v/>
      </c>
      <c r="BU40" s="5" t="s">
        <v>128</v>
      </c>
      <c r="BV40" s="12" t="s">
        <v>129</v>
      </c>
    </row>
    <row r="41" spans="1:74" ht="35.1" customHeight="1" thickBot="1">
      <c r="B41" s="65" t="str">
        <f>IF(ROW($A34)&lt;=COUNTIF(StudNames!$B:$B,LEFT(U$2,LEN(U$2)-1)&amp;"-"&amp;RIGHT(U$2,1))+COUNTIF(StudNames!$B:$B,U$2),MAX(B$7:B40)+1,"")</f>
        <v/>
      </c>
      <c r="C41" s="49" t="str">
        <f t="array" aca="1" ref="C41" ca="1">IF(B41="","",OFFSET(OFFSET(MyCel,,IF(AliLang="English",2,1)),SMALL(IF(((MySections=U$2)+(MySections=CONCATENATE(MID(U$2,1,LEN(U$2)-1),"-",RIGHT(U$2,1)))),ROW($1:$2000)),B41),0))</f>
        <v/>
      </c>
      <c r="D41" s="66"/>
      <c r="E41" s="67"/>
      <c r="F41" s="68"/>
      <c r="G41" s="122"/>
      <c r="H41" s="123"/>
      <c r="I41" s="124"/>
      <c r="J41" s="66"/>
      <c r="K41" s="67"/>
      <c r="L41" s="68"/>
      <c r="M41" s="69"/>
      <c r="N41" s="122"/>
      <c r="O41" s="124"/>
      <c r="P41" s="144"/>
      <c r="Q41" s="145" t="s">
        <v>130</v>
      </c>
      <c r="R41" s="426" t="s">
        <v>131</v>
      </c>
      <c r="S41" s="427"/>
      <c r="T41" s="428"/>
      <c r="U41" s="146">
        <f>COUNTIFS(Term1,"&gt;=60",Term1,"&lt;65")</f>
        <v>0</v>
      </c>
      <c r="V41" s="147">
        <f>COUNTIFS(Term1Ex,"&gt;=60",Term1Ex,"&lt;65")</f>
        <v>0</v>
      </c>
      <c r="W41" s="147">
        <f>COUNTIFS(Term1F,"&gt;=60",Term1F,"&lt;65")</f>
        <v>0</v>
      </c>
      <c r="X41" s="148">
        <f>COUNTIFS(Term2,"&gt;=60",Term2,"&lt;65")</f>
        <v>0</v>
      </c>
      <c r="Y41" s="147">
        <f>COUNTIFS(Term2Ex,"&gt;=60",Term2Ex,"&lt;65")</f>
        <v>0</v>
      </c>
      <c r="Z41" s="149">
        <f>COUNTIFS(Term2F,"&gt;=60",Term2F,"&lt;65")</f>
        <v>0</v>
      </c>
      <c r="AA41" s="148">
        <f>COUNTIFS(Term3,"&gt;=60",Term3,"&lt;65")</f>
        <v>0</v>
      </c>
      <c r="AB41" s="147">
        <f>COUNTIFS(Term3Ex,"&gt;=60",Term3Ex,"&lt;65")</f>
        <v>0</v>
      </c>
      <c r="AC41" s="149">
        <f>COUNTIFS(Term3F,"&gt;=60",Term3F,"&lt;65")</f>
        <v>0</v>
      </c>
      <c r="AD41" s="146">
        <f>COUNTIFS(Final,"&gt;=60",Final,"&lt;65")</f>
        <v>0</v>
      </c>
      <c r="AE41" s="150">
        <f>COUNTIFS(DiagT1,"&gt;=60",DiagT1,"&lt;65")</f>
        <v>0</v>
      </c>
      <c r="AF41" s="151">
        <f>COUNTIFS(DiagT2,"&gt;=60",DiagT2,"&lt;65")</f>
        <v>0</v>
      </c>
      <c r="AJ41" s="8">
        <f t="shared" ref="AJ41" si="299">IF(OR(SubjCode=1,SubjCode=3),I41,H41)</f>
        <v>0</v>
      </c>
      <c r="AK41" s="59" t="str">
        <f t="shared" si="1"/>
        <v/>
      </c>
      <c r="AL41" s="59" t="str">
        <f>IF(ISERROR(RANK($D41,Term1)),"",RANK($D41,Term1)+COUNTIF($D$7:$D40,$D41))</f>
        <v/>
      </c>
      <c r="AM41" s="59" t="str">
        <f t="shared" ref="AM41" si="300">IF(ISERROR(VLOOKUP(AL41,Ranks,2,0)),"",VLOOKUP(AL41,Ranks,2,0))</f>
        <v/>
      </c>
      <c r="AN41" s="59" t="str">
        <f>IF(ISERROR(RANK($G41,Term2)),"",RANK($G41,Term2)+COUNTIF($G$6:$G40,$G41))</f>
        <v/>
      </c>
      <c r="AO41" s="59" t="str">
        <f t="shared" ref="AO41" si="301">IF(ISERROR(VLOOKUP(AN41,Ranks,2,0)),"",VLOOKUP(AN41,Ranks,2,0))</f>
        <v/>
      </c>
      <c r="AP41" s="59" t="str">
        <f>IF(ISERROR(RANK($J41,Term3)),"",RANK($J41,Term3)+COUNTIF($J$7:$J40,$J41))</f>
        <v/>
      </c>
      <c r="AQ41" s="59" t="str">
        <f t="shared" ref="AQ41" si="302">IF(ISERROR(VLOOKUP(AP41,Ranks,2,0)),"",VLOOKUP(AP41,Ranks,2,0))</f>
        <v/>
      </c>
      <c r="AR41" s="59" t="str">
        <f>IF(ISERROR(RANK($E41,Term1Ex)),"",RANK($E41,Term1Ex)+COUNTIF($E$7:$E40,$E41))</f>
        <v/>
      </c>
      <c r="AS41" s="59" t="str">
        <f t="shared" ref="AS41" si="303">IF(ISERROR(VLOOKUP(AR41,Ranks,2,0)),"",VLOOKUP(AR41,Ranks,2,0))</f>
        <v/>
      </c>
      <c r="AT41" s="59" t="str">
        <f>IF(ISERROR(RANK($AJ41,Term2F)),"",RANK($AJ41,Term2F)+COUNTIF($AJ$7:$AJ40,$AJ41))</f>
        <v/>
      </c>
      <c r="AU41" s="59" t="str">
        <f t="shared" ref="AU41" si="304">IF(ISERROR(VLOOKUP(AT41,Ranks,2,0)),"",VLOOKUP(AT41,Ranks,2,0))</f>
        <v/>
      </c>
      <c r="AV41" s="59" t="str">
        <f>IF(ISERROR(RANK($K41,Term3Ex)),"",RANK($K41,Term3Ex)+COUNTIF($K$7:$K40,$K41))</f>
        <v/>
      </c>
      <c r="AW41" s="59" t="str">
        <f t="shared" ref="AW41" si="305">IF(ISERROR(VLOOKUP(AV41,Ranks,2,0)),"",VLOOKUP(AV41,Ranks,2,0))</f>
        <v/>
      </c>
      <c r="AX41" s="59" t="str">
        <f>IF(ISERROR(RANK($M41,Final)),"",RANK($M41,Final)+COUNTIF($M$6:$M40,$M41))</f>
        <v/>
      </c>
      <c r="AY41" s="59" t="str">
        <f t="shared" ref="AY41" si="306">IF(ISERROR(VLOOKUP(AX41,Ranks,2,0)),"",VLOOKUP(AX41,Ranks,2,0))</f>
        <v/>
      </c>
      <c r="BA41" s="11" t="str">
        <f t="shared" ca="1" si="2"/>
        <v/>
      </c>
      <c r="BI41" s="5">
        <v>34</v>
      </c>
      <c r="BJ41" s="5" t="str">
        <f t="shared" ref="BJ41" si="307">IF(AliLang="","",IF(AliLang="اللغة العربية",BU41,BV41))</f>
        <v>الرابع والثلاثون</v>
      </c>
      <c r="BN41" s="63" t="str">
        <f t="shared" si="13"/>
        <v/>
      </c>
      <c r="BO41" s="63" t="str">
        <f t="shared" si="14"/>
        <v/>
      </c>
      <c r="BP41" s="63" t="str">
        <f t="shared" si="15"/>
        <v/>
      </c>
      <c r="BQ41" s="63" t="str">
        <f t="shared" si="16"/>
        <v/>
      </c>
      <c r="BR41" s="63" t="str">
        <f t="shared" si="17"/>
        <v/>
      </c>
      <c r="BS41" s="63" t="str">
        <f t="shared" si="28"/>
        <v/>
      </c>
      <c r="BT41" s="63" t="str">
        <f t="shared" si="18"/>
        <v/>
      </c>
      <c r="BU41" s="5" t="s">
        <v>132</v>
      </c>
      <c r="BV41" s="12" t="s">
        <v>133</v>
      </c>
    </row>
    <row r="42" spans="1:74" ht="35.1" customHeight="1" thickBot="1">
      <c r="B42" s="152" t="str">
        <f>IF(ROW($A35)&lt;=COUNTIF(StudNames!$B:$B,LEFT(U$2,LEN(U$2)-1)&amp;"-"&amp;RIGHT(U$2,1))+COUNTIF(StudNames!$B:$B,U$2),MAX(B$7:B41)+1,"")</f>
        <v/>
      </c>
      <c r="C42" s="49" t="str">
        <f t="array" aca="1" ref="C42" ca="1">IF(B42="","",OFFSET(OFFSET(MyCel,,IF(AliLang="English",2,1)),SMALL(IF(((MySections=U$2)+(MySections=CONCATENATE(MID(U$2,1,LEN(U$2)-1),"-",RIGHT(U$2,1)))),ROW($1:$2000)),B42),0))</f>
        <v/>
      </c>
      <c r="D42" s="153"/>
      <c r="E42" s="154"/>
      <c r="F42" s="155"/>
      <c r="G42" s="153"/>
      <c r="H42" s="154"/>
      <c r="I42" s="155"/>
      <c r="J42" s="153"/>
      <c r="K42" s="154"/>
      <c r="L42" s="155"/>
      <c r="M42" s="156"/>
      <c r="N42" s="122"/>
      <c r="O42" s="155"/>
      <c r="P42" s="157">
        <f>IF(MyCycle=3,3,2)</f>
        <v>3</v>
      </c>
      <c r="Q42" s="158" t="str">
        <f>IF(P42=3,"F","E+")</f>
        <v>F</v>
      </c>
      <c r="R42" s="429" t="str">
        <f>IF(AND(P42=3,AliLang="اللغة العربية"),"أقل من 60",IF(AND(P42=3,AliLang="English"),"Less than 60","55 - 60"))</f>
        <v>أقل من 60</v>
      </c>
      <c r="S42" s="430"/>
      <c r="T42" s="431"/>
      <c r="U42" s="159">
        <f>IF(P42=3,COUNTIFS(Term1,"&lt;60"),COUNTIFS(Term1,"&gt;=55",Term1,"&lt;60"))</f>
        <v>0</v>
      </c>
      <c r="V42" s="159">
        <f>IF(P42=3,COUNTIFS(Term1Ex,"&lt;60"),COUNTIFS(Term1Ex,"&gt;=55",Term1Ex,"&lt;60"))</f>
        <v>0</v>
      </c>
      <c r="W42" s="159">
        <f>IF(P42=3,COUNTIFS(Term1F,"&lt;60"),COUNTIFS(Term1F,"&gt;=55",Term1F,"&lt;60"))</f>
        <v>0</v>
      </c>
      <c r="X42" s="160">
        <f>IF(P42=3,COUNTIFS(Term2,"&lt;60"),COUNTIFS(Term2,"&gt;=55",Term2,"&lt;60"))</f>
        <v>0</v>
      </c>
      <c r="Y42" s="159">
        <f>IF(P42=3,COUNTIFS(Term2Ex,"&lt;60"),COUNTIFS(Term2Ex,"&gt;=55",Term2Ex,"&lt;60"))</f>
        <v>0</v>
      </c>
      <c r="Z42" s="161">
        <f>IF(P42=3,COUNTIFS(Term2F,"&lt;60"),COUNTIFS(Term2F,"&gt;=55",Term2F,"&lt;60"))</f>
        <v>0</v>
      </c>
      <c r="AA42" s="160">
        <f>IF(P42=3,COUNTIFS(Term3,"&lt;60"),COUNTIFS(Term3,"&gt;=55",Term3,"&lt;60"))</f>
        <v>0</v>
      </c>
      <c r="AB42" s="159">
        <f>IF(P42=3,COUNTIFS(Term3Ex,"&lt;60"),COUNTIFS(Term3Ex,"&gt;=55",Term3Ex,"&lt;60"))</f>
        <v>0</v>
      </c>
      <c r="AC42" s="161">
        <f>IF(P42=3,COUNTIFS(Term3F,"&lt;60"),COUNTIFS(Term3F,"&gt;=55",Term3F,"&lt;60"))</f>
        <v>0</v>
      </c>
      <c r="AD42" s="162">
        <f>IF(P42=3,COUNTIFS(Final,"&lt;60"),COUNTIFS(Final,"&gt;=55",Final,"&lt;60"))</f>
        <v>0</v>
      </c>
      <c r="AE42" s="160">
        <f>IF(P42=3,COUNTIFS(DiagT1,"&lt;60"),COUNTIFS(DiagT1,"&gt;=55",DiagT1,"&lt;60"))</f>
        <v>0</v>
      </c>
      <c r="AF42" s="161">
        <f>IF(P42=3,COUNTIFS(DiagT2,"&lt;60"),COUNTIFS(DiagT2,"&gt;=55",DiagT2,"&lt;60"))</f>
        <v>0</v>
      </c>
      <c r="AJ42" s="8">
        <f t="shared" ref="AJ42" si="308">IF(OR(SubjCode=1,SubjCode=3),I42,H42)</f>
        <v>0</v>
      </c>
      <c r="AK42" s="59" t="str">
        <f t="shared" si="1"/>
        <v/>
      </c>
      <c r="AL42" s="59" t="str">
        <f>IF(ISERROR(RANK($D42,Term1)),"",RANK($D42,Term1)+COUNTIF($D$7:$D41,$D42))</f>
        <v/>
      </c>
      <c r="AM42" s="59" t="str">
        <f t="shared" ref="AM42" si="309">IF(ISERROR(VLOOKUP(AL42,Ranks,2,0)),"",VLOOKUP(AL42,Ranks,2,0))</f>
        <v/>
      </c>
      <c r="AN42" s="59" t="str">
        <f>IF(ISERROR(RANK($G42,Term2)),"",RANK($G42,Term2)+COUNTIF($G$6:$G41,$G42))</f>
        <v/>
      </c>
      <c r="AO42" s="59" t="str">
        <f t="shared" ref="AO42" si="310">IF(ISERROR(VLOOKUP(AN42,Ranks,2,0)),"",VLOOKUP(AN42,Ranks,2,0))</f>
        <v/>
      </c>
      <c r="AP42" s="59" t="str">
        <f>IF(ISERROR(RANK($J42,Term3)),"",RANK($J42,Term3)+COUNTIF($J$7:$J41,$J42))</f>
        <v/>
      </c>
      <c r="AQ42" s="59" t="str">
        <f t="shared" ref="AQ42" si="311">IF(ISERROR(VLOOKUP(AP42,Ranks,2,0)),"",VLOOKUP(AP42,Ranks,2,0))</f>
        <v/>
      </c>
      <c r="AR42" s="59" t="str">
        <f>IF(ISERROR(RANK($E42,Term1Ex)),"",RANK($E42,Term1Ex)+COUNTIF($E$7:$E41,$E42))</f>
        <v/>
      </c>
      <c r="AS42" s="59" t="str">
        <f t="shared" ref="AS42" si="312">IF(ISERROR(VLOOKUP(AR42,Ranks,2,0)),"",VLOOKUP(AR42,Ranks,2,0))</f>
        <v/>
      </c>
      <c r="AT42" s="59" t="str">
        <f>IF(ISERROR(RANK($AJ42,Term2F)),"",RANK($AJ42,Term2F)+COUNTIF($AJ$7:$AJ41,$AJ42))</f>
        <v/>
      </c>
      <c r="AU42" s="59" t="str">
        <f t="shared" ref="AU42" si="313">IF(ISERROR(VLOOKUP(AT42,Ranks,2,0)),"",VLOOKUP(AT42,Ranks,2,0))</f>
        <v/>
      </c>
      <c r="AV42" s="59" t="str">
        <f>IF(ISERROR(RANK($K42,Term3Ex)),"",RANK($K42,Term3Ex)+COUNTIF($K$7:$K41,$K42))</f>
        <v/>
      </c>
      <c r="AW42" s="59" t="str">
        <f t="shared" ref="AW42" si="314">IF(ISERROR(VLOOKUP(AV42,Ranks,2,0)),"",VLOOKUP(AV42,Ranks,2,0))</f>
        <v/>
      </c>
      <c r="AX42" s="59" t="str">
        <f>IF(ISERROR(RANK($M42,Final)),"",RANK($M42,Final)+COUNTIF($M$6:$M41,$M42))</f>
        <v/>
      </c>
      <c r="AY42" s="59" t="str">
        <f t="shared" ref="AY42" si="315">IF(ISERROR(VLOOKUP(AX42,Ranks,2,0)),"",VLOOKUP(AX42,Ranks,2,0))</f>
        <v/>
      </c>
      <c r="BA42" s="11" t="str">
        <f t="shared" ca="1" si="2"/>
        <v/>
      </c>
      <c r="BI42" s="5">
        <v>35</v>
      </c>
      <c r="BJ42" s="5" t="str">
        <f t="shared" ref="BJ42" si="316">IF(AliLang="","",IF(AliLang="اللغة العربية",BU42,BV42))</f>
        <v>الخامس والثلاثون</v>
      </c>
      <c r="BN42" s="63" t="str">
        <f t="shared" si="13"/>
        <v/>
      </c>
      <c r="BO42" s="63" t="str">
        <f t="shared" si="14"/>
        <v/>
      </c>
      <c r="BP42" s="63" t="str">
        <f t="shared" si="15"/>
        <v/>
      </c>
      <c r="BQ42" s="63" t="str">
        <f t="shared" si="16"/>
        <v/>
      </c>
      <c r="BR42" s="63" t="str">
        <f t="shared" si="17"/>
        <v/>
      </c>
      <c r="BS42" s="63" t="str">
        <f t="shared" si="28"/>
        <v/>
      </c>
      <c r="BT42" s="63" t="str">
        <f t="shared" si="18"/>
        <v/>
      </c>
      <c r="BU42" s="5" t="s">
        <v>134</v>
      </c>
      <c r="BV42" s="12" t="s">
        <v>135</v>
      </c>
    </row>
    <row r="43" spans="1:74" ht="35.1" customHeight="1" thickBot="1">
      <c r="A43" s="163"/>
      <c r="B43" s="432" t="str">
        <f>IF(AliLang="","",IF(AliLang="اللغة العربية","مـتـوســــــط الدرجــــــــات","Average of scores"))</f>
        <v>مـتـوســــــط الدرجــــــــات</v>
      </c>
      <c r="C43" s="433"/>
      <c r="D43" s="164" t="str">
        <f>IF(D8="","",IF(ISERROR(AVERAGE(Term1)),"",AVERAGE(Term1)))</f>
        <v/>
      </c>
      <c r="E43" s="165" t="str">
        <f>IF(E8="","",IF(ISERROR(AVERAGE(Term1Ex)),"",AVERAGE(Term1Ex)))</f>
        <v/>
      </c>
      <c r="F43" s="166" t="str">
        <f>IF(F8="","",IF(ISERROR(AVERAGE(Term1F)),"",AVERAGE(Term1F)))</f>
        <v/>
      </c>
      <c r="G43" s="164" t="str">
        <f>IF(G8="","",IF(ISERROR(AVERAGE(Term2)),"",AVERAGE(Term2)))</f>
        <v/>
      </c>
      <c r="H43" s="165" t="str">
        <f>IF(H8="","",IF(ISERROR(AVERAGE(Term2Ex)),"",AVERAGE(Term2Ex)))</f>
        <v/>
      </c>
      <c r="I43" s="166" t="str">
        <f>IF(I8="","",IF(ISERROR(AVERAGE(Term2F)),"",AVERAGE(Term2F)))</f>
        <v/>
      </c>
      <c r="J43" s="164" t="str">
        <f>IF(J8="","",IF(ISERROR(AVERAGE(Term3)),"",AVERAGE(Term3)))</f>
        <v/>
      </c>
      <c r="K43" s="165" t="str">
        <f>IF(K8="","",IF(ISERROR(AVERAGE(Term3Ex)),"",AVERAGE(Term3Ex)))</f>
        <v/>
      </c>
      <c r="L43" s="166" t="str">
        <f>IF(L8="","",IF(ISERROR(AVERAGE(Term3F)),"",AVERAGE(Term3F)))</f>
        <v/>
      </c>
      <c r="M43" s="164" t="str">
        <f>IF(M8="","",IF(ISERROR(AVERAGE(Final)),"",AVERAGE(Final)))</f>
        <v/>
      </c>
      <c r="N43" s="164" t="str">
        <f>IF(N8="","",IF(ISERROR(AVERAGE(DiagT1)),"",AVERAGE(DiagT1)))</f>
        <v/>
      </c>
      <c r="O43" s="166" t="str">
        <f>IF(O8="","",IF(ISERROR(AVERAGE(DiagT2)),"",AVERAGE(DiagT2)))</f>
        <v/>
      </c>
      <c r="P43" s="157">
        <f>IF(MyCycle=3,3,2)</f>
        <v>3</v>
      </c>
      <c r="Q43" s="167" t="str">
        <f>IF(P43=3,"","E")</f>
        <v/>
      </c>
      <c r="R43" s="434" t="str">
        <f>IF(P43=3,"","50 - 55")</f>
        <v/>
      </c>
      <c r="S43" s="434"/>
      <c r="T43" s="434"/>
      <c r="U43" s="168" t="str">
        <f>IF(P43=3,"",COUNTIFS(Term1,"&gt;=50",Term1,"&lt;55"))</f>
        <v/>
      </c>
      <c r="V43" s="168" t="str">
        <f>IF(P43=3,"",COUNTIFS(Term1Ex,"&gt;=50",Term1Ex,"&lt;55"))</f>
        <v/>
      </c>
      <c r="W43" s="168" t="str">
        <f>IF(P43=3,"",COUNTIFS(Term1F,"&gt;=50",Term1F,"&lt;55"))</f>
        <v/>
      </c>
      <c r="X43" s="168" t="str">
        <f>IF(P43=3,"",COUNTIFS(Term2,"&gt;=50",Term2,"&lt;55"))</f>
        <v/>
      </c>
      <c r="Y43" s="168" t="str">
        <f>IF(P43=3,"",COUNTIFS(Term2Ex,"&gt;=50",Term2Ex,"&lt;55"))</f>
        <v/>
      </c>
      <c r="Z43" s="168" t="str">
        <f>IF(P43=3,"",COUNTIFS(Term2F,"&gt;=50",Term2F,"&lt;55"))</f>
        <v/>
      </c>
      <c r="AA43" s="168" t="str">
        <f>IF(P43=3,"",COUNTIFS(Term3,"&gt;=50",Term3,"&lt;55"))</f>
        <v/>
      </c>
      <c r="AB43" s="168" t="str">
        <f>IF(P43=3,"",COUNTIFS(Term3Ex,"&gt;=50",Term3Ex,"&lt;55"))</f>
        <v/>
      </c>
      <c r="AC43" s="168" t="str">
        <f>IF(P43=3,"",COUNTIFS(Term3F,"&gt;=50",Term3F,"&lt;55"))</f>
        <v/>
      </c>
      <c r="AD43" s="168" t="str">
        <f>IF(P43=3,"",COUNTIFS(Final,"&gt;=50",Final,"&lt;55"))</f>
        <v/>
      </c>
      <c r="AE43" s="168" t="str">
        <f>IF(P43=3,"",COUNTIFS(DiagT1,"&gt;=50",DiagT1,"&lt;55"))</f>
        <v/>
      </c>
      <c r="AF43" s="168" t="str">
        <f>IF(P43=3,"",COUNTIFS(DiagT2,"&gt;=50",DiagT2,"&lt;55"))</f>
        <v/>
      </c>
    </row>
    <row r="44" spans="1:74" ht="35.1" customHeight="1" thickBot="1">
      <c r="A44" s="163"/>
      <c r="B44" s="406" t="s">
        <v>136</v>
      </c>
      <c r="C44" s="407"/>
      <c r="D44" s="407"/>
      <c r="E44" s="407"/>
      <c r="F44" s="407"/>
      <c r="G44" s="407"/>
      <c r="H44" s="407"/>
      <c r="I44" s="407"/>
      <c r="J44" s="407"/>
      <c r="K44" s="407"/>
      <c r="L44" s="407"/>
      <c r="M44" s="407"/>
      <c r="N44" s="407"/>
      <c r="O44" s="408"/>
      <c r="P44" s="157">
        <f>IF(MyCycle=3,3,2)</f>
        <v>3</v>
      </c>
      <c r="Q44" s="169" t="str">
        <f>IF(P44=3," ","F")</f>
        <v xml:space="preserve"> </v>
      </c>
      <c r="R44" s="409" t="str">
        <f>IF(P44=3,"",IF(AliLang="","",IF(AliLang="اللغة العربية","أقل من 50","Less than 50")))</f>
        <v/>
      </c>
      <c r="S44" s="410"/>
      <c r="T44" s="410"/>
      <c r="U44" s="170" t="str">
        <f>IF(P44=3,"",COUNTIFS(Term1,"&lt;50"))</f>
        <v/>
      </c>
      <c r="V44" s="170" t="str">
        <f>IF(P44=3,"",COUNTIFS(Term1Ex,"&lt;50"))</f>
        <v/>
      </c>
      <c r="W44" s="170" t="str">
        <f>IF(P44=3,"",COUNTIFS(Term1F,"&lt;50"))</f>
        <v/>
      </c>
      <c r="X44" s="170" t="str">
        <f>IF(P44=3,"",COUNTIFS(Term2,"&lt;50"))</f>
        <v/>
      </c>
      <c r="Y44" s="170" t="str">
        <f>IF(P44=3,"",COUNTIFS(Term2Ex,"&lt;50"))</f>
        <v/>
      </c>
      <c r="Z44" s="170" t="str">
        <f>IF(P44=3,"",COUNTIFS(Term2F,"&lt;50"))</f>
        <v/>
      </c>
      <c r="AA44" s="170" t="str">
        <f>IF(P44=3,"",COUNTIFS(Term3,"&lt;50"))</f>
        <v/>
      </c>
      <c r="AB44" s="170" t="str">
        <f>IF(P44=3,"",COUNTIFS(Term3Ex,"&lt;50"))</f>
        <v/>
      </c>
      <c r="AC44" s="170" t="str">
        <f>IF(P44=3,"",COUNTIFS(Term3F,"&lt;50"))</f>
        <v/>
      </c>
      <c r="AD44" s="170" t="str">
        <f>IF(P44=3,"",COUNTIFS(Final,"&lt;50"))</f>
        <v/>
      </c>
      <c r="AE44" s="170" t="str">
        <f>IF(P44=3,"",COUNTIFS(DiagT1,"&lt;50"))</f>
        <v/>
      </c>
      <c r="AF44" s="170" t="str">
        <f>IF(P44=3,"",COUNTIFS(DiagT2,"&lt;50"))</f>
        <v/>
      </c>
      <c r="AZ44" s="171"/>
    </row>
    <row r="45" spans="1:74" ht="39.75" customHeight="1">
      <c r="A45" s="163" t="str">
        <f>IF(AliLang="","",IF(AliLang="اللغة العربية","غ","A-U"))</f>
        <v>غ</v>
      </c>
      <c r="B45" s="411" t="s">
        <v>137</v>
      </c>
      <c r="C45" s="412"/>
      <c r="D45" s="412"/>
      <c r="E45" s="412"/>
      <c r="F45" s="412"/>
      <c r="G45" s="412"/>
      <c r="H45" s="412"/>
      <c r="I45" s="412"/>
      <c r="J45" s="412"/>
      <c r="K45" s="412"/>
      <c r="L45" s="412"/>
      <c r="M45" s="412"/>
      <c r="N45" s="412"/>
      <c r="O45" s="413"/>
      <c r="P45" s="144"/>
      <c r="Q45" s="414" t="str">
        <f>IF(AliLang="","",IF(AliLang="اللغة العربية","عـدد الغـياب والإعـفاء","# of Absence"))</f>
        <v>عـدد الغـياب والإعـفاء</v>
      </c>
      <c r="R45" s="415"/>
      <c r="S45" s="415"/>
      <c r="T45" s="415"/>
      <c r="U45" s="172">
        <f t="shared" ref="U45:AF45" si="317">IF(SUM(D48:D50)=0,0,SUM(D48:D50))</f>
        <v>0</v>
      </c>
      <c r="V45" s="173">
        <f t="shared" si="317"/>
        <v>0</v>
      </c>
      <c r="W45" s="174">
        <f t="shared" si="317"/>
        <v>0</v>
      </c>
      <c r="X45" s="172">
        <f t="shared" si="317"/>
        <v>0</v>
      </c>
      <c r="Y45" s="173">
        <f t="shared" si="317"/>
        <v>0</v>
      </c>
      <c r="Z45" s="174">
        <f t="shared" si="317"/>
        <v>0</v>
      </c>
      <c r="AA45" s="172">
        <f t="shared" si="317"/>
        <v>0</v>
      </c>
      <c r="AB45" s="173">
        <f t="shared" si="317"/>
        <v>0</v>
      </c>
      <c r="AC45" s="174">
        <f t="shared" si="317"/>
        <v>0</v>
      </c>
      <c r="AD45" s="172">
        <f t="shared" si="317"/>
        <v>0</v>
      </c>
      <c r="AE45" s="172">
        <f t="shared" si="317"/>
        <v>0</v>
      </c>
      <c r="AF45" s="174">
        <f t="shared" si="317"/>
        <v>0</v>
      </c>
      <c r="AZ45" s="171"/>
    </row>
    <row r="46" spans="1:74" ht="39.75" customHeight="1">
      <c r="A46" s="163" t="str">
        <f>IF(AliLang="","",IF(AliLang="اللغة العربية","غ م","A-E"))</f>
        <v>غ م</v>
      </c>
      <c r="B46" s="411" t="s">
        <v>138</v>
      </c>
      <c r="C46" s="412"/>
      <c r="D46" s="412"/>
      <c r="E46" s="412"/>
      <c r="F46" s="412"/>
      <c r="G46" s="412"/>
      <c r="H46" s="412"/>
      <c r="I46" s="412"/>
      <c r="J46" s="412"/>
      <c r="K46" s="412"/>
      <c r="L46" s="412"/>
      <c r="M46" s="412"/>
      <c r="N46" s="412"/>
      <c r="O46" s="413"/>
      <c r="P46" s="144"/>
      <c r="Q46" s="414" t="s">
        <v>139</v>
      </c>
      <c r="R46" s="416"/>
      <c r="S46" s="416"/>
      <c r="T46" s="416"/>
      <c r="U46" s="175">
        <f>IF(MyCycle=3,COUNTIF(Term1,"&gt;=60"),IF(OR(MyCycle=1,MyCycle=2),COUNTIF(Term1,"&gt;=50"),""))</f>
        <v>0</v>
      </c>
      <c r="V46" s="176">
        <f>IF(MyCycle=3,COUNTIF(Term1Ex,"&gt;=60"),IF(OR(MyCycle=1,MyCycle=2),COUNTIF(Term1Ex,"&gt;=50"),""))</f>
        <v>0</v>
      </c>
      <c r="W46" s="177">
        <f>IF(MyCycle=3,COUNTIF(Term1F,"&gt;=60"),IF(OR(MyCycle=1,MyCycle=2),COUNTIF(Term1F,"&gt;=50"),""))</f>
        <v>0</v>
      </c>
      <c r="X46" s="175">
        <f>IF(MyCycle=3,COUNTIF(Term2,"&gt;=60"),IF(OR(MyCycle=1,MyCycle=2),COUNTIF(Term2,"&gt;=50"),""))</f>
        <v>0</v>
      </c>
      <c r="Y46" s="178">
        <f>IF(MyCycle=3,COUNTIF(Term2Ex,"&gt;=60"),IF(OR(MyCycle=1,MyCycle=2),COUNTIF(Term2Ex,"&gt;=50"),""))</f>
        <v>0</v>
      </c>
      <c r="Z46" s="179">
        <f>IF(MyCycle=3,COUNTIF(Term2F,"&gt;=60"),IF(OR(MyCycle=1,MyCycle=2),COUNTIF(Term2F,"&gt;=50"),""))</f>
        <v>0</v>
      </c>
      <c r="AA46" s="175">
        <f>IF(MyCycle=3,COUNTIF(Term3,"&gt;=60"),IF(OR(MyCycle=1,MyCycle=2),COUNTIF(Term3,"&gt;=50"),""))</f>
        <v>0</v>
      </c>
      <c r="AB46" s="176">
        <f>IF(MyCycle=3,COUNTIF(Term3Ex,"&gt;=60"),IF(OR(MyCycle=1,MyCycle=2),COUNTIF(Term3Ex,"&gt;=50"),""))</f>
        <v>0</v>
      </c>
      <c r="AC46" s="177">
        <f>IF(MyCycle=3,COUNTIF(Term3F,"&gt;=60"),IF(OR(MyCycle=1,MyCycle=2),COUNTIF(Term3F,"&gt;=50"),""))</f>
        <v>0</v>
      </c>
      <c r="AD46" s="180">
        <f>IF(MyCycle=3,COUNTIF(Final,"&gt;=60"),IF(OR(MyCycle=1,MyCycle=2),COUNTIF(Final,"&gt;=50"),""))</f>
        <v>0</v>
      </c>
      <c r="AE46" s="175">
        <f>IF(MyCycle=3,COUNTIF(DiagT1,"&gt;=60"),IF(OR(MyCycle=1,MyCycle=2),COUNTIF(DiagT1,"&gt;=50"),""))</f>
        <v>0</v>
      </c>
      <c r="AF46" s="177">
        <f>IF(MyCycle=3,COUNTIF(DiagT2,"&gt;=60"),IF(OR(MyCycle=1,MyCycle=2),COUNTIF(DiagT2,"&gt;=50"),""))</f>
        <v>0</v>
      </c>
      <c r="AY46" s="181"/>
      <c r="AZ46" s="171"/>
    </row>
    <row r="47" spans="1:74" ht="35.1" customHeight="1" thickBot="1">
      <c r="A47" s="163" t="str">
        <f>IF(AliLang="","",IF(AliLang="اللغة العربية","م","Ex"))</f>
        <v>م</v>
      </c>
      <c r="B47" s="435" t="s">
        <v>140</v>
      </c>
      <c r="C47" s="436"/>
      <c r="D47" s="436"/>
      <c r="E47" s="436"/>
      <c r="F47" s="436"/>
      <c r="G47" s="436"/>
      <c r="H47" s="436"/>
      <c r="I47" s="436"/>
      <c r="J47" s="436"/>
      <c r="K47" s="436"/>
      <c r="L47" s="436"/>
      <c r="M47" s="436"/>
      <c r="N47" s="436"/>
      <c r="O47" s="437"/>
      <c r="P47" s="144"/>
      <c r="Q47" s="438" t="str">
        <f>IF(AliLang="","",IF(AliLang="اللغة العربية","نســـبة النجــاح %","Passing Rate %"))</f>
        <v>نســـبة النجــاح %</v>
      </c>
      <c r="R47" s="439"/>
      <c r="S47" s="439"/>
      <c r="T47" s="439"/>
      <c r="U47" s="182">
        <f t="shared" ref="U47:AF47" si="318">IF(U46=0,0,IF(U45=0,(U46/$S$6)*100,(U46/($S$6-U45))*100))</f>
        <v>0</v>
      </c>
      <c r="V47" s="183">
        <f t="shared" si="318"/>
        <v>0</v>
      </c>
      <c r="W47" s="184">
        <f t="shared" si="318"/>
        <v>0</v>
      </c>
      <c r="X47" s="182">
        <f t="shared" si="318"/>
        <v>0</v>
      </c>
      <c r="Y47" s="185">
        <f>IF(Y46=0,0,IF(Y45=0,(Y46/$S$6)*100,(Y46/($S$6-Y45))*100))</f>
        <v>0</v>
      </c>
      <c r="Z47" s="186">
        <f>IF(Z46=0,0,IF(Z45=0,(Z46/$S$6)*100,(Z46/($S$6-Z45))*100))</f>
        <v>0</v>
      </c>
      <c r="AA47" s="182">
        <f t="shared" si="318"/>
        <v>0</v>
      </c>
      <c r="AB47" s="183">
        <f t="shared" si="318"/>
        <v>0</v>
      </c>
      <c r="AC47" s="184">
        <f t="shared" si="318"/>
        <v>0</v>
      </c>
      <c r="AD47" s="187">
        <f t="shared" si="318"/>
        <v>0</v>
      </c>
      <c r="AE47" s="182">
        <f t="shared" si="318"/>
        <v>0</v>
      </c>
      <c r="AF47" s="184">
        <f t="shared" si="318"/>
        <v>0</v>
      </c>
      <c r="AJ47" s="92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81"/>
      <c r="AZ47" s="188"/>
      <c r="BA47" s="188"/>
      <c r="BB47" s="188"/>
    </row>
    <row r="48" spans="1:74" ht="35.1" customHeight="1">
      <c r="B48" s="189" t="str">
        <f>IF(AliLang="","",IF(AliLang="اللغة العربية","غ م","A-E"))</f>
        <v>غ م</v>
      </c>
      <c r="C48" s="190" t="str">
        <f>IF(AliLang="","",IF(AliLang="اللغة العربية"," غـــــــــياب - بعــــــــذر مقــــبول","Absent - Excused"))</f>
        <v xml:space="preserve"> غـــــــــياب - بعــــــــذر مقــــبول</v>
      </c>
      <c r="D48" s="191">
        <f>IF(AliLang="","",IF(AliLang="اللغة العربية",COUNTIF(Term1,"غ م"),COUNTIF(Term1,"A-E")))</f>
        <v>0</v>
      </c>
      <c r="E48" s="192">
        <f>IF(AliLang="","",IF(AliLang="اللغة العربية",COUNTIF(Term1Ex,"غ م"),COUNTIF(Term1Ex,"A-E")))</f>
        <v>0</v>
      </c>
      <c r="F48" s="193">
        <f>IF(AliLang="","",IF(AliLang="اللغة العربية",COUNTIF(Term1F,"غ م"),COUNTIF(Term1F,"A-E")))</f>
        <v>0</v>
      </c>
      <c r="G48" s="191">
        <f>IF(AliLang="","",IF(AliLang="اللغة العربية",COUNTIF(Term2,"غ م"),COUNTIF(Term2,"A-E")))</f>
        <v>0</v>
      </c>
      <c r="H48" s="191">
        <f>IF(AliLang="","",IF(AliLang="اللغة العربية",COUNTIF(Term2Ex,"غ م"),COUNTIF(Term2Ex,"A-E")))</f>
        <v>0</v>
      </c>
      <c r="I48" s="191">
        <f>IF(AliLang="","",IF(AliLang="اللغة العربية",COUNTIF(Term2F,"غ م"),COUNTIF(Term2F,"A-E")))</f>
        <v>0</v>
      </c>
      <c r="J48" s="191">
        <f>IF(AliLang="","",IF(AliLang="اللغة العربية",COUNTIF(Term3,"غ م"),COUNTIF(Term3,"A-E")))</f>
        <v>0</v>
      </c>
      <c r="K48" s="192">
        <f>IF(AliLang="","",IF(AliLang="اللغة العربية",COUNTIF(Term3Ex,"غ م"),COUNTIF(Term3Ex,"A-E")))</f>
        <v>0</v>
      </c>
      <c r="L48" s="193">
        <f>IF(AliLang="","",IF(AliLang="اللغة العربية",COUNTIF(Term3F,"غ م"),COUNTIF(Term3F,"A-E")))</f>
        <v>0</v>
      </c>
      <c r="M48" s="194">
        <f>IF(AliLang="","",IF(AliLang="اللغة العربية",COUNTIF(Final,"غ م"),COUNTIF(Final,"A-E")))</f>
        <v>0</v>
      </c>
      <c r="N48" s="191">
        <f>IF(AliLang="","",IF(AliLang="اللغة العربية",COUNTIF(DiagT1,"غ م"),COUNTIF(DiagT1,"A-E")))</f>
        <v>0</v>
      </c>
      <c r="O48" s="193">
        <f>IF(AliLang="","",IF(AliLang="اللغة العربية",COUNTIF(DiagT2,"غ م"),COUNTIF(DiagT2,"A-E")))</f>
        <v>0</v>
      </c>
      <c r="P48" s="42"/>
      <c r="Q48" s="438" t="s">
        <v>141</v>
      </c>
      <c r="R48" s="439"/>
      <c r="S48" s="439"/>
      <c r="T48" s="439"/>
      <c r="U48" s="195">
        <f>IF(MyCycle=3,COUNTIF(Term1,"&lt;60"),IF(OR(MyCycle=1,MyCycle=2),COUNTIF(Term1,"&lt;50"),""))</f>
        <v>0</v>
      </c>
      <c r="V48" s="196">
        <f>IF(MyCycle=3,COUNTIF(Term1Ex,"&lt;60"),IF(OR(MyCycle=1,MyCycle=2),COUNTIF(Term1Ex,"&lt;50"),""))</f>
        <v>0</v>
      </c>
      <c r="W48" s="197">
        <f>IF(MyCycle=3,COUNTIF(Term1F,"&lt;60"),IF(OR(MyCycle=1,MyCycle=2),COUNTIF(Term1F,"&lt;50"),""))</f>
        <v>0</v>
      </c>
      <c r="X48" s="195">
        <f>IF(MyCycle=3,COUNTIF(Term2,"&lt;60"),IF(OR(MyCycle=1,MyCycle=2),COUNTIF(Term2,"&lt;50"),""))</f>
        <v>0</v>
      </c>
      <c r="Y48" s="198">
        <f>IF(MyCycle=3,COUNTIF(Term2Ex,"&lt;60"),IF(OR(MyCycle=1,MyCycle=2),COUNTIF(Term2Ex,"&lt;50"),""))</f>
        <v>0</v>
      </c>
      <c r="Z48" s="199">
        <f>IF(MyCycle=3,COUNTIF(Term2F,"&lt;60"),IF(OR(MyCycle=1,MyCycle=2),COUNTIF(Term2F,"&lt;50"),""))</f>
        <v>0</v>
      </c>
      <c r="AA48" s="195">
        <f>IF(MyCycle=3,COUNTIF(Term3,"&lt;60"),IF(OR(MyCycle=1,MyCycle=2),COUNTIF(Term3,"&lt;50"),""))</f>
        <v>0</v>
      </c>
      <c r="AB48" s="196">
        <f>IF(MyCycle=3,COUNTIF(Term3Ex,"&lt;60"),IF(OR(MyCycle=1,MyCycle=2),COUNTIF(Term3Ex,"&lt;50"),""))</f>
        <v>0</v>
      </c>
      <c r="AC48" s="197">
        <f>IF(MyCycle=3,COUNTIF(Term3F,"&lt;60"),IF(OR(MyCycle=1,MyCycle=2),COUNTIF(Term3F,"&lt;50"),""))</f>
        <v>0</v>
      </c>
      <c r="AD48" s="200">
        <f>IF(MyCycle=3,COUNTIF(Final,"&lt;60"),IF(OR(MyCycle=1,MyCycle=2),COUNTIF(Final,"&lt;50"),""))</f>
        <v>0</v>
      </c>
      <c r="AE48" s="195">
        <f>IF(MyCycle=3,COUNTIF(DiagT1,"&lt;60"),IF(OR(MyCycle=1,MyCycle=2),COUNTIF(DiagT1,"&lt;50"),""))</f>
        <v>0</v>
      </c>
      <c r="AF48" s="197">
        <f>IF(MyCycle=3,COUNTIF(DiagT2,"&lt;60"),IF(OR(MyCycle=1,MyCycle=2),COUNTIF(DiagT2,"&lt;50"),""))</f>
        <v>0</v>
      </c>
      <c r="AJ48" s="92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81"/>
      <c r="AZ48" s="188"/>
      <c r="BA48" s="188"/>
      <c r="BB48" s="188"/>
    </row>
    <row r="49" spans="1:135" ht="35.1" customHeight="1">
      <c r="B49" s="201" t="str">
        <f>IF(AliLang="","",IF(AliLang="اللغة العربية","غ","A-U"))</f>
        <v>غ</v>
      </c>
      <c r="C49" s="202" t="str">
        <f>IF(AliLang="","",IF(AliLang="اللغة العربية","غـــــــياب - بدون عــــــذر","Absent - Unexcused"))</f>
        <v>غـــــــياب - بدون عــــــذر</v>
      </c>
      <c r="D49" s="203">
        <f>IF(AliLang="","",IF(AliLang="اللغة العربية",COUNTIF(Term1,"غ"),COUNTIF(Term1,"A-U")))</f>
        <v>0</v>
      </c>
      <c r="E49" s="204">
        <f>IF(AliLang="","",IF(AliLang="اللغة العربية",COUNTIF(Term1Ex,"غ"),COUNTIF(Term1Ex,"A-U")))</f>
        <v>0</v>
      </c>
      <c r="F49" s="205">
        <f>IF(AliLang="","",IF(AliLang="اللغة العربية",COUNTIF(Term1F,"غ"),COUNTIF(Term1F,"A-U")))</f>
        <v>0</v>
      </c>
      <c r="G49" s="203">
        <f>IF(AliLang="","",IF(AliLang="اللغة العربية",COUNTIF(Term2,"غ"),COUNTIF(Term2,"A-U")))</f>
        <v>0</v>
      </c>
      <c r="H49" s="203">
        <f>IF(AliLang="","",IF(AliLang="اللغة العربية",COUNTIF(Term2Ex,"غ"),COUNTIF(Term2Ex,"A-U")))</f>
        <v>0</v>
      </c>
      <c r="I49" s="203">
        <f>IF(AliLang="","",IF(AliLang="اللغة العربية",COUNTIF(Term2F,"غ"),COUNTIF(Term2F,"A-U")))</f>
        <v>0</v>
      </c>
      <c r="J49" s="203">
        <f>IF(AliLang="","",IF(AliLang="اللغة العربية",COUNTIF(Term3,"غ"),COUNTIF(Term3,"A-U")))</f>
        <v>0</v>
      </c>
      <c r="K49" s="204">
        <f>IF(AliLang="","",IF(AliLang="اللغة العربية",COUNTIF(Term3Ex,"غ"),COUNTIF(Term3Ex,"A-U")))</f>
        <v>0</v>
      </c>
      <c r="L49" s="205">
        <f>IF(AliLang="","",IF(AliLang="اللغة العربية",COUNTIF(Term3F,"غ"),COUNTIF(Term3F,"A-U")))</f>
        <v>0</v>
      </c>
      <c r="M49" s="206">
        <f>IF(AliLang="","",IF(AliLang="اللغة العربية",COUNTIF(Final,"غ"),COUNTIF(Final,"A-U")))</f>
        <v>0</v>
      </c>
      <c r="N49" s="203">
        <f>IF(AliLang="","",IF(AliLang="اللغة العربية",COUNTIF(DiagT1,"غ"),COUNTIF(DiagT1,"A-U")))</f>
        <v>0</v>
      </c>
      <c r="O49" s="205">
        <f>IF(AliLang="","",IF(AliLang="اللغة العربية",COUNTIF(DiagT2,"غ"),COUNTIF(DiagT2,"A-U")))</f>
        <v>0</v>
      </c>
      <c r="P49" s="42"/>
      <c r="Q49" s="438" t="str">
        <f>IF(AliLang="","",IF(AliLang="اللغة العربية","نســبة الرســوب %","Failing Rate %"))</f>
        <v>نســبة الرســوب %</v>
      </c>
      <c r="R49" s="439"/>
      <c r="S49" s="439"/>
      <c r="T49" s="439"/>
      <c r="U49" s="182">
        <f t="shared" ref="U49:AF49" si="319">IF(U48=0,0,IF(U45=0,100-U47,IF(U47="","",(U48/($S$6-U45))*100)))</f>
        <v>0</v>
      </c>
      <c r="V49" s="183">
        <f t="shared" si="319"/>
        <v>0</v>
      </c>
      <c r="W49" s="184">
        <f t="shared" si="319"/>
        <v>0</v>
      </c>
      <c r="X49" s="182">
        <f t="shared" si="319"/>
        <v>0</v>
      </c>
      <c r="Y49" s="185">
        <f>IF(Y48=0,0,IF(Y45=0,100-Y47,IF(Y47="","",(Y48/($S$6-Y45))*100)))</f>
        <v>0</v>
      </c>
      <c r="Z49" s="186">
        <f>IF(Z48=0,0,IF(Z45=0,100-Z47,IF(Z47="","",(Z48/($S$6-Z45))*100)))</f>
        <v>0</v>
      </c>
      <c r="AA49" s="182">
        <f t="shared" si="319"/>
        <v>0</v>
      </c>
      <c r="AB49" s="183">
        <f t="shared" si="319"/>
        <v>0</v>
      </c>
      <c r="AC49" s="184">
        <f t="shared" si="319"/>
        <v>0</v>
      </c>
      <c r="AD49" s="187">
        <f t="shared" si="319"/>
        <v>0</v>
      </c>
      <c r="AE49" s="182">
        <f t="shared" si="319"/>
        <v>0</v>
      </c>
      <c r="AF49" s="184">
        <f t="shared" si="319"/>
        <v>0</v>
      </c>
      <c r="AJ49" s="92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207"/>
      <c r="BA49" s="188"/>
      <c r="BB49" s="188"/>
      <c r="BC49" s="208"/>
      <c r="BD49" s="208"/>
      <c r="BE49" s="208"/>
      <c r="BF49" s="208"/>
    </row>
    <row r="50" spans="1:135" ht="35.1" customHeight="1" thickBot="1">
      <c r="B50" s="211" t="str">
        <f>IF(AliLang="","",IF(AliLang="اللغة العربية","م","Ex"))</f>
        <v>م</v>
      </c>
      <c r="C50" s="212" t="str">
        <f>IF(AliLang="","",IF(AliLang="اللغة العربية","معـــفي","Exempt"))</f>
        <v>معـــفي</v>
      </c>
      <c r="D50" s="213">
        <f>IF(AliLang="","",IF(AliLang="اللغة العربية",COUNTIF(Term1,"م"),COUNTIF(Term1,"Ex")))</f>
        <v>0</v>
      </c>
      <c r="E50" s="214">
        <f>IF(AliLang="","",IF(AliLang="اللغة العربية",COUNTIF(Term1Ex,"م"),COUNTIF(Term1Ex,"Ex")))</f>
        <v>0</v>
      </c>
      <c r="F50" s="215">
        <f>IF(AliLang="","",IF(AliLang="اللغة العربية",COUNTIF(Term1F,"م"),COUNTIF(Term1F,"Ex")))</f>
        <v>0</v>
      </c>
      <c r="G50" s="213">
        <f>IF(AliLang="","",IF(AliLang="اللغة العربية",COUNTIF(Term2,"م"),COUNTIF(Term2,"Ex")))</f>
        <v>0</v>
      </c>
      <c r="H50" s="213">
        <f>IF(AliLang="","",IF(AliLang="اللغة العربية",COUNTIF(Term2Ex,"م"),COUNTIF(Term2Ex,"Ex")))</f>
        <v>0</v>
      </c>
      <c r="I50" s="213">
        <f>IF(AliLang="","",IF(AliLang="اللغة العربية",COUNTIF(Term2F,"م"),COUNTIF(Term2F,"Ex")))</f>
        <v>0</v>
      </c>
      <c r="J50" s="213">
        <f>IF(AliLang="","",IF(AliLang="اللغة العربية",COUNTIF(Term3,"م"),COUNTIF(Term3,"Ex")))</f>
        <v>0</v>
      </c>
      <c r="K50" s="214">
        <f>IF(AliLang="","",IF(AliLang="اللغة العربية",COUNTIF(Term3Ex,"م"),COUNTIF(Term3Ex,"Ex")))</f>
        <v>0</v>
      </c>
      <c r="L50" s="215">
        <f>IF(AliLang="","",IF(AliLang="اللغة العربية",COUNTIF(Term3F,"م"),COUNTIF(Term3F,"Ex")))</f>
        <v>0</v>
      </c>
      <c r="M50" s="216">
        <f>IF(AliLang="","",IF(AliLang="اللغة العربية",COUNTIF(Final,"م"),COUNTIF(Final,"Ex")))</f>
        <v>0</v>
      </c>
      <c r="N50" s="213">
        <f>IF(AliLang="","",IF(AliLang="اللغة العربية",COUNTIF(DiagT1,"م"),COUNTIF(DiagT1,"Ex")))</f>
        <v>0</v>
      </c>
      <c r="O50" s="215">
        <f>IF(AliLang="","",IF(AliLang="اللغة العربية",COUNTIF(DiagT2,"م"),COUNTIF(DiagT2,"Ex")))</f>
        <v>0</v>
      </c>
      <c r="P50" s="217"/>
      <c r="Q50" s="440" t="s">
        <v>142</v>
      </c>
      <c r="R50" s="441"/>
      <c r="S50" s="441"/>
      <c r="T50" s="441"/>
      <c r="U50" s="218" t="str">
        <f>IF(SUM(Term1)=0,"",IF(U45=0,$S$6,$S$6-U45))</f>
        <v/>
      </c>
      <c r="V50" s="219" t="str">
        <f>IF(SUM(Term1Ex)=0,"",IF(V45=0,$S$6,$S$6-V45))</f>
        <v/>
      </c>
      <c r="W50" s="220" t="str">
        <f>IF(SUM(Term1F)=0,"",IF(W45=0,$S$6,$S$6-W45))</f>
        <v/>
      </c>
      <c r="X50" s="218" t="str">
        <f>IF(SUM(Term2)=0,"",IF(X45=0,$S$6,$S$6-X45))</f>
        <v/>
      </c>
      <c r="Y50" s="221" t="str">
        <f>IF(SUM(Term2Ex)=0,"",IF(Y45=0,$S$6,$S$6-Y45))</f>
        <v/>
      </c>
      <c r="Z50" s="222" t="str">
        <f>IF(SUM(Term2F)=0,"",IF(Z45=0,$S$6,$S$6-Z45))</f>
        <v/>
      </c>
      <c r="AA50" s="218" t="str">
        <f>IF(SUM(Term3)=0,"",IF(AA45=0,$S$6,$S$6-AA45))</f>
        <v/>
      </c>
      <c r="AB50" s="219" t="str">
        <f>IF(SUM(Term3Ex)=0,"",IF(AB45=0,$S$6,$S$6-AB45))</f>
        <v/>
      </c>
      <c r="AC50" s="220" t="str">
        <f>IF(SUM(Term3F)=0,"",IF(AC45=0,$S$6,$S$6-AC45))</f>
        <v/>
      </c>
      <c r="AD50" s="223" t="str">
        <f>IF(SUM(Final)=0,"",IF(AD45=0,$S$6,$S$6-AD45))</f>
        <v/>
      </c>
      <c r="AE50" s="218" t="str">
        <f>IF(SUM(DiagT1)=0,"",IF(AE45=0,$S$6,$S$6-AE45))</f>
        <v/>
      </c>
      <c r="AF50" s="220" t="str">
        <f>IF(SUM(DiagT2)=0,"",IF(AF45=0,$S$6,$S$6-AF45))</f>
        <v/>
      </c>
      <c r="AI50" s="17"/>
      <c r="AJ50" s="92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207"/>
      <c r="BA50" s="188"/>
      <c r="BB50" s="188"/>
      <c r="BC50" s="208"/>
      <c r="BD50" s="208"/>
      <c r="BE50" s="208"/>
      <c r="BF50" s="208"/>
    </row>
    <row r="51" spans="1:135" ht="22.5" customHeight="1">
      <c r="B51" s="224"/>
      <c r="C51" s="225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5"/>
      <c r="O51" s="225"/>
      <c r="P51" s="225"/>
      <c r="Q51" s="225"/>
      <c r="R51" s="225"/>
      <c r="S51" s="225"/>
      <c r="T51" s="225"/>
      <c r="U51" s="225"/>
      <c r="V51" s="225"/>
      <c r="W51" s="225"/>
      <c r="X51" s="225"/>
      <c r="Y51" s="225"/>
      <c r="Z51" s="225"/>
      <c r="AA51" s="225"/>
      <c r="AB51" s="225"/>
      <c r="AC51" s="225"/>
      <c r="AD51" s="225"/>
      <c r="AE51" s="225"/>
      <c r="AF51" s="227"/>
      <c r="AG51" s="228"/>
      <c r="AH51" s="228"/>
      <c r="AI51" s="228"/>
      <c r="AJ51" s="229"/>
      <c r="AK51" s="230"/>
      <c r="AL51" s="230"/>
      <c r="AM51" s="230"/>
      <c r="AN51" s="230"/>
      <c r="AO51" s="230"/>
      <c r="AP51" s="230"/>
      <c r="AQ51" s="230"/>
      <c r="AR51" s="230"/>
      <c r="AS51" s="230"/>
      <c r="AT51" s="230"/>
      <c r="AU51" s="230"/>
      <c r="AV51" s="230"/>
      <c r="AW51" s="230"/>
      <c r="AX51" s="230"/>
      <c r="AY51" s="231"/>
      <c r="AZ51" s="232"/>
      <c r="BA51" s="232"/>
      <c r="BB51" s="232"/>
      <c r="BC51" s="233"/>
      <c r="BD51" s="233"/>
      <c r="BE51" s="233"/>
      <c r="BF51" s="233"/>
      <c r="BG51" s="234"/>
    </row>
    <row r="52" spans="1:135" ht="26.25" customHeight="1" thickBot="1">
      <c r="C52" s="235" t="str">
        <f>D7</f>
        <v xml:space="preserve">تقويم ف1 </v>
      </c>
      <c r="D52" s="442" t="str">
        <f>G7</f>
        <v>تقويم ف2</v>
      </c>
      <c r="E52" s="442"/>
      <c r="F52" s="442"/>
      <c r="G52" s="442"/>
      <c r="H52" s="442"/>
      <c r="I52" s="442" t="str">
        <f>J7</f>
        <v>تقويم ف3</v>
      </c>
      <c r="J52" s="442"/>
      <c r="K52" s="442"/>
      <c r="L52" s="442"/>
      <c r="M52" s="442"/>
      <c r="N52" s="442" t="str">
        <f>E7</f>
        <v>امتحان ف1</v>
      </c>
      <c r="O52" s="442"/>
      <c r="P52" s="442"/>
      <c r="Q52" s="442"/>
      <c r="R52" s="442"/>
      <c r="S52" s="442" t="str">
        <f>I7</f>
        <v>درجة ف2</v>
      </c>
      <c r="T52" s="442"/>
      <c r="U52" s="442"/>
      <c r="V52" s="442"/>
      <c r="W52" s="442"/>
      <c r="X52" s="442" t="str">
        <f>K7</f>
        <v>امتحان ف3</v>
      </c>
      <c r="Y52" s="442"/>
      <c r="Z52" s="442"/>
      <c r="AA52" s="442"/>
      <c r="AB52" s="442"/>
      <c r="AC52" s="451" t="str">
        <f>M6</f>
        <v>درجة نهاية العام</v>
      </c>
      <c r="AD52" s="451"/>
      <c r="AE52" s="451"/>
      <c r="AF52" s="451"/>
      <c r="AG52" s="236"/>
      <c r="AH52" s="236"/>
      <c r="AI52" s="237"/>
      <c r="AJ52" s="238"/>
      <c r="AK52" s="237"/>
      <c r="AL52" s="237"/>
      <c r="AM52" s="237"/>
      <c r="AN52" s="237"/>
      <c r="AO52" s="237"/>
      <c r="AP52" s="237"/>
      <c r="AQ52" s="237"/>
      <c r="AR52" s="237"/>
      <c r="AS52" s="237"/>
      <c r="AT52" s="237"/>
      <c r="AU52" s="237"/>
      <c r="AV52" s="237"/>
      <c r="AW52" s="237"/>
      <c r="AX52" s="239"/>
      <c r="AY52" s="233"/>
      <c r="AZ52" s="207"/>
      <c r="BA52" s="188"/>
      <c r="BB52" s="188"/>
      <c r="BC52" s="208"/>
      <c r="BD52" s="208"/>
      <c r="BE52" s="208"/>
      <c r="BF52" s="208"/>
    </row>
    <row r="53" spans="1:135" ht="27" customHeight="1">
      <c r="B53" s="240" t="str">
        <f>IF(AliLang="","",IF(AliLang="اللغة العربية","الأول","First"))</f>
        <v>الأول</v>
      </c>
      <c r="C53" s="241" t="str">
        <f>IF(ISERROR(VLOOKUP(B53,AliElbasry1,15,0)),"",VLOOKUP(B53,AliElbasry1,15,0))</f>
        <v/>
      </c>
      <c r="D53" s="452" t="str">
        <f>IF(ISERROR(VLOOKUP(B53,AliElbasry2,13,0)),"",VLOOKUP(B53,AliElbasry2,13,0))</f>
        <v/>
      </c>
      <c r="E53" s="453"/>
      <c r="F53" s="453"/>
      <c r="G53" s="453"/>
      <c r="H53" s="453"/>
      <c r="I53" s="452" t="str">
        <f>IF(ISERROR(VLOOKUP(B53,AliElbasry3,11,0)),"",VLOOKUP(B53,AliElbasry3,11,0))</f>
        <v/>
      </c>
      <c r="J53" s="453"/>
      <c r="K53" s="453"/>
      <c r="L53" s="453"/>
      <c r="M53" s="454"/>
      <c r="N53" s="452" t="str">
        <f>IF(ISERROR(VLOOKUP(B53,AliElbasry4,9,0)),"",VLOOKUP(B53,AliElbasry4,9,0))</f>
        <v/>
      </c>
      <c r="O53" s="453"/>
      <c r="P53" s="453"/>
      <c r="Q53" s="453"/>
      <c r="R53" s="454"/>
      <c r="S53" s="452" t="str">
        <f>IF(ISERROR(VLOOKUP(B53,AliElbasry5,7,0)),"",VLOOKUP(B53,AliElbasry5,7,0))</f>
        <v/>
      </c>
      <c r="T53" s="453"/>
      <c r="U53" s="453"/>
      <c r="V53" s="453"/>
      <c r="W53" s="453"/>
      <c r="X53" s="452" t="str">
        <f>IF(ISERROR(VLOOKUP(B53,AliElbasry6,5,0)),"",VLOOKUP(B53,AliElbasry6,5,0))</f>
        <v/>
      </c>
      <c r="Y53" s="453"/>
      <c r="Z53" s="453"/>
      <c r="AA53" s="453"/>
      <c r="AB53" s="453"/>
      <c r="AC53" s="455" t="str">
        <f>IF(ISERROR(VLOOKUP(B53,AliElbasry7,3,0)),"",VLOOKUP(B53,AliElbasry7,3,0))</f>
        <v/>
      </c>
      <c r="AD53" s="456"/>
      <c r="AE53" s="456"/>
      <c r="AF53" s="457"/>
      <c r="AG53" s="242"/>
      <c r="AH53" s="242"/>
      <c r="AI53" s="242"/>
      <c r="AJ53" s="243"/>
      <c r="AK53" s="242"/>
      <c r="AL53" s="242"/>
      <c r="AM53" s="242"/>
      <c r="AN53" s="242"/>
      <c r="AO53" s="242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88"/>
      <c r="BA53" s="188"/>
      <c r="BB53" s="188"/>
      <c r="BC53" s="208"/>
      <c r="BD53" s="208"/>
      <c r="BE53" s="208"/>
      <c r="BF53" s="208"/>
      <c r="BG53" s="208"/>
    </row>
    <row r="54" spans="1:135" ht="27" customHeight="1">
      <c r="B54" s="244" t="str">
        <f>IF(AliLang="","",IF(AliLang="اللغة العربية","الثاني","Second"))</f>
        <v>الثاني</v>
      </c>
      <c r="C54" s="245" t="str">
        <f>IF(ISERROR(VLOOKUP(B54,AliElbasry1,15,0)),"",VLOOKUP(B54,AliElbasry1,15,0))</f>
        <v/>
      </c>
      <c r="D54" s="443" t="str">
        <f>IF(ISERROR(VLOOKUP(B54,AliElbasry2,13,0)),"",VLOOKUP(B54,AliElbasry2,13,0))</f>
        <v/>
      </c>
      <c r="E54" s="444"/>
      <c r="F54" s="444"/>
      <c r="G54" s="444"/>
      <c r="H54" s="444"/>
      <c r="I54" s="445" t="str">
        <f>IF(ISERROR(VLOOKUP(B54,AliElbasry3,11,0)),"",VLOOKUP(B54,AliElbasry3,11,0))</f>
        <v/>
      </c>
      <c r="J54" s="446"/>
      <c r="K54" s="446"/>
      <c r="L54" s="446"/>
      <c r="M54" s="447"/>
      <c r="N54" s="445" t="str">
        <f>IF(ISERROR(VLOOKUP(B54,AliElbasry4,9,0)),"",VLOOKUP(B54,AliElbasry4,9,0))</f>
        <v/>
      </c>
      <c r="O54" s="446"/>
      <c r="P54" s="446"/>
      <c r="Q54" s="446"/>
      <c r="R54" s="447"/>
      <c r="S54" s="445" t="str">
        <f>IF(ISERROR(VLOOKUP(B54,AliElbasry5,7,0)),"",VLOOKUP(B54,AliElbasry5,7,0))</f>
        <v/>
      </c>
      <c r="T54" s="446"/>
      <c r="U54" s="446"/>
      <c r="V54" s="446"/>
      <c r="W54" s="446"/>
      <c r="X54" s="445" t="str">
        <f>IF(ISERROR(VLOOKUP(B54,AliElbasry6,5,0)),"",VLOOKUP(B54,AliElbasry6,5,0))</f>
        <v/>
      </c>
      <c r="Y54" s="446"/>
      <c r="Z54" s="446"/>
      <c r="AA54" s="446"/>
      <c r="AB54" s="446"/>
      <c r="AC54" s="448" t="str">
        <f>IF(ISERROR(VLOOKUP(B54,AliElbasry7,3,0)),"",VLOOKUP(B54,AliElbasry7,3,0))</f>
        <v/>
      </c>
      <c r="AD54" s="449"/>
      <c r="AE54" s="449"/>
      <c r="AF54" s="450"/>
      <c r="AG54" s="246"/>
      <c r="AH54" s="246"/>
      <c r="AI54" s="246"/>
      <c r="AJ54" s="243"/>
      <c r="AK54" s="246"/>
      <c r="AL54" s="246"/>
      <c r="AM54" s="246"/>
      <c r="AN54" s="246"/>
      <c r="AO54" s="246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88"/>
      <c r="BA54" s="188"/>
      <c r="BB54" s="188"/>
      <c r="BC54" s="208"/>
      <c r="BD54" s="208"/>
      <c r="BE54" s="208"/>
      <c r="BF54" s="208"/>
      <c r="BG54" s="208"/>
    </row>
    <row r="55" spans="1:135" ht="27" customHeight="1" thickBot="1">
      <c r="B55" s="247" t="str">
        <f>IF(AliLang="","",IF(AliLang="اللغة العربية","الثالث","Third"))</f>
        <v>الثالث</v>
      </c>
      <c r="C55" s="248" t="str">
        <f>IF(ISERROR(VLOOKUP(B55,AliElbasry1,15,0)),"",VLOOKUP(B55,AliElbasry1,15,0))</f>
        <v/>
      </c>
      <c r="D55" s="463" t="str">
        <f>IF(ISERROR(VLOOKUP(B55,AliElbasry2,13,0)),"",VLOOKUP(B55,AliElbasry2,13,0))</f>
        <v/>
      </c>
      <c r="E55" s="464"/>
      <c r="F55" s="464"/>
      <c r="G55" s="464"/>
      <c r="H55" s="464"/>
      <c r="I55" s="465" t="str">
        <f>IF(ISERROR(VLOOKUP(B55,AliElbasry3,11,0)),"",VLOOKUP(B55,AliElbasry3,11,0))</f>
        <v/>
      </c>
      <c r="J55" s="466"/>
      <c r="K55" s="466"/>
      <c r="L55" s="466"/>
      <c r="M55" s="467"/>
      <c r="N55" s="465" t="str">
        <f>IF(ISERROR(VLOOKUP(B55,AliElbasry4,9,0)),"",VLOOKUP(B55,AliElbasry4,9,0))</f>
        <v/>
      </c>
      <c r="O55" s="466"/>
      <c r="P55" s="466"/>
      <c r="Q55" s="466"/>
      <c r="R55" s="467"/>
      <c r="S55" s="465" t="str">
        <f>IF(ISERROR(VLOOKUP(B55,AliElbasry5,7,0)),"",VLOOKUP(B55,AliElbasry5,7,0))</f>
        <v/>
      </c>
      <c r="T55" s="466"/>
      <c r="U55" s="466"/>
      <c r="V55" s="466"/>
      <c r="W55" s="466"/>
      <c r="X55" s="465" t="str">
        <f>IF(ISERROR(VLOOKUP(B55,AliElbasry6,5,0)),"",VLOOKUP(B55,AliElbasry6,5,0))</f>
        <v/>
      </c>
      <c r="Y55" s="466"/>
      <c r="Z55" s="466"/>
      <c r="AA55" s="466"/>
      <c r="AB55" s="466"/>
      <c r="AC55" s="468" t="str">
        <f>IF(ISERROR(VLOOKUP(B55,AliElbasry7,3,0)),"",VLOOKUP(B55,AliElbasry7,3,0))</f>
        <v/>
      </c>
      <c r="AD55" s="469"/>
      <c r="AE55" s="469"/>
      <c r="AF55" s="470"/>
      <c r="AG55" s="249"/>
      <c r="AH55" s="249"/>
      <c r="AI55" s="249"/>
      <c r="AJ55" s="243"/>
      <c r="AK55" s="249"/>
      <c r="AL55" s="249"/>
      <c r="AM55" s="249"/>
      <c r="AN55" s="249"/>
      <c r="AO55" s="249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88"/>
      <c r="BA55" s="188"/>
      <c r="BB55" s="188"/>
      <c r="BC55" s="208"/>
      <c r="BD55" s="208"/>
      <c r="BE55" s="208"/>
      <c r="BF55" s="208"/>
      <c r="BG55" s="208"/>
    </row>
    <row r="56" spans="1:135" ht="20.25" customHeight="1">
      <c r="B56" s="250"/>
      <c r="C56" s="251"/>
      <c r="D56" s="252"/>
      <c r="E56" s="252"/>
      <c r="F56" s="252"/>
      <c r="G56" s="253"/>
      <c r="H56" s="253"/>
      <c r="I56" s="253"/>
      <c r="J56" s="253"/>
      <c r="K56" s="253"/>
      <c r="L56" s="253"/>
      <c r="M56" s="253"/>
      <c r="N56" s="254"/>
      <c r="O56" s="254"/>
      <c r="P56" s="254"/>
      <c r="Q56" s="254"/>
      <c r="R56" s="254"/>
      <c r="S56" s="254"/>
      <c r="T56" s="254"/>
      <c r="U56" s="254"/>
      <c r="V56" s="254"/>
      <c r="W56" s="254"/>
      <c r="X56" s="254"/>
      <c r="Y56" s="254"/>
      <c r="Z56" s="254"/>
      <c r="AA56" s="254"/>
      <c r="AB56" s="254"/>
      <c r="AC56" s="254"/>
      <c r="AD56" s="254"/>
      <c r="AE56" s="254"/>
      <c r="AF56" s="254"/>
      <c r="AI56" s="17"/>
      <c r="AJ56" s="92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255"/>
      <c r="BA56" s="255"/>
      <c r="BB56" s="255"/>
      <c r="BC56" s="256"/>
      <c r="BD56" s="256"/>
      <c r="BE56" s="256"/>
      <c r="BF56" s="256"/>
      <c r="BG56" s="208"/>
    </row>
    <row r="57" spans="1:135" s="268" customFormat="1" ht="24" customHeight="1">
      <c r="A57" s="257"/>
      <c r="B57" s="258"/>
      <c r="C57" s="259" t="s">
        <v>143</v>
      </c>
      <c r="D57" s="260"/>
      <c r="E57" s="260"/>
      <c r="F57" s="260"/>
      <c r="G57" s="458" t="str">
        <f>IF(AliLang="","",IF(AliLang="اللغة العربية","التوقيع","Signature"))</f>
        <v>التوقيع</v>
      </c>
      <c r="H57" s="458"/>
      <c r="I57" s="458"/>
      <c r="J57" s="458"/>
      <c r="K57" s="260"/>
      <c r="L57" s="260"/>
      <c r="M57" s="261"/>
      <c r="N57" s="261"/>
      <c r="O57" s="261"/>
      <c r="P57" s="261"/>
      <c r="Q57" s="261"/>
      <c r="R57" s="261"/>
      <c r="S57" s="262"/>
      <c r="T57" s="262"/>
      <c r="U57" s="459" t="s">
        <v>144</v>
      </c>
      <c r="V57" s="459"/>
      <c r="W57" s="459"/>
      <c r="X57" s="459"/>
      <c r="Y57" s="459"/>
      <c r="Z57" s="459"/>
      <c r="AA57" s="459"/>
      <c r="AB57" s="459"/>
      <c r="AC57" s="262"/>
      <c r="AD57" s="458" t="str">
        <f>IF(AliLang="","",IF(AliLang="اللغة العربية","التوقيع","Signature"))</f>
        <v>التوقيع</v>
      </c>
      <c r="AE57" s="458"/>
      <c r="AF57" s="458"/>
      <c r="AG57" s="263"/>
      <c r="AH57" s="263"/>
      <c r="AI57" s="263"/>
      <c r="AJ57" s="264"/>
      <c r="AK57" s="263"/>
      <c r="AL57" s="263"/>
      <c r="AM57" s="263"/>
      <c r="AN57" s="265"/>
      <c r="AO57" s="265"/>
      <c r="AP57" s="265"/>
      <c r="AQ57" s="266"/>
      <c r="AR57" s="266"/>
      <c r="AS57" s="266"/>
      <c r="AT57" s="266"/>
      <c r="AU57" s="266"/>
      <c r="AV57" s="266"/>
      <c r="AW57" s="266"/>
      <c r="AX57" s="266"/>
      <c r="AY57" s="266"/>
      <c r="AZ57" s="267"/>
      <c r="BA57" s="267"/>
      <c r="BB57" s="267"/>
      <c r="BV57" s="269"/>
      <c r="BZ57" s="270"/>
      <c r="CA57" s="270"/>
      <c r="CB57" s="270"/>
      <c r="CC57" s="270"/>
      <c r="CD57" s="270"/>
      <c r="CE57" s="271"/>
      <c r="CF57" s="270"/>
      <c r="CG57" s="270"/>
      <c r="CH57" s="270"/>
      <c r="CI57" s="270"/>
      <c r="CJ57" s="270"/>
      <c r="CK57" s="270"/>
      <c r="CL57" s="270"/>
      <c r="CM57" s="270"/>
      <c r="CN57" s="270"/>
      <c r="CO57" s="270"/>
      <c r="CP57" s="270"/>
      <c r="CQ57" s="270"/>
      <c r="CR57" s="270"/>
      <c r="CS57" s="270"/>
      <c r="CT57" s="270"/>
      <c r="CU57" s="270"/>
      <c r="CV57" s="270"/>
      <c r="CW57" s="270"/>
      <c r="CX57" s="270"/>
      <c r="CY57" s="270"/>
      <c r="CZ57" s="270"/>
      <c r="DA57" s="270"/>
      <c r="DB57" s="270"/>
      <c r="DC57" s="270"/>
      <c r="DD57" s="270"/>
      <c r="DE57" s="270"/>
      <c r="DF57" s="270"/>
      <c r="DG57" s="270"/>
      <c r="DH57" s="270"/>
      <c r="DI57" s="270"/>
      <c r="DJ57" s="270"/>
      <c r="DK57" s="270"/>
      <c r="DL57" s="270"/>
      <c r="DM57" s="270"/>
      <c r="DN57" s="270"/>
      <c r="DO57" s="270"/>
      <c r="DP57" s="270"/>
      <c r="DQ57" s="270"/>
      <c r="DR57" s="270"/>
      <c r="DS57" s="270"/>
      <c r="DT57" s="270"/>
      <c r="DU57" s="270"/>
      <c r="DV57" s="270"/>
      <c r="DW57" s="270"/>
      <c r="DX57" s="270"/>
      <c r="DY57" s="270"/>
      <c r="DZ57" s="270"/>
      <c r="EA57" s="270"/>
      <c r="EB57" s="270"/>
      <c r="EC57" s="270"/>
      <c r="ED57" s="270"/>
      <c r="EE57" s="270"/>
    </row>
    <row r="58" spans="1:135" s="286" customFormat="1" ht="33.75" customHeight="1">
      <c r="A58" s="272"/>
      <c r="B58" s="273"/>
      <c r="C58" s="460" t="s">
        <v>1010</v>
      </c>
      <c r="D58" s="460"/>
      <c r="E58" s="460"/>
      <c r="F58" s="274"/>
      <c r="G58" s="275"/>
      <c r="H58" s="275"/>
      <c r="I58" s="275"/>
      <c r="J58" s="275"/>
      <c r="K58" s="276"/>
      <c r="L58" s="276"/>
      <c r="M58" s="277"/>
      <c r="N58" s="277"/>
      <c r="O58" s="277"/>
      <c r="P58" s="277"/>
      <c r="Q58" s="277"/>
      <c r="R58" s="277"/>
      <c r="S58" s="278"/>
      <c r="T58" s="277"/>
      <c r="U58" s="461"/>
      <c r="V58" s="461"/>
      <c r="W58" s="461"/>
      <c r="X58" s="461"/>
      <c r="Y58" s="461"/>
      <c r="Z58" s="461"/>
      <c r="AA58" s="461"/>
      <c r="AB58" s="461"/>
      <c r="AC58" s="462"/>
      <c r="AD58" s="279"/>
      <c r="AE58" s="279"/>
      <c r="AF58" s="279"/>
      <c r="AG58" s="280"/>
      <c r="AH58" s="280"/>
      <c r="AI58" s="280"/>
      <c r="AJ58" s="281"/>
      <c r="AK58" s="280"/>
      <c r="AL58" s="280"/>
      <c r="AM58" s="280"/>
      <c r="AN58" s="282"/>
      <c r="AO58" s="282"/>
      <c r="AP58" s="282"/>
      <c r="AQ58" s="282"/>
      <c r="AR58" s="282"/>
      <c r="AS58" s="282"/>
      <c r="AT58" s="282"/>
      <c r="AU58" s="282"/>
      <c r="AV58" s="282"/>
      <c r="AW58" s="282"/>
      <c r="AX58" s="283"/>
      <c r="AY58" s="284"/>
      <c r="AZ58" s="285"/>
      <c r="BA58" s="285"/>
      <c r="BB58" s="285"/>
      <c r="BV58" s="287"/>
      <c r="BZ58" s="288"/>
      <c r="CA58" s="288"/>
      <c r="CB58" s="288"/>
      <c r="CC58" s="288"/>
      <c r="CD58" s="288"/>
      <c r="CE58" s="289"/>
      <c r="CF58" s="288"/>
      <c r="CG58" s="288"/>
      <c r="CH58" s="288"/>
      <c r="CI58" s="288"/>
      <c r="CJ58" s="288"/>
      <c r="CK58" s="288"/>
      <c r="CL58" s="288"/>
      <c r="CM58" s="288"/>
      <c r="CN58" s="288"/>
      <c r="CO58" s="288"/>
      <c r="CP58" s="288"/>
      <c r="CQ58" s="288"/>
      <c r="CR58" s="288"/>
      <c r="CS58" s="288"/>
      <c r="CT58" s="288"/>
      <c r="CU58" s="288"/>
      <c r="CV58" s="288"/>
      <c r="CW58" s="288"/>
      <c r="CX58" s="288"/>
      <c r="CY58" s="288"/>
      <c r="CZ58" s="288"/>
      <c r="DA58" s="288"/>
      <c r="DB58" s="288"/>
      <c r="DC58" s="288"/>
      <c r="DD58" s="288"/>
      <c r="DE58" s="288"/>
      <c r="DF58" s="288"/>
      <c r="DG58" s="288"/>
      <c r="DH58" s="288"/>
      <c r="DI58" s="288"/>
      <c r="DJ58" s="288"/>
      <c r="DK58" s="288"/>
      <c r="DL58" s="288"/>
      <c r="DM58" s="288"/>
      <c r="DN58" s="288"/>
      <c r="DO58" s="288"/>
      <c r="DP58" s="288"/>
      <c r="DQ58" s="288"/>
      <c r="DR58" s="288"/>
      <c r="DS58" s="288"/>
      <c r="DT58" s="288"/>
      <c r="DU58" s="288"/>
      <c r="DV58" s="288"/>
      <c r="DW58" s="288"/>
      <c r="DX58" s="288"/>
      <c r="DY58" s="288"/>
      <c r="DZ58" s="288"/>
      <c r="EA58" s="288"/>
      <c r="EB58" s="288"/>
      <c r="EC58" s="288"/>
      <c r="ED58" s="288"/>
      <c r="EE58" s="288"/>
    </row>
  </sheetData>
  <protectedRanges>
    <protectedRange sqref="J58:L58 X80:Z88 X59:Z62 X91:Z91" name="Range1_2"/>
  </protectedRanges>
  <mergeCells count="127">
    <mergeCell ref="G57:J57"/>
    <mergeCell ref="U57:AB57"/>
    <mergeCell ref="AD57:AF57"/>
    <mergeCell ref="C58:E58"/>
    <mergeCell ref="U58:AC58"/>
    <mergeCell ref="D55:H55"/>
    <mergeCell ref="I55:M55"/>
    <mergeCell ref="N55:R55"/>
    <mergeCell ref="S55:W55"/>
    <mergeCell ref="X55:AB55"/>
    <mergeCell ref="AC55:AF55"/>
    <mergeCell ref="D54:H54"/>
    <mergeCell ref="I54:M54"/>
    <mergeCell ref="N54:R54"/>
    <mergeCell ref="S54:W54"/>
    <mergeCell ref="X54:AB54"/>
    <mergeCell ref="AC54:AF54"/>
    <mergeCell ref="X52:AB52"/>
    <mergeCell ref="AC52:AF52"/>
    <mergeCell ref="D53:H53"/>
    <mergeCell ref="I53:M53"/>
    <mergeCell ref="N53:R53"/>
    <mergeCell ref="S53:W53"/>
    <mergeCell ref="X53:AB53"/>
    <mergeCell ref="AC53:AF53"/>
    <mergeCell ref="B47:O47"/>
    <mergeCell ref="Q47:T47"/>
    <mergeCell ref="Q48:T48"/>
    <mergeCell ref="Q49:T49"/>
    <mergeCell ref="Q50:T50"/>
    <mergeCell ref="D52:H52"/>
    <mergeCell ref="I52:M52"/>
    <mergeCell ref="N52:R52"/>
    <mergeCell ref="S52:W52"/>
    <mergeCell ref="B44:O44"/>
    <mergeCell ref="R44:T44"/>
    <mergeCell ref="B45:O45"/>
    <mergeCell ref="Q45:T45"/>
    <mergeCell ref="B46:O46"/>
    <mergeCell ref="Q46:T46"/>
    <mergeCell ref="R38:T38"/>
    <mergeCell ref="R39:T39"/>
    <mergeCell ref="R40:T40"/>
    <mergeCell ref="R41:T41"/>
    <mergeCell ref="R42:T42"/>
    <mergeCell ref="B43:C43"/>
    <mergeCell ref="R43:T43"/>
    <mergeCell ref="R34:T34"/>
    <mergeCell ref="R35:T35"/>
    <mergeCell ref="R36:T36"/>
    <mergeCell ref="R37:T37"/>
    <mergeCell ref="Y32:Y33"/>
    <mergeCell ref="Z32:Z33"/>
    <mergeCell ref="AA32:AA33"/>
    <mergeCell ref="AB32:AB33"/>
    <mergeCell ref="AC32:AC33"/>
    <mergeCell ref="Q31:T31"/>
    <mergeCell ref="U31:W31"/>
    <mergeCell ref="X31:Z31"/>
    <mergeCell ref="AA31:AC31"/>
    <mergeCell ref="AD31:AD33"/>
    <mergeCell ref="AE31:AF31"/>
    <mergeCell ref="U32:U33"/>
    <mergeCell ref="V32:V33"/>
    <mergeCell ref="W32:W33"/>
    <mergeCell ref="X32:X33"/>
    <mergeCell ref="AF32:AF33"/>
    <mergeCell ref="Q33:T33"/>
    <mergeCell ref="AE32:AE33"/>
    <mergeCell ref="Q19:AD19"/>
    <mergeCell ref="AE19:AF19"/>
    <mergeCell ref="Q20:AD20"/>
    <mergeCell ref="AE20:AF20"/>
    <mergeCell ref="Q21:AD21"/>
    <mergeCell ref="AE21:AF21"/>
    <mergeCell ref="Q14:T14"/>
    <mergeCell ref="Q15:T15"/>
    <mergeCell ref="Q16:T16"/>
    <mergeCell ref="Q17:T17"/>
    <mergeCell ref="Q18:AD18"/>
    <mergeCell ref="AE18:AF18"/>
    <mergeCell ref="Q8:T8"/>
    <mergeCell ref="Q9:T9"/>
    <mergeCell ref="Q10:T10"/>
    <mergeCell ref="Q11:T11"/>
    <mergeCell ref="Q12:T12"/>
    <mergeCell ref="Q13:T13"/>
    <mergeCell ref="BS6:BS7"/>
    <mergeCell ref="BT6:BT7"/>
    <mergeCell ref="AL7:AM7"/>
    <mergeCell ref="AN7:AO7"/>
    <mergeCell ref="AP7:AQ7"/>
    <mergeCell ref="AR7:AS7"/>
    <mergeCell ref="AT7:AU7"/>
    <mergeCell ref="AV7:AW7"/>
    <mergeCell ref="AX7:AY7"/>
    <mergeCell ref="AE6:AF6"/>
    <mergeCell ref="BN6:BN7"/>
    <mergeCell ref="BO6:BO7"/>
    <mergeCell ref="BP6:BP7"/>
    <mergeCell ref="BQ6:BQ7"/>
    <mergeCell ref="BR6:BR7"/>
    <mergeCell ref="Q6:R7"/>
    <mergeCell ref="S6:T7"/>
    <mergeCell ref="U6:W6"/>
    <mergeCell ref="X6:Z6"/>
    <mergeCell ref="AA6:AC6"/>
    <mergeCell ref="AD6:AD7"/>
    <mergeCell ref="B3:E3"/>
    <mergeCell ref="B4:E4"/>
    <mergeCell ref="B5:AF5"/>
    <mergeCell ref="B6:B7"/>
    <mergeCell ref="C6:C7"/>
    <mergeCell ref="D6:F6"/>
    <mergeCell ref="G6:I6"/>
    <mergeCell ref="J6:L6"/>
    <mergeCell ref="M6:M7"/>
    <mergeCell ref="N6:O6"/>
    <mergeCell ref="B1:E1"/>
    <mergeCell ref="X1:Z1"/>
    <mergeCell ref="AD1:AF1"/>
    <mergeCell ref="B2:E2"/>
    <mergeCell ref="X2:Z2"/>
    <mergeCell ref="AA2:AD2"/>
    <mergeCell ref="AE2:AF2"/>
    <mergeCell ref="U1:W1"/>
    <mergeCell ref="U2:W3"/>
  </mergeCells>
  <conditionalFormatting sqref="AL7 AN7 AP7 P8:P17 P22:Q30 P32:P40 D7:F7 J7 G6:H6 L7 M6:N6 W7 X6:Y6 AA7:AC7 AD6:AE6 P19:P21">
    <cfRule type="cellIs" dxfId="103" priority="105" stopIfTrue="1" operator="lessThan">
      <formula>50</formula>
    </cfRule>
  </conditionalFormatting>
  <conditionalFormatting sqref="AX7">
    <cfRule type="cellIs" dxfId="102" priority="104" stopIfTrue="1" operator="lessThan">
      <formula>50</formula>
    </cfRule>
  </conditionalFormatting>
  <conditionalFormatting sqref="W13:X15 AC46:AF46 W46:X46 AC48:AF48 W48:X48 AC50:AF50 W50:X50 AA13:AF15 AA50 AA48 AA46 D48:O50">
    <cfRule type="cellIs" dxfId="101" priority="103" operator="equal">
      <formula>0</formula>
    </cfRule>
  </conditionalFormatting>
  <conditionalFormatting sqref="C48">
    <cfRule type="containsText" dxfId="100" priority="102" operator="containsText" text="غـــــــــياب - بعــــــــذر مقــــبول">
      <formula>NOT(ISERROR(SEARCH("غـــــــــياب - بعــــــــذر مقــــبول",C48)))</formula>
    </cfRule>
  </conditionalFormatting>
  <conditionalFormatting sqref="C49">
    <cfRule type="containsText" dxfId="99" priority="101" operator="containsText" text="غـــــــياب - بدون عــــــذر">
      <formula>NOT(ISERROR(SEARCH("غـــــــياب - بدون عــــــذر",C49)))</formula>
    </cfRule>
  </conditionalFormatting>
  <conditionalFormatting sqref="B50">
    <cfRule type="containsText" dxfId="98" priority="100" operator="containsText" text="مــجـــمــــــوع الغـــــائبــــــــــين">
      <formula>NOT(ISERROR(SEARCH("مــجـــمــــــوع الغـــــائبــــــــــين",B50)))</formula>
    </cfRule>
  </conditionalFormatting>
  <conditionalFormatting sqref="AZ8">
    <cfRule type="cellIs" dxfId="97" priority="99" stopIfTrue="1" operator="lessThan">
      <formula>50</formula>
    </cfRule>
  </conditionalFormatting>
  <conditionalFormatting sqref="AR7 AV7">
    <cfRule type="cellIs" dxfId="96" priority="98" stopIfTrue="1" operator="lessThan">
      <formula>50</formula>
    </cfRule>
  </conditionalFormatting>
  <conditionalFormatting sqref="Q34:X35 AA34:AF35">
    <cfRule type="cellIs" dxfId="95" priority="97" operator="equal">
      <formula>0</formula>
    </cfRule>
  </conditionalFormatting>
  <conditionalFormatting sqref="Q36:X37 AA36:AF37">
    <cfRule type="cellIs" dxfId="94" priority="96" operator="equal">
      <formula>0</formula>
    </cfRule>
  </conditionalFormatting>
  <conditionalFormatting sqref="Q38:R39 AC38:AF39 U38:X39 AA38:AA39">
    <cfRule type="cellIs" dxfId="93" priority="95" operator="equal">
      <formula>0</formula>
    </cfRule>
  </conditionalFormatting>
  <conditionalFormatting sqref="Q41:U41 Q40:R40 U40 AC40:AF41 V40:X41 AA40:AA41">
    <cfRule type="cellIs" dxfId="92" priority="94" operator="equal">
      <formula>0</formula>
    </cfRule>
  </conditionalFormatting>
  <conditionalFormatting sqref="AC42:AF42 Q42:X42 AA42">
    <cfRule type="expression" dxfId="91" priority="89">
      <formula>AND(Q$42=0,$P$42=3)</formula>
    </cfRule>
    <cfRule type="expression" dxfId="90" priority="90">
      <formula>AND(Q$42=0,$P$42=2)</formula>
    </cfRule>
    <cfRule type="expression" dxfId="89" priority="91" stopIfTrue="1">
      <formula>IF($Q42="F",TRUE,FALSE)</formula>
    </cfRule>
    <cfRule type="expression" dxfId="88" priority="92" stopIfTrue="1">
      <formula>IF($Q42="E+",TRUE,FALSE)</formula>
    </cfRule>
  </conditionalFormatting>
  <conditionalFormatting sqref="AC43:AF43 Q43:V43 X43 AA43">
    <cfRule type="expression" dxfId="87" priority="87">
      <formula>AND(Q$43=0,$P$43=2)</formula>
    </cfRule>
    <cfRule type="expression" dxfId="86" priority="88" stopIfTrue="1">
      <formula>IF($Q43="E",TRUE,FALSE)</formula>
    </cfRule>
  </conditionalFormatting>
  <conditionalFormatting sqref="AC44:AF44 Q44:V44 X44 AA44">
    <cfRule type="expression" dxfId="85" priority="85">
      <formula>AND(Q$44=0,$P$44=2)</formula>
    </cfRule>
    <cfRule type="expression" dxfId="84" priority="86">
      <formula>IF($Q44="F",TRUE,FALSE)</formula>
    </cfRule>
  </conditionalFormatting>
  <conditionalFormatting sqref="D8:E37 L8:O42 F8:J42">
    <cfRule type="cellIs" dxfId="83" priority="72" operator="equal">
      <formula>100</formula>
    </cfRule>
    <cfRule type="expression" dxfId="82" priority="82">
      <formula>IF(OR(D8="Ex",D8="A-U",D8="A-E",D8="غ",D8="غ م",D8="م"),TRUE,FALSE)</formula>
    </cfRule>
    <cfRule type="expression" dxfId="81" priority="83">
      <formula>AND(MyCycle=3,D8&lt;60)</formula>
    </cfRule>
    <cfRule type="expression" dxfId="80" priority="84">
      <formula>AND(OR(MyCycle=2,MyCycle=1),D8&lt;50)</formula>
    </cfRule>
  </conditionalFormatting>
  <conditionalFormatting sqref="U7:V7">
    <cfRule type="cellIs" dxfId="79" priority="81" stopIfTrue="1" operator="lessThan">
      <formula>50</formula>
    </cfRule>
  </conditionalFormatting>
  <conditionalFormatting sqref="Q6">
    <cfRule type="expression" dxfId="78" priority="79">
      <formula>IF(MyGender="إناث",TRUE,FALSE)</formula>
    </cfRule>
    <cfRule type="expression" dxfId="77" priority="80">
      <formula>IF(MyGender="ذكور",TRUE,FALSE)</formula>
    </cfRule>
  </conditionalFormatting>
  <conditionalFormatting sqref="U12:X12 AA12:AF12">
    <cfRule type="cellIs" dxfId="76" priority="77" operator="equal">
      <formula>0</formula>
    </cfRule>
    <cfRule type="cellIs" dxfId="75" priority="78" operator="equal">
      <formula>100</formula>
    </cfRule>
  </conditionalFormatting>
  <conditionalFormatting sqref="AC49:AF49 U49 AC47:AF47 U47 W47:X47 W49:X49 AA49 AA47">
    <cfRule type="cellIs" dxfId="74" priority="73" operator="equal">
      <formula>100</formula>
    </cfRule>
    <cfRule type="cellIs" dxfId="73" priority="76" operator="equal">
      <formula>0</formula>
    </cfRule>
  </conditionalFormatting>
  <conditionalFormatting sqref="U45:X45 AA45:AF45">
    <cfRule type="cellIs" dxfId="72" priority="75" operator="equal">
      <formula>0</formula>
    </cfRule>
  </conditionalFormatting>
  <conditionalFormatting sqref="U50 U48 U46">
    <cfRule type="cellIs" dxfId="71" priority="74" operator="equal">
      <formula>0</formula>
    </cfRule>
  </conditionalFormatting>
  <conditionalFormatting sqref="D38:E42">
    <cfRule type="cellIs" dxfId="70" priority="68" operator="equal">
      <formula>100</formula>
    </cfRule>
    <cfRule type="expression" dxfId="69" priority="69">
      <formula>IF(OR(D38="Ex",D38="A-U",D38="A-E",D38="غ",D38="غ م",D38="م"),TRUE,FALSE)</formula>
    </cfRule>
    <cfRule type="expression" dxfId="68" priority="70">
      <formula>AND(MyCycle=3,D38&lt;60)</formula>
    </cfRule>
    <cfRule type="expression" dxfId="67" priority="71">
      <formula>AND(OR(MyCycle=2,MyCycle=1),D38&lt;50)</formula>
    </cfRule>
  </conditionalFormatting>
  <conditionalFormatting sqref="U13:V15">
    <cfRule type="cellIs" dxfId="66" priority="67" operator="equal">
      <formula>0</formula>
    </cfRule>
  </conditionalFormatting>
  <conditionalFormatting sqref="K7">
    <cfRule type="cellIs" dxfId="65" priority="66" stopIfTrue="1" operator="lessThan">
      <formula>50</formula>
    </cfRule>
  </conditionalFormatting>
  <conditionalFormatting sqref="K8:K42">
    <cfRule type="cellIs" dxfId="64" priority="62" operator="equal">
      <formula>100</formula>
    </cfRule>
    <cfRule type="expression" dxfId="63" priority="63">
      <formula>IF(OR(K8="Ex",K8="A-U",K8="A-E",K8="غ",K8="غ م",K8="م"),TRUE,FALSE)</formula>
    </cfRule>
    <cfRule type="expression" dxfId="62" priority="64">
      <formula>AND(MyCycle=3,K8&lt;60)</formula>
    </cfRule>
    <cfRule type="expression" dxfId="61" priority="65">
      <formula>AND(OR(MyCycle=2,MyCycle=1),K8&lt;50)</formula>
    </cfRule>
  </conditionalFormatting>
  <conditionalFormatting sqref="W43">
    <cfRule type="expression" dxfId="60" priority="60">
      <formula>AND(W$43=0,$P$43=2)</formula>
    </cfRule>
    <cfRule type="expression" dxfId="59" priority="61" stopIfTrue="1">
      <formula>IF($Q43="E",TRUE,FALSE)</formula>
    </cfRule>
  </conditionalFormatting>
  <conditionalFormatting sqref="W44">
    <cfRule type="expression" dxfId="58" priority="58">
      <formula>AND(W$44=0,$P$44=2)</formula>
    </cfRule>
    <cfRule type="expression" dxfId="57" priority="59">
      <formula>IF($Q44="F",TRUE,FALSE)</formula>
    </cfRule>
  </conditionalFormatting>
  <conditionalFormatting sqref="AB38:AB39">
    <cfRule type="cellIs" dxfId="56" priority="57" operator="equal">
      <formula>0</formula>
    </cfRule>
  </conditionalFormatting>
  <conditionalFormatting sqref="AB40:AB41">
    <cfRule type="cellIs" dxfId="55" priority="56" operator="equal">
      <formula>0</formula>
    </cfRule>
  </conditionalFormatting>
  <conditionalFormatting sqref="AB42">
    <cfRule type="expression" dxfId="54" priority="52">
      <formula>AND(AB$42=0,$P$42=3)</formula>
    </cfRule>
    <cfRule type="expression" dxfId="53" priority="53">
      <formula>AND(AB$42=0,$P$42=2)</formula>
    </cfRule>
    <cfRule type="expression" dxfId="52" priority="54" stopIfTrue="1">
      <formula>IF($Q42="F",TRUE,FALSE)</formula>
    </cfRule>
    <cfRule type="expression" dxfId="51" priority="55" stopIfTrue="1">
      <formula>IF($Q42="E+",TRUE,FALSE)</formula>
    </cfRule>
  </conditionalFormatting>
  <conditionalFormatting sqref="AB43">
    <cfRule type="expression" dxfId="50" priority="50">
      <formula>AND(AB$43=0,$P$43=2)</formula>
    </cfRule>
    <cfRule type="expression" dxfId="49" priority="51" stopIfTrue="1">
      <formula>IF($Q43="E",TRUE,FALSE)</formula>
    </cfRule>
  </conditionalFormatting>
  <conditionalFormatting sqref="AB44">
    <cfRule type="expression" dxfId="48" priority="48">
      <formula>AND(AB$44=0,$P$44=2)</formula>
    </cfRule>
    <cfRule type="expression" dxfId="47" priority="49">
      <formula>IF($Q44="F",TRUE,FALSE)</formula>
    </cfRule>
  </conditionalFormatting>
  <conditionalFormatting sqref="V49 V47">
    <cfRule type="cellIs" dxfId="46" priority="45" operator="equal">
      <formula>100</formula>
    </cfRule>
    <cfRule type="cellIs" dxfId="45" priority="47" operator="equal">
      <formula>0</formula>
    </cfRule>
  </conditionalFormatting>
  <conditionalFormatting sqref="V50 V48 V46">
    <cfRule type="cellIs" dxfId="44" priority="46" operator="equal">
      <formula>0</formula>
    </cfRule>
  </conditionalFormatting>
  <conditionalFormatting sqref="AB47 AB49">
    <cfRule type="cellIs" dxfId="43" priority="42" operator="equal">
      <formula>100</formula>
    </cfRule>
    <cfRule type="cellIs" dxfId="42" priority="43" operator="equal">
      <formula>0</formula>
    </cfRule>
  </conditionalFormatting>
  <conditionalFormatting sqref="AB46 AB48 AB50">
    <cfRule type="cellIs" dxfId="41" priority="44" operator="equal">
      <formula>0</formula>
    </cfRule>
  </conditionalFormatting>
  <conditionalFormatting sqref="B6:C7">
    <cfRule type="expression" dxfId="40" priority="40">
      <formula>IF(OR(MyGender="ذكور",MyGender="Males"),TRUE,FALSE)</formula>
    </cfRule>
    <cfRule type="expression" dxfId="39" priority="41">
      <formula>IF(OR(MyGender="إناث",MyGender="Females"),TRUE,FALSE)</formula>
    </cfRule>
  </conditionalFormatting>
  <conditionalFormatting sqref="N7:O7">
    <cfRule type="cellIs" dxfId="38" priority="39" stopIfTrue="1" operator="lessThan">
      <formula>50</formula>
    </cfRule>
  </conditionalFormatting>
  <conditionalFormatting sqref="Y13:Y15">
    <cfRule type="cellIs" dxfId="37" priority="38" operator="equal">
      <formula>0</formula>
    </cfRule>
  </conditionalFormatting>
  <conditionalFormatting sqref="Y12">
    <cfRule type="cellIs" dxfId="36" priority="36" operator="equal">
      <formula>0</formula>
    </cfRule>
    <cfRule type="cellIs" dxfId="35" priority="37" operator="equal">
      <formula>100</formula>
    </cfRule>
  </conditionalFormatting>
  <conditionalFormatting sqref="Z13:Z15">
    <cfRule type="cellIs" dxfId="34" priority="35" operator="equal">
      <formula>0</formula>
    </cfRule>
  </conditionalFormatting>
  <conditionalFormatting sqref="Z12">
    <cfRule type="cellIs" dxfId="33" priority="33" operator="equal">
      <formula>0</formula>
    </cfRule>
    <cfRule type="cellIs" dxfId="32" priority="34" operator="equal">
      <formula>100</formula>
    </cfRule>
  </conditionalFormatting>
  <conditionalFormatting sqref="Y46 Y48 Y50">
    <cfRule type="cellIs" dxfId="31" priority="32" operator="equal">
      <formula>0</formula>
    </cfRule>
  </conditionalFormatting>
  <conditionalFormatting sqref="Y47 Y49">
    <cfRule type="cellIs" dxfId="30" priority="29" operator="equal">
      <formula>100</formula>
    </cfRule>
    <cfRule type="cellIs" dxfId="29" priority="31" operator="equal">
      <formula>0</formula>
    </cfRule>
  </conditionalFormatting>
  <conditionalFormatting sqref="Y45">
    <cfRule type="cellIs" dxfId="28" priority="30" operator="equal">
      <formula>0</formula>
    </cfRule>
  </conditionalFormatting>
  <conditionalFormatting sqref="Z46 Z48 Z50">
    <cfRule type="cellIs" dxfId="27" priority="28" operator="equal">
      <formula>0</formula>
    </cfRule>
  </conditionalFormatting>
  <conditionalFormatting sqref="Z47 Z49">
    <cfRule type="cellIs" dxfId="26" priority="25" operator="equal">
      <formula>100</formula>
    </cfRule>
    <cfRule type="cellIs" dxfId="25" priority="27" operator="equal">
      <formula>0</formula>
    </cfRule>
  </conditionalFormatting>
  <conditionalFormatting sqref="Z45">
    <cfRule type="cellIs" dxfId="24" priority="26" operator="equal">
      <formula>0</formula>
    </cfRule>
  </conditionalFormatting>
  <conditionalFormatting sqref="Y34:Y35">
    <cfRule type="cellIs" dxfId="23" priority="24" operator="equal">
      <formula>0</formula>
    </cfRule>
  </conditionalFormatting>
  <conditionalFormatting sqref="Y36:Y37">
    <cfRule type="cellIs" dxfId="22" priority="23" operator="equal">
      <formula>0</formula>
    </cfRule>
  </conditionalFormatting>
  <conditionalFormatting sqref="Y38:Y39">
    <cfRule type="cellIs" dxfId="21" priority="22" operator="equal">
      <formula>0</formula>
    </cfRule>
  </conditionalFormatting>
  <conditionalFormatting sqref="Y40:Y41">
    <cfRule type="cellIs" dxfId="20" priority="21" operator="equal">
      <formula>0</formula>
    </cfRule>
  </conditionalFormatting>
  <conditionalFormatting sqref="Y42">
    <cfRule type="expression" dxfId="19" priority="17">
      <formula>AND(Y$42=0,$P$42=3)</formula>
    </cfRule>
    <cfRule type="expression" dxfId="18" priority="18">
      <formula>AND(Y$42=0,$P$42=2)</formula>
    </cfRule>
    <cfRule type="expression" dxfId="17" priority="19" stopIfTrue="1">
      <formula>IF($Q42="F",TRUE,FALSE)</formula>
    </cfRule>
    <cfRule type="expression" dxfId="16" priority="20" stopIfTrue="1">
      <formula>IF($Q42="E+",TRUE,FALSE)</formula>
    </cfRule>
  </conditionalFormatting>
  <conditionalFormatting sqref="Y43">
    <cfRule type="expression" dxfId="15" priority="15">
      <formula>AND(Y$43=0,$P$43=2)</formula>
    </cfRule>
    <cfRule type="expression" dxfId="14" priority="16" stopIfTrue="1">
      <formula>IF($Q43="E",TRUE,FALSE)</formula>
    </cfRule>
  </conditionalFormatting>
  <conditionalFormatting sqref="Y44">
    <cfRule type="expression" dxfId="13" priority="13">
      <formula>AND(Y$44=0,$P$44=2)</formula>
    </cfRule>
    <cfRule type="expression" dxfId="12" priority="14">
      <formula>IF($Q44="F",TRUE,FALSE)</formula>
    </cfRule>
  </conditionalFormatting>
  <conditionalFormatting sqref="Z34:Z35">
    <cfRule type="cellIs" dxfId="11" priority="12" operator="equal">
      <formula>0</formula>
    </cfRule>
  </conditionalFormatting>
  <conditionalFormatting sqref="Z36:Z37">
    <cfRule type="cellIs" dxfId="10" priority="11" operator="equal">
      <formula>0</formula>
    </cfRule>
  </conditionalFormatting>
  <conditionalFormatting sqref="Z38:Z39">
    <cfRule type="cellIs" dxfId="9" priority="10" operator="equal">
      <formula>0</formula>
    </cfRule>
  </conditionalFormatting>
  <conditionalFormatting sqref="Z40:Z41">
    <cfRule type="cellIs" dxfId="8" priority="9" operator="equal">
      <formula>0</formula>
    </cfRule>
  </conditionalFormatting>
  <conditionalFormatting sqref="Z42">
    <cfRule type="expression" dxfId="7" priority="5">
      <formula>AND(Z$42=0,$P$42=3)</formula>
    </cfRule>
    <cfRule type="expression" dxfId="6" priority="6">
      <formula>AND(Z$42=0,$P$42=2)</formula>
    </cfRule>
    <cfRule type="expression" dxfId="5" priority="7" stopIfTrue="1">
      <formula>IF($Q42="F",TRUE,FALSE)</formula>
    </cfRule>
    <cfRule type="expression" dxfId="4" priority="8" stopIfTrue="1">
      <formula>IF($Q42="E+",TRUE,FALSE)</formula>
    </cfRule>
  </conditionalFormatting>
  <conditionalFormatting sqref="Z43">
    <cfRule type="expression" dxfId="3" priority="3">
      <formula>AND(Z$43=0,$P$43=2)</formula>
    </cfRule>
    <cfRule type="expression" dxfId="2" priority="4" stopIfTrue="1">
      <formula>IF($Q43="E",TRUE,FALSE)</formula>
    </cfRule>
  </conditionalFormatting>
  <conditionalFormatting sqref="Z44">
    <cfRule type="expression" dxfId="1" priority="1">
      <formula>AND(Z$44=0,$P$44=2)</formula>
    </cfRule>
    <cfRule type="expression" dxfId="0" priority="2">
      <formula>IF($Q44="F",TRUE,FALSE)</formula>
    </cfRule>
  </conditionalFormatting>
  <dataValidations count="2">
    <dataValidation type="list" allowBlank="1" showInputMessage="1" showErrorMessage="1" sqref="D8:E42 G8:O42">
      <formula1>AliAbdalla</formula1>
    </dataValidation>
    <dataValidation type="list" allowBlank="1" showInputMessage="1" showErrorMessage="1" sqref="U1:W1">
      <formula1>"English,اللغة العربية"</formula1>
    </dataValidation>
  </dataValidations>
  <printOptions horizontalCentered="1"/>
  <pageMargins left="0.19685039370078741" right="0.19685039370078741" top="0.31496062992125984" bottom="0.35433070866141736" header="0.11811023622047245" footer="0.15748031496062992"/>
  <pageSetup paperSize="9" scale="37" fitToHeight="2" orientation="portrait" r:id="rId1"/>
  <headerFooter alignWithMargins="0">
    <oddFooter xml:space="preserve">&amp;L&amp;"Times New Roman,Regular"&amp;16Page &amp;P of &amp;N&amp;R&amp;"Times New Roman,Regular"&amp;16&amp;D   &amp;T 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tuNames"/>
  <dimension ref="A1:E420"/>
  <sheetViews>
    <sheetView rightToLeft="1" topLeftCell="A73" workbookViewId="0">
      <selection activeCell="C9" sqref="C9"/>
    </sheetView>
  </sheetViews>
  <sheetFormatPr defaultRowHeight="12.75"/>
  <cols>
    <col min="1" max="1" width="3.875" style="295" bestFit="1" customWidth="1"/>
    <col min="2" max="2" width="6.375" style="295" bestFit="1" customWidth="1"/>
    <col min="3" max="3" width="9.5" style="295" customWidth="1"/>
    <col min="4" max="5" width="26.75" style="295" customWidth="1"/>
    <col min="6" max="16384" width="9" style="210"/>
  </cols>
  <sheetData>
    <row r="1" spans="1:5" ht="18">
      <c r="A1" s="291" t="s">
        <v>145</v>
      </c>
      <c r="B1" s="291" t="s">
        <v>146</v>
      </c>
      <c r="C1" s="291" t="s">
        <v>147</v>
      </c>
      <c r="D1" s="291" t="s">
        <v>148</v>
      </c>
      <c r="E1" s="291" t="s">
        <v>149</v>
      </c>
    </row>
    <row r="2" spans="1:5" ht="18">
      <c r="A2" s="292">
        <v>1</v>
      </c>
      <c r="B2" s="293" t="s">
        <v>150</v>
      </c>
      <c r="C2" s="292">
        <v>175470</v>
      </c>
      <c r="D2" s="293" t="s">
        <v>151</v>
      </c>
      <c r="E2" s="294" t="s">
        <v>152</v>
      </c>
    </row>
    <row r="3" spans="1:5" ht="18">
      <c r="A3" s="292">
        <v>2</v>
      </c>
      <c r="B3" s="293" t="s">
        <v>150</v>
      </c>
      <c r="C3" s="292">
        <v>670497</v>
      </c>
      <c r="D3" s="293" t="s">
        <v>153</v>
      </c>
      <c r="E3" s="294" t="s">
        <v>154</v>
      </c>
    </row>
    <row r="4" spans="1:5" ht="18">
      <c r="A4" s="292">
        <v>3</v>
      </c>
      <c r="B4" s="293" t="s">
        <v>150</v>
      </c>
      <c r="C4" s="292">
        <v>252775</v>
      </c>
      <c r="D4" s="293" t="s">
        <v>155</v>
      </c>
      <c r="E4" s="294" t="s">
        <v>156</v>
      </c>
    </row>
    <row r="5" spans="1:5" ht="18">
      <c r="A5" s="292">
        <v>4</v>
      </c>
      <c r="B5" s="293" t="s">
        <v>150</v>
      </c>
      <c r="C5" s="292">
        <v>176648</v>
      </c>
      <c r="D5" s="293" t="s">
        <v>157</v>
      </c>
      <c r="E5" s="294" t="s">
        <v>158</v>
      </c>
    </row>
    <row r="6" spans="1:5" ht="18">
      <c r="A6" s="292">
        <v>5</v>
      </c>
      <c r="B6" s="293" t="s">
        <v>150</v>
      </c>
      <c r="C6" s="292">
        <v>11407</v>
      </c>
      <c r="D6" s="293" t="s">
        <v>159</v>
      </c>
      <c r="E6" s="294" t="s">
        <v>160</v>
      </c>
    </row>
    <row r="7" spans="1:5" ht="18">
      <c r="A7" s="292">
        <v>6</v>
      </c>
      <c r="B7" s="293" t="s">
        <v>150</v>
      </c>
      <c r="C7" s="292">
        <v>153587</v>
      </c>
      <c r="D7" s="293" t="s">
        <v>161</v>
      </c>
      <c r="E7" s="294" t="s">
        <v>162</v>
      </c>
    </row>
    <row r="8" spans="1:5" ht="18">
      <c r="A8" s="292">
        <v>7</v>
      </c>
      <c r="B8" s="293" t="s">
        <v>150</v>
      </c>
      <c r="C8" s="292">
        <v>153497</v>
      </c>
      <c r="D8" s="293" t="s">
        <v>163</v>
      </c>
      <c r="E8" s="294" t="s">
        <v>164</v>
      </c>
    </row>
    <row r="9" spans="1:5" ht="18">
      <c r="A9" s="292">
        <v>8</v>
      </c>
      <c r="B9" s="293" t="s">
        <v>150</v>
      </c>
      <c r="C9" s="292">
        <v>153581</v>
      </c>
      <c r="D9" s="293" t="s">
        <v>165</v>
      </c>
      <c r="E9" s="294" t="s">
        <v>166</v>
      </c>
    </row>
    <row r="10" spans="1:5" ht="18">
      <c r="A10" s="292">
        <v>9</v>
      </c>
      <c r="B10" s="293" t="s">
        <v>150</v>
      </c>
      <c r="C10" s="292">
        <v>169388</v>
      </c>
      <c r="D10" s="293" t="s">
        <v>167</v>
      </c>
      <c r="E10" s="294" t="s">
        <v>168</v>
      </c>
    </row>
    <row r="11" spans="1:5" ht="18">
      <c r="A11" s="292">
        <v>10</v>
      </c>
      <c r="B11" s="293" t="s">
        <v>150</v>
      </c>
      <c r="C11" s="292">
        <v>175666</v>
      </c>
      <c r="D11" s="293" t="s">
        <v>169</v>
      </c>
      <c r="E11" s="294" t="s">
        <v>170</v>
      </c>
    </row>
    <row r="12" spans="1:5" ht="18">
      <c r="A12" s="292">
        <v>11</v>
      </c>
      <c r="B12" s="293" t="s">
        <v>150</v>
      </c>
      <c r="C12" s="292">
        <v>174009</v>
      </c>
      <c r="D12" s="293" t="s">
        <v>171</v>
      </c>
      <c r="E12" s="294" t="s">
        <v>172</v>
      </c>
    </row>
    <row r="13" spans="1:5" ht="18">
      <c r="A13" s="292">
        <v>12</v>
      </c>
      <c r="B13" s="293" t="s">
        <v>150</v>
      </c>
      <c r="C13" s="292">
        <v>153556</v>
      </c>
      <c r="D13" s="293" t="s">
        <v>173</v>
      </c>
      <c r="E13" s="294" t="s">
        <v>174</v>
      </c>
    </row>
    <row r="14" spans="1:5" ht="18">
      <c r="A14" s="292">
        <v>13</v>
      </c>
      <c r="B14" s="293" t="s">
        <v>150</v>
      </c>
      <c r="C14" s="292">
        <v>241162</v>
      </c>
      <c r="D14" s="293" t="s">
        <v>175</v>
      </c>
      <c r="E14" s="294" t="s">
        <v>176</v>
      </c>
    </row>
    <row r="15" spans="1:5" ht="18">
      <c r="A15" s="292">
        <v>14</v>
      </c>
      <c r="B15" s="293" t="s">
        <v>150</v>
      </c>
      <c r="C15" s="292">
        <v>173998</v>
      </c>
      <c r="D15" s="293" t="s">
        <v>177</v>
      </c>
      <c r="E15" s="294" t="s">
        <v>178</v>
      </c>
    </row>
    <row r="16" spans="1:5" ht="18">
      <c r="A16" s="292">
        <v>15</v>
      </c>
      <c r="B16" s="293" t="s">
        <v>150</v>
      </c>
      <c r="C16" s="292">
        <v>248788</v>
      </c>
      <c r="D16" s="293" t="s">
        <v>179</v>
      </c>
      <c r="E16" s="294" t="s">
        <v>180</v>
      </c>
    </row>
    <row r="17" spans="1:5" ht="18">
      <c r="A17" s="292">
        <v>16</v>
      </c>
      <c r="B17" s="293" t="s">
        <v>150</v>
      </c>
      <c r="C17" s="292">
        <v>153494</v>
      </c>
      <c r="D17" s="293" t="s">
        <v>181</v>
      </c>
      <c r="E17" s="294" t="s">
        <v>182</v>
      </c>
    </row>
    <row r="18" spans="1:5" ht="18">
      <c r="A18" s="292">
        <v>17</v>
      </c>
      <c r="B18" s="293" t="s">
        <v>150</v>
      </c>
      <c r="C18" s="292">
        <v>175647</v>
      </c>
      <c r="D18" s="293" t="s">
        <v>183</v>
      </c>
      <c r="E18" s="294" t="s">
        <v>184</v>
      </c>
    </row>
    <row r="19" spans="1:5" ht="18">
      <c r="A19" s="292">
        <v>18</v>
      </c>
      <c r="B19" s="293" t="s">
        <v>150</v>
      </c>
      <c r="C19" s="292">
        <v>409326</v>
      </c>
      <c r="D19" s="293" t="s">
        <v>185</v>
      </c>
      <c r="E19" s="294" t="s">
        <v>186</v>
      </c>
    </row>
    <row r="20" spans="1:5" ht="18">
      <c r="A20" s="292">
        <v>1</v>
      </c>
      <c r="B20" s="293" t="s">
        <v>187</v>
      </c>
      <c r="C20" s="292">
        <v>174073</v>
      </c>
      <c r="D20" s="293" t="s">
        <v>188</v>
      </c>
      <c r="E20" s="294" t="s">
        <v>189</v>
      </c>
    </row>
    <row r="21" spans="1:5" ht="18">
      <c r="A21" s="292">
        <v>2</v>
      </c>
      <c r="B21" s="293" t="s">
        <v>187</v>
      </c>
      <c r="C21" s="292">
        <v>174163</v>
      </c>
      <c r="D21" s="293" t="s">
        <v>190</v>
      </c>
      <c r="E21" s="294" t="s">
        <v>191</v>
      </c>
    </row>
    <row r="22" spans="1:5" ht="18">
      <c r="A22" s="292">
        <v>3</v>
      </c>
      <c r="B22" s="293" t="s">
        <v>187</v>
      </c>
      <c r="C22" s="292">
        <v>174000</v>
      </c>
      <c r="D22" s="293" t="s">
        <v>192</v>
      </c>
      <c r="E22" s="294" t="s">
        <v>193</v>
      </c>
    </row>
    <row r="23" spans="1:5" ht="18">
      <c r="A23" s="292">
        <v>4</v>
      </c>
      <c r="B23" s="293" t="s">
        <v>187</v>
      </c>
      <c r="C23" s="292">
        <v>253403</v>
      </c>
      <c r="D23" s="293" t="s">
        <v>194</v>
      </c>
      <c r="E23" s="294" t="s">
        <v>195</v>
      </c>
    </row>
    <row r="24" spans="1:5" ht="18">
      <c r="A24" s="292">
        <v>5</v>
      </c>
      <c r="B24" s="293" t="s">
        <v>187</v>
      </c>
      <c r="C24" s="292">
        <v>166729</v>
      </c>
      <c r="D24" s="293" t="s">
        <v>196</v>
      </c>
      <c r="E24" s="294" t="s">
        <v>197</v>
      </c>
    </row>
    <row r="25" spans="1:5" ht="18">
      <c r="A25" s="292">
        <v>6</v>
      </c>
      <c r="B25" s="293" t="s">
        <v>187</v>
      </c>
      <c r="C25" s="292">
        <v>175679</v>
      </c>
      <c r="D25" s="293" t="s">
        <v>198</v>
      </c>
      <c r="E25" s="294" t="s">
        <v>199</v>
      </c>
    </row>
    <row r="26" spans="1:5" ht="18">
      <c r="A26" s="292">
        <v>7</v>
      </c>
      <c r="B26" s="293" t="s">
        <v>187</v>
      </c>
      <c r="C26" s="292">
        <v>193662</v>
      </c>
      <c r="D26" s="293" t="s">
        <v>200</v>
      </c>
      <c r="E26" s="294" t="s">
        <v>201</v>
      </c>
    </row>
    <row r="27" spans="1:5" ht="18">
      <c r="A27" s="292">
        <v>8</v>
      </c>
      <c r="B27" s="293" t="s">
        <v>187</v>
      </c>
      <c r="C27" s="292">
        <v>167092</v>
      </c>
      <c r="D27" s="293" t="s">
        <v>202</v>
      </c>
      <c r="E27" s="294" t="s">
        <v>203</v>
      </c>
    </row>
    <row r="28" spans="1:5" ht="18">
      <c r="A28" s="292">
        <v>9</v>
      </c>
      <c r="B28" s="293" t="s">
        <v>187</v>
      </c>
      <c r="C28" s="292">
        <v>241095</v>
      </c>
      <c r="D28" s="293" t="s">
        <v>204</v>
      </c>
      <c r="E28" s="294" t="s">
        <v>205</v>
      </c>
    </row>
    <row r="29" spans="1:5" ht="18">
      <c r="A29" s="292">
        <v>10</v>
      </c>
      <c r="B29" s="293" t="s">
        <v>187</v>
      </c>
      <c r="C29" s="292">
        <v>175648</v>
      </c>
      <c r="D29" s="293" t="s">
        <v>206</v>
      </c>
      <c r="E29" s="294" t="s">
        <v>207</v>
      </c>
    </row>
    <row r="30" spans="1:5" ht="18">
      <c r="A30" s="292">
        <v>11</v>
      </c>
      <c r="B30" s="293" t="s">
        <v>187</v>
      </c>
      <c r="C30" s="292">
        <v>181176</v>
      </c>
      <c r="D30" s="293" t="s">
        <v>208</v>
      </c>
      <c r="E30" s="294" t="s">
        <v>209</v>
      </c>
    </row>
    <row r="31" spans="1:5" ht="18">
      <c r="A31" s="292">
        <v>12</v>
      </c>
      <c r="B31" s="293" t="s">
        <v>187</v>
      </c>
      <c r="C31" s="292">
        <v>660299</v>
      </c>
      <c r="D31" s="293" t="s">
        <v>210</v>
      </c>
      <c r="E31" s="294" t="s">
        <v>211</v>
      </c>
    </row>
    <row r="32" spans="1:5" ht="18">
      <c r="A32" s="292">
        <v>13</v>
      </c>
      <c r="B32" s="293" t="s">
        <v>187</v>
      </c>
      <c r="C32" s="292">
        <v>166103</v>
      </c>
      <c r="D32" s="293" t="s">
        <v>212</v>
      </c>
      <c r="E32" s="294" t="s">
        <v>213</v>
      </c>
    </row>
    <row r="33" spans="1:5" ht="18">
      <c r="A33" s="292">
        <v>14</v>
      </c>
      <c r="B33" s="293" t="s">
        <v>187</v>
      </c>
      <c r="C33" s="292">
        <v>320077</v>
      </c>
      <c r="D33" s="293" t="s">
        <v>214</v>
      </c>
      <c r="E33" s="294" t="s">
        <v>215</v>
      </c>
    </row>
    <row r="34" spans="1:5" ht="18">
      <c r="A34" s="292">
        <v>15</v>
      </c>
      <c r="B34" s="293" t="s">
        <v>187</v>
      </c>
      <c r="C34" s="292">
        <v>818693</v>
      </c>
      <c r="D34" s="293" t="s">
        <v>216</v>
      </c>
      <c r="E34" s="294" t="s">
        <v>217</v>
      </c>
    </row>
    <row r="35" spans="1:5" ht="18">
      <c r="A35" s="292">
        <v>16</v>
      </c>
      <c r="B35" s="293" t="s">
        <v>187</v>
      </c>
      <c r="C35" s="292">
        <v>167089</v>
      </c>
      <c r="D35" s="293" t="s">
        <v>218</v>
      </c>
      <c r="E35" s="294" t="s">
        <v>219</v>
      </c>
    </row>
    <row r="36" spans="1:5" ht="18">
      <c r="A36" s="292">
        <v>17</v>
      </c>
      <c r="B36" s="293" t="s">
        <v>187</v>
      </c>
      <c r="C36" s="292">
        <v>153551</v>
      </c>
      <c r="D36" s="293" t="s">
        <v>220</v>
      </c>
      <c r="E36" s="294" t="s">
        <v>221</v>
      </c>
    </row>
    <row r="37" spans="1:5" ht="18">
      <c r="A37" s="292">
        <v>18</v>
      </c>
      <c r="B37" s="293" t="s">
        <v>187</v>
      </c>
      <c r="C37" s="292">
        <v>241188</v>
      </c>
      <c r="D37" s="293" t="s">
        <v>222</v>
      </c>
      <c r="E37" s="294" t="s">
        <v>223</v>
      </c>
    </row>
    <row r="38" spans="1:5" ht="18">
      <c r="A38" s="292">
        <v>19</v>
      </c>
      <c r="B38" s="293" t="s">
        <v>187</v>
      </c>
      <c r="C38" s="292">
        <v>165348</v>
      </c>
      <c r="D38" s="293" t="s">
        <v>224</v>
      </c>
      <c r="E38" s="294" t="s">
        <v>225</v>
      </c>
    </row>
    <row r="39" spans="1:5" ht="18">
      <c r="A39" s="292">
        <v>1</v>
      </c>
      <c r="B39" s="293" t="s">
        <v>226</v>
      </c>
      <c r="C39" s="292">
        <v>241101</v>
      </c>
      <c r="D39" s="293" t="s">
        <v>227</v>
      </c>
      <c r="E39" s="294" t="s">
        <v>228</v>
      </c>
    </row>
    <row r="40" spans="1:5" ht="18">
      <c r="A40" s="292">
        <v>2</v>
      </c>
      <c r="B40" s="293" t="s">
        <v>226</v>
      </c>
      <c r="C40" s="292">
        <v>153495</v>
      </c>
      <c r="D40" s="293" t="s">
        <v>229</v>
      </c>
      <c r="E40" s="294" t="s">
        <v>230</v>
      </c>
    </row>
    <row r="41" spans="1:5" ht="18">
      <c r="A41" s="292">
        <v>3</v>
      </c>
      <c r="B41" s="293" t="s">
        <v>226</v>
      </c>
      <c r="C41" s="292">
        <v>166596</v>
      </c>
      <c r="D41" s="293" t="s">
        <v>231</v>
      </c>
      <c r="E41" s="294" t="s">
        <v>232</v>
      </c>
    </row>
    <row r="42" spans="1:5" ht="18">
      <c r="A42" s="292">
        <v>4</v>
      </c>
      <c r="B42" s="293" t="s">
        <v>226</v>
      </c>
      <c r="C42" s="292">
        <v>165376</v>
      </c>
      <c r="D42" s="293" t="s">
        <v>233</v>
      </c>
      <c r="E42" s="294" t="s">
        <v>234</v>
      </c>
    </row>
    <row r="43" spans="1:5" ht="18">
      <c r="A43" s="292">
        <v>5</v>
      </c>
      <c r="B43" s="293" t="s">
        <v>226</v>
      </c>
      <c r="C43" s="292">
        <v>399627</v>
      </c>
      <c r="D43" s="293" t="s">
        <v>235</v>
      </c>
      <c r="E43" s="294" t="s">
        <v>236</v>
      </c>
    </row>
    <row r="44" spans="1:5" ht="18">
      <c r="A44" s="292">
        <v>6</v>
      </c>
      <c r="B44" s="293" t="s">
        <v>226</v>
      </c>
      <c r="C44" s="292">
        <v>175662</v>
      </c>
      <c r="D44" s="293" t="s">
        <v>237</v>
      </c>
      <c r="E44" s="294" t="s">
        <v>238</v>
      </c>
    </row>
    <row r="45" spans="1:5" ht="18">
      <c r="A45" s="292">
        <v>7</v>
      </c>
      <c r="B45" s="293" t="s">
        <v>226</v>
      </c>
      <c r="C45" s="292">
        <v>165587</v>
      </c>
      <c r="D45" s="293" t="s">
        <v>239</v>
      </c>
      <c r="E45" s="294" t="s">
        <v>240</v>
      </c>
    </row>
    <row r="46" spans="1:5" ht="18">
      <c r="A46" s="292">
        <v>8</v>
      </c>
      <c r="B46" s="293" t="s">
        <v>226</v>
      </c>
      <c r="C46" s="292">
        <v>165359</v>
      </c>
      <c r="D46" s="293" t="s">
        <v>241</v>
      </c>
      <c r="E46" s="294" t="s">
        <v>242</v>
      </c>
    </row>
    <row r="47" spans="1:5" ht="18">
      <c r="A47" s="292">
        <v>9</v>
      </c>
      <c r="B47" s="293" t="s">
        <v>226</v>
      </c>
      <c r="C47" s="292">
        <v>399616</v>
      </c>
      <c r="D47" s="293" t="s">
        <v>243</v>
      </c>
      <c r="E47" s="294" t="s">
        <v>244</v>
      </c>
    </row>
    <row r="48" spans="1:5" ht="18">
      <c r="A48" s="292">
        <v>10</v>
      </c>
      <c r="B48" s="293" t="s">
        <v>226</v>
      </c>
      <c r="C48" s="292">
        <v>174389</v>
      </c>
      <c r="D48" s="293" t="s">
        <v>245</v>
      </c>
      <c r="E48" s="294" t="s">
        <v>246</v>
      </c>
    </row>
    <row r="49" spans="1:5" ht="18">
      <c r="A49" s="292">
        <v>11</v>
      </c>
      <c r="B49" s="293" t="s">
        <v>226</v>
      </c>
      <c r="C49" s="292">
        <v>713781</v>
      </c>
      <c r="D49" s="293" t="s">
        <v>247</v>
      </c>
      <c r="E49" s="294" t="s">
        <v>248</v>
      </c>
    </row>
    <row r="50" spans="1:5" ht="18">
      <c r="A50" s="292">
        <v>12</v>
      </c>
      <c r="B50" s="293" t="s">
        <v>226</v>
      </c>
      <c r="C50" s="292">
        <v>175454</v>
      </c>
      <c r="D50" s="293" t="s">
        <v>249</v>
      </c>
      <c r="E50" s="294" t="s">
        <v>250</v>
      </c>
    </row>
    <row r="51" spans="1:5" ht="18">
      <c r="A51" s="292">
        <v>13</v>
      </c>
      <c r="B51" s="293" t="s">
        <v>226</v>
      </c>
      <c r="C51" s="292">
        <v>165602</v>
      </c>
      <c r="D51" s="293" t="s">
        <v>251</v>
      </c>
      <c r="E51" s="294" t="s">
        <v>252</v>
      </c>
    </row>
    <row r="52" spans="1:5" ht="18">
      <c r="A52" s="292">
        <v>14</v>
      </c>
      <c r="B52" s="293" t="s">
        <v>226</v>
      </c>
      <c r="C52" s="292">
        <v>241154</v>
      </c>
      <c r="D52" s="293" t="s">
        <v>253</v>
      </c>
      <c r="E52" s="294" t="s">
        <v>254</v>
      </c>
    </row>
    <row r="53" spans="1:5" ht="18">
      <c r="A53" s="292">
        <v>15</v>
      </c>
      <c r="B53" s="293" t="s">
        <v>226</v>
      </c>
      <c r="C53" s="292">
        <v>174347</v>
      </c>
      <c r="D53" s="293" t="s">
        <v>255</v>
      </c>
      <c r="E53" s="294" t="s">
        <v>256</v>
      </c>
    </row>
    <row r="54" spans="1:5" ht="18">
      <c r="A54" s="292">
        <v>16</v>
      </c>
      <c r="B54" s="293" t="s">
        <v>226</v>
      </c>
      <c r="C54" s="292">
        <v>165361</v>
      </c>
      <c r="D54" s="293" t="s">
        <v>257</v>
      </c>
      <c r="E54" s="294" t="s">
        <v>258</v>
      </c>
    </row>
    <row r="55" spans="1:5" ht="18">
      <c r="A55" s="292">
        <v>17</v>
      </c>
      <c r="B55" s="293" t="s">
        <v>226</v>
      </c>
      <c r="C55" s="292">
        <v>596487</v>
      </c>
      <c r="D55" s="293" t="s">
        <v>259</v>
      </c>
      <c r="E55" s="294" t="s">
        <v>260</v>
      </c>
    </row>
    <row r="56" spans="1:5" ht="18">
      <c r="A56" s="292">
        <v>18</v>
      </c>
      <c r="B56" s="293" t="s">
        <v>226</v>
      </c>
      <c r="C56" s="292">
        <v>175676</v>
      </c>
      <c r="D56" s="293" t="s">
        <v>261</v>
      </c>
      <c r="E56" s="294" t="s">
        <v>262</v>
      </c>
    </row>
    <row r="57" spans="1:5" ht="18">
      <c r="A57" s="292">
        <v>19</v>
      </c>
      <c r="B57" s="293" t="s">
        <v>226</v>
      </c>
      <c r="C57" s="292">
        <v>166056</v>
      </c>
      <c r="D57" s="293" t="s">
        <v>263</v>
      </c>
      <c r="E57" s="294" t="s">
        <v>264</v>
      </c>
    </row>
    <row r="58" spans="1:5" ht="18">
      <c r="A58" s="292">
        <v>20</v>
      </c>
      <c r="B58" s="293" t="s">
        <v>226</v>
      </c>
      <c r="C58" s="292">
        <v>247098</v>
      </c>
      <c r="D58" s="293" t="s">
        <v>265</v>
      </c>
      <c r="E58" s="294" t="s">
        <v>266</v>
      </c>
    </row>
    <row r="59" spans="1:5" ht="18">
      <c r="A59" s="292">
        <v>21</v>
      </c>
      <c r="B59" s="293" t="s">
        <v>226</v>
      </c>
      <c r="C59" s="292">
        <v>11467</v>
      </c>
      <c r="D59" s="293" t="s">
        <v>267</v>
      </c>
      <c r="E59" s="294" t="s">
        <v>268</v>
      </c>
    </row>
    <row r="60" spans="1:5" ht="18">
      <c r="A60" s="292">
        <v>22</v>
      </c>
      <c r="B60" s="293" t="s">
        <v>226</v>
      </c>
      <c r="C60" s="292">
        <v>241182</v>
      </c>
      <c r="D60" s="293" t="s">
        <v>269</v>
      </c>
      <c r="E60" s="294" t="s">
        <v>270</v>
      </c>
    </row>
    <row r="61" spans="1:5" ht="18">
      <c r="A61" s="292">
        <v>1</v>
      </c>
      <c r="B61" s="293" t="s">
        <v>271</v>
      </c>
      <c r="C61" s="292">
        <v>11432</v>
      </c>
      <c r="D61" s="293" t="s">
        <v>272</v>
      </c>
      <c r="E61" s="294" t="s">
        <v>273</v>
      </c>
    </row>
    <row r="62" spans="1:5" ht="18">
      <c r="A62" s="292">
        <v>2</v>
      </c>
      <c r="B62" s="293" t="s">
        <v>271</v>
      </c>
      <c r="C62" s="292">
        <v>166063</v>
      </c>
      <c r="D62" s="293" t="s">
        <v>274</v>
      </c>
      <c r="E62" s="294" t="s">
        <v>275</v>
      </c>
    </row>
    <row r="63" spans="1:5" ht="18">
      <c r="A63" s="292">
        <v>3</v>
      </c>
      <c r="B63" s="293" t="s">
        <v>271</v>
      </c>
      <c r="C63" s="292">
        <v>11434</v>
      </c>
      <c r="D63" s="293" t="s">
        <v>276</v>
      </c>
      <c r="E63" s="294" t="s">
        <v>277</v>
      </c>
    </row>
    <row r="64" spans="1:5" ht="18">
      <c r="A64" s="292">
        <v>4</v>
      </c>
      <c r="B64" s="293" t="s">
        <v>271</v>
      </c>
      <c r="C64" s="292">
        <v>265532</v>
      </c>
      <c r="D64" s="293" t="s">
        <v>278</v>
      </c>
      <c r="E64" s="294" t="s">
        <v>279</v>
      </c>
    </row>
    <row r="65" spans="1:5" ht="18">
      <c r="A65" s="292">
        <v>5</v>
      </c>
      <c r="B65" s="293" t="s">
        <v>271</v>
      </c>
      <c r="C65" s="292">
        <v>11377</v>
      </c>
      <c r="D65" s="293" t="s">
        <v>280</v>
      </c>
      <c r="E65" s="294" t="s">
        <v>281</v>
      </c>
    </row>
    <row r="66" spans="1:5" ht="18">
      <c r="A66" s="292">
        <v>6</v>
      </c>
      <c r="B66" s="293" t="s">
        <v>271</v>
      </c>
      <c r="C66" s="292">
        <v>11376</v>
      </c>
      <c r="D66" s="293" t="s">
        <v>282</v>
      </c>
      <c r="E66" s="294" t="s">
        <v>283</v>
      </c>
    </row>
    <row r="67" spans="1:5" ht="18">
      <c r="A67" s="292">
        <v>7</v>
      </c>
      <c r="B67" s="293" t="s">
        <v>271</v>
      </c>
      <c r="C67" s="292">
        <v>175452</v>
      </c>
      <c r="D67" s="293" t="s">
        <v>284</v>
      </c>
      <c r="E67" s="294" t="s">
        <v>285</v>
      </c>
    </row>
    <row r="68" spans="1:5" ht="18">
      <c r="A68" s="292">
        <v>8</v>
      </c>
      <c r="B68" s="293" t="s">
        <v>271</v>
      </c>
      <c r="C68" s="292">
        <v>572281</v>
      </c>
      <c r="D68" s="293" t="s">
        <v>286</v>
      </c>
      <c r="E68" s="294" t="s">
        <v>287</v>
      </c>
    </row>
    <row r="69" spans="1:5" ht="18">
      <c r="A69" s="292">
        <v>9</v>
      </c>
      <c r="B69" s="293" t="s">
        <v>271</v>
      </c>
      <c r="C69" s="292">
        <v>197342</v>
      </c>
      <c r="D69" s="293" t="s">
        <v>288</v>
      </c>
      <c r="E69" s="294" t="s">
        <v>289</v>
      </c>
    </row>
    <row r="70" spans="1:5" ht="18">
      <c r="A70" s="292">
        <v>10</v>
      </c>
      <c r="B70" s="293" t="s">
        <v>271</v>
      </c>
      <c r="C70" s="292">
        <v>175457</v>
      </c>
      <c r="D70" s="293" t="s">
        <v>290</v>
      </c>
      <c r="E70" s="294" t="s">
        <v>291</v>
      </c>
    </row>
    <row r="71" spans="1:5" ht="18">
      <c r="A71" s="292">
        <v>11</v>
      </c>
      <c r="B71" s="293" t="s">
        <v>271</v>
      </c>
      <c r="C71" s="292">
        <v>11367</v>
      </c>
      <c r="D71" s="293" t="s">
        <v>292</v>
      </c>
      <c r="E71" s="294" t="s">
        <v>293</v>
      </c>
    </row>
    <row r="72" spans="1:5" ht="18">
      <c r="A72" s="292">
        <v>12</v>
      </c>
      <c r="B72" s="293" t="s">
        <v>271</v>
      </c>
      <c r="C72" s="292">
        <v>11427</v>
      </c>
      <c r="D72" s="293" t="s">
        <v>294</v>
      </c>
      <c r="E72" s="294" t="s">
        <v>295</v>
      </c>
    </row>
    <row r="73" spans="1:5" ht="18">
      <c r="A73" s="292">
        <v>13</v>
      </c>
      <c r="B73" s="293" t="s">
        <v>271</v>
      </c>
      <c r="C73" s="292">
        <v>11429</v>
      </c>
      <c r="D73" s="293" t="s">
        <v>296</v>
      </c>
      <c r="E73" s="294" t="s">
        <v>297</v>
      </c>
    </row>
    <row r="74" spans="1:5" ht="18">
      <c r="A74" s="292">
        <v>14</v>
      </c>
      <c r="B74" s="293" t="s">
        <v>271</v>
      </c>
      <c r="C74" s="292">
        <v>256309</v>
      </c>
      <c r="D74" s="293" t="s">
        <v>298</v>
      </c>
      <c r="E74" s="294" t="s">
        <v>299</v>
      </c>
    </row>
    <row r="75" spans="1:5" ht="18">
      <c r="A75" s="292">
        <v>15</v>
      </c>
      <c r="B75" s="293" t="s">
        <v>271</v>
      </c>
      <c r="C75" s="292">
        <v>11405</v>
      </c>
      <c r="D75" s="293" t="s">
        <v>300</v>
      </c>
      <c r="E75" s="294" t="s">
        <v>301</v>
      </c>
    </row>
    <row r="76" spans="1:5" ht="18">
      <c r="A76" s="292">
        <v>16</v>
      </c>
      <c r="B76" s="293" t="s">
        <v>271</v>
      </c>
      <c r="C76" s="292">
        <v>174408</v>
      </c>
      <c r="D76" s="293" t="s">
        <v>302</v>
      </c>
      <c r="E76" s="294" t="s">
        <v>303</v>
      </c>
    </row>
    <row r="77" spans="1:5" ht="18">
      <c r="A77" s="292">
        <v>17</v>
      </c>
      <c r="B77" s="293" t="s">
        <v>271</v>
      </c>
      <c r="C77" s="292">
        <v>11365</v>
      </c>
      <c r="D77" s="293" t="s">
        <v>304</v>
      </c>
      <c r="E77" s="294" t="s">
        <v>305</v>
      </c>
    </row>
    <row r="78" spans="1:5" ht="18">
      <c r="A78" s="292">
        <v>18</v>
      </c>
      <c r="B78" s="293" t="s">
        <v>271</v>
      </c>
      <c r="C78" s="292">
        <v>175977</v>
      </c>
      <c r="D78" s="293" t="s">
        <v>306</v>
      </c>
      <c r="E78" s="294" t="s">
        <v>307</v>
      </c>
    </row>
    <row r="79" spans="1:5" ht="18">
      <c r="A79" s="292">
        <v>1</v>
      </c>
      <c r="B79" s="293" t="s">
        <v>308</v>
      </c>
      <c r="C79" s="292">
        <v>177067</v>
      </c>
      <c r="D79" s="293" t="s">
        <v>309</v>
      </c>
      <c r="E79" s="294" t="s">
        <v>310</v>
      </c>
    </row>
    <row r="80" spans="1:5" ht="18">
      <c r="A80" s="292">
        <v>2</v>
      </c>
      <c r="B80" s="293" t="s">
        <v>308</v>
      </c>
      <c r="C80" s="292">
        <v>11457</v>
      </c>
      <c r="D80" s="293" t="s">
        <v>311</v>
      </c>
      <c r="E80" s="294" t="s">
        <v>312</v>
      </c>
    </row>
    <row r="81" spans="1:5" ht="18">
      <c r="A81" s="292">
        <v>3</v>
      </c>
      <c r="B81" s="293" t="s">
        <v>308</v>
      </c>
      <c r="C81" s="292">
        <v>11404</v>
      </c>
      <c r="D81" s="293" t="s">
        <v>313</v>
      </c>
      <c r="E81" s="294" t="s">
        <v>314</v>
      </c>
    </row>
    <row r="82" spans="1:5" ht="18">
      <c r="A82" s="292">
        <v>4</v>
      </c>
      <c r="B82" s="293" t="s">
        <v>308</v>
      </c>
      <c r="C82" s="292">
        <v>11359</v>
      </c>
      <c r="D82" s="293" t="s">
        <v>315</v>
      </c>
      <c r="E82" s="294" t="s">
        <v>316</v>
      </c>
    </row>
    <row r="83" spans="1:5" ht="18">
      <c r="A83" s="292">
        <v>5</v>
      </c>
      <c r="B83" s="293" t="s">
        <v>308</v>
      </c>
      <c r="C83" s="292">
        <v>176919</v>
      </c>
      <c r="D83" s="293" t="s">
        <v>317</v>
      </c>
      <c r="E83" s="294" t="s">
        <v>318</v>
      </c>
    </row>
    <row r="84" spans="1:5" ht="18">
      <c r="A84" s="292">
        <v>6</v>
      </c>
      <c r="B84" s="293" t="s">
        <v>308</v>
      </c>
      <c r="C84" s="292">
        <v>11410</v>
      </c>
      <c r="D84" s="293" t="s">
        <v>319</v>
      </c>
      <c r="E84" s="294" t="s">
        <v>320</v>
      </c>
    </row>
    <row r="85" spans="1:5" ht="18">
      <c r="A85" s="292">
        <v>7</v>
      </c>
      <c r="B85" s="293" t="s">
        <v>308</v>
      </c>
      <c r="C85" s="292">
        <v>193545</v>
      </c>
      <c r="D85" s="293" t="s">
        <v>321</v>
      </c>
      <c r="E85" s="294" t="s">
        <v>322</v>
      </c>
    </row>
    <row r="86" spans="1:5" ht="18">
      <c r="A86" s="292">
        <v>8</v>
      </c>
      <c r="B86" s="293" t="s">
        <v>308</v>
      </c>
      <c r="C86" s="292">
        <v>175460</v>
      </c>
      <c r="D86" s="293" t="s">
        <v>323</v>
      </c>
      <c r="E86" s="294" t="s">
        <v>324</v>
      </c>
    </row>
    <row r="87" spans="1:5" ht="18">
      <c r="A87" s="292">
        <v>9</v>
      </c>
      <c r="B87" s="293" t="s">
        <v>308</v>
      </c>
      <c r="C87" s="292">
        <v>11379</v>
      </c>
      <c r="D87" s="293" t="s">
        <v>325</v>
      </c>
      <c r="E87" s="294" t="s">
        <v>326</v>
      </c>
    </row>
    <row r="88" spans="1:5" ht="18">
      <c r="A88" s="292">
        <v>10</v>
      </c>
      <c r="B88" s="293" t="s">
        <v>308</v>
      </c>
      <c r="C88" s="292">
        <v>11452</v>
      </c>
      <c r="D88" s="293" t="s">
        <v>327</v>
      </c>
      <c r="E88" s="294" t="s">
        <v>328</v>
      </c>
    </row>
    <row r="89" spans="1:5" ht="18">
      <c r="A89" s="292">
        <v>11</v>
      </c>
      <c r="B89" s="293" t="s">
        <v>308</v>
      </c>
      <c r="C89" s="292">
        <v>197532</v>
      </c>
      <c r="D89" s="293" t="s">
        <v>329</v>
      </c>
      <c r="E89" s="294" t="s">
        <v>330</v>
      </c>
    </row>
    <row r="90" spans="1:5" ht="18">
      <c r="A90" s="292">
        <v>12</v>
      </c>
      <c r="B90" s="293" t="s">
        <v>308</v>
      </c>
      <c r="C90" s="292">
        <v>11382</v>
      </c>
      <c r="D90" s="293" t="s">
        <v>331</v>
      </c>
      <c r="E90" s="294" t="s">
        <v>332</v>
      </c>
    </row>
    <row r="91" spans="1:5" ht="18">
      <c r="A91" s="292">
        <v>13</v>
      </c>
      <c r="B91" s="293" t="s">
        <v>308</v>
      </c>
      <c r="C91" s="292">
        <v>249808</v>
      </c>
      <c r="D91" s="293" t="s">
        <v>333</v>
      </c>
      <c r="E91" s="294" t="s">
        <v>334</v>
      </c>
    </row>
    <row r="92" spans="1:5" ht="18">
      <c r="A92" s="292">
        <v>14</v>
      </c>
      <c r="B92" s="293" t="s">
        <v>308</v>
      </c>
      <c r="C92" s="292">
        <v>256276</v>
      </c>
      <c r="D92" s="293" t="s">
        <v>335</v>
      </c>
      <c r="E92" s="294" t="s">
        <v>336</v>
      </c>
    </row>
    <row r="93" spans="1:5" ht="18">
      <c r="A93" s="292">
        <v>15</v>
      </c>
      <c r="B93" s="293" t="s">
        <v>308</v>
      </c>
      <c r="C93" s="292">
        <v>11460</v>
      </c>
      <c r="D93" s="293" t="s">
        <v>337</v>
      </c>
      <c r="E93" s="294" t="s">
        <v>338</v>
      </c>
    </row>
    <row r="94" spans="1:5" ht="18">
      <c r="A94" s="292">
        <v>16</v>
      </c>
      <c r="B94" s="293" t="s">
        <v>308</v>
      </c>
      <c r="C94" s="292">
        <v>175143</v>
      </c>
      <c r="D94" s="293" t="s">
        <v>339</v>
      </c>
      <c r="E94" s="294" t="s">
        <v>340</v>
      </c>
    </row>
    <row r="95" spans="1:5" ht="18">
      <c r="A95" s="292">
        <v>17</v>
      </c>
      <c r="B95" s="293" t="s">
        <v>308</v>
      </c>
      <c r="C95" s="292">
        <v>11364</v>
      </c>
      <c r="D95" s="293" t="s">
        <v>341</v>
      </c>
      <c r="E95" s="294" t="s">
        <v>342</v>
      </c>
    </row>
    <row r="96" spans="1:5" ht="18">
      <c r="A96" s="292">
        <v>1</v>
      </c>
      <c r="B96" s="293" t="s">
        <v>343</v>
      </c>
      <c r="C96" s="292">
        <v>11320</v>
      </c>
      <c r="D96" s="293" t="s">
        <v>344</v>
      </c>
      <c r="E96" s="294" t="s">
        <v>345</v>
      </c>
    </row>
    <row r="97" spans="1:5" ht="18">
      <c r="A97" s="292">
        <v>2</v>
      </c>
      <c r="B97" s="293" t="s">
        <v>343</v>
      </c>
      <c r="C97" s="292">
        <v>175732</v>
      </c>
      <c r="D97" s="293" t="s">
        <v>346</v>
      </c>
      <c r="E97" s="294" t="s">
        <v>347</v>
      </c>
    </row>
    <row r="98" spans="1:5" ht="18">
      <c r="A98" s="292">
        <v>3</v>
      </c>
      <c r="B98" s="293" t="s">
        <v>343</v>
      </c>
      <c r="C98" s="292">
        <v>197396</v>
      </c>
      <c r="D98" s="293" t="s">
        <v>348</v>
      </c>
      <c r="E98" s="294" t="s">
        <v>349</v>
      </c>
    </row>
    <row r="99" spans="1:5" ht="18">
      <c r="A99" s="292">
        <v>4</v>
      </c>
      <c r="B99" s="293" t="s">
        <v>343</v>
      </c>
      <c r="C99" s="292">
        <v>165772</v>
      </c>
      <c r="D99" s="293" t="s">
        <v>350</v>
      </c>
      <c r="E99" s="294" t="s">
        <v>351</v>
      </c>
    </row>
    <row r="100" spans="1:5" ht="18">
      <c r="A100" s="292">
        <v>5</v>
      </c>
      <c r="B100" s="293" t="s">
        <v>343</v>
      </c>
      <c r="C100" s="292">
        <v>11411</v>
      </c>
      <c r="D100" s="293" t="s">
        <v>352</v>
      </c>
      <c r="E100" s="294" t="s">
        <v>353</v>
      </c>
    </row>
    <row r="101" spans="1:5" ht="18">
      <c r="A101" s="292">
        <v>6</v>
      </c>
      <c r="B101" s="293" t="s">
        <v>343</v>
      </c>
      <c r="C101" s="292">
        <v>166054</v>
      </c>
      <c r="D101" s="293" t="s">
        <v>354</v>
      </c>
      <c r="E101" s="294" t="s">
        <v>355</v>
      </c>
    </row>
    <row r="102" spans="1:5" ht="18">
      <c r="A102" s="292">
        <v>7</v>
      </c>
      <c r="B102" s="293" t="s">
        <v>343</v>
      </c>
      <c r="C102" s="292">
        <v>11406</v>
      </c>
      <c r="D102" s="293" t="s">
        <v>356</v>
      </c>
      <c r="E102" s="294" t="s">
        <v>357</v>
      </c>
    </row>
    <row r="103" spans="1:5" ht="18">
      <c r="A103" s="292">
        <v>8</v>
      </c>
      <c r="B103" s="293" t="s">
        <v>343</v>
      </c>
      <c r="C103" s="292">
        <v>176089</v>
      </c>
      <c r="D103" s="293" t="s">
        <v>358</v>
      </c>
      <c r="E103" s="294" t="s">
        <v>359</v>
      </c>
    </row>
    <row r="104" spans="1:5" ht="18">
      <c r="A104" s="292">
        <v>9</v>
      </c>
      <c r="B104" s="293" t="s">
        <v>343</v>
      </c>
      <c r="C104" s="292">
        <v>177055</v>
      </c>
      <c r="D104" s="293" t="s">
        <v>360</v>
      </c>
      <c r="E104" s="294" t="s">
        <v>361</v>
      </c>
    </row>
    <row r="105" spans="1:5" ht="18">
      <c r="A105" s="292">
        <v>10</v>
      </c>
      <c r="B105" s="293" t="s">
        <v>343</v>
      </c>
      <c r="C105" s="292">
        <v>11368</v>
      </c>
      <c r="D105" s="293" t="s">
        <v>362</v>
      </c>
      <c r="E105" s="294" t="s">
        <v>363</v>
      </c>
    </row>
    <row r="106" spans="1:5" ht="18">
      <c r="A106" s="292">
        <v>11</v>
      </c>
      <c r="B106" s="293" t="s">
        <v>343</v>
      </c>
      <c r="C106" s="292">
        <v>11435</v>
      </c>
      <c r="D106" s="293" t="s">
        <v>364</v>
      </c>
      <c r="E106" s="294" t="s">
        <v>365</v>
      </c>
    </row>
    <row r="107" spans="1:5" ht="18">
      <c r="A107" s="292">
        <v>12</v>
      </c>
      <c r="B107" s="293" t="s">
        <v>343</v>
      </c>
      <c r="C107" s="292">
        <v>11433</v>
      </c>
      <c r="D107" s="293" t="s">
        <v>366</v>
      </c>
      <c r="E107" s="294" t="s">
        <v>367</v>
      </c>
    </row>
    <row r="108" spans="1:5" ht="18">
      <c r="A108" s="292">
        <v>13</v>
      </c>
      <c r="B108" s="293" t="s">
        <v>343</v>
      </c>
      <c r="C108" s="292">
        <v>11355</v>
      </c>
      <c r="D108" s="293" t="s">
        <v>368</v>
      </c>
      <c r="E108" s="294" t="s">
        <v>369</v>
      </c>
    </row>
    <row r="109" spans="1:5" ht="18">
      <c r="A109" s="292">
        <v>14</v>
      </c>
      <c r="B109" s="293" t="s">
        <v>343</v>
      </c>
      <c r="C109" s="292">
        <v>175449</v>
      </c>
      <c r="D109" s="293" t="s">
        <v>370</v>
      </c>
      <c r="E109" s="294" t="s">
        <v>371</v>
      </c>
    </row>
    <row r="110" spans="1:5" ht="18">
      <c r="A110" s="292">
        <v>15</v>
      </c>
      <c r="B110" s="293" t="s">
        <v>343</v>
      </c>
      <c r="C110" s="292">
        <v>174859</v>
      </c>
      <c r="D110" s="293" t="s">
        <v>372</v>
      </c>
      <c r="E110" s="294" t="s">
        <v>373</v>
      </c>
    </row>
    <row r="111" spans="1:5" ht="18">
      <c r="A111" s="292">
        <v>16</v>
      </c>
      <c r="B111" s="293" t="s">
        <v>343</v>
      </c>
      <c r="C111" s="292">
        <v>11425</v>
      </c>
      <c r="D111" s="293" t="s">
        <v>374</v>
      </c>
      <c r="E111" s="294" t="s">
        <v>375</v>
      </c>
    </row>
    <row r="112" spans="1:5" ht="18">
      <c r="A112" s="292">
        <v>17</v>
      </c>
      <c r="B112" s="293" t="s">
        <v>343</v>
      </c>
      <c r="C112" s="292">
        <v>256311</v>
      </c>
      <c r="D112" s="293" t="s">
        <v>376</v>
      </c>
      <c r="E112" s="294" t="s">
        <v>377</v>
      </c>
    </row>
    <row r="113" spans="1:5" ht="18">
      <c r="A113" s="292">
        <v>1</v>
      </c>
      <c r="B113" s="293" t="s">
        <v>378</v>
      </c>
      <c r="C113" s="292">
        <v>193423</v>
      </c>
      <c r="D113" s="293" t="s">
        <v>379</v>
      </c>
      <c r="E113" s="294" t="s">
        <v>380</v>
      </c>
    </row>
    <row r="114" spans="1:5" ht="18">
      <c r="A114" s="292">
        <v>2</v>
      </c>
      <c r="B114" s="293" t="s">
        <v>378</v>
      </c>
      <c r="C114" s="292">
        <v>11384</v>
      </c>
      <c r="D114" s="293" t="s">
        <v>381</v>
      </c>
      <c r="E114" s="294" t="s">
        <v>382</v>
      </c>
    </row>
    <row r="115" spans="1:5" ht="18">
      <c r="A115" s="292">
        <v>3</v>
      </c>
      <c r="B115" s="293" t="s">
        <v>378</v>
      </c>
      <c r="C115" s="292">
        <v>11371</v>
      </c>
      <c r="D115" s="293" t="s">
        <v>383</v>
      </c>
      <c r="E115" s="294" t="s">
        <v>384</v>
      </c>
    </row>
    <row r="116" spans="1:5" ht="18">
      <c r="A116" s="292">
        <v>4</v>
      </c>
      <c r="B116" s="293" t="s">
        <v>378</v>
      </c>
      <c r="C116" s="292">
        <v>11363</v>
      </c>
      <c r="D116" s="293" t="s">
        <v>385</v>
      </c>
      <c r="E116" s="294" t="s">
        <v>386</v>
      </c>
    </row>
    <row r="117" spans="1:5" ht="18">
      <c r="A117" s="292">
        <v>5</v>
      </c>
      <c r="B117" s="293" t="s">
        <v>378</v>
      </c>
      <c r="C117" s="292">
        <v>11438</v>
      </c>
      <c r="D117" s="293" t="s">
        <v>387</v>
      </c>
      <c r="E117" s="294" t="s">
        <v>388</v>
      </c>
    </row>
    <row r="118" spans="1:5" ht="18">
      <c r="A118" s="292">
        <v>6</v>
      </c>
      <c r="B118" s="293" t="s">
        <v>378</v>
      </c>
      <c r="C118" s="292">
        <v>11357</v>
      </c>
      <c r="D118" s="293" t="s">
        <v>389</v>
      </c>
      <c r="E118" s="294" t="s">
        <v>390</v>
      </c>
    </row>
    <row r="119" spans="1:5" ht="18">
      <c r="A119" s="292">
        <v>7</v>
      </c>
      <c r="B119" s="293" t="s">
        <v>378</v>
      </c>
      <c r="C119" s="292">
        <v>11426</v>
      </c>
      <c r="D119" s="293" t="s">
        <v>391</v>
      </c>
      <c r="E119" s="294" t="s">
        <v>392</v>
      </c>
    </row>
    <row r="120" spans="1:5" ht="18">
      <c r="A120" s="292">
        <v>8</v>
      </c>
      <c r="B120" s="293" t="s">
        <v>378</v>
      </c>
      <c r="C120" s="292">
        <v>256263</v>
      </c>
      <c r="D120" s="293" t="s">
        <v>393</v>
      </c>
      <c r="E120" s="294" t="s">
        <v>394</v>
      </c>
    </row>
    <row r="121" spans="1:5" ht="18">
      <c r="A121" s="292">
        <v>9</v>
      </c>
      <c r="B121" s="293" t="s">
        <v>378</v>
      </c>
      <c r="C121" s="292">
        <v>256323</v>
      </c>
      <c r="D121" s="293" t="s">
        <v>395</v>
      </c>
      <c r="E121" s="294" t="s">
        <v>396</v>
      </c>
    </row>
    <row r="122" spans="1:5" ht="18">
      <c r="A122" s="292">
        <v>10</v>
      </c>
      <c r="B122" s="293" t="s">
        <v>378</v>
      </c>
      <c r="C122" s="292">
        <v>604483</v>
      </c>
      <c r="D122" s="293" t="s">
        <v>397</v>
      </c>
      <c r="E122" s="294" t="s">
        <v>398</v>
      </c>
    </row>
    <row r="123" spans="1:5" ht="18">
      <c r="A123" s="292">
        <v>11</v>
      </c>
      <c r="B123" s="293" t="s">
        <v>378</v>
      </c>
      <c r="C123" s="292">
        <v>11431</v>
      </c>
      <c r="D123" s="293" t="s">
        <v>399</v>
      </c>
      <c r="E123" s="294" t="s">
        <v>400</v>
      </c>
    </row>
    <row r="124" spans="1:5" ht="18">
      <c r="A124" s="292">
        <v>12</v>
      </c>
      <c r="B124" s="293" t="s">
        <v>378</v>
      </c>
      <c r="C124" s="292">
        <v>11464</v>
      </c>
      <c r="D124" s="293" t="s">
        <v>401</v>
      </c>
      <c r="E124" s="294" t="s">
        <v>402</v>
      </c>
    </row>
    <row r="125" spans="1:5" ht="18">
      <c r="A125" s="292">
        <v>13</v>
      </c>
      <c r="B125" s="293" t="s">
        <v>378</v>
      </c>
      <c r="C125" s="292">
        <v>11383</v>
      </c>
      <c r="D125" s="293" t="s">
        <v>403</v>
      </c>
      <c r="E125" s="294" t="s">
        <v>404</v>
      </c>
    </row>
    <row r="126" spans="1:5" ht="18">
      <c r="A126" s="292">
        <v>14</v>
      </c>
      <c r="B126" s="293" t="s">
        <v>378</v>
      </c>
      <c r="C126" s="292">
        <v>256251</v>
      </c>
      <c r="D126" s="293" t="s">
        <v>405</v>
      </c>
      <c r="E126" s="294" t="s">
        <v>406</v>
      </c>
    </row>
    <row r="127" spans="1:5" ht="18">
      <c r="A127" s="292">
        <v>15</v>
      </c>
      <c r="B127" s="293" t="s">
        <v>378</v>
      </c>
      <c r="C127" s="292">
        <v>11361</v>
      </c>
      <c r="D127" s="293" t="s">
        <v>407</v>
      </c>
      <c r="E127" s="294" t="s">
        <v>408</v>
      </c>
    </row>
    <row r="128" spans="1:5" ht="18">
      <c r="A128" s="292">
        <v>16</v>
      </c>
      <c r="B128" s="293" t="s">
        <v>378</v>
      </c>
      <c r="C128" s="292">
        <v>175464</v>
      </c>
      <c r="D128" s="293" t="s">
        <v>409</v>
      </c>
      <c r="E128" s="294" t="s">
        <v>410</v>
      </c>
    </row>
    <row r="129" spans="1:5" ht="18">
      <c r="A129" s="292">
        <v>17</v>
      </c>
      <c r="B129" s="293" t="s">
        <v>378</v>
      </c>
      <c r="C129" s="292">
        <v>175146</v>
      </c>
      <c r="D129" s="293" t="s">
        <v>411</v>
      </c>
      <c r="E129" s="294" t="s">
        <v>412</v>
      </c>
    </row>
    <row r="130" spans="1:5" ht="18">
      <c r="A130" s="292">
        <v>18</v>
      </c>
      <c r="B130" s="293" t="s">
        <v>378</v>
      </c>
      <c r="C130" s="292">
        <v>11456</v>
      </c>
      <c r="D130" s="293" t="s">
        <v>413</v>
      </c>
      <c r="E130" s="294" t="s">
        <v>414</v>
      </c>
    </row>
    <row r="131" spans="1:5" ht="18">
      <c r="A131" s="292">
        <v>1</v>
      </c>
      <c r="B131" s="293" t="s">
        <v>415</v>
      </c>
      <c r="C131" s="292">
        <v>11325</v>
      </c>
      <c r="D131" s="293" t="s">
        <v>416</v>
      </c>
      <c r="E131" s="294" t="s">
        <v>417</v>
      </c>
    </row>
    <row r="132" spans="1:5" ht="18">
      <c r="A132" s="292">
        <v>2</v>
      </c>
      <c r="B132" s="293" t="s">
        <v>415</v>
      </c>
      <c r="C132" s="292">
        <v>167535</v>
      </c>
      <c r="D132" s="293" t="s">
        <v>418</v>
      </c>
      <c r="E132" s="294" t="s">
        <v>419</v>
      </c>
    </row>
    <row r="133" spans="1:5" ht="18">
      <c r="A133" s="292">
        <v>3</v>
      </c>
      <c r="B133" s="293" t="s">
        <v>415</v>
      </c>
      <c r="C133" s="292">
        <v>171258</v>
      </c>
      <c r="D133" s="293" t="s">
        <v>420</v>
      </c>
      <c r="E133" s="294" t="s">
        <v>421</v>
      </c>
    </row>
    <row r="134" spans="1:5" ht="18">
      <c r="A134" s="292">
        <v>4</v>
      </c>
      <c r="B134" s="293" t="s">
        <v>415</v>
      </c>
      <c r="C134" s="292">
        <v>11516</v>
      </c>
      <c r="D134" s="293" t="s">
        <v>422</v>
      </c>
      <c r="E134" s="294" t="s">
        <v>423</v>
      </c>
    </row>
    <row r="135" spans="1:5" ht="18">
      <c r="A135" s="292">
        <v>5</v>
      </c>
      <c r="B135" s="293" t="s">
        <v>415</v>
      </c>
      <c r="C135" s="292">
        <v>166191</v>
      </c>
      <c r="D135" s="293" t="s">
        <v>424</v>
      </c>
      <c r="E135" s="294" t="s">
        <v>425</v>
      </c>
    </row>
    <row r="136" spans="1:5" ht="18">
      <c r="A136" s="292">
        <v>6</v>
      </c>
      <c r="B136" s="293" t="s">
        <v>415</v>
      </c>
      <c r="C136" s="292">
        <v>11419</v>
      </c>
      <c r="D136" s="293" t="s">
        <v>426</v>
      </c>
      <c r="E136" s="294" t="s">
        <v>427</v>
      </c>
    </row>
    <row r="137" spans="1:5" ht="18">
      <c r="A137" s="292">
        <v>7</v>
      </c>
      <c r="B137" s="293" t="s">
        <v>415</v>
      </c>
      <c r="C137" s="292">
        <v>11386</v>
      </c>
      <c r="D137" s="293" t="s">
        <v>428</v>
      </c>
      <c r="E137" s="294" t="s">
        <v>429</v>
      </c>
    </row>
    <row r="138" spans="1:5" ht="18">
      <c r="A138" s="292">
        <v>8</v>
      </c>
      <c r="B138" s="293" t="s">
        <v>415</v>
      </c>
      <c r="C138" s="292">
        <v>11397</v>
      </c>
      <c r="D138" s="293" t="s">
        <v>430</v>
      </c>
      <c r="E138" s="294" t="s">
        <v>431</v>
      </c>
    </row>
    <row r="139" spans="1:5" ht="18">
      <c r="A139" s="292">
        <v>9</v>
      </c>
      <c r="B139" s="293" t="s">
        <v>415</v>
      </c>
      <c r="C139" s="292">
        <v>11538</v>
      </c>
      <c r="D139" s="293" t="s">
        <v>432</v>
      </c>
      <c r="E139" s="294" t="s">
        <v>433</v>
      </c>
    </row>
    <row r="140" spans="1:5" ht="18">
      <c r="A140" s="292">
        <v>10</v>
      </c>
      <c r="B140" s="293" t="s">
        <v>415</v>
      </c>
      <c r="C140" s="292">
        <v>11535</v>
      </c>
      <c r="D140" s="293" t="s">
        <v>434</v>
      </c>
      <c r="E140" s="294" t="s">
        <v>435</v>
      </c>
    </row>
    <row r="141" spans="1:5" ht="18">
      <c r="A141" s="292">
        <v>11</v>
      </c>
      <c r="B141" s="293" t="s">
        <v>415</v>
      </c>
      <c r="C141" s="292">
        <v>171253</v>
      </c>
      <c r="D141" s="293" t="s">
        <v>436</v>
      </c>
      <c r="E141" s="294" t="s">
        <v>437</v>
      </c>
    </row>
    <row r="142" spans="1:5" ht="18">
      <c r="A142" s="292">
        <v>12</v>
      </c>
      <c r="B142" s="293" t="s">
        <v>415</v>
      </c>
      <c r="C142" s="292">
        <v>11335</v>
      </c>
      <c r="D142" s="293" t="s">
        <v>438</v>
      </c>
      <c r="E142" s="294" t="s">
        <v>439</v>
      </c>
    </row>
    <row r="143" spans="1:5" ht="18">
      <c r="A143" s="292">
        <v>13</v>
      </c>
      <c r="B143" s="293" t="s">
        <v>415</v>
      </c>
      <c r="C143" s="292">
        <v>11537</v>
      </c>
      <c r="D143" s="293" t="s">
        <v>440</v>
      </c>
      <c r="E143" s="294" t="s">
        <v>441</v>
      </c>
    </row>
    <row r="144" spans="1:5" ht="18">
      <c r="A144" s="292">
        <v>14</v>
      </c>
      <c r="B144" s="293" t="s">
        <v>415</v>
      </c>
      <c r="C144" s="292">
        <v>154892</v>
      </c>
      <c r="D144" s="293" t="s">
        <v>442</v>
      </c>
      <c r="E144" s="294" t="s">
        <v>443</v>
      </c>
    </row>
    <row r="145" spans="1:5" ht="18">
      <c r="A145" s="292">
        <v>15</v>
      </c>
      <c r="B145" s="293" t="s">
        <v>415</v>
      </c>
      <c r="C145" s="292">
        <v>207384</v>
      </c>
      <c r="D145" s="293" t="s">
        <v>444</v>
      </c>
      <c r="E145" s="294" t="s">
        <v>445</v>
      </c>
    </row>
    <row r="146" spans="1:5" ht="18">
      <c r="A146" s="292">
        <v>16</v>
      </c>
      <c r="B146" s="293" t="s">
        <v>415</v>
      </c>
      <c r="C146" s="292">
        <v>11496</v>
      </c>
      <c r="D146" s="293" t="s">
        <v>446</v>
      </c>
      <c r="E146" s="294" t="s">
        <v>447</v>
      </c>
    </row>
    <row r="147" spans="1:5" ht="18">
      <c r="A147" s="292">
        <v>17</v>
      </c>
      <c r="B147" s="293" t="s">
        <v>415</v>
      </c>
      <c r="C147" s="292">
        <v>11477</v>
      </c>
      <c r="D147" s="293" t="s">
        <v>448</v>
      </c>
      <c r="E147" s="294" t="s">
        <v>449</v>
      </c>
    </row>
    <row r="148" spans="1:5" ht="18">
      <c r="A148" s="292">
        <v>1</v>
      </c>
      <c r="B148" s="293" t="s">
        <v>450</v>
      </c>
      <c r="C148" s="292">
        <v>438147</v>
      </c>
      <c r="D148" s="293" t="s">
        <v>451</v>
      </c>
      <c r="E148" s="294" t="s">
        <v>452</v>
      </c>
    </row>
    <row r="149" spans="1:5" ht="18">
      <c r="A149" s="292">
        <v>2</v>
      </c>
      <c r="B149" s="293" t="s">
        <v>450</v>
      </c>
      <c r="C149" s="292">
        <v>172494</v>
      </c>
      <c r="D149" s="293" t="s">
        <v>453</v>
      </c>
      <c r="E149" s="294" t="s">
        <v>454</v>
      </c>
    </row>
    <row r="150" spans="1:5" ht="18">
      <c r="A150" s="292">
        <v>3</v>
      </c>
      <c r="B150" s="293" t="s">
        <v>450</v>
      </c>
      <c r="C150" s="292">
        <v>11533</v>
      </c>
      <c r="D150" s="293" t="s">
        <v>455</v>
      </c>
      <c r="E150" s="294" t="s">
        <v>456</v>
      </c>
    </row>
    <row r="151" spans="1:5" ht="18">
      <c r="A151" s="292">
        <v>4</v>
      </c>
      <c r="B151" s="293" t="s">
        <v>450</v>
      </c>
      <c r="C151" s="292">
        <v>11480</v>
      </c>
      <c r="D151" s="293" t="s">
        <v>457</v>
      </c>
      <c r="E151" s="294" t="s">
        <v>458</v>
      </c>
    </row>
    <row r="152" spans="1:5" ht="18">
      <c r="A152" s="292">
        <v>5</v>
      </c>
      <c r="B152" s="293" t="s">
        <v>450</v>
      </c>
      <c r="C152" s="292">
        <v>11495</v>
      </c>
      <c r="D152" s="293" t="s">
        <v>459</v>
      </c>
      <c r="E152" s="294" t="s">
        <v>460</v>
      </c>
    </row>
    <row r="153" spans="1:5" ht="18">
      <c r="A153" s="292">
        <v>6</v>
      </c>
      <c r="B153" s="293" t="s">
        <v>450</v>
      </c>
      <c r="C153" s="292">
        <v>249750</v>
      </c>
      <c r="D153" s="293" t="s">
        <v>461</v>
      </c>
      <c r="E153" s="294" t="s">
        <v>462</v>
      </c>
    </row>
    <row r="154" spans="1:5" ht="18">
      <c r="A154" s="292">
        <v>7</v>
      </c>
      <c r="B154" s="293" t="s">
        <v>450</v>
      </c>
      <c r="C154" s="292">
        <v>11497</v>
      </c>
      <c r="D154" s="293" t="s">
        <v>463</v>
      </c>
      <c r="E154" s="294" t="s">
        <v>464</v>
      </c>
    </row>
    <row r="155" spans="1:5" ht="18">
      <c r="A155" s="292">
        <v>8</v>
      </c>
      <c r="B155" s="293" t="s">
        <v>450</v>
      </c>
      <c r="C155" s="292">
        <v>11515</v>
      </c>
      <c r="D155" s="293" t="s">
        <v>465</v>
      </c>
      <c r="E155" s="294" t="s">
        <v>466</v>
      </c>
    </row>
    <row r="156" spans="1:5" ht="18">
      <c r="A156" s="292">
        <v>9</v>
      </c>
      <c r="B156" s="293" t="s">
        <v>450</v>
      </c>
      <c r="C156" s="292">
        <v>11476</v>
      </c>
      <c r="D156" s="293" t="s">
        <v>467</v>
      </c>
      <c r="E156" s="294" t="s">
        <v>468</v>
      </c>
    </row>
    <row r="157" spans="1:5" ht="18">
      <c r="A157" s="292">
        <v>10</v>
      </c>
      <c r="B157" s="293" t="s">
        <v>450</v>
      </c>
      <c r="C157" s="292">
        <v>11481</v>
      </c>
      <c r="D157" s="293" t="s">
        <v>469</v>
      </c>
      <c r="E157" s="294" t="s">
        <v>470</v>
      </c>
    </row>
    <row r="158" spans="1:5" ht="18">
      <c r="A158" s="292">
        <v>11</v>
      </c>
      <c r="B158" s="293" t="s">
        <v>450</v>
      </c>
      <c r="C158" s="292">
        <v>155015</v>
      </c>
      <c r="D158" s="293" t="s">
        <v>471</v>
      </c>
      <c r="E158" s="294" t="s">
        <v>472</v>
      </c>
    </row>
    <row r="159" spans="1:5" ht="18">
      <c r="A159" s="292">
        <v>12</v>
      </c>
      <c r="B159" s="293" t="s">
        <v>450</v>
      </c>
      <c r="C159" s="292">
        <v>154940</v>
      </c>
      <c r="D159" s="293" t="s">
        <v>473</v>
      </c>
      <c r="E159" s="294" t="s">
        <v>474</v>
      </c>
    </row>
    <row r="160" spans="1:5" ht="18">
      <c r="A160" s="292">
        <v>13</v>
      </c>
      <c r="B160" s="293" t="s">
        <v>450</v>
      </c>
      <c r="C160" s="292">
        <v>11540</v>
      </c>
      <c r="D160" s="293" t="s">
        <v>475</v>
      </c>
      <c r="E160" s="294" t="s">
        <v>476</v>
      </c>
    </row>
    <row r="161" spans="1:5" ht="18">
      <c r="A161" s="292">
        <v>14</v>
      </c>
      <c r="B161" s="293" t="s">
        <v>450</v>
      </c>
      <c r="C161" s="292">
        <v>156092</v>
      </c>
      <c r="D161" s="293" t="s">
        <v>477</v>
      </c>
      <c r="E161" s="294" t="s">
        <v>478</v>
      </c>
    </row>
    <row r="162" spans="1:5" ht="18">
      <c r="A162" s="292">
        <v>15</v>
      </c>
      <c r="B162" s="293" t="s">
        <v>450</v>
      </c>
      <c r="C162" s="292">
        <v>11531</v>
      </c>
      <c r="D162" s="293" t="s">
        <v>479</v>
      </c>
      <c r="E162" s="294" t="s">
        <v>480</v>
      </c>
    </row>
    <row r="163" spans="1:5" ht="18">
      <c r="A163" s="292">
        <v>16</v>
      </c>
      <c r="B163" s="293" t="s">
        <v>450</v>
      </c>
      <c r="C163" s="292">
        <v>11345</v>
      </c>
      <c r="D163" s="293" t="s">
        <v>481</v>
      </c>
      <c r="E163" s="294" t="s">
        <v>482</v>
      </c>
    </row>
    <row r="164" spans="1:5" ht="18">
      <c r="A164" s="292">
        <v>17</v>
      </c>
      <c r="B164" s="293" t="s">
        <v>450</v>
      </c>
      <c r="C164" s="292">
        <v>11350</v>
      </c>
      <c r="D164" s="293" t="s">
        <v>483</v>
      </c>
      <c r="E164" s="294" t="s">
        <v>484</v>
      </c>
    </row>
    <row r="165" spans="1:5" ht="18">
      <c r="A165" s="292">
        <v>18</v>
      </c>
      <c r="B165" s="293" t="s">
        <v>450</v>
      </c>
      <c r="C165" s="292">
        <v>167537</v>
      </c>
      <c r="D165" s="293" t="s">
        <v>485</v>
      </c>
      <c r="E165" s="294" t="s">
        <v>486</v>
      </c>
    </row>
    <row r="166" spans="1:5" ht="18">
      <c r="A166" s="292">
        <v>1</v>
      </c>
      <c r="B166" s="293" t="s">
        <v>487</v>
      </c>
      <c r="C166" s="292">
        <v>10689</v>
      </c>
      <c r="D166" s="293" t="s">
        <v>488</v>
      </c>
      <c r="E166" s="294" t="s">
        <v>489</v>
      </c>
    </row>
    <row r="167" spans="1:5" ht="18">
      <c r="A167" s="292">
        <v>2</v>
      </c>
      <c r="B167" s="293" t="s">
        <v>487</v>
      </c>
      <c r="C167" s="292">
        <v>173743</v>
      </c>
      <c r="D167" s="293" t="s">
        <v>490</v>
      </c>
      <c r="E167" s="294" t="s">
        <v>491</v>
      </c>
    </row>
    <row r="168" spans="1:5" ht="18">
      <c r="A168" s="292">
        <v>3</v>
      </c>
      <c r="B168" s="293" t="s">
        <v>487</v>
      </c>
      <c r="C168" s="292">
        <v>172130</v>
      </c>
      <c r="D168" s="293" t="s">
        <v>492</v>
      </c>
      <c r="E168" s="294" t="s">
        <v>493</v>
      </c>
    </row>
    <row r="169" spans="1:5" ht="18">
      <c r="A169" s="292">
        <v>4</v>
      </c>
      <c r="B169" s="293" t="s">
        <v>487</v>
      </c>
      <c r="C169" s="292">
        <v>11408</v>
      </c>
      <c r="D169" s="293" t="s">
        <v>494</v>
      </c>
      <c r="E169" s="294" t="s">
        <v>495</v>
      </c>
    </row>
    <row r="170" spans="1:5" ht="18">
      <c r="A170" s="292">
        <v>5</v>
      </c>
      <c r="B170" s="293" t="s">
        <v>487</v>
      </c>
      <c r="C170" s="292">
        <v>167540</v>
      </c>
      <c r="D170" s="293" t="s">
        <v>496</v>
      </c>
      <c r="E170" s="294" t="s">
        <v>497</v>
      </c>
    </row>
    <row r="171" spans="1:5" ht="18">
      <c r="A171" s="292">
        <v>6</v>
      </c>
      <c r="B171" s="293" t="s">
        <v>487</v>
      </c>
      <c r="C171" s="292">
        <v>11463</v>
      </c>
      <c r="D171" s="293" t="s">
        <v>498</v>
      </c>
      <c r="E171" s="294" t="s">
        <v>499</v>
      </c>
    </row>
    <row r="172" spans="1:5" ht="18">
      <c r="A172" s="292">
        <v>7</v>
      </c>
      <c r="B172" s="293" t="s">
        <v>487</v>
      </c>
      <c r="C172" s="292">
        <v>11484</v>
      </c>
      <c r="D172" s="293" t="s">
        <v>500</v>
      </c>
      <c r="E172" s="294" t="s">
        <v>501</v>
      </c>
    </row>
    <row r="173" spans="1:5" ht="18">
      <c r="A173" s="292">
        <v>8</v>
      </c>
      <c r="B173" s="293" t="s">
        <v>487</v>
      </c>
      <c r="C173" s="292">
        <v>611708</v>
      </c>
      <c r="D173" s="293" t="s">
        <v>502</v>
      </c>
      <c r="E173" s="294" t="s">
        <v>503</v>
      </c>
    </row>
    <row r="174" spans="1:5" ht="18">
      <c r="A174" s="292">
        <v>9</v>
      </c>
      <c r="B174" s="293" t="s">
        <v>487</v>
      </c>
      <c r="C174" s="292">
        <v>11539</v>
      </c>
      <c r="D174" s="293" t="s">
        <v>504</v>
      </c>
      <c r="E174" s="294" t="s">
        <v>505</v>
      </c>
    </row>
    <row r="175" spans="1:5" ht="18">
      <c r="A175" s="292">
        <v>10</v>
      </c>
      <c r="B175" s="293" t="s">
        <v>487</v>
      </c>
      <c r="C175" s="292">
        <v>155010</v>
      </c>
      <c r="D175" s="293" t="s">
        <v>506</v>
      </c>
      <c r="E175" s="294" t="s">
        <v>507</v>
      </c>
    </row>
    <row r="176" spans="1:5" ht="18">
      <c r="A176" s="292">
        <v>11</v>
      </c>
      <c r="B176" s="293" t="s">
        <v>487</v>
      </c>
      <c r="C176" s="292">
        <v>11478</v>
      </c>
      <c r="D176" s="293" t="s">
        <v>508</v>
      </c>
      <c r="E176" s="294" t="s">
        <v>509</v>
      </c>
    </row>
    <row r="177" spans="1:5" ht="18">
      <c r="A177" s="292">
        <v>12</v>
      </c>
      <c r="B177" s="293" t="s">
        <v>487</v>
      </c>
      <c r="C177" s="292">
        <v>179595</v>
      </c>
      <c r="D177" s="293" t="s">
        <v>510</v>
      </c>
      <c r="E177" s="294" t="s">
        <v>511</v>
      </c>
    </row>
    <row r="178" spans="1:5" ht="18">
      <c r="A178" s="292">
        <v>13</v>
      </c>
      <c r="B178" s="293" t="s">
        <v>487</v>
      </c>
      <c r="C178" s="292">
        <v>11347</v>
      </c>
      <c r="D178" s="293" t="s">
        <v>512</v>
      </c>
      <c r="E178" s="294" t="s">
        <v>513</v>
      </c>
    </row>
    <row r="179" spans="1:5" ht="18">
      <c r="A179" s="292">
        <v>14</v>
      </c>
      <c r="B179" s="293" t="s">
        <v>487</v>
      </c>
      <c r="C179" s="292">
        <v>155019</v>
      </c>
      <c r="D179" s="293" t="s">
        <v>514</v>
      </c>
      <c r="E179" s="294" t="s">
        <v>515</v>
      </c>
    </row>
    <row r="180" spans="1:5" ht="18">
      <c r="A180" s="292">
        <v>15</v>
      </c>
      <c r="B180" s="293" t="s">
        <v>487</v>
      </c>
      <c r="C180" s="292">
        <v>11326</v>
      </c>
      <c r="D180" s="293" t="s">
        <v>516</v>
      </c>
      <c r="E180" s="294" t="s">
        <v>517</v>
      </c>
    </row>
    <row r="181" spans="1:5" ht="18">
      <c r="A181" s="292">
        <v>16</v>
      </c>
      <c r="B181" s="293" t="s">
        <v>487</v>
      </c>
      <c r="C181" s="292">
        <v>174465</v>
      </c>
      <c r="D181" s="293" t="s">
        <v>518</v>
      </c>
      <c r="E181" s="294" t="s">
        <v>519</v>
      </c>
    </row>
    <row r="182" spans="1:5" ht="18">
      <c r="A182" s="292">
        <v>17</v>
      </c>
      <c r="B182" s="293" t="s">
        <v>487</v>
      </c>
      <c r="C182" s="292">
        <v>156081</v>
      </c>
      <c r="D182" s="293" t="s">
        <v>520</v>
      </c>
      <c r="E182" s="294" t="s">
        <v>521</v>
      </c>
    </row>
    <row r="183" spans="1:5" ht="18">
      <c r="A183" s="292">
        <v>18</v>
      </c>
      <c r="B183" s="293" t="s">
        <v>487</v>
      </c>
      <c r="C183" s="292">
        <v>11532</v>
      </c>
      <c r="D183" s="293" t="s">
        <v>522</v>
      </c>
      <c r="E183" s="294" t="s">
        <v>523</v>
      </c>
    </row>
    <row r="184" spans="1:5" ht="18">
      <c r="A184" s="292">
        <v>1</v>
      </c>
      <c r="B184" s="293" t="s">
        <v>524</v>
      </c>
      <c r="C184" s="292">
        <v>171668</v>
      </c>
      <c r="D184" s="293" t="s">
        <v>525</v>
      </c>
      <c r="E184" s="294" t="s">
        <v>526</v>
      </c>
    </row>
    <row r="185" spans="1:5" ht="18">
      <c r="A185" s="292">
        <v>2</v>
      </c>
      <c r="B185" s="293" t="s">
        <v>524</v>
      </c>
      <c r="C185" s="292">
        <v>172474</v>
      </c>
      <c r="D185" s="293" t="s">
        <v>527</v>
      </c>
      <c r="E185" s="294" t="s">
        <v>528</v>
      </c>
    </row>
    <row r="186" spans="1:5" ht="18">
      <c r="A186" s="292">
        <v>3</v>
      </c>
      <c r="B186" s="293" t="s">
        <v>524</v>
      </c>
      <c r="C186" s="292">
        <v>521870</v>
      </c>
      <c r="D186" s="293" t="s">
        <v>529</v>
      </c>
      <c r="E186" s="294" t="s">
        <v>530</v>
      </c>
    </row>
    <row r="187" spans="1:5" ht="18">
      <c r="A187" s="292">
        <v>4</v>
      </c>
      <c r="B187" s="293" t="s">
        <v>524</v>
      </c>
      <c r="C187" s="292">
        <v>10730</v>
      </c>
      <c r="D187" s="293" t="s">
        <v>531</v>
      </c>
      <c r="E187" s="294" t="s">
        <v>532</v>
      </c>
    </row>
    <row r="188" spans="1:5" ht="18">
      <c r="A188" s="292">
        <v>5</v>
      </c>
      <c r="B188" s="293" t="s">
        <v>524</v>
      </c>
      <c r="C188" s="292">
        <v>10711</v>
      </c>
      <c r="D188" s="293" t="s">
        <v>533</v>
      </c>
      <c r="E188" s="294" t="s">
        <v>534</v>
      </c>
    </row>
    <row r="189" spans="1:5" ht="18">
      <c r="A189" s="292">
        <v>6</v>
      </c>
      <c r="B189" s="293" t="s">
        <v>524</v>
      </c>
      <c r="C189" s="292">
        <v>596490</v>
      </c>
      <c r="D189" s="293" t="s">
        <v>535</v>
      </c>
      <c r="E189" s="294" t="s">
        <v>536</v>
      </c>
    </row>
    <row r="190" spans="1:5" ht="18">
      <c r="A190" s="292">
        <v>7</v>
      </c>
      <c r="B190" s="293" t="s">
        <v>524</v>
      </c>
      <c r="C190" s="292">
        <v>10690</v>
      </c>
      <c r="D190" s="293" t="s">
        <v>537</v>
      </c>
      <c r="E190" s="294" t="s">
        <v>538</v>
      </c>
    </row>
    <row r="191" spans="1:5" ht="18">
      <c r="A191" s="292">
        <v>8</v>
      </c>
      <c r="B191" s="293" t="s">
        <v>524</v>
      </c>
      <c r="C191" s="292">
        <v>10685</v>
      </c>
      <c r="D191" s="293" t="s">
        <v>539</v>
      </c>
      <c r="E191" s="294" t="s">
        <v>540</v>
      </c>
    </row>
    <row r="192" spans="1:5" ht="18">
      <c r="A192" s="292">
        <v>9</v>
      </c>
      <c r="B192" s="293" t="s">
        <v>524</v>
      </c>
      <c r="C192" s="292">
        <v>10721</v>
      </c>
      <c r="D192" s="293" t="s">
        <v>541</v>
      </c>
      <c r="E192" s="294" t="s">
        <v>542</v>
      </c>
    </row>
    <row r="193" spans="1:5" ht="18">
      <c r="A193" s="292">
        <v>10</v>
      </c>
      <c r="B193" s="293" t="s">
        <v>524</v>
      </c>
      <c r="C193" s="292">
        <v>10747</v>
      </c>
      <c r="D193" s="293" t="s">
        <v>543</v>
      </c>
      <c r="E193" s="294" t="s">
        <v>544</v>
      </c>
    </row>
    <row r="194" spans="1:5" ht="18">
      <c r="A194" s="292">
        <v>11</v>
      </c>
      <c r="B194" s="293" t="s">
        <v>524</v>
      </c>
      <c r="C194" s="292">
        <v>10683</v>
      </c>
      <c r="D194" s="293" t="s">
        <v>545</v>
      </c>
      <c r="E194" s="294" t="s">
        <v>546</v>
      </c>
    </row>
    <row r="195" spans="1:5" ht="18">
      <c r="A195" s="292">
        <v>12</v>
      </c>
      <c r="B195" s="293" t="s">
        <v>524</v>
      </c>
      <c r="C195" s="292">
        <v>10700</v>
      </c>
      <c r="D195" s="293" t="s">
        <v>547</v>
      </c>
      <c r="E195" s="294" t="s">
        <v>548</v>
      </c>
    </row>
    <row r="196" spans="1:5" ht="18">
      <c r="A196" s="292">
        <v>13</v>
      </c>
      <c r="B196" s="293" t="s">
        <v>524</v>
      </c>
      <c r="C196" s="292">
        <v>10686</v>
      </c>
      <c r="D196" s="293" t="s">
        <v>549</v>
      </c>
      <c r="E196" s="294" t="s">
        <v>550</v>
      </c>
    </row>
    <row r="197" spans="1:5" ht="18">
      <c r="A197" s="292">
        <v>14</v>
      </c>
      <c r="B197" s="293" t="s">
        <v>524</v>
      </c>
      <c r="C197" s="292">
        <v>10722</v>
      </c>
      <c r="D197" s="293" t="s">
        <v>551</v>
      </c>
      <c r="E197" s="294" t="s">
        <v>552</v>
      </c>
    </row>
    <row r="198" spans="1:5" ht="18">
      <c r="A198" s="292">
        <v>15</v>
      </c>
      <c r="B198" s="293" t="s">
        <v>524</v>
      </c>
      <c r="C198" s="292">
        <v>819173</v>
      </c>
      <c r="D198" s="293" t="s">
        <v>553</v>
      </c>
      <c r="E198" s="294" t="s">
        <v>554</v>
      </c>
    </row>
    <row r="199" spans="1:5" ht="18">
      <c r="A199" s="292">
        <v>16</v>
      </c>
      <c r="B199" s="293" t="s">
        <v>524</v>
      </c>
      <c r="C199" s="292">
        <v>10742</v>
      </c>
      <c r="D199" s="293" t="s">
        <v>555</v>
      </c>
      <c r="E199" s="294" t="s">
        <v>556</v>
      </c>
    </row>
    <row r="200" spans="1:5" ht="18">
      <c r="A200" s="292">
        <v>17</v>
      </c>
      <c r="B200" s="293" t="s">
        <v>524</v>
      </c>
      <c r="C200" s="292">
        <v>10724</v>
      </c>
      <c r="D200" s="293" t="s">
        <v>557</v>
      </c>
      <c r="E200" s="294" t="s">
        <v>558</v>
      </c>
    </row>
    <row r="201" spans="1:5" ht="18">
      <c r="A201" s="292">
        <v>18</v>
      </c>
      <c r="B201" s="293" t="s">
        <v>524</v>
      </c>
      <c r="C201" s="292">
        <v>10697</v>
      </c>
      <c r="D201" s="293" t="s">
        <v>559</v>
      </c>
      <c r="E201" s="294" t="s">
        <v>560</v>
      </c>
    </row>
    <row r="202" spans="1:5" ht="18">
      <c r="A202" s="292">
        <v>19</v>
      </c>
      <c r="B202" s="293" t="s">
        <v>524</v>
      </c>
      <c r="C202" s="292">
        <v>10725</v>
      </c>
      <c r="D202" s="293" t="s">
        <v>561</v>
      </c>
      <c r="E202" s="294" t="s">
        <v>562</v>
      </c>
    </row>
    <row r="203" spans="1:5" ht="18">
      <c r="A203" s="292">
        <v>20</v>
      </c>
      <c r="B203" s="293" t="s">
        <v>524</v>
      </c>
      <c r="C203" s="292">
        <v>819238</v>
      </c>
      <c r="D203" s="293" t="s">
        <v>563</v>
      </c>
      <c r="E203" s="294" t="s">
        <v>564</v>
      </c>
    </row>
    <row r="204" spans="1:5" ht="18">
      <c r="A204" s="292">
        <v>21</v>
      </c>
      <c r="B204" s="293" t="s">
        <v>524</v>
      </c>
      <c r="C204" s="292">
        <v>10752</v>
      </c>
      <c r="D204" s="293" t="s">
        <v>565</v>
      </c>
      <c r="E204" s="294" t="s">
        <v>566</v>
      </c>
    </row>
    <row r="205" spans="1:5" ht="18">
      <c r="A205" s="292">
        <v>22</v>
      </c>
      <c r="B205" s="293" t="s">
        <v>524</v>
      </c>
      <c r="C205" s="292">
        <v>10692</v>
      </c>
      <c r="D205" s="293" t="s">
        <v>567</v>
      </c>
      <c r="E205" s="294" t="s">
        <v>568</v>
      </c>
    </row>
    <row r="206" spans="1:5" ht="18">
      <c r="A206" s="292">
        <v>23</v>
      </c>
      <c r="B206" s="293" t="s">
        <v>524</v>
      </c>
      <c r="C206" s="292">
        <v>256257</v>
      </c>
      <c r="D206" s="293" t="s">
        <v>569</v>
      </c>
      <c r="E206" s="294" t="s">
        <v>570</v>
      </c>
    </row>
    <row r="207" spans="1:5" ht="18">
      <c r="A207" s="292">
        <v>1</v>
      </c>
      <c r="B207" s="293" t="s">
        <v>571</v>
      </c>
      <c r="C207" s="292">
        <v>10694</v>
      </c>
      <c r="D207" s="293" t="s">
        <v>572</v>
      </c>
      <c r="E207" s="294" t="s">
        <v>573</v>
      </c>
    </row>
    <row r="208" spans="1:5" ht="18">
      <c r="A208" s="292">
        <v>2</v>
      </c>
      <c r="B208" s="293" t="s">
        <v>571</v>
      </c>
      <c r="C208" s="292">
        <v>10740</v>
      </c>
      <c r="D208" s="293" t="s">
        <v>574</v>
      </c>
      <c r="E208" s="294" t="s">
        <v>575</v>
      </c>
    </row>
    <row r="209" spans="1:5" ht="18">
      <c r="A209" s="292">
        <v>3</v>
      </c>
      <c r="B209" s="293" t="s">
        <v>571</v>
      </c>
      <c r="C209" s="292">
        <v>10755</v>
      </c>
      <c r="D209" s="293" t="s">
        <v>576</v>
      </c>
      <c r="E209" s="294" t="s">
        <v>577</v>
      </c>
    </row>
    <row r="210" spans="1:5" ht="18">
      <c r="A210" s="292">
        <v>4</v>
      </c>
      <c r="B210" s="293" t="s">
        <v>571</v>
      </c>
      <c r="C210" s="292">
        <v>66518</v>
      </c>
      <c r="D210" s="293" t="s">
        <v>578</v>
      </c>
      <c r="E210" s="294" t="s">
        <v>579</v>
      </c>
    </row>
    <row r="211" spans="1:5" ht="18">
      <c r="A211" s="292">
        <v>5</v>
      </c>
      <c r="B211" s="293" t="s">
        <v>571</v>
      </c>
      <c r="C211" s="292">
        <v>172553</v>
      </c>
      <c r="D211" s="293" t="s">
        <v>580</v>
      </c>
      <c r="E211" s="294" t="s">
        <v>581</v>
      </c>
    </row>
    <row r="212" spans="1:5" ht="18">
      <c r="A212" s="292">
        <v>6</v>
      </c>
      <c r="B212" s="293" t="s">
        <v>571</v>
      </c>
      <c r="C212" s="292">
        <v>10696</v>
      </c>
      <c r="D212" s="293" t="s">
        <v>582</v>
      </c>
      <c r="E212" s="294" t="s">
        <v>583</v>
      </c>
    </row>
    <row r="213" spans="1:5" ht="18">
      <c r="A213" s="292">
        <v>7</v>
      </c>
      <c r="B213" s="293" t="s">
        <v>571</v>
      </c>
      <c r="C213" s="292">
        <v>10720</v>
      </c>
      <c r="D213" s="293" t="s">
        <v>584</v>
      </c>
      <c r="E213" s="294" t="s">
        <v>585</v>
      </c>
    </row>
    <row r="214" spans="1:5" ht="18">
      <c r="A214" s="292">
        <v>8</v>
      </c>
      <c r="B214" s="293" t="s">
        <v>571</v>
      </c>
      <c r="C214" s="292">
        <v>10691</v>
      </c>
      <c r="D214" s="293" t="s">
        <v>586</v>
      </c>
      <c r="E214" s="294" t="s">
        <v>587</v>
      </c>
    </row>
    <row r="215" spans="1:5" ht="18">
      <c r="A215" s="292">
        <v>9</v>
      </c>
      <c r="B215" s="293" t="s">
        <v>571</v>
      </c>
      <c r="C215" s="292">
        <v>10746</v>
      </c>
      <c r="D215" s="293" t="s">
        <v>588</v>
      </c>
      <c r="E215" s="294" t="s">
        <v>589</v>
      </c>
    </row>
    <row r="216" spans="1:5" ht="18">
      <c r="A216" s="292">
        <v>10</v>
      </c>
      <c r="B216" s="293" t="s">
        <v>571</v>
      </c>
      <c r="C216" s="292">
        <v>12364</v>
      </c>
      <c r="D216" s="293" t="s">
        <v>590</v>
      </c>
      <c r="E216" s="294" t="s">
        <v>591</v>
      </c>
    </row>
    <row r="217" spans="1:5" ht="18">
      <c r="A217" s="292">
        <v>11</v>
      </c>
      <c r="B217" s="293" t="s">
        <v>571</v>
      </c>
      <c r="C217" s="292">
        <v>611709</v>
      </c>
      <c r="D217" s="293" t="s">
        <v>592</v>
      </c>
      <c r="E217" s="294" t="s">
        <v>593</v>
      </c>
    </row>
    <row r="218" spans="1:5" ht="18">
      <c r="A218" s="292">
        <v>12</v>
      </c>
      <c r="B218" s="293" t="s">
        <v>571</v>
      </c>
      <c r="C218" s="292">
        <v>10733</v>
      </c>
      <c r="D218" s="293" t="s">
        <v>594</v>
      </c>
      <c r="E218" s="294" t="s">
        <v>595</v>
      </c>
    </row>
    <row r="219" spans="1:5" ht="18">
      <c r="A219" s="292">
        <v>13</v>
      </c>
      <c r="B219" s="293" t="s">
        <v>571</v>
      </c>
      <c r="C219" s="292">
        <v>10734</v>
      </c>
      <c r="D219" s="293" t="s">
        <v>596</v>
      </c>
      <c r="E219" s="294" t="s">
        <v>597</v>
      </c>
    </row>
    <row r="220" spans="1:5" ht="18">
      <c r="A220" s="292">
        <v>14</v>
      </c>
      <c r="B220" s="293" t="s">
        <v>571</v>
      </c>
      <c r="C220" s="292">
        <v>10699</v>
      </c>
      <c r="D220" s="293" t="s">
        <v>598</v>
      </c>
      <c r="E220" s="294" t="s">
        <v>599</v>
      </c>
    </row>
    <row r="221" spans="1:5" ht="18">
      <c r="A221" s="292">
        <v>15</v>
      </c>
      <c r="B221" s="293" t="s">
        <v>571</v>
      </c>
      <c r="C221" s="292">
        <v>10735</v>
      </c>
      <c r="D221" s="293" t="s">
        <v>600</v>
      </c>
      <c r="E221" s="294" t="s">
        <v>601</v>
      </c>
    </row>
    <row r="222" spans="1:5" ht="18">
      <c r="A222" s="292">
        <v>16</v>
      </c>
      <c r="B222" s="293" t="s">
        <v>571</v>
      </c>
      <c r="C222" s="292">
        <v>10744</v>
      </c>
      <c r="D222" s="293" t="s">
        <v>602</v>
      </c>
      <c r="E222" s="294" t="s">
        <v>603</v>
      </c>
    </row>
    <row r="223" spans="1:5" ht="18">
      <c r="A223" s="292">
        <v>17</v>
      </c>
      <c r="B223" s="293" t="s">
        <v>571</v>
      </c>
      <c r="C223" s="292">
        <v>171665</v>
      </c>
      <c r="D223" s="293" t="s">
        <v>604</v>
      </c>
      <c r="E223" s="294" t="s">
        <v>605</v>
      </c>
    </row>
    <row r="224" spans="1:5" ht="18">
      <c r="A224" s="292">
        <v>18</v>
      </c>
      <c r="B224" s="293" t="s">
        <v>571</v>
      </c>
      <c r="C224" s="292">
        <v>10726</v>
      </c>
      <c r="D224" s="293" t="s">
        <v>606</v>
      </c>
      <c r="E224" s="294" t="s">
        <v>607</v>
      </c>
    </row>
    <row r="225" spans="1:5" ht="18">
      <c r="A225" s="292">
        <v>19</v>
      </c>
      <c r="B225" s="293" t="s">
        <v>571</v>
      </c>
      <c r="C225" s="292">
        <v>10736</v>
      </c>
      <c r="D225" s="293" t="s">
        <v>608</v>
      </c>
      <c r="E225" s="294" t="s">
        <v>609</v>
      </c>
    </row>
    <row r="226" spans="1:5" ht="18">
      <c r="A226" s="292">
        <v>20</v>
      </c>
      <c r="B226" s="293" t="s">
        <v>571</v>
      </c>
      <c r="C226" s="292">
        <v>171250</v>
      </c>
      <c r="D226" s="293" t="s">
        <v>610</v>
      </c>
      <c r="E226" s="294" t="s">
        <v>611</v>
      </c>
    </row>
    <row r="227" spans="1:5" ht="18">
      <c r="A227" s="292">
        <v>21</v>
      </c>
      <c r="B227" s="293" t="s">
        <v>571</v>
      </c>
      <c r="C227" s="292">
        <v>10667</v>
      </c>
      <c r="D227" s="293" t="s">
        <v>612</v>
      </c>
      <c r="E227" s="294" t="s">
        <v>613</v>
      </c>
    </row>
    <row r="228" spans="1:5" ht="18">
      <c r="A228" s="292">
        <v>22</v>
      </c>
      <c r="B228" s="293" t="s">
        <v>571</v>
      </c>
      <c r="C228" s="292">
        <v>10737</v>
      </c>
      <c r="D228" s="293" t="s">
        <v>614</v>
      </c>
      <c r="E228" s="294" t="s">
        <v>615</v>
      </c>
    </row>
    <row r="229" spans="1:5" ht="18">
      <c r="A229" s="292">
        <v>1</v>
      </c>
      <c r="B229" s="293" t="s">
        <v>616</v>
      </c>
      <c r="C229" s="292">
        <v>9077</v>
      </c>
      <c r="D229" s="293" t="s">
        <v>617</v>
      </c>
      <c r="E229" s="294" t="s">
        <v>618</v>
      </c>
    </row>
    <row r="230" spans="1:5" ht="18">
      <c r="A230" s="292">
        <v>2</v>
      </c>
      <c r="B230" s="293" t="s">
        <v>616</v>
      </c>
      <c r="C230" s="292">
        <v>10728</v>
      </c>
      <c r="D230" s="293" t="s">
        <v>619</v>
      </c>
      <c r="E230" s="294" t="s">
        <v>620</v>
      </c>
    </row>
    <row r="231" spans="1:5" ht="18">
      <c r="A231" s="292">
        <v>3</v>
      </c>
      <c r="B231" s="293" t="s">
        <v>616</v>
      </c>
      <c r="C231" s="292">
        <v>10729</v>
      </c>
      <c r="D231" s="293" t="s">
        <v>621</v>
      </c>
      <c r="E231" s="294" t="s">
        <v>622</v>
      </c>
    </row>
    <row r="232" spans="1:5" ht="18">
      <c r="A232" s="292">
        <v>4</v>
      </c>
      <c r="B232" s="293" t="s">
        <v>616</v>
      </c>
      <c r="C232" s="292">
        <v>10717</v>
      </c>
      <c r="D232" s="293" t="s">
        <v>623</v>
      </c>
      <c r="E232" s="294" t="s">
        <v>624</v>
      </c>
    </row>
    <row r="233" spans="1:5" ht="18">
      <c r="A233" s="292">
        <v>5</v>
      </c>
      <c r="B233" s="293" t="s">
        <v>616</v>
      </c>
      <c r="C233" s="292">
        <v>10748</v>
      </c>
      <c r="D233" s="293" t="s">
        <v>625</v>
      </c>
      <c r="E233" s="294" t="s">
        <v>626</v>
      </c>
    </row>
    <row r="234" spans="1:5" ht="18">
      <c r="A234" s="292">
        <v>6</v>
      </c>
      <c r="B234" s="293" t="s">
        <v>616</v>
      </c>
      <c r="C234" s="292">
        <v>10695</v>
      </c>
      <c r="D234" s="293" t="s">
        <v>627</v>
      </c>
      <c r="E234" s="294" t="s">
        <v>628</v>
      </c>
    </row>
    <row r="235" spans="1:5" ht="18">
      <c r="A235" s="292">
        <v>7</v>
      </c>
      <c r="B235" s="293" t="s">
        <v>616</v>
      </c>
      <c r="C235" s="292">
        <v>10424</v>
      </c>
      <c r="D235" s="293" t="s">
        <v>629</v>
      </c>
      <c r="E235" s="294" t="s">
        <v>630</v>
      </c>
    </row>
    <row r="236" spans="1:5" ht="18">
      <c r="A236" s="292">
        <v>8</v>
      </c>
      <c r="B236" s="293" t="s">
        <v>616</v>
      </c>
      <c r="C236" s="292">
        <v>66578</v>
      </c>
      <c r="D236" s="293" t="s">
        <v>631</v>
      </c>
      <c r="E236" s="294" t="s">
        <v>632</v>
      </c>
    </row>
    <row r="237" spans="1:5" ht="18">
      <c r="A237" s="292">
        <v>9</v>
      </c>
      <c r="B237" s="293" t="s">
        <v>616</v>
      </c>
      <c r="C237" s="292">
        <v>10719</v>
      </c>
      <c r="D237" s="293" t="s">
        <v>633</v>
      </c>
      <c r="E237" s="294" t="s">
        <v>634</v>
      </c>
    </row>
    <row r="238" spans="1:5" ht="18">
      <c r="A238" s="292">
        <v>10</v>
      </c>
      <c r="B238" s="293" t="s">
        <v>616</v>
      </c>
      <c r="C238" s="292">
        <v>256316</v>
      </c>
      <c r="D238" s="293" t="s">
        <v>635</v>
      </c>
      <c r="E238" s="294" t="s">
        <v>636</v>
      </c>
    </row>
    <row r="239" spans="1:5" ht="18">
      <c r="A239" s="292">
        <v>11</v>
      </c>
      <c r="B239" s="293" t="s">
        <v>616</v>
      </c>
      <c r="C239" s="292">
        <v>10723</v>
      </c>
      <c r="D239" s="293" t="s">
        <v>637</v>
      </c>
      <c r="E239" s="294" t="s">
        <v>638</v>
      </c>
    </row>
    <row r="240" spans="1:5" ht="18">
      <c r="A240" s="292">
        <v>12</v>
      </c>
      <c r="B240" s="293" t="s">
        <v>616</v>
      </c>
      <c r="C240" s="292">
        <v>10732</v>
      </c>
      <c r="D240" s="293" t="s">
        <v>639</v>
      </c>
      <c r="E240" s="294" t="s">
        <v>640</v>
      </c>
    </row>
    <row r="241" spans="1:5" ht="18">
      <c r="A241" s="292">
        <v>13</v>
      </c>
      <c r="B241" s="293" t="s">
        <v>616</v>
      </c>
      <c r="C241" s="292">
        <v>10704</v>
      </c>
      <c r="D241" s="293" t="s">
        <v>641</v>
      </c>
      <c r="E241" s="294" t="s">
        <v>642</v>
      </c>
    </row>
    <row r="242" spans="1:5" ht="18">
      <c r="A242" s="292">
        <v>14</v>
      </c>
      <c r="B242" s="293" t="s">
        <v>616</v>
      </c>
      <c r="C242" s="292">
        <v>407089</v>
      </c>
      <c r="D242" s="293" t="s">
        <v>643</v>
      </c>
      <c r="E242" s="294" t="s">
        <v>644</v>
      </c>
    </row>
    <row r="243" spans="1:5" ht="18">
      <c r="A243" s="292">
        <v>15</v>
      </c>
      <c r="B243" s="293" t="s">
        <v>616</v>
      </c>
      <c r="C243" s="292">
        <v>10533</v>
      </c>
      <c r="D243" s="293" t="s">
        <v>645</v>
      </c>
      <c r="E243" s="294" t="s">
        <v>646</v>
      </c>
    </row>
    <row r="244" spans="1:5" ht="18">
      <c r="A244" s="292">
        <v>16</v>
      </c>
      <c r="B244" s="293" t="s">
        <v>616</v>
      </c>
      <c r="C244" s="292">
        <v>49352</v>
      </c>
      <c r="D244" s="293" t="s">
        <v>647</v>
      </c>
      <c r="E244" s="294" t="s">
        <v>648</v>
      </c>
    </row>
    <row r="245" spans="1:5" ht="18">
      <c r="A245" s="292">
        <v>17</v>
      </c>
      <c r="B245" s="293" t="s">
        <v>616</v>
      </c>
      <c r="C245" s="292">
        <v>10756</v>
      </c>
      <c r="D245" s="293" t="s">
        <v>649</v>
      </c>
      <c r="E245" s="294" t="s">
        <v>650</v>
      </c>
    </row>
    <row r="246" spans="1:5" ht="18">
      <c r="A246" s="292">
        <v>18</v>
      </c>
      <c r="B246" s="293" t="s">
        <v>616</v>
      </c>
      <c r="C246" s="292">
        <v>611576</v>
      </c>
      <c r="D246" s="293" t="s">
        <v>651</v>
      </c>
      <c r="E246" s="294" t="s">
        <v>652</v>
      </c>
    </row>
    <row r="247" spans="1:5" ht="18">
      <c r="A247" s="292">
        <v>19</v>
      </c>
      <c r="B247" s="293" t="s">
        <v>616</v>
      </c>
      <c r="C247" s="292">
        <v>10688</v>
      </c>
      <c r="D247" s="293" t="s">
        <v>653</v>
      </c>
      <c r="E247" s="294" t="s">
        <v>654</v>
      </c>
    </row>
    <row r="248" spans="1:5" ht="18">
      <c r="A248" s="292">
        <v>20</v>
      </c>
      <c r="B248" s="293" t="s">
        <v>616</v>
      </c>
      <c r="C248" s="292">
        <v>10654</v>
      </c>
      <c r="D248" s="293" t="s">
        <v>655</v>
      </c>
      <c r="E248" s="294" t="s">
        <v>656</v>
      </c>
    </row>
    <row r="249" spans="1:5" ht="18">
      <c r="A249" s="292">
        <v>21</v>
      </c>
      <c r="B249" s="293" t="s">
        <v>616</v>
      </c>
      <c r="C249" s="292">
        <v>10727</v>
      </c>
      <c r="D249" s="293" t="s">
        <v>657</v>
      </c>
      <c r="E249" s="294" t="s">
        <v>658</v>
      </c>
    </row>
    <row r="250" spans="1:5" ht="18">
      <c r="A250" s="292">
        <v>22</v>
      </c>
      <c r="B250" s="293" t="s">
        <v>616</v>
      </c>
      <c r="C250" s="292">
        <v>10743</v>
      </c>
      <c r="D250" s="293" t="s">
        <v>659</v>
      </c>
      <c r="E250" s="294" t="s">
        <v>660</v>
      </c>
    </row>
    <row r="251" spans="1:5" ht="18">
      <c r="A251" s="292">
        <v>23</v>
      </c>
      <c r="B251" s="293" t="s">
        <v>616</v>
      </c>
      <c r="C251" s="292">
        <v>10738</v>
      </c>
      <c r="D251" s="293" t="s">
        <v>661</v>
      </c>
      <c r="E251" s="294" t="s">
        <v>662</v>
      </c>
    </row>
    <row r="252" spans="1:5" ht="18">
      <c r="A252" s="292">
        <v>1</v>
      </c>
      <c r="B252" s="293" t="s">
        <v>663</v>
      </c>
      <c r="C252" s="292">
        <v>614441</v>
      </c>
      <c r="D252" s="293" t="s">
        <v>664</v>
      </c>
      <c r="E252" s="294" t="s">
        <v>665</v>
      </c>
    </row>
    <row r="253" spans="1:5" ht="18">
      <c r="A253" s="292">
        <v>2</v>
      </c>
      <c r="B253" s="293" t="s">
        <v>663</v>
      </c>
      <c r="C253" s="292">
        <v>10623</v>
      </c>
      <c r="D253" s="293" t="s">
        <v>666</v>
      </c>
      <c r="E253" s="294" t="s">
        <v>667</v>
      </c>
    </row>
    <row r="254" spans="1:5" ht="18">
      <c r="A254" s="292">
        <v>3</v>
      </c>
      <c r="B254" s="293" t="s">
        <v>663</v>
      </c>
      <c r="C254" s="292">
        <v>10657</v>
      </c>
      <c r="D254" s="293" t="s">
        <v>668</v>
      </c>
      <c r="E254" s="294" t="s">
        <v>669</v>
      </c>
    </row>
    <row r="255" spans="1:5" ht="18">
      <c r="A255" s="292">
        <v>4</v>
      </c>
      <c r="B255" s="293" t="s">
        <v>663</v>
      </c>
      <c r="C255" s="292">
        <v>10661</v>
      </c>
      <c r="D255" s="293" t="s">
        <v>670</v>
      </c>
      <c r="E255" s="294" t="s">
        <v>671</v>
      </c>
    </row>
    <row r="256" spans="1:5" ht="18">
      <c r="A256" s="292">
        <v>5</v>
      </c>
      <c r="B256" s="293" t="s">
        <v>663</v>
      </c>
      <c r="C256" s="292">
        <v>10637</v>
      </c>
      <c r="D256" s="293" t="s">
        <v>672</v>
      </c>
      <c r="E256" s="294" t="s">
        <v>673</v>
      </c>
    </row>
    <row r="257" spans="1:5" ht="18">
      <c r="A257" s="292">
        <v>6</v>
      </c>
      <c r="B257" s="293" t="s">
        <v>663</v>
      </c>
      <c r="C257" s="292">
        <v>10626</v>
      </c>
      <c r="D257" s="293" t="s">
        <v>674</v>
      </c>
      <c r="E257" s="294" t="s">
        <v>675</v>
      </c>
    </row>
    <row r="258" spans="1:5" ht="18">
      <c r="A258" s="292">
        <v>7</v>
      </c>
      <c r="B258" s="293" t="s">
        <v>663</v>
      </c>
      <c r="C258" s="292">
        <v>10609</v>
      </c>
      <c r="D258" s="293" t="s">
        <v>676</v>
      </c>
      <c r="E258" s="294" t="s">
        <v>677</v>
      </c>
    </row>
    <row r="259" spans="1:5" ht="18">
      <c r="A259" s="292">
        <v>8</v>
      </c>
      <c r="B259" s="293" t="s">
        <v>663</v>
      </c>
      <c r="C259" s="292">
        <v>10658</v>
      </c>
      <c r="D259" s="293" t="s">
        <v>678</v>
      </c>
      <c r="E259" s="294" t="s">
        <v>679</v>
      </c>
    </row>
    <row r="260" spans="1:5" ht="18">
      <c r="A260" s="292">
        <v>9</v>
      </c>
      <c r="B260" s="293" t="s">
        <v>663</v>
      </c>
      <c r="C260" s="292">
        <v>269672</v>
      </c>
      <c r="D260" s="293" t="s">
        <v>680</v>
      </c>
      <c r="E260" s="294" t="s">
        <v>681</v>
      </c>
    </row>
    <row r="261" spans="1:5" ht="18">
      <c r="A261" s="292">
        <v>10</v>
      </c>
      <c r="B261" s="293" t="s">
        <v>663</v>
      </c>
      <c r="C261" s="292">
        <v>10605</v>
      </c>
      <c r="D261" s="293" t="s">
        <v>682</v>
      </c>
      <c r="E261" s="294" t="s">
        <v>683</v>
      </c>
    </row>
    <row r="262" spans="1:5" ht="18">
      <c r="A262" s="292">
        <v>11</v>
      </c>
      <c r="B262" s="293" t="s">
        <v>663</v>
      </c>
      <c r="C262" s="292">
        <v>10607</v>
      </c>
      <c r="D262" s="293" t="s">
        <v>684</v>
      </c>
      <c r="E262" s="294" t="s">
        <v>685</v>
      </c>
    </row>
    <row r="263" spans="1:5" ht="18">
      <c r="A263" s="292">
        <v>12</v>
      </c>
      <c r="B263" s="293" t="s">
        <v>663</v>
      </c>
      <c r="C263" s="292">
        <v>10639</v>
      </c>
      <c r="D263" s="293" t="s">
        <v>686</v>
      </c>
      <c r="E263" s="294" t="s">
        <v>687</v>
      </c>
    </row>
    <row r="264" spans="1:5" ht="18">
      <c r="A264" s="292">
        <v>13</v>
      </c>
      <c r="B264" s="293" t="s">
        <v>663</v>
      </c>
      <c r="C264" s="292">
        <v>66579</v>
      </c>
      <c r="D264" s="293" t="s">
        <v>688</v>
      </c>
      <c r="E264" s="294" t="s">
        <v>689</v>
      </c>
    </row>
    <row r="265" spans="1:5" ht="18">
      <c r="A265" s="292">
        <v>14</v>
      </c>
      <c r="B265" s="293" t="s">
        <v>663</v>
      </c>
      <c r="C265" s="292">
        <v>10622</v>
      </c>
      <c r="D265" s="293" t="s">
        <v>690</v>
      </c>
      <c r="E265" s="294" t="s">
        <v>691</v>
      </c>
    </row>
    <row r="266" spans="1:5" ht="18">
      <c r="A266" s="292">
        <v>15</v>
      </c>
      <c r="B266" s="293" t="s">
        <v>663</v>
      </c>
      <c r="C266" s="292">
        <v>10636</v>
      </c>
      <c r="D266" s="293" t="s">
        <v>692</v>
      </c>
      <c r="E266" s="294" t="s">
        <v>693</v>
      </c>
    </row>
    <row r="267" spans="1:5" ht="18">
      <c r="A267" s="292">
        <v>16</v>
      </c>
      <c r="B267" s="293" t="s">
        <v>663</v>
      </c>
      <c r="C267" s="292">
        <v>10648</v>
      </c>
      <c r="D267" s="293" t="s">
        <v>694</v>
      </c>
      <c r="E267" s="294" t="s">
        <v>695</v>
      </c>
    </row>
    <row r="268" spans="1:5" ht="18">
      <c r="A268" s="292">
        <v>17</v>
      </c>
      <c r="B268" s="293" t="s">
        <v>663</v>
      </c>
      <c r="C268" s="292">
        <v>10672</v>
      </c>
      <c r="D268" s="293" t="s">
        <v>696</v>
      </c>
      <c r="E268" s="294" t="s">
        <v>697</v>
      </c>
    </row>
    <row r="269" spans="1:5" ht="18">
      <c r="A269" s="292">
        <v>18</v>
      </c>
      <c r="B269" s="293" t="s">
        <v>663</v>
      </c>
      <c r="C269" s="292">
        <v>10679</v>
      </c>
      <c r="D269" s="293" t="s">
        <v>698</v>
      </c>
      <c r="E269" s="294" t="s">
        <v>699</v>
      </c>
    </row>
    <row r="270" spans="1:5" ht="18">
      <c r="A270" s="292">
        <v>19</v>
      </c>
      <c r="B270" s="293" t="s">
        <v>663</v>
      </c>
      <c r="C270" s="292">
        <v>819029</v>
      </c>
      <c r="D270" s="293" t="s">
        <v>700</v>
      </c>
      <c r="E270" s="294" t="s">
        <v>701</v>
      </c>
    </row>
    <row r="271" spans="1:5" ht="18">
      <c r="A271" s="292">
        <v>20</v>
      </c>
      <c r="B271" s="293" t="s">
        <v>663</v>
      </c>
      <c r="C271" s="292">
        <v>10621</v>
      </c>
      <c r="D271" s="293" t="s">
        <v>702</v>
      </c>
      <c r="E271" s="294" t="s">
        <v>703</v>
      </c>
    </row>
    <row r="272" spans="1:5" ht="18">
      <c r="A272" s="292">
        <v>21</v>
      </c>
      <c r="B272" s="293" t="s">
        <v>663</v>
      </c>
      <c r="C272" s="292">
        <v>10632</v>
      </c>
      <c r="D272" s="293" t="s">
        <v>704</v>
      </c>
      <c r="E272" s="294" t="s">
        <v>705</v>
      </c>
    </row>
    <row r="273" spans="1:5" ht="18">
      <c r="A273" s="292">
        <v>1</v>
      </c>
      <c r="B273" s="293" t="s">
        <v>706</v>
      </c>
      <c r="C273" s="292">
        <v>10663</v>
      </c>
      <c r="D273" s="293" t="s">
        <v>707</v>
      </c>
      <c r="E273" s="294" t="s">
        <v>708</v>
      </c>
    </row>
    <row r="274" spans="1:5" ht="18">
      <c r="A274" s="292">
        <v>2</v>
      </c>
      <c r="B274" s="293" t="s">
        <v>706</v>
      </c>
      <c r="C274" s="292">
        <v>10680</v>
      </c>
      <c r="D274" s="293" t="s">
        <v>709</v>
      </c>
      <c r="E274" s="294" t="s">
        <v>710</v>
      </c>
    </row>
    <row r="275" spans="1:5" ht="18">
      <c r="A275" s="292">
        <v>3</v>
      </c>
      <c r="B275" s="293" t="s">
        <v>706</v>
      </c>
      <c r="C275" s="292">
        <v>10606</v>
      </c>
      <c r="D275" s="293" t="s">
        <v>711</v>
      </c>
      <c r="E275" s="294" t="s">
        <v>712</v>
      </c>
    </row>
    <row r="276" spans="1:5" ht="18">
      <c r="A276" s="292">
        <v>4</v>
      </c>
      <c r="B276" s="293" t="s">
        <v>706</v>
      </c>
      <c r="C276" s="292">
        <v>10638</v>
      </c>
      <c r="D276" s="293" t="s">
        <v>713</v>
      </c>
      <c r="E276" s="294" t="s">
        <v>714</v>
      </c>
    </row>
    <row r="277" spans="1:5" ht="18">
      <c r="A277" s="292">
        <v>5</v>
      </c>
      <c r="B277" s="293" t="s">
        <v>706</v>
      </c>
      <c r="C277" s="292">
        <v>10488</v>
      </c>
      <c r="D277" s="293" t="s">
        <v>715</v>
      </c>
      <c r="E277" s="294" t="s">
        <v>716</v>
      </c>
    </row>
    <row r="278" spans="1:5" ht="18">
      <c r="A278" s="292">
        <v>6</v>
      </c>
      <c r="B278" s="293" t="s">
        <v>706</v>
      </c>
      <c r="C278" s="292">
        <v>10650</v>
      </c>
      <c r="D278" s="293" t="s">
        <v>717</v>
      </c>
      <c r="E278" s="294" t="s">
        <v>718</v>
      </c>
    </row>
    <row r="279" spans="1:5" ht="18">
      <c r="A279" s="292">
        <v>7</v>
      </c>
      <c r="B279" s="293" t="s">
        <v>706</v>
      </c>
      <c r="C279" s="292">
        <v>10635</v>
      </c>
      <c r="D279" s="293" t="s">
        <v>719</v>
      </c>
      <c r="E279" s="294" t="s">
        <v>720</v>
      </c>
    </row>
    <row r="280" spans="1:5" ht="18">
      <c r="A280" s="292">
        <v>8</v>
      </c>
      <c r="B280" s="293" t="s">
        <v>706</v>
      </c>
      <c r="C280" s="292">
        <v>10630</v>
      </c>
      <c r="D280" s="293" t="s">
        <v>721</v>
      </c>
      <c r="E280" s="294" t="s">
        <v>722</v>
      </c>
    </row>
    <row r="281" spans="1:5" ht="18">
      <c r="A281" s="292">
        <v>9</v>
      </c>
      <c r="B281" s="293" t="s">
        <v>706</v>
      </c>
      <c r="C281" s="292">
        <v>10403</v>
      </c>
      <c r="D281" s="293" t="s">
        <v>723</v>
      </c>
      <c r="E281" s="294" t="s">
        <v>724</v>
      </c>
    </row>
    <row r="282" spans="1:5" ht="18">
      <c r="A282" s="292">
        <v>10</v>
      </c>
      <c r="B282" s="293" t="s">
        <v>706</v>
      </c>
      <c r="C282" s="292">
        <v>10619</v>
      </c>
      <c r="D282" s="293" t="s">
        <v>725</v>
      </c>
      <c r="E282" s="294" t="s">
        <v>726</v>
      </c>
    </row>
    <row r="283" spans="1:5" ht="18">
      <c r="A283" s="292">
        <v>11</v>
      </c>
      <c r="B283" s="293" t="s">
        <v>706</v>
      </c>
      <c r="C283" s="292">
        <v>10503</v>
      </c>
      <c r="D283" s="293" t="s">
        <v>727</v>
      </c>
      <c r="E283" s="294" t="s">
        <v>728</v>
      </c>
    </row>
    <row r="284" spans="1:5" ht="18">
      <c r="A284" s="292">
        <v>12</v>
      </c>
      <c r="B284" s="293" t="s">
        <v>706</v>
      </c>
      <c r="C284" s="292">
        <v>10610</v>
      </c>
      <c r="D284" s="293" t="s">
        <v>729</v>
      </c>
      <c r="E284" s="294" t="s">
        <v>730</v>
      </c>
    </row>
    <row r="285" spans="1:5" ht="18">
      <c r="A285" s="292">
        <v>13</v>
      </c>
      <c r="B285" s="293" t="s">
        <v>706</v>
      </c>
      <c r="C285" s="292">
        <v>10660</v>
      </c>
      <c r="D285" s="293" t="s">
        <v>731</v>
      </c>
      <c r="E285" s="294" t="s">
        <v>732</v>
      </c>
    </row>
    <row r="286" spans="1:5" ht="18">
      <c r="A286" s="292">
        <v>14</v>
      </c>
      <c r="B286" s="293" t="s">
        <v>706</v>
      </c>
      <c r="C286" s="292">
        <v>10651</v>
      </c>
      <c r="D286" s="293" t="s">
        <v>733</v>
      </c>
      <c r="E286" s="294" t="s">
        <v>734</v>
      </c>
    </row>
    <row r="287" spans="1:5" ht="18">
      <c r="A287" s="292">
        <v>15</v>
      </c>
      <c r="B287" s="293" t="s">
        <v>706</v>
      </c>
      <c r="C287" s="292">
        <v>10611</v>
      </c>
      <c r="D287" s="293" t="s">
        <v>735</v>
      </c>
      <c r="E287" s="294" t="s">
        <v>736</v>
      </c>
    </row>
    <row r="288" spans="1:5" ht="18">
      <c r="A288" s="292">
        <v>16</v>
      </c>
      <c r="B288" s="293" t="s">
        <v>706</v>
      </c>
      <c r="C288" s="292">
        <v>10646</v>
      </c>
      <c r="D288" s="293" t="s">
        <v>737</v>
      </c>
      <c r="E288" s="294" t="s">
        <v>738</v>
      </c>
    </row>
    <row r="289" spans="1:5" ht="18">
      <c r="A289" s="292">
        <v>17</v>
      </c>
      <c r="B289" s="293" t="s">
        <v>706</v>
      </c>
      <c r="C289" s="292">
        <v>10662</v>
      </c>
      <c r="D289" s="293" t="s">
        <v>739</v>
      </c>
      <c r="E289" s="294" t="s">
        <v>740</v>
      </c>
    </row>
    <row r="290" spans="1:5" ht="18">
      <c r="A290" s="292">
        <v>18</v>
      </c>
      <c r="B290" s="293" t="s">
        <v>706</v>
      </c>
      <c r="C290" s="292">
        <v>10495</v>
      </c>
      <c r="D290" s="293" t="s">
        <v>741</v>
      </c>
      <c r="E290" s="294" t="s">
        <v>742</v>
      </c>
    </row>
    <row r="291" spans="1:5" ht="18">
      <c r="A291" s="292">
        <v>19</v>
      </c>
      <c r="B291" s="293" t="s">
        <v>706</v>
      </c>
      <c r="C291" s="292">
        <v>10673</v>
      </c>
      <c r="D291" s="293" t="s">
        <v>743</v>
      </c>
      <c r="E291" s="294" t="s">
        <v>744</v>
      </c>
    </row>
    <row r="292" spans="1:5" ht="18">
      <c r="A292" s="292">
        <v>20</v>
      </c>
      <c r="B292" s="293" t="s">
        <v>706</v>
      </c>
      <c r="C292" s="292">
        <v>10614</v>
      </c>
      <c r="D292" s="293" t="s">
        <v>745</v>
      </c>
      <c r="E292" s="294" t="s">
        <v>746</v>
      </c>
    </row>
    <row r="293" spans="1:5" ht="18">
      <c r="A293" s="292">
        <v>21</v>
      </c>
      <c r="B293" s="293" t="s">
        <v>706</v>
      </c>
      <c r="C293" s="292">
        <v>10656</v>
      </c>
      <c r="D293" s="293" t="s">
        <v>747</v>
      </c>
      <c r="E293" s="294" t="s">
        <v>748</v>
      </c>
    </row>
    <row r="294" spans="1:5" ht="18">
      <c r="A294" s="292">
        <v>22</v>
      </c>
      <c r="B294" s="293" t="s">
        <v>706</v>
      </c>
      <c r="C294" s="292">
        <v>10644</v>
      </c>
      <c r="D294" s="293" t="s">
        <v>749</v>
      </c>
      <c r="E294" s="294" t="s">
        <v>750</v>
      </c>
    </row>
    <row r="295" spans="1:5" ht="18">
      <c r="A295" s="292">
        <v>1</v>
      </c>
      <c r="B295" s="293" t="s">
        <v>751</v>
      </c>
      <c r="C295" s="292">
        <v>10649</v>
      </c>
      <c r="D295" s="293" t="s">
        <v>752</v>
      </c>
      <c r="E295" s="294" t="s">
        <v>753</v>
      </c>
    </row>
    <row r="296" spans="1:5" ht="18">
      <c r="A296" s="292">
        <v>2</v>
      </c>
      <c r="B296" s="293" t="s">
        <v>751</v>
      </c>
      <c r="C296" s="292">
        <v>10645</v>
      </c>
      <c r="D296" s="293" t="s">
        <v>754</v>
      </c>
      <c r="E296" s="294" t="s">
        <v>755</v>
      </c>
    </row>
    <row r="297" spans="1:5" ht="18">
      <c r="A297" s="292">
        <v>3</v>
      </c>
      <c r="B297" s="293" t="s">
        <v>751</v>
      </c>
      <c r="C297" s="292">
        <v>10625</v>
      </c>
      <c r="D297" s="293" t="s">
        <v>756</v>
      </c>
      <c r="E297" s="294" t="s">
        <v>757</v>
      </c>
    </row>
    <row r="298" spans="1:5" ht="18">
      <c r="A298" s="292">
        <v>4</v>
      </c>
      <c r="B298" s="293" t="s">
        <v>751</v>
      </c>
      <c r="C298" s="292">
        <v>10633</v>
      </c>
      <c r="D298" s="293" t="s">
        <v>758</v>
      </c>
      <c r="E298" s="294" t="s">
        <v>759</v>
      </c>
    </row>
    <row r="299" spans="1:5" ht="18">
      <c r="A299" s="292">
        <v>5</v>
      </c>
      <c r="B299" s="293" t="s">
        <v>751</v>
      </c>
      <c r="C299" s="292">
        <v>256270</v>
      </c>
      <c r="D299" s="293" t="s">
        <v>760</v>
      </c>
      <c r="E299" s="294" t="s">
        <v>761</v>
      </c>
    </row>
    <row r="300" spans="1:5" ht="18">
      <c r="A300" s="292">
        <v>6</v>
      </c>
      <c r="B300" s="293" t="s">
        <v>751</v>
      </c>
      <c r="C300" s="292">
        <v>10655</v>
      </c>
      <c r="D300" s="293" t="s">
        <v>762</v>
      </c>
      <c r="E300" s="294" t="s">
        <v>763</v>
      </c>
    </row>
    <row r="301" spans="1:5" ht="18">
      <c r="A301" s="292">
        <v>7</v>
      </c>
      <c r="B301" s="293" t="s">
        <v>751</v>
      </c>
      <c r="C301" s="292">
        <v>10502</v>
      </c>
      <c r="D301" s="293" t="s">
        <v>764</v>
      </c>
      <c r="E301" s="294" t="s">
        <v>765</v>
      </c>
    </row>
    <row r="302" spans="1:5" ht="18">
      <c r="A302" s="292">
        <v>8</v>
      </c>
      <c r="B302" s="293" t="s">
        <v>751</v>
      </c>
      <c r="C302" s="292">
        <v>10642</v>
      </c>
      <c r="D302" s="293" t="s">
        <v>766</v>
      </c>
      <c r="E302" s="294" t="s">
        <v>767</v>
      </c>
    </row>
    <row r="303" spans="1:5" ht="18">
      <c r="A303" s="292">
        <v>9</v>
      </c>
      <c r="B303" s="293" t="s">
        <v>751</v>
      </c>
      <c r="C303" s="292">
        <v>10507</v>
      </c>
      <c r="D303" s="293" t="s">
        <v>768</v>
      </c>
      <c r="E303" s="294" t="s">
        <v>769</v>
      </c>
    </row>
    <row r="304" spans="1:5" ht="18">
      <c r="A304" s="292">
        <v>10</v>
      </c>
      <c r="B304" s="293" t="s">
        <v>751</v>
      </c>
      <c r="C304" s="292">
        <v>10620</v>
      </c>
      <c r="D304" s="293" t="s">
        <v>770</v>
      </c>
      <c r="E304" s="294" t="s">
        <v>771</v>
      </c>
    </row>
    <row r="305" spans="1:5" ht="18">
      <c r="A305" s="292">
        <v>11</v>
      </c>
      <c r="B305" s="293" t="s">
        <v>751</v>
      </c>
      <c r="C305" s="292">
        <v>10643</v>
      </c>
      <c r="D305" s="293" t="s">
        <v>772</v>
      </c>
      <c r="E305" s="294" t="s">
        <v>773</v>
      </c>
    </row>
    <row r="306" spans="1:5" ht="18">
      <c r="A306" s="292">
        <v>12</v>
      </c>
      <c r="B306" s="293" t="s">
        <v>751</v>
      </c>
      <c r="C306" s="292">
        <v>10674</v>
      </c>
      <c r="D306" s="293" t="s">
        <v>774</v>
      </c>
      <c r="E306" s="294" t="s">
        <v>775</v>
      </c>
    </row>
    <row r="307" spans="1:5" ht="18">
      <c r="A307" s="292">
        <v>13</v>
      </c>
      <c r="B307" s="293" t="s">
        <v>751</v>
      </c>
      <c r="C307" s="292">
        <v>10511</v>
      </c>
      <c r="D307" s="293" t="s">
        <v>776</v>
      </c>
      <c r="E307" s="294" t="s">
        <v>777</v>
      </c>
    </row>
    <row r="308" spans="1:5" ht="18">
      <c r="A308" s="292">
        <v>14</v>
      </c>
      <c r="B308" s="293" t="s">
        <v>751</v>
      </c>
      <c r="C308" s="292">
        <v>10641</v>
      </c>
      <c r="D308" s="293" t="s">
        <v>778</v>
      </c>
      <c r="E308" s="294" t="s">
        <v>779</v>
      </c>
    </row>
    <row r="309" spans="1:5" ht="18">
      <c r="A309" s="292">
        <v>15</v>
      </c>
      <c r="B309" s="293" t="s">
        <v>751</v>
      </c>
      <c r="C309" s="292">
        <v>10514</v>
      </c>
      <c r="D309" s="293" t="s">
        <v>780</v>
      </c>
      <c r="E309" s="294" t="s">
        <v>781</v>
      </c>
    </row>
    <row r="310" spans="1:5" ht="18">
      <c r="A310" s="292">
        <v>16</v>
      </c>
      <c r="B310" s="293" t="s">
        <v>751</v>
      </c>
      <c r="C310" s="292">
        <v>10634</v>
      </c>
      <c r="D310" s="293" t="s">
        <v>782</v>
      </c>
      <c r="E310" s="294" t="s">
        <v>783</v>
      </c>
    </row>
    <row r="311" spans="1:5" ht="18">
      <c r="A311" s="292">
        <v>17</v>
      </c>
      <c r="B311" s="293" t="s">
        <v>751</v>
      </c>
      <c r="C311" s="292">
        <v>10652</v>
      </c>
      <c r="D311" s="293" t="s">
        <v>784</v>
      </c>
      <c r="E311" s="294" t="s">
        <v>785</v>
      </c>
    </row>
    <row r="312" spans="1:5" ht="18">
      <c r="A312" s="292">
        <v>18</v>
      </c>
      <c r="B312" s="293" t="s">
        <v>751</v>
      </c>
      <c r="C312" s="292">
        <v>10617</v>
      </c>
      <c r="D312" s="293" t="s">
        <v>786</v>
      </c>
      <c r="E312" s="294" t="s">
        <v>787</v>
      </c>
    </row>
    <row r="313" spans="1:5" ht="18">
      <c r="A313" s="292">
        <v>19</v>
      </c>
      <c r="B313" s="293" t="s">
        <v>751</v>
      </c>
      <c r="C313" s="292">
        <v>10628</v>
      </c>
      <c r="D313" s="293" t="s">
        <v>788</v>
      </c>
      <c r="E313" s="294" t="s">
        <v>789</v>
      </c>
    </row>
    <row r="314" spans="1:5" ht="18">
      <c r="A314" s="292">
        <v>20</v>
      </c>
      <c r="B314" s="293" t="s">
        <v>751</v>
      </c>
      <c r="C314" s="292">
        <v>10612</v>
      </c>
      <c r="D314" s="293" t="s">
        <v>790</v>
      </c>
      <c r="E314" s="294" t="s">
        <v>791</v>
      </c>
    </row>
    <row r="315" spans="1:5" ht="18">
      <c r="A315" s="292">
        <v>21</v>
      </c>
      <c r="B315" s="293" t="s">
        <v>751</v>
      </c>
      <c r="C315" s="292">
        <v>10627</v>
      </c>
      <c r="D315" s="293" t="s">
        <v>792</v>
      </c>
      <c r="E315" s="294" t="s">
        <v>793</v>
      </c>
    </row>
    <row r="316" spans="1:5" ht="18">
      <c r="A316" s="292">
        <v>1</v>
      </c>
      <c r="B316" s="293" t="s">
        <v>794</v>
      </c>
      <c r="C316" s="292">
        <v>10487</v>
      </c>
      <c r="D316" s="293" t="s">
        <v>795</v>
      </c>
      <c r="E316" s="294" t="s">
        <v>796</v>
      </c>
    </row>
    <row r="317" spans="1:5" ht="18">
      <c r="A317" s="292">
        <v>2</v>
      </c>
      <c r="B317" s="293" t="s">
        <v>794</v>
      </c>
      <c r="C317" s="292">
        <v>10453</v>
      </c>
      <c r="D317" s="293" t="s">
        <v>797</v>
      </c>
      <c r="E317" s="294" t="s">
        <v>798</v>
      </c>
    </row>
    <row r="318" spans="1:5" ht="18">
      <c r="A318" s="292">
        <v>3</v>
      </c>
      <c r="B318" s="293" t="s">
        <v>794</v>
      </c>
      <c r="C318" s="292">
        <v>10436</v>
      </c>
      <c r="D318" s="293" t="s">
        <v>799</v>
      </c>
      <c r="E318" s="294" t="s">
        <v>800</v>
      </c>
    </row>
    <row r="319" spans="1:5" ht="18">
      <c r="A319" s="292">
        <v>4</v>
      </c>
      <c r="B319" s="293" t="s">
        <v>794</v>
      </c>
      <c r="C319" s="292">
        <v>10459</v>
      </c>
      <c r="D319" s="293" t="s">
        <v>801</v>
      </c>
      <c r="E319" s="294" t="s">
        <v>802</v>
      </c>
    </row>
    <row r="320" spans="1:5" ht="18">
      <c r="A320" s="292">
        <v>5</v>
      </c>
      <c r="B320" s="293" t="s">
        <v>794</v>
      </c>
      <c r="C320" s="292">
        <v>10489</v>
      </c>
      <c r="D320" s="293" t="s">
        <v>803</v>
      </c>
      <c r="E320" s="294" t="s">
        <v>804</v>
      </c>
    </row>
    <row r="321" spans="1:5" ht="18">
      <c r="A321" s="292">
        <v>6</v>
      </c>
      <c r="B321" s="293" t="s">
        <v>794</v>
      </c>
      <c r="C321" s="292">
        <v>10388</v>
      </c>
      <c r="D321" s="293" t="s">
        <v>805</v>
      </c>
      <c r="E321" s="294" t="s">
        <v>806</v>
      </c>
    </row>
    <row r="322" spans="1:5" ht="18">
      <c r="A322" s="292">
        <v>7</v>
      </c>
      <c r="B322" s="293" t="s">
        <v>794</v>
      </c>
      <c r="C322" s="292">
        <v>10525</v>
      </c>
      <c r="D322" s="293" t="s">
        <v>807</v>
      </c>
      <c r="E322" s="294" t="s">
        <v>808</v>
      </c>
    </row>
    <row r="323" spans="1:5" ht="18">
      <c r="A323" s="292">
        <v>8</v>
      </c>
      <c r="B323" s="293" t="s">
        <v>794</v>
      </c>
      <c r="C323" s="292">
        <v>10480</v>
      </c>
      <c r="D323" s="293" t="s">
        <v>809</v>
      </c>
      <c r="E323" s="294" t="s">
        <v>810</v>
      </c>
    </row>
    <row r="324" spans="1:5" ht="18">
      <c r="A324" s="292">
        <v>9</v>
      </c>
      <c r="B324" s="293" t="s">
        <v>794</v>
      </c>
      <c r="C324" s="292">
        <v>10526</v>
      </c>
      <c r="D324" s="293" t="s">
        <v>811</v>
      </c>
      <c r="E324" s="294" t="s">
        <v>812</v>
      </c>
    </row>
    <row r="325" spans="1:5" ht="18">
      <c r="A325" s="292">
        <v>10</v>
      </c>
      <c r="B325" s="293" t="s">
        <v>794</v>
      </c>
      <c r="C325" s="292">
        <v>10372</v>
      </c>
      <c r="D325" s="293" t="s">
        <v>813</v>
      </c>
      <c r="E325" s="294" t="s">
        <v>814</v>
      </c>
    </row>
    <row r="326" spans="1:5" ht="18">
      <c r="A326" s="292">
        <v>11</v>
      </c>
      <c r="B326" s="293" t="s">
        <v>794</v>
      </c>
      <c r="C326" s="292">
        <v>10539</v>
      </c>
      <c r="D326" s="293" t="s">
        <v>815</v>
      </c>
      <c r="E326" s="294" t="s">
        <v>816</v>
      </c>
    </row>
    <row r="327" spans="1:5" ht="18">
      <c r="A327" s="292">
        <v>12</v>
      </c>
      <c r="B327" s="293" t="s">
        <v>794</v>
      </c>
      <c r="C327" s="292">
        <v>10530</v>
      </c>
      <c r="D327" s="293" t="s">
        <v>817</v>
      </c>
      <c r="E327" s="294" t="s">
        <v>818</v>
      </c>
    </row>
    <row r="328" spans="1:5" ht="18">
      <c r="A328" s="292">
        <v>13</v>
      </c>
      <c r="B328" s="293" t="s">
        <v>794</v>
      </c>
      <c r="C328" s="292">
        <v>10515</v>
      </c>
      <c r="D328" s="293" t="s">
        <v>819</v>
      </c>
      <c r="E328" s="294" t="s">
        <v>820</v>
      </c>
    </row>
    <row r="329" spans="1:5" ht="18">
      <c r="A329" s="292">
        <v>14</v>
      </c>
      <c r="B329" s="293" t="s">
        <v>794</v>
      </c>
      <c r="C329" s="292">
        <v>10427</v>
      </c>
      <c r="D329" s="293" t="s">
        <v>821</v>
      </c>
      <c r="E329" s="294" t="s">
        <v>822</v>
      </c>
    </row>
    <row r="330" spans="1:5" ht="18">
      <c r="A330" s="292">
        <v>15</v>
      </c>
      <c r="B330" s="293" t="s">
        <v>794</v>
      </c>
      <c r="C330" s="292">
        <v>10709</v>
      </c>
      <c r="D330" s="293" t="s">
        <v>823</v>
      </c>
      <c r="E330" s="294" t="s">
        <v>824</v>
      </c>
    </row>
    <row r="331" spans="1:5" ht="18">
      <c r="A331" s="292">
        <v>16</v>
      </c>
      <c r="B331" s="293" t="s">
        <v>794</v>
      </c>
      <c r="C331" s="292">
        <v>10518</v>
      </c>
      <c r="D331" s="293" t="s">
        <v>825</v>
      </c>
      <c r="E331" s="294" t="s">
        <v>826</v>
      </c>
    </row>
    <row r="332" spans="1:5" ht="18">
      <c r="A332" s="292">
        <v>1</v>
      </c>
      <c r="B332" s="293" t="s">
        <v>827</v>
      </c>
      <c r="C332" s="292">
        <v>10483</v>
      </c>
      <c r="D332" s="293" t="s">
        <v>828</v>
      </c>
      <c r="E332" s="294" t="s">
        <v>829</v>
      </c>
    </row>
    <row r="333" spans="1:5" ht="18">
      <c r="A333" s="292">
        <v>2</v>
      </c>
      <c r="B333" s="293" t="s">
        <v>827</v>
      </c>
      <c r="C333" s="292">
        <v>438072</v>
      </c>
      <c r="D333" s="293" t="s">
        <v>830</v>
      </c>
      <c r="E333" s="294" t="s">
        <v>831</v>
      </c>
    </row>
    <row r="334" spans="1:5" ht="18">
      <c r="A334" s="292">
        <v>3</v>
      </c>
      <c r="B334" s="293" t="s">
        <v>827</v>
      </c>
      <c r="C334" s="292">
        <v>10522</v>
      </c>
      <c r="D334" s="293" t="s">
        <v>832</v>
      </c>
      <c r="E334" s="294" t="s">
        <v>833</v>
      </c>
    </row>
    <row r="335" spans="1:5" ht="18">
      <c r="A335" s="292">
        <v>4</v>
      </c>
      <c r="B335" s="293" t="s">
        <v>827</v>
      </c>
      <c r="C335" s="292">
        <v>10501</v>
      </c>
      <c r="D335" s="293" t="s">
        <v>834</v>
      </c>
      <c r="E335" s="294" t="s">
        <v>835</v>
      </c>
    </row>
    <row r="336" spans="1:5" ht="18">
      <c r="A336" s="292">
        <v>5</v>
      </c>
      <c r="B336" s="293" t="s">
        <v>827</v>
      </c>
      <c r="C336" s="292">
        <v>10484</v>
      </c>
      <c r="D336" s="293" t="s">
        <v>836</v>
      </c>
      <c r="E336" s="294" t="s">
        <v>837</v>
      </c>
    </row>
    <row r="337" spans="1:5" ht="18">
      <c r="A337" s="292">
        <v>6</v>
      </c>
      <c r="B337" s="293" t="s">
        <v>827</v>
      </c>
      <c r="C337" s="292">
        <v>10506</v>
      </c>
      <c r="D337" s="293" t="s">
        <v>838</v>
      </c>
      <c r="E337" s="294" t="s">
        <v>839</v>
      </c>
    </row>
    <row r="338" spans="1:5" ht="18">
      <c r="A338" s="292">
        <v>7</v>
      </c>
      <c r="B338" s="293" t="s">
        <v>827</v>
      </c>
      <c r="C338" s="292">
        <v>10508</v>
      </c>
      <c r="D338" s="293" t="s">
        <v>840</v>
      </c>
      <c r="E338" s="294" t="s">
        <v>841</v>
      </c>
    </row>
    <row r="339" spans="1:5" ht="18">
      <c r="A339" s="292">
        <v>8</v>
      </c>
      <c r="B339" s="293" t="s">
        <v>827</v>
      </c>
      <c r="C339" s="292">
        <v>10493</v>
      </c>
      <c r="D339" s="293" t="s">
        <v>842</v>
      </c>
      <c r="E339" s="294" t="s">
        <v>843</v>
      </c>
    </row>
    <row r="340" spans="1:5" ht="18">
      <c r="A340" s="292">
        <v>9</v>
      </c>
      <c r="B340" s="293" t="s">
        <v>827</v>
      </c>
      <c r="C340" s="292">
        <v>66576</v>
      </c>
      <c r="D340" s="293" t="s">
        <v>844</v>
      </c>
      <c r="E340" s="294" t="s">
        <v>845</v>
      </c>
    </row>
    <row r="341" spans="1:5" ht="18">
      <c r="A341" s="292">
        <v>10</v>
      </c>
      <c r="B341" s="293" t="s">
        <v>827</v>
      </c>
      <c r="C341" s="292">
        <v>10420</v>
      </c>
      <c r="D341" s="293" t="s">
        <v>846</v>
      </c>
      <c r="E341" s="294" t="s">
        <v>847</v>
      </c>
    </row>
    <row r="342" spans="1:5" ht="18">
      <c r="A342" s="292">
        <v>11</v>
      </c>
      <c r="B342" s="293" t="s">
        <v>827</v>
      </c>
      <c r="C342" s="292">
        <v>10529</v>
      </c>
      <c r="D342" s="293" t="s">
        <v>848</v>
      </c>
      <c r="E342" s="294" t="s">
        <v>849</v>
      </c>
    </row>
    <row r="343" spans="1:5" ht="18">
      <c r="A343" s="292">
        <v>12</v>
      </c>
      <c r="B343" s="293" t="s">
        <v>827</v>
      </c>
      <c r="C343" s="292">
        <v>10512</v>
      </c>
      <c r="D343" s="293" t="s">
        <v>850</v>
      </c>
      <c r="E343" s="294" t="s">
        <v>851</v>
      </c>
    </row>
    <row r="344" spans="1:5" ht="18">
      <c r="A344" s="292">
        <v>13</v>
      </c>
      <c r="B344" s="293" t="s">
        <v>827</v>
      </c>
      <c r="C344" s="292">
        <v>10513</v>
      </c>
      <c r="D344" s="293" t="s">
        <v>852</v>
      </c>
      <c r="E344" s="294" t="s">
        <v>853</v>
      </c>
    </row>
    <row r="345" spans="1:5" ht="18">
      <c r="A345" s="292">
        <v>14</v>
      </c>
      <c r="B345" s="293" t="s">
        <v>827</v>
      </c>
      <c r="C345" s="292">
        <v>66580</v>
      </c>
      <c r="D345" s="293" t="s">
        <v>854</v>
      </c>
      <c r="E345" s="294" t="s">
        <v>855</v>
      </c>
    </row>
    <row r="346" spans="1:5" ht="18">
      <c r="A346" s="292">
        <v>15</v>
      </c>
      <c r="B346" s="293" t="s">
        <v>827</v>
      </c>
      <c r="C346" s="292">
        <v>172505</v>
      </c>
      <c r="D346" s="293" t="s">
        <v>856</v>
      </c>
      <c r="E346" s="294" t="s">
        <v>857</v>
      </c>
    </row>
    <row r="347" spans="1:5" ht="18">
      <c r="A347" s="292">
        <v>16</v>
      </c>
      <c r="B347" s="293" t="s">
        <v>827</v>
      </c>
      <c r="C347" s="292">
        <v>10531</v>
      </c>
      <c r="D347" s="293" t="s">
        <v>858</v>
      </c>
      <c r="E347" s="294" t="s">
        <v>859</v>
      </c>
    </row>
    <row r="348" spans="1:5" ht="18">
      <c r="A348" s="292">
        <v>17</v>
      </c>
      <c r="B348" s="293" t="s">
        <v>827</v>
      </c>
      <c r="C348" s="292">
        <v>256322</v>
      </c>
      <c r="D348" s="293" t="s">
        <v>860</v>
      </c>
      <c r="E348" s="294" t="s">
        <v>861</v>
      </c>
    </row>
    <row r="349" spans="1:5" ht="18">
      <c r="A349" s="292">
        <v>18</v>
      </c>
      <c r="B349" s="293" t="s">
        <v>827</v>
      </c>
      <c r="C349" s="292">
        <v>10519</v>
      </c>
      <c r="D349" s="293" t="s">
        <v>862</v>
      </c>
      <c r="E349" s="294" t="s">
        <v>863</v>
      </c>
    </row>
    <row r="350" spans="1:5" ht="18">
      <c r="A350" s="292">
        <v>19</v>
      </c>
      <c r="B350" s="293" t="s">
        <v>827</v>
      </c>
      <c r="C350" s="292">
        <v>256314</v>
      </c>
      <c r="D350" s="293" t="s">
        <v>864</v>
      </c>
      <c r="E350" s="294" t="s">
        <v>865</v>
      </c>
    </row>
    <row r="351" spans="1:5" ht="18">
      <c r="A351" s="292">
        <v>1</v>
      </c>
      <c r="B351" s="293" t="s">
        <v>866</v>
      </c>
      <c r="C351" s="292">
        <v>10521</v>
      </c>
      <c r="D351" s="293" t="s">
        <v>867</v>
      </c>
      <c r="E351" s="294" t="s">
        <v>868</v>
      </c>
    </row>
    <row r="352" spans="1:5" ht="18">
      <c r="A352" s="292">
        <v>2</v>
      </c>
      <c r="B352" s="293" t="s">
        <v>866</v>
      </c>
      <c r="C352" s="292">
        <v>10713</v>
      </c>
      <c r="D352" s="293" t="s">
        <v>869</v>
      </c>
      <c r="E352" s="294" t="s">
        <v>870</v>
      </c>
    </row>
    <row r="353" spans="1:5" ht="18">
      <c r="A353" s="292">
        <v>3</v>
      </c>
      <c r="B353" s="293" t="s">
        <v>866</v>
      </c>
      <c r="C353" s="292">
        <v>66577</v>
      </c>
      <c r="D353" s="293" t="s">
        <v>871</v>
      </c>
      <c r="E353" s="294" t="s">
        <v>872</v>
      </c>
    </row>
    <row r="354" spans="1:5" ht="18">
      <c r="A354" s="292">
        <v>4</v>
      </c>
      <c r="B354" s="293" t="s">
        <v>866</v>
      </c>
      <c r="C354" s="292">
        <v>402656</v>
      </c>
      <c r="D354" s="293" t="s">
        <v>873</v>
      </c>
      <c r="E354" s="294" t="s">
        <v>874</v>
      </c>
    </row>
    <row r="355" spans="1:5" ht="18">
      <c r="A355" s="292">
        <v>5</v>
      </c>
      <c r="B355" s="293" t="s">
        <v>866</v>
      </c>
      <c r="C355" s="292">
        <v>10377</v>
      </c>
      <c r="D355" s="293" t="s">
        <v>875</v>
      </c>
      <c r="E355" s="294" t="s">
        <v>876</v>
      </c>
    </row>
    <row r="356" spans="1:5" ht="18">
      <c r="A356" s="292">
        <v>6</v>
      </c>
      <c r="B356" s="293" t="s">
        <v>866</v>
      </c>
      <c r="C356" s="292">
        <v>10524</v>
      </c>
      <c r="D356" s="293" t="s">
        <v>877</v>
      </c>
      <c r="E356" s="294" t="s">
        <v>878</v>
      </c>
    </row>
    <row r="357" spans="1:5" ht="18">
      <c r="A357" s="292">
        <v>7</v>
      </c>
      <c r="B357" s="293" t="s">
        <v>866</v>
      </c>
      <c r="C357" s="292">
        <v>10540</v>
      </c>
      <c r="D357" s="293" t="s">
        <v>879</v>
      </c>
      <c r="E357" s="294" t="s">
        <v>880</v>
      </c>
    </row>
    <row r="358" spans="1:5" ht="18">
      <c r="A358" s="292">
        <v>8</v>
      </c>
      <c r="B358" s="293" t="s">
        <v>866</v>
      </c>
      <c r="C358" s="292">
        <v>10504</v>
      </c>
      <c r="D358" s="293" t="s">
        <v>881</v>
      </c>
      <c r="E358" s="294" t="s">
        <v>882</v>
      </c>
    </row>
    <row r="359" spans="1:5" ht="18">
      <c r="A359" s="292">
        <v>9</v>
      </c>
      <c r="B359" s="293" t="s">
        <v>866</v>
      </c>
      <c r="C359" s="292">
        <v>10505</v>
      </c>
      <c r="D359" s="293" t="s">
        <v>883</v>
      </c>
      <c r="E359" s="294" t="s">
        <v>884</v>
      </c>
    </row>
    <row r="360" spans="1:5" ht="18">
      <c r="A360" s="292">
        <v>10</v>
      </c>
      <c r="B360" s="293" t="s">
        <v>866</v>
      </c>
      <c r="C360" s="292">
        <v>10492</v>
      </c>
      <c r="D360" s="293" t="s">
        <v>885</v>
      </c>
      <c r="E360" s="294" t="s">
        <v>886</v>
      </c>
    </row>
    <row r="361" spans="1:5" ht="18">
      <c r="A361" s="292">
        <v>11</v>
      </c>
      <c r="B361" s="293" t="s">
        <v>866</v>
      </c>
      <c r="C361" s="292">
        <v>10450</v>
      </c>
      <c r="D361" s="293" t="s">
        <v>887</v>
      </c>
      <c r="E361" s="294" t="s">
        <v>888</v>
      </c>
    </row>
    <row r="362" spans="1:5" ht="18">
      <c r="A362" s="292">
        <v>12</v>
      </c>
      <c r="B362" s="293" t="s">
        <v>866</v>
      </c>
      <c r="C362" s="292">
        <v>10537</v>
      </c>
      <c r="D362" s="293" t="s">
        <v>889</v>
      </c>
      <c r="E362" s="294" t="s">
        <v>890</v>
      </c>
    </row>
    <row r="363" spans="1:5" ht="18">
      <c r="A363" s="292">
        <v>13</v>
      </c>
      <c r="B363" s="293" t="s">
        <v>866</v>
      </c>
      <c r="C363" s="292">
        <v>10528</v>
      </c>
      <c r="D363" s="293" t="s">
        <v>891</v>
      </c>
      <c r="E363" s="294" t="s">
        <v>892</v>
      </c>
    </row>
    <row r="364" spans="1:5" ht="18">
      <c r="A364" s="292">
        <v>14</v>
      </c>
      <c r="B364" s="293" t="s">
        <v>866</v>
      </c>
      <c r="C364" s="292">
        <v>10516</v>
      </c>
      <c r="D364" s="293" t="s">
        <v>893</v>
      </c>
      <c r="E364" s="294" t="s">
        <v>894</v>
      </c>
    </row>
    <row r="365" spans="1:5" ht="18">
      <c r="A365" s="292">
        <v>15</v>
      </c>
      <c r="B365" s="293" t="s">
        <v>866</v>
      </c>
      <c r="C365" s="292">
        <v>10448</v>
      </c>
      <c r="D365" s="293" t="s">
        <v>895</v>
      </c>
      <c r="E365" s="294" t="s">
        <v>896</v>
      </c>
    </row>
    <row r="366" spans="1:5" ht="18">
      <c r="A366" s="292">
        <v>16</v>
      </c>
      <c r="B366" s="293" t="s">
        <v>866</v>
      </c>
      <c r="C366" s="292">
        <v>10716</v>
      </c>
      <c r="D366" s="293" t="s">
        <v>897</v>
      </c>
      <c r="E366" s="294" t="s">
        <v>898</v>
      </c>
    </row>
    <row r="367" spans="1:5" ht="18">
      <c r="A367" s="292">
        <v>17</v>
      </c>
      <c r="B367" s="293" t="s">
        <v>866</v>
      </c>
      <c r="C367" s="292">
        <v>10517</v>
      </c>
      <c r="D367" s="293" t="s">
        <v>899</v>
      </c>
      <c r="E367" s="294" t="s">
        <v>900</v>
      </c>
    </row>
    <row r="368" spans="1:5" ht="18">
      <c r="A368" s="292">
        <v>18</v>
      </c>
      <c r="B368" s="293" t="s">
        <v>866</v>
      </c>
      <c r="C368" s="292">
        <v>121636</v>
      </c>
      <c r="D368" s="293" t="s">
        <v>901</v>
      </c>
      <c r="E368" s="294" t="s">
        <v>902</v>
      </c>
    </row>
    <row r="369" spans="1:5" ht="18">
      <c r="A369" s="292">
        <v>1</v>
      </c>
      <c r="B369" s="293" t="s">
        <v>903</v>
      </c>
      <c r="C369" s="292">
        <v>10485</v>
      </c>
      <c r="D369" s="293" t="s">
        <v>904</v>
      </c>
      <c r="E369" s="294" t="s">
        <v>905</v>
      </c>
    </row>
    <row r="370" spans="1:5" ht="18">
      <c r="A370" s="292">
        <v>2</v>
      </c>
      <c r="B370" s="293" t="s">
        <v>903</v>
      </c>
      <c r="C370" s="292">
        <v>10486</v>
      </c>
      <c r="D370" s="293" t="s">
        <v>906</v>
      </c>
      <c r="E370" s="294" t="s">
        <v>907</v>
      </c>
    </row>
    <row r="371" spans="1:5" ht="18">
      <c r="A371" s="292">
        <v>3</v>
      </c>
      <c r="B371" s="293" t="s">
        <v>903</v>
      </c>
      <c r="C371" s="292">
        <v>10535</v>
      </c>
      <c r="D371" s="293" t="s">
        <v>908</v>
      </c>
      <c r="E371" s="294" t="s">
        <v>909</v>
      </c>
    </row>
    <row r="372" spans="1:5" ht="18">
      <c r="A372" s="292">
        <v>4</v>
      </c>
      <c r="B372" s="293" t="s">
        <v>903</v>
      </c>
      <c r="C372" s="292">
        <v>10470</v>
      </c>
      <c r="D372" s="293" t="s">
        <v>910</v>
      </c>
      <c r="E372" s="294" t="s">
        <v>911</v>
      </c>
    </row>
    <row r="373" spans="1:5" ht="18">
      <c r="A373" s="292">
        <v>5</v>
      </c>
      <c r="B373" s="293" t="s">
        <v>903</v>
      </c>
      <c r="C373" s="292">
        <v>172540</v>
      </c>
      <c r="D373" s="293" t="s">
        <v>912</v>
      </c>
      <c r="E373" s="294" t="s">
        <v>913</v>
      </c>
    </row>
    <row r="374" spans="1:5" ht="18">
      <c r="A374" s="292">
        <v>6</v>
      </c>
      <c r="B374" s="293" t="s">
        <v>903</v>
      </c>
      <c r="C374" s="292">
        <v>66575</v>
      </c>
      <c r="D374" s="293" t="s">
        <v>914</v>
      </c>
      <c r="E374" s="294" t="s">
        <v>915</v>
      </c>
    </row>
    <row r="375" spans="1:5" ht="18">
      <c r="A375" s="292">
        <v>7</v>
      </c>
      <c r="B375" s="293" t="s">
        <v>903</v>
      </c>
      <c r="C375" s="292">
        <v>10523</v>
      </c>
      <c r="D375" s="293" t="s">
        <v>916</v>
      </c>
      <c r="E375" s="294" t="s">
        <v>917</v>
      </c>
    </row>
    <row r="376" spans="1:5" ht="18">
      <c r="A376" s="292">
        <v>8</v>
      </c>
      <c r="B376" s="293" t="s">
        <v>903</v>
      </c>
      <c r="C376" s="292">
        <v>10421</v>
      </c>
      <c r="D376" s="293" t="s">
        <v>918</v>
      </c>
      <c r="E376" s="294" t="s">
        <v>919</v>
      </c>
    </row>
    <row r="377" spans="1:5" ht="18">
      <c r="A377" s="292">
        <v>9</v>
      </c>
      <c r="B377" s="293" t="s">
        <v>903</v>
      </c>
      <c r="C377" s="292">
        <v>10541</v>
      </c>
      <c r="D377" s="293" t="s">
        <v>920</v>
      </c>
      <c r="E377" s="294" t="s">
        <v>921</v>
      </c>
    </row>
    <row r="378" spans="1:5" ht="18">
      <c r="A378" s="292">
        <v>10</v>
      </c>
      <c r="B378" s="293" t="s">
        <v>903</v>
      </c>
      <c r="C378" s="292">
        <v>10509</v>
      </c>
      <c r="D378" s="293" t="s">
        <v>922</v>
      </c>
      <c r="E378" s="294" t="s">
        <v>923</v>
      </c>
    </row>
    <row r="379" spans="1:5" ht="18">
      <c r="A379" s="292">
        <v>11</v>
      </c>
      <c r="B379" s="293" t="s">
        <v>903</v>
      </c>
      <c r="C379" s="292">
        <v>10494</v>
      </c>
      <c r="D379" s="293" t="s">
        <v>924</v>
      </c>
      <c r="E379" s="294" t="s">
        <v>925</v>
      </c>
    </row>
    <row r="380" spans="1:5" ht="18">
      <c r="A380" s="292">
        <v>12</v>
      </c>
      <c r="B380" s="293" t="s">
        <v>903</v>
      </c>
      <c r="C380" s="292">
        <v>10510</v>
      </c>
      <c r="D380" s="293" t="s">
        <v>926</v>
      </c>
      <c r="E380" s="294" t="s">
        <v>927</v>
      </c>
    </row>
    <row r="381" spans="1:5" ht="18">
      <c r="A381" s="292">
        <v>13</v>
      </c>
      <c r="B381" s="293" t="s">
        <v>903</v>
      </c>
      <c r="C381" s="292">
        <v>10496</v>
      </c>
      <c r="D381" s="293" t="s">
        <v>928</v>
      </c>
      <c r="E381" s="294" t="s">
        <v>929</v>
      </c>
    </row>
    <row r="382" spans="1:5" ht="18">
      <c r="A382" s="292">
        <v>14</v>
      </c>
      <c r="B382" s="293" t="s">
        <v>903</v>
      </c>
      <c r="C382" s="292">
        <v>10538</v>
      </c>
      <c r="D382" s="293" t="s">
        <v>930</v>
      </c>
      <c r="E382" s="294" t="s">
        <v>931</v>
      </c>
    </row>
    <row r="383" spans="1:5" ht="18">
      <c r="A383" s="292">
        <v>15</v>
      </c>
      <c r="B383" s="293" t="s">
        <v>903</v>
      </c>
      <c r="C383" s="292">
        <v>10536</v>
      </c>
      <c r="D383" s="293" t="s">
        <v>932</v>
      </c>
      <c r="E383" s="294" t="s">
        <v>933</v>
      </c>
    </row>
    <row r="384" spans="1:5" ht="18">
      <c r="A384" s="292">
        <v>16</v>
      </c>
      <c r="B384" s="293" t="s">
        <v>903</v>
      </c>
      <c r="C384" s="292">
        <v>10498</v>
      </c>
      <c r="D384" s="293" t="s">
        <v>934</v>
      </c>
      <c r="E384" s="294" t="s">
        <v>935</v>
      </c>
    </row>
    <row r="385" spans="1:5" ht="18">
      <c r="A385" s="292">
        <v>1</v>
      </c>
      <c r="B385" s="293" t="s">
        <v>936</v>
      </c>
      <c r="C385" s="292">
        <v>10477</v>
      </c>
      <c r="D385" s="293" t="s">
        <v>937</v>
      </c>
      <c r="E385" s="294" t="s">
        <v>938</v>
      </c>
    </row>
    <row r="386" spans="1:5" ht="18">
      <c r="A386" s="292">
        <v>2</v>
      </c>
      <c r="B386" s="293" t="s">
        <v>936</v>
      </c>
      <c r="C386" s="292">
        <v>818936</v>
      </c>
      <c r="D386" s="293" t="s">
        <v>939</v>
      </c>
      <c r="E386" s="294" t="s">
        <v>940</v>
      </c>
    </row>
    <row r="387" spans="1:5" ht="18">
      <c r="A387" s="292">
        <v>3</v>
      </c>
      <c r="B387" s="293" t="s">
        <v>936</v>
      </c>
      <c r="C387" s="292">
        <v>10467</v>
      </c>
      <c r="D387" s="293" t="s">
        <v>941</v>
      </c>
      <c r="E387" s="294" t="s">
        <v>942</v>
      </c>
    </row>
    <row r="388" spans="1:5" ht="18">
      <c r="A388" s="292">
        <v>4</v>
      </c>
      <c r="B388" s="293" t="s">
        <v>936</v>
      </c>
      <c r="C388" s="292">
        <v>10439</v>
      </c>
      <c r="D388" s="293" t="s">
        <v>943</v>
      </c>
      <c r="E388" s="294" t="s">
        <v>944</v>
      </c>
    </row>
    <row r="389" spans="1:5" ht="18">
      <c r="A389" s="292">
        <v>5</v>
      </c>
      <c r="B389" s="293" t="s">
        <v>936</v>
      </c>
      <c r="C389" s="292">
        <v>278696</v>
      </c>
      <c r="D389" s="293" t="s">
        <v>945</v>
      </c>
      <c r="E389" s="294" t="s">
        <v>946</v>
      </c>
    </row>
    <row r="390" spans="1:5" ht="18">
      <c r="A390" s="292">
        <v>6</v>
      </c>
      <c r="B390" s="293" t="s">
        <v>936</v>
      </c>
      <c r="C390" s="292">
        <v>10454</v>
      </c>
      <c r="D390" s="293" t="s">
        <v>947</v>
      </c>
      <c r="E390" s="294" t="s">
        <v>948</v>
      </c>
    </row>
    <row r="391" spans="1:5" ht="18">
      <c r="A391" s="292">
        <v>7</v>
      </c>
      <c r="B391" s="293" t="s">
        <v>936</v>
      </c>
      <c r="C391" s="292">
        <v>10431</v>
      </c>
      <c r="D391" s="293" t="s">
        <v>949</v>
      </c>
      <c r="E391" s="294" t="s">
        <v>950</v>
      </c>
    </row>
    <row r="392" spans="1:5" ht="18">
      <c r="A392" s="292">
        <v>8</v>
      </c>
      <c r="B392" s="293" t="s">
        <v>936</v>
      </c>
      <c r="C392" s="292">
        <v>10461</v>
      </c>
      <c r="D392" s="293" t="s">
        <v>951</v>
      </c>
      <c r="E392" s="294" t="s">
        <v>952</v>
      </c>
    </row>
    <row r="393" spans="1:5" ht="18">
      <c r="A393" s="292">
        <v>9</v>
      </c>
      <c r="B393" s="293" t="s">
        <v>936</v>
      </c>
      <c r="C393" s="292">
        <v>10469</v>
      </c>
      <c r="D393" s="293" t="s">
        <v>953</v>
      </c>
      <c r="E393" s="294" t="s">
        <v>954</v>
      </c>
    </row>
    <row r="394" spans="1:5" ht="18">
      <c r="A394" s="292">
        <v>10</v>
      </c>
      <c r="B394" s="293" t="s">
        <v>936</v>
      </c>
      <c r="C394" s="292">
        <v>11637</v>
      </c>
      <c r="D394" s="293" t="s">
        <v>955</v>
      </c>
      <c r="E394" s="294" t="s">
        <v>956</v>
      </c>
    </row>
    <row r="395" spans="1:5" ht="18">
      <c r="A395" s="292">
        <v>11</v>
      </c>
      <c r="B395" s="293" t="s">
        <v>936</v>
      </c>
      <c r="C395" s="292">
        <v>491551</v>
      </c>
      <c r="D395" s="293" t="s">
        <v>957</v>
      </c>
      <c r="E395" s="294" t="s">
        <v>958</v>
      </c>
    </row>
    <row r="396" spans="1:5" ht="18">
      <c r="A396" s="292">
        <v>12</v>
      </c>
      <c r="B396" s="293" t="s">
        <v>936</v>
      </c>
      <c r="C396" s="292">
        <v>10589</v>
      </c>
      <c r="D396" s="293" t="s">
        <v>959</v>
      </c>
      <c r="E396" s="294" t="s">
        <v>960</v>
      </c>
    </row>
    <row r="397" spans="1:5" ht="18">
      <c r="A397" s="292">
        <v>13</v>
      </c>
      <c r="B397" s="293" t="s">
        <v>936</v>
      </c>
      <c r="C397" s="292">
        <v>10447</v>
      </c>
      <c r="D397" s="293" t="s">
        <v>961</v>
      </c>
      <c r="E397" s="294" t="s">
        <v>962</v>
      </c>
    </row>
    <row r="398" spans="1:5" ht="18">
      <c r="A398" s="292">
        <v>14</v>
      </c>
      <c r="B398" s="293" t="s">
        <v>936</v>
      </c>
      <c r="C398" s="292">
        <v>105194</v>
      </c>
      <c r="D398" s="293" t="s">
        <v>963</v>
      </c>
      <c r="E398" s="294" t="s">
        <v>964</v>
      </c>
    </row>
    <row r="399" spans="1:5" ht="18">
      <c r="A399" s="292">
        <v>15</v>
      </c>
      <c r="B399" s="293" t="s">
        <v>936</v>
      </c>
      <c r="C399" s="292">
        <v>10460</v>
      </c>
      <c r="D399" s="293" t="s">
        <v>965</v>
      </c>
      <c r="E399" s="294" t="s">
        <v>966</v>
      </c>
    </row>
    <row r="400" spans="1:5" ht="18">
      <c r="A400" s="292">
        <v>16</v>
      </c>
      <c r="B400" s="293" t="s">
        <v>936</v>
      </c>
      <c r="C400" s="292">
        <v>10428</v>
      </c>
      <c r="D400" s="293" t="s">
        <v>967</v>
      </c>
      <c r="E400" s="294" t="s">
        <v>968</v>
      </c>
    </row>
    <row r="401" spans="1:5" ht="18">
      <c r="A401" s="292">
        <v>17</v>
      </c>
      <c r="B401" s="293" t="s">
        <v>936</v>
      </c>
      <c r="C401" s="292">
        <v>10476</v>
      </c>
      <c r="D401" s="293" t="s">
        <v>969</v>
      </c>
      <c r="E401" s="294" t="s">
        <v>970</v>
      </c>
    </row>
    <row r="402" spans="1:5" ht="18">
      <c r="A402" s="292">
        <v>18</v>
      </c>
      <c r="B402" s="293" t="s">
        <v>936</v>
      </c>
      <c r="C402" s="292">
        <v>10588</v>
      </c>
      <c r="D402" s="293" t="s">
        <v>971</v>
      </c>
      <c r="E402" s="294" t="s">
        <v>972</v>
      </c>
    </row>
    <row r="403" spans="1:5" ht="18">
      <c r="A403" s="292">
        <v>19</v>
      </c>
      <c r="B403" s="293" t="s">
        <v>936</v>
      </c>
      <c r="C403" s="292">
        <v>10449</v>
      </c>
      <c r="D403" s="293" t="s">
        <v>973</v>
      </c>
      <c r="E403" s="294" t="s">
        <v>974</v>
      </c>
    </row>
    <row r="404" spans="1:5" ht="18">
      <c r="A404" s="292">
        <v>1</v>
      </c>
      <c r="B404" s="293" t="s">
        <v>975</v>
      </c>
      <c r="C404" s="292">
        <v>10442</v>
      </c>
      <c r="D404" s="293" t="s">
        <v>976</v>
      </c>
      <c r="E404" s="294" t="s">
        <v>977</v>
      </c>
    </row>
    <row r="405" spans="1:5" ht="18">
      <c r="A405" s="292">
        <v>2</v>
      </c>
      <c r="B405" s="293" t="s">
        <v>975</v>
      </c>
      <c r="C405" s="292">
        <v>10432</v>
      </c>
      <c r="D405" s="293" t="s">
        <v>978</v>
      </c>
      <c r="E405" s="294" t="s">
        <v>979</v>
      </c>
    </row>
    <row r="406" spans="1:5" ht="18">
      <c r="A406" s="292">
        <v>3</v>
      </c>
      <c r="B406" s="293" t="s">
        <v>975</v>
      </c>
      <c r="C406" s="292">
        <v>10438</v>
      </c>
      <c r="D406" s="293" t="s">
        <v>980</v>
      </c>
      <c r="E406" s="294" t="s">
        <v>981</v>
      </c>
    </row>
    <row r="407" spans="1:5" ht="18">
      <c r="A407" s="292">
        <v>4</v>
      </c>
      <c r="B407" s="293" t="s">
        <v>975</v>
      </c>
      <c r="C407" s="292">
        <v>10474</v>
      </c>
      <c r="D407" s="293" t="s">
        <v>982</v>
      </c>
      <c r="E407" s="294" t="s">
        <v>983</v>
      </c>
    </row>
    <row r="408" spans="1:5" ht="18">
      <c r="A408" s="292">
        <v>5</v>
      </c>
      <c r="B408" s="293" t="s">
        <v>975</v>
      </c>
      <c r="C408" s="292">
        <v>176702</v>
      </c>
      <c r="D408" s="293" t="s">
        <v>984</v>
      </c>
      <c r="E408" s="294" t="s">
        <v>985</v>
      </c>
    </row>
    <row r="409" spans="1:5" ht="18">
      <c r="A409" s="292">
        <v>6</v>
      </c>
      <c r="B409" s="293" t="s">
        <v>975</v>
      </c>
      <c r="C409" s="292">
        <v>10426</v>
      </c>
      <c r="D409" s="293" t="s">
        <v>986</v>
      </c>
      <c r="E409" s="294" t="s">
        <v>987</v>
      </c>
    </row>
    <row r="410" spans="1:5" ht="18">
      <c r="A410" s="292">
        <v>7</v>
      </c>
      <c r="B410" s="293" t="s">
        <v>975</v>
      </c>
      <c r="C410" s="292">
        <v>10445</v>
      </c>
      <c r="D410" s="293" t="s">
        <v>988</v>
      </c>
      <c r="E410" s="294" t="s">
        <v>989</v>
      </c>
    </row>
    <row r="411" spans="1:5" ht="18">
      <c r="A411" s="292">
        <v>8</v>
      </c>
      <c r="B411" s="293" t="s">
        <v>975</v>
      </c>
      <c r="C411" s="292">
        <v>10473</v>
      </c>
      <c r="D411" s="293" t="s">
        <v>990</v>
      </c>
      <c r="E411" s="294" t="s">
        <v>991</v>
      </c>
    </row>
    <row r="412" spans="1:5" ht="18">
      <c r="A412" s="292">
        <v>9</v>
      </c>
      <c r="B412" s="293" t="s">
        <v>975</v>
      </c>
      <c r="C412" s="292">
        <v>10481</v>
      </c>
      <c r="D412" s="293" t="s">
        <v>992</v>
      </c>
      <c r="E412" s="294" t="s">
        <v>993</v>
      </c>
    </row>
    <row r="413" spans="1:5" ht="18">
      <c r="A413" s="292">
        <v>10</v>
      </c>
      <c r="B413" s="293" t="s">
        <v>975</v>
      </c>
      <c r="C413" s="292">
        <v>9004</v>
      </c>
      <c r="D413" s="293" t="s">
        <v>994</v>
      </c>
      <c r="E413" s="294" t="s">
        <v>995</v>
      </c>
    </row>
    <row r="414" spans="1:5" ht="18">
      <c r="A414" s="292">
        <v>11</v>
      </c>
      <c r="B414" s="293" t="s">
        <v>975</v>
      </c>
      <c r="C414" s="292">
        <v>10587</v>
      </c>
      <c r="D414" s="293" t="s">
        <v>996</v>
      </c>
      <c r="E414" s="294" t="s">
        <v>997</v>
      </c>
    </row>
    <row r="415" spans="1:5" ht="18">
      <c r="A415" s="292">
        <v>12</v>
      </c>
      <c r="B415" s="293" t="s">
        <v>975</v>
      </c>
      <c r="C415" s="292">
        <v>10434</v>
      </c>
      <c r="D415" s="293" t="s">
        <v>998</v>
      </c>
      <c r="E415" s="294" t="s">
        <v>999</v>
      </c>
    </row>
    <row r="416" spans="1:5" ht="18">
      <c r="A416" s="292">
        <v>13</v>
      </c>
      <c r="B416" s="293" t="s">
        <v>975</v>
      </c>
      <c r="C416" s="292">
        <v>10475</v>
      </c>
      <c r="D416" s="293" t="s">
        <v>1000</v>
      </c>
      <c r="E416" s="294" t="s">
        <v>1001</v>
      </c>
    </row>
    <row r="417" spans="1:5" ht="18">
      <c r="A417" s="292">
        <v>14</v>
      </c>
      <c r="B417" s="293" t="s">
        <v>975</v>
      </c>
      <c r="C417" s="292">
        <v>10446</v>
      </c>
      <c r="D417" s="293" t="s">
        <v>1002</v>
      </c>
      <c r="E417" s="294" t="s">
        <v>1003</v>
      </c>
    </row>
    <row r="418" spans="1:5" ht="18">
      <c r="A418" s="292">
        <v>15</v>
      </c>
      <c r="B418" s="293" t="s">
        <v>975</v>
      </c>
      <c r="C418" s="292">
        <v>10478</v>
      </c>
      <c r="D418" s="293" t="s">
        <v>1004</v>
      </c>
      <c r="E418" s="294" t="s">
        <v>1005</v>
      </c>
    </row>
    <row r="419" spans="1:5" ht="18">
      <c r="A419" s="292">
        <v>16</v>
      </c>
      <c r="B419" s="293" t="s">
        <v>975</v>
      </c>
      <c r="C419" s="292">
        <v>10466</v>
      </c>
      <c r="D419" s="293" t="s">
        <v>1006</v>
      </c>
      <c r="E419" s="294" t="s">
        <v>1007</v>
      </c>
    </row>
    <row r="420" spans="1:5" ht="18">
      <c r="A420" s="292">
        <v>17</v>
      </c>
      <c r="B420" s="293" t="s">
        <v>975</v>
      </c>
      <c r="C420" s="292">
        <v>10456</v>
      </c>
      <c r="D420" s="293" t="s">
        <v>1008</v>
      </c>
      <c r="E420" s="294" t="s">
        <v>1009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28</vt:i4>
      </vt:variant>
    </vt:vector>
  </HeadingPairs>
  <TitlesOfParts>
    <vt:vector size="30" baseType="lpstr">
      <vt:lpstr>Analysis</vt:lpstr>
      <vt:lpstr>StudNames</vt:lpstr>
      <vt:lpstr>Analysis!_FilterDatabase</vt:lpstr>
      <vt:lpstr>AliAbdalla</vt:lpstr>
      <vt:lpstr>AliElbasry1</vt:lpstr>
      <vt:lpstr>Analysis!AliElbasry2</vt:lpstr>
      <vt:lpstr>AliElbasry2016</vt:lpstr>
      <vt:lpstr>Analysis!AliElbasry3</vt:lpstr>
      <vt:lpstr>AliElbasry4</vt:lpstr>
      <vt:lpstr>AliElbasry5</vt:lpstr>
      <vt:lpstr>AliElbasry6</vt:lpstr>
      <vt:lpstr>AliElbasry7</vt:lpstr>
      <vt:lpstr>AliElbasryStat</vt:lpstr>
      <vt:lpstr>AliLang</vt:lpstr>
      <vt:lpstr>DiagT1</vt:lpstr>
      <vt:lpstr>DiagT2</vt:lpstr>
      <vt:lpstr>Final</vt:lpstr>
      <vt:lpstr>MyCel</vt:lpstr>
      <vt:lpstr>MySections</vt:lpstr>
      <vt:lpstr>Analysis!Print_Area</vt:lpstr>
      <vt:lpstr>Analysis!Ranks</vt:lpstr>
      <vt:lpstr>Term1</vt:lpstr>
      <vt:lpstr>Term1Ex</vt:lpstr>
      <vt:lpstr>Term1F</vt:lpstr>
      <vt:lpstr>Term2</vt:lpstr>
      <vt:lpstr>Term2Ex</vt:lpstr>
      <vt:lpstr>Term2F</vt:lpstr>
      <vt:lpstr>Term3</vt:lpstr>
      <vt:lpstr>Term3Ex</vt:lpstr>
      <vt:lpstr>Term3F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Abdalla Abdelmohsen Mahmoud</dc:creator>
  <cp:lastModifiedBy>Ali Abdalla Abdelmohsen Mahmoud</cp:lastModifiedBy>
  <dcterms:created xsi:type="dcterms:W3CDTF">2018-01-12T20:35:47Z</dcterms:created>
  <dcterms:modified xsi:type="dcterms:W3CDTF">2018-01-12T20:51:48Z</dcterms:modified>
</cp:coreProperties>
</file>